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Čechovice 2022\Tabulky pro soutěže jednotlivců 2021\výsledky\"/>
    </mc:Choice>
  </mc:AlternateContent>
  <xr:revisionPtr revIDLastSave="0" documentId="13_ncr:1_{FE97D64A-4B4D-4514-97D7-FB570123794B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7" i="29" l="1"/>
  <c r="H7" i="29"/>
  <c r="W8" i="29"/>
  <c r="W9" i="29"/>
  <c r="W7" i="29"/>
  <c r="S8" i="29"/>
  <c r="S7" i="29"/>
  <c r="V8" i="29"/>
  <c r="V9" i="29"/>
  <c r="V7" i="29"/>
  <c r="R8" i="29"/>
  <c r="R7" i="29"/>
  <c r="N8" i="29"/>
  <c r="N7" i="29"/>
  <c r="L8" i="29"/>
  <c r="L7" i="29"/>
  <c r="B3" i="1" l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AP1" i="15" s="1"/>
  <c r="AP2" i="15" s="1"/>
  <c r="BN2" i="15" s="1"/>
  <c r="M4" i="15"/>
  <c r="L4" i="15"/>
  <c r="K4" i="15"/>
  <c r="J4" i="15"/>
  <c r="I4" i="15"/>
  <c r="H4" i="15"/>
  <c r="G4" i="15"/>
  <c r="F4" i="15"/>
  <c r="DI25" i="15" s="1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CB1" i="20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Z1" i="20"/>
  <c r="CA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 s="1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AN2" i="7" s="1"/>
  <c r="BL2" i="7" s="1"/>
  <c r="L5" i="7"/>
  <c r="AN5" i="7" s="1"/>
  <c r="BL5" i="7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/>
  <c r="L5" i="17"/>
  <c r="AN5" i="17" s="1"/>
  <c r="BL5" i="17" s="1"/>
  <c r="N5" i="17"/>
  <c r="AP5" i="17" s="1"/>
  <c r="BN5" i="17" s="1"/>
  <c r="N4" i="17"/>
  <c r="P5" i="17"/>
  <c r="AR5" i="17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DF58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AW38" i="12" s="1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DF47" i="10" s="1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J5" i="23"/>
  <c r="AL5" i="23" s="1"/>
  <c r="BJ5" i="23" s="1"/>
  <c r="J4" i="23"/>
  <c r="AL1" i="23" s="1"/>
  <c r="AL2" i="23" s="1"/>
  <c r="BJ2" i="23" s="1"/>
  <c r="K5" i="23"/>
  <c r="AM5" i="23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DD37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A44" i="26"/>
  <c r="DC40" i="26"/>
  <c r="DJ25" i="26"/>
  <c r="DJ47" i="26"/>
  <c r="DA19" i="26"/>
  <c r="DB26" i="26"/>
  <c r="AD1" i="27"/>
  <c r="AD2" i="27" s="1"/>
  <c r="BB2" i="27" s="1"/>
  <c r="AD1" i="19"/>
  <c r="AD2" i="19" s="1"/>
  <c r="BB2" i="19" s="1"/>
  <c r="DA64" i="19"/>
  <c r="DG57" i="19"/>
  <c r="DE56" i="19"/>
  <c r="DE38" i="19"/>
  <c r="DA32" i="19"/>
  <c r="DF64" i="19"/>
  <c r="DB58" i="19"/>
  <c r="DJ56" i="19"/>
  <c r="DJ38" i="19"/>
  <c r="DF32" i="19"/>
  <c r="DD31" i="19"/>
  <c r="DH64" i="19"/>
  <c r="DB57" i="19"/>
  <c r="DB39" i="19"/>
  <c r="DH32" i="19"/>
  <c r="DF31" i="19"/>
  <c r="DA53" i="19"/>
  <c r="DE27" i="19"/>
  <c r="DG22" i="19"/>
  <c r="DE21" i="19"/>
  <c r="DC17" i="19"/>
  <c r="DA43" i="19"/>
  <c r="DE17" i="19"/>
  <c r="DC16" i="19"/>
  <c r="DF6" i="19"/>
  <c r="DB6" i="19"/>
  <c r="AD1" i="25"/>
  <c r="AD2" i="25" s="1"/>
  <c r="BB2" i="25" s="1"/>
  <c r="DH12" i="25"/>
  <c r="AD1" i="23"/>
  <c r="AD2" i="23" s="1"/>
  <c r="BB2" i="23" s="1"/>
  <c r="DG9" i="23"/>
  <c r="DG67" i="24"/>
  <c r="DC63" i="24"/>
  <c r="DC61" i="24"/>
  <c r="DI56" i="24"/>
  <c r="DE50" i="24"/>
  <c r="DA42" i="24"/>
  <c r="DC39" i="24"/>
  <c r="DA38" i="24"/>
  <c r="DA36" i="24"/>
  <c r="DI32" i="24"/>
  <c r="DE28" i="24"/>
  <c r="DE26" i="24"/>
  <c r="DC25" i="24"/>
  <c r="DC23" i="24"/>
  <c r="DA20" i="24"/>
  <c r="DG15" i="24"/>
  <c r="DG13" i="24"/>
  <c r="DE12" i="24"/>
  <c r="DE10" i="24"/>
  <c r="DC7" i="24"/>
  <c r="DD67" i="24"/>
  <c r="DH65" i="24"/>
  <c r="DD65" i="24"/>
  <c r="DH63" i="24"/>
  <c r="DD61" i="24"/>
  <c r="DJ58" i="24"/>
  <c r="DD57" i="24"/>
  <c r="DF56" i="24"/>
  <c r="DJ54" i="24"/>
  <c r="DJ52" i="24"/>
  <c r="DB50" i="24"/>
  <c r="DF48" i="24"/>
  <c r="DB48" i="24"/>
  <c r="DF46" i="24"/>
  <c r="DF44" i="24"/>
  <c r="DH41" i="24"/>
  <c r="DB40" i="24"/>
  <c r="DH39" i="24"/>
  <c r="DB38" i="24"/>
  <c r="DH35" i="24"/>
  <c r="DD33" i="24"/>
  <c r="DH31" i="24"/>
  <c r="DJ30" i="24"/>
  <c r="DD29" i="24"/>
  <c r="DD27" i="24"/>
  <c r="DF24" i="24"/>
  <c r="DJ22" i="24"/>
  <c r="DF22" i="24"/>
  <c r="DJ20" i="24"/>
  <c r="DJ18" i="24"/>
  <c r="DB16" i="24"/>
  <c r="DF14" i="24"/>
  <c r="DB14" i="24"/>
  <c r="DF12" i="24"/>
  <c r="DB10" i="24"/>
  <c r="DH7" i="24"/>
  <c r="DB6" i="24"/>
  <c r="DD68" i="24"/>
  <c r="DH66" i="24"/>
  <c r="DH64" i="24"/>
  <c r="DJ61" i="24"/>
  <c r="DD60" i="24"/>
  <c r="DJ59" i="24"/>
  <c r="DD58" i="24"/>
  <c r="DD56" i="24"/>
  <c r="DF53" i="24"/>
  <c r="DJ51" i="24"/>
  <c r="DF51" i="24"/>
  <c r="DJ49" i="24"/>
  <c r="DF47" i="24"/>
  <c r="DB45" i="24"/>
  <c r="DF43" i="24"/>
  <c r="DH42" i="24"/>
  <c r="DB41" i="24"/>
  <c r="DB39" i="24"/>
  <c r="DD36" i="24"/>
  <c r="DH34" i="24"/>
  <c r="DD34" i="24"/>
  <c r="DH32" i="24"/>
  <c r="DH30" i="24"/>
  <c r="DJ27" i="24"/>
  <c r="DD26" i="24"/>
  <c r="DJ25" i="24"/>
  <c r="DD24" i="24"/>
  <c r="DJ21" i="24"/>
  <c r="DF19" i="24"/>
  <c r="DJ17" i="24"/>
  <c r="DB17" i="24"/>
  <c r="DF15" i="24"/>
  <c r="DF13" i="24"/>
  <c r="DH10" i="24"/>
  <c r="DB9" i="24"/>
  <c r="DH8" i="24"/>
  <c r="DB7" i="24"/>
  <c r="DA65" i="24"/>
  <c r="DI53" i="24"/>
  <c r="DE47" i="24"/>
  <c r="DI45" i="24"/>
  <c r="DE39" i="24"/>
  <c r="DI29" i="24"/>
  <c r="DC20" i="24"/>
  <c r="DI13" i="24"/>
  <c r="DG10" i="24"/>
  <c r="DA67" i="24"/>
  <c r="DA59" i="24"/>
  <c r="DI47" i="24"/>
  <c r="DE41" i="24"/>
  <c r="DI39" i="24"/>
  <c r="DE33" i="24"/>
  <c r="DE25" i="24"/>
  <c r="DC14" i="24"/>
  <c r="DI7" i="24"/>
  <c r="DC6" i="24"/>
  <c r="DA63" i="24"/>
  <c r="DE53" i="24"/>
  <c r="DI43" i="24"/>
  <c r="DE37" i="24"/>
  <c r="DC34" i="24"/>
  <c r="DI27" i="24"/>
  <c r="DI19" i="24"/>
  <c r="DG8" i="24"/>
  <c r="DG54" i="24"/>
  <c r="DC48" i="24"/>
  <c r="DG22" i="24"/>
  <c r="DC56" i="24"/>
  <c r="DE11" i="24"/>
  <c r="DA53" i="24"/>
  <c r="DG46" i="24"/>
  <c r="DA21" i="24"/>
  <c r="DA45" i="24"/>
  <c r="AD1" i="16"/>
  <c r="AD2" i="16" s="1"/>
  <c r="BB2" i="16" s="1"/>
  <c r="DF68" i="16"/>
  <c r="DD65" i="16"/>
  <c r="DH63" i="16"/>
  <c r="DF60" i="16"/>
  <c r="DJ56" i="16"/>
  <c r="DD49" i="16"/>
  <c r="DJ48" i="16"/>
  <c r="DB46" i="16"/>
  <c r="DJ42" i="16"/>
  <c r="DF38" i="16"/>
  <c r="DH33" i="16"/>
  <c r="DJ32" i="16"/>
  <c r="DJ20" i="16"/>
  <c r="DH13" i="16"/>
  <c r="DB8" i="16"/>
  <c r="DD7" i="16"/>
  <c r="DG66" i="16"/>
  <c r="DE63" i="16"/>
  <c r="DI59" i="16"/>
  <c r="DG56" i="16"/>
  <c r="DI53" i="16"/>
  <c r="DG50" i="16"/>
  <c r="DA47" i="16"/>
  <c r="DC44" i="16"/>
  <c r="DI43" i="16"/>
  <c r="DA41" i="16"/>
  <c r="DI37" i="16"/>
  <c r="DC34" i="16"/>
  <c r="DE31" i="16"/>
  <c r="DA31" i="16"/>
  <c r="DC28" i="16"/>
  <c r="DA25" i="16"/>
  <c r="DE21" i="16"/>
  <c r="DG18" i="16"/>
  <c r="DC18" i="16"/>
  <c r="DE15" i="16"/>
  <c r="DC12" i="16"/>
  <c r="DG8" i="16"/>
  <c r="DI68" i="16"/>
  <c r="DE68" i="16"/>
  <c r="DG65" i="16"/>
  <c r="DE62" i="16"/>
  <c r="DI58" i="16"/>
  <c r="DA56" i="16"/>
  <c r="DG55" i="16"/>
  <c r="DI52" i="16"/>
  <c r="DI50" i="16"/>
  <c r="DA48" i="16"/>
  <c r="DE46" i="16"/>
  <c r="DA46" i="16"/>
  <c r="DE44" i="16"/>
  <c r="DE42" i="16"/>
  <c r="DG39" i="16"/>
  <c r="DA38" i="16"/>
  <c r="DG37" i="16"/>
  <c r="DA36" i="16"/>
  <c r="DG33" i="16"/>
  <c r="DC31" i="16"/>
  <c r="DG29" i="16"/>
  <c r="DI28" i="16"/>
  <c r="DC27" i="16"/>
  <c r="DC25" i="16"/>
  <c r="DE22" i="16"/>
  <c r="DI20" i="16"/>
  <c r="DE20" i="16"/>
  <c r="DI18" i="16"/>
  <c r="DI16" i="16"/>
  <c r="DA14" i="16"/>
  <c r="DE12" i="16"/>
  <c r="DA12" i="16"/>
  <c r="DE10" i="16"/>
  <c r="DA8" i="16"/>
  <c r="DF42" i="16"/>
  <c r="DH35" i="16"/>
  <c r="DB34" i="16"/>
  <c r="DJ30" i="16"/>
  <c r="DJ26" i="16"/>
  <c r="DD21" i="16"/>
  <c r="DB18" i="16"/>
  <c r="DD17" i="16"/>
  <c r="DB14" i="16"/>
  <c r="DB10" i="16"/>
  <c r="DJ53" i="16"/>
  <c r="DD12" i="16"/>
  <c r="DD14" i="16"/>
  <c r="DH46" i="16"/>
  <c r="DD16" i="16"/>
  <c r="DJ63" i="16"/>
  <c r="DF57" i="16"/>
  <c r="DD54" i="16"/>
  <c r="DJ47" i="16"/>
  <c r="DJ39" i="16"/>
  <c r="DH28" i="16"/>
  <c r="DH20" i="16"/>
  <c r="DF17" i="16"/>
  <c r="DF59" i="16"/>
  <c r="DH30" i="16"/>
  <c r="DD66" i="16"/>
  <c r="DJ59" i="16"/>
  <c r="DD58" i="16"/>
  <c r="DJ51" i="16"/>
  <c r="DD42" i="16"/>
  <c r="DH32" i="16"/>
  <c r="DD26" i="16"/>
  <c r="DB23" i="16"/>
  <c r="DH16" i="16"/>
  <c r="DH8" i="16"/>
  <c r="DH58" i="16"/>
  <c r="DH50" i="16"/>
  <c r="DB49" i="16"/>
  <c r="DH42" i="16"/>
  <c r="DB33" i="16"/>
  <c r="DH18" i="16"/>
  <c r="DH10" i="16"/>
  <c r="DB9" i="16"/>
  <c r="DJ15" i="16"/>
  <c r="DB61" i="16"/>
  <c r="DF35" i="16"/>
  <c r="DF19" i="16"/>
  <c r="DJ9" i="16"/>
  <c r="DA60" i="17"/>
  <c r="DA58" i="17"/>
  <c r="DA42" i="17"/>
  <c r="DA47" i="17"/>
  <c r="DA29" i="17"/>
  <c r="DA27" i="17"/>
  <c r="DA67" i="17"/>
  <c r="DA65" i="17"/>
  <c r="DA51" i="17"/>
  <c r="DA49" i="17"/>
  <c r="DA9" i="17"/>
  <c r="DA36" i="17"/>
  <c r="DA28" i="17"/>
  <c r="DA11" i="17"/>
  <c r="DA7" i="17"/>
  <c r="AD1" i="8"/>
  <c r="AD2" i="8" s="1"/>
  <c r="BB2" i="8" s="1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26"/>
  <c r="BM2" i="26" s="1"/>
  <c r="AW2" i="7"/>
  <c r="BU2" i="7" s="1"/>
  <c r="AO2" i="7"/>
  <c r="BM2" i="7" s="1"/>
  <c r="BR68" i="23"/>
  <c r="BS48" i="18"/>
  <c r="BS26" i="6"/>
  <c r="AW30" i="14"/>
  <c r="AW31" i="18"/>
  <c r="AV9" i="18"/>
  <c r="AU40" i="18"/>
  <c r="AU38" i="8"/>
  <c r="AS22" i="8"/>
  <c r="AF1" i="15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N5" i="15"/>
  <c r="AP5" i="15" s="1"/>
  <c r="BN5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F2" i="15"/>
  <c r="BD2" i="15" s="1"/>
  <c r="AM2" i="6"/>
  <c r="BK2" i="6" s="1"/>
  <c r="AK2" i="6"/>
  <c r="BI2" i="6" s="1"/>
  <c r="AL2" i="18"/>
  <c r="BJ2" i="18" s="1"/>
  <c r="AN2" i="9"/>
  <c r="BL2" i="9" s="1"/>
  <c r="AJ2" i="18"/>
  <c r="BH2" i="18" s="1"/>
  <c r="H67" i="24"/>
  <c r="J67" i="24"/>
  <c r="P67" i="24"/>
  <c r="BP67" i="24" s="1"/>
  <c r="R67" i="24"/>
  <c r="AT67" i="24" s="1"/>
  <c r="F67" i="24"/>
  <c r="Q67" i="24"/>
  <c r="AS67" i="24" s="1"/>
  <c r="M67" i="24"/>
  <c r="BM67" i="24" s="1"/>
  <c r="C67" i="24"/>
  <c r="AE67" i="24" s="1"/>
  <c r="K67" i="24"/>
  <c r="AM67" i="24" s="1"/>
  <c r="D67" i="24"/>
  <c r="L67" i="24"/>
  <c r="BL67" i="24" s="1"/>
  <c r="N67" i="24"/>
  <c r="AP67" i="24" s="1"/>
  <c r="I67" i="24"/>
  <c r="BI67" i="24" s="1"/>
  <c r="G67" i="24"/>
  <c r="O67" i="24"/>
  <c r="BO67" i="24" s="1"/>
  <c r="B67" i="24"/>
  <c r="E67" i="24"/>
  <c r="P65" i="19"/>
  <c r="E65" i="19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H65" i="19"/>
  <c r="BH65" i="19" s="1"/>
  <c r="C65" i="19"/>
  <c r="BC65" i="19" s="1"/>
  <c r="N65" i="19"/>
  <c r="B61" i="18"/>
  <c r="F61" i="18"/>
  <c r="BF61" i="18" s="1"/>
  <c r="H61" i="18"/>
  <c r="K61" i="18"/>
  <c r="O61" i="18"/>
  <c r="P61" i="18"/>
  <c r="BP61" i="18" s="1"/>
  <c r="C61" i="18"/>
  <c r="G61" i="18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O61" i="7"/>
  <c r="BO61" i="7" s="1"/>
  <c r="L61" i="7"/>
  <c r="Q61" i="7"/>
  <c r="BQ61" i="7" s="1"/>
  <c r="I61" i="7"/>
  <c r="BI61" i="7" s="1"/>
  <c r="M61" i="7"/>
  <c r="BM61" i="7" s="1"/>
  <c r="N61" i="7"/>
  <c r="J61" i="7"/>
  <c r="R61" i="7"/>
  <c r="BR61" i="7" s="1"/>
  <c r="K61" i="7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O57" i="16"/>
  <c r="BO57" i="16" s="1"/>
  <c r="M57" i="16"/>
  <c r="BM57" i="16" s="1"/>
  <c r="C57" i="16"/>
  <c r="BC57" i="16" s="1"/>
  <c r="P57" i="16"/>
  <c r="F57" i="16"/>
  <c r="I57" i="16"/>
  <c r="E57" i="16"/>
  <c r="D57" i="16"/>
  <c r="BD57" i="16" s="1"/>
  <c r="H57" i="16"/>
  <c r="BH57" i="16" s="1"/>
  <c r="K57" i="16"/>
  <c r="B57" i="16"/>
  <c r="J57" i="16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H57" i="23"/>
  <c r="J57" i="23"/>
  <c r="L57" i="23"/>
  <c r="N57" i="23"/>
  <c r="O57" i="23"/>
  <c r="I57" i="23"/>
  <c r="BI57" i="23" s="1"/>
  <c r="C57" i="23"/>
  <c r="BC57" i="23" s="1"/>
  <c r="G57" i="23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I55" i="18"/>
  <c r="M55" i="18"/>
  <c r="F55" i="18"/>
  <c r="BF55" i="18" s="1"/>
  <c r="O55" i="18"/>
  <c r="G55" i="18"/>
  <c r="L55" i="18"/>
  <c r="BL55" i="18" s="1"/>
  <c r="K55" i="18"/>
  <c r="BK55" i="18" s="1"/>
  <c r="B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M55" i="16"/>
  <c r="R55" i="16"/>
  <c r="D55" i="16"/>
  <c r="BD55" i="16" s="1"/>
  <c r="I55" i="16"/>
  <c r="P55" i="16"/>
  <c r="H55" i="16"/>
  <c r="F55" i="16"/>
  <c r="BF55" i="16" s="1"/>
  <c r="O55" i="16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N51" i="7"/>
  <c r="J51" i="7"/>
  <c r="L51" i="7"/>
  <c r="O51" i="7"/>
  <c r="BO51" i="7" s="1"/>
  <c r="P51" i="7"/>
  <c r="M51" i="7"/>
  <c r="BM51" i="7" s="1"/>
  <c r="C47" i="27"/>
  <c r="D47" i="27"/>
  <c r="BD47" i="27" s="1"/>
  <c r="H47" i="27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E47" i="18"/>
  <c r="H47" i="18"/>
  <c r="I47" i="18"/>
  <c r="BI47" i="18" s="1"/>
  <c r="J47" i="18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B43" i="26"/>
  <c r="D43" i="26"/>
  <c r="BD43" i="26" s="1"/>
  <c r="O43" i="26"/>
  <c r="P43" i="26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M43" i="26"/>
  <c r="D43" i="20"/>
  <c r="BD43" i="20" s="1"/>
  <c r="I43" i="20"/>
  <c r="BI43" i="20" s="1"/>
  <c r="N43" i="20"/>
  <c r="B43" i="20"/>
  <c r="E43" i="20"/>
  <c r="BE43" i="20" s="1"/>
  <c r="F43" i="20"/>
  <c r="BF43" i="20" s="1"/>
  <c r="M43" i="20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L39" i="19"/>
  <c r="E39" i="19"/>
  <c r="B39" i="19"/>
  <c r="Q39" i="19"/>
  <c r="H39" i="19"/>
  <c r="N39" i="17"/>
  <c r="BN39" i="17" s="1"/>
  <c r="P39" i="17"/>
  <c r="BP39" i="17" s="1"/>
  <c r="R39" i="17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K35" i="7"/>
  <c r="BK35" i="7" s="1"/>
  <c r="I35" i="7"/>
  <c r="BI35" i="7" s="1"/>
  <c r="N35" i="7"/>
  <c r="J35" i="7"/>
  <c r="L35" i="7"/>
  <c r="BL35" i="7" s="1"/>
  <c r="P35" i="7"/>
  <c r="BP35" i="7" s="1"/>
  <c r="M35" i="7"/>
  <c r="O35" i="7"/>
  <c r="E35" i="8"/>
  <c r="H35" i="8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L31" i="6"/>
  <c r="I31" i="6"/>
  <c r="BI31" i="6" s="1"/>
  <c r="K31" i="6"/>
  <c r="E31" i="6"/>
  <c r="O31" i="6"/>
  <c r="N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BC31" i="24" s="1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AJ31" i="24" s="1"/>
  <c r="N31" i="24"/>
  <c r="Q31" i="24"/>
  <c r="AS31" i="24" s="1"/>
  <c r="D31" i="24"/>
  <c r="AF31" i="24" s="1"/>
  <c r="B27" i="16"/>
  <c r="J27" i="16"/>
  <c r="P27" i="16"/>
  <c r="BP27" i="16" s="1"/>
  <c r="I27" i="16"/>
  <c r="K27" i="16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H27" i="18"/>
  <c r="I27" i="18"/>
  <c r="L27" i="18"/>
  <c r="D27" i="18"/>
  <c r="AF27" i="18" s="1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E23" i="8"/>
  <c r="BE23" i="8" s="1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I19" i="20"/>
  <c r="J19" i="6"/>
  <c r="BJ19" i="6" s="1"/>
  <c r="M19" i="6"/>
  <c r="BM19" i="6" s="1"/>
  <c r="F19" i="6"/>
  <c r="H19" i="6"/>
  <c r="AJ19" i="6" s="1"/>
  <c r="P19" i="6"/>
  <c r="G19" i="6"/>
  <c r="I19" i="6"/>
  <c r="L19" i="6"/>
  <c r="N19" i="6"/>
  <c r="E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AK7" i="24" s="1"/>
  <c r="C7" i="24"/>
  <c r="L7" i="24"/>
  <c r="K7" i="24"/>
  <c r="M7" i="24"/>
  <c r="BM7" i="24" s="1"/>
  <c r="G7" i="24"/>
  <c r="H7" i="24"/>
  <c r="B7" i="24"/>
  <c r="D7" i="24"/>
  <c r="BD7" i="24" s="1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66" i="17"/>
  <c r="F66" i="17"/>
  <c r="J66" i="17"/>
  <c r="BJ66" i="17" s="1"/>
  <c r="C66" i="17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K66" i="17"/>
  <c r="E66" i="24"/>
  <c r="M66" i="24"/>
  <c r="J66" i="24"/>
  <c r="BJ66" i="24" s="1"/>
  <c r="R66" i="24"/>
  <c r="D66" i="24"/>
  <c r="AF66" i="24" s="1"/>
  <c r="F66" i="24"/>
  <c r="I66" i="24"/>
  <c r="AK66" i="24" s="1"/>
  <c r="H66" i="24"/>
  <c r="L66" i="24"/>
  <c r="N66" i="24"/>
  <c r="AP66" i="24" s="1"/>
  <c r="Q66" i="24"/>
  <c r="BQ66" i="24" s="1"/>
  <c r="C66" i="24"/>
  <c r="K66" i="24"/>
  <c r="P66" i="24"/>
  <c r="B66" i="24"/>
  <c r="AD66" i="24" s="1"/>
  <c r="O66" i="24"/>
  <c r="G66" i="24"/>
  <c r="K64" i="17"/>
  <c r="BK64" i="17" s="1"/>
  <c r="I64" i="17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J64" i="26"/>
  <c r="H64" i="26"/>
  <c r="BH64" i="26" s="1"/>
  <c r="K64" i="26"/>
  <c r="BK64" i="26" s="1"/>
  <c r="P64" i="26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D64" i="27"/>
  <c r="F64" i="27"/>
  <c r="G64" i="27"/>
  <c r="BG64" i="27" s="1"/>
  <c r="J64" i="27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E62" i="16"/>
  <c r="F62" i="16"/>
  <c r="B62" i="16"/>
  <c r="BB62" i="16" s="1"/>
  <c r="J62" i="16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K56" i="7"/>
  <c r="BK56" i="7" s="1"/>
  <c r="M56" i="7"/>
  <c r="P56" i="7"/>
  <c r="R56" i="7"/>
  <c r="BR56" i="7" s="1"/>
  <c r="J56" i="7"/>
  <c r="O56" i="7"/>
  <c r="BO56" i="7" s="1"/>
  <c r="L56" i="7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K54" i="8"/>
  <c r="P54" i="8"/>
  <c r="BP54" i="8" s="1"/>
  <c r="L54" i="8"/>
  <c r="M54" i="8"/>
  <c r="N54" i="8"/>
  <c r="BN54" i="8" s="1"/>
  <c r="G54" i="8"/>
  <c r="H54" i="8"/>
  <c r="N54" i="6"/>
  <c r="BN54" i="6" s="1"/>
  <c r="P54" i="6"/>
  <c r="BP54" i="6" s="1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AI52" i="24" s="1"/>
  <c r="N52" i="24"/>
  <c r="B52" i="24"/>
  <c r="O52" i="24"/>
  <c r="J52" i="24"/>
  <c r="F52" i="24"/>
  <c r="AH52" i="24" s="1"/>
  <c r="I52" i="24"/>
  <c r="L52" i="24"/>
  <c r="AN52" i="24" s="1"/>
  <c r="P52" i="24"/>
  <c r="AR52" i="24" s="1"/>
  <c r="E52" i="24"/>
  <c r="R52" i="24"/>
  <c r="AT52" i="24" s="1"/>
  <c r="M52" i="24"/>
  <c r="Q52" i="24"/>
  <c r="H52" i="24"/>
  <c r="BH52" i="24" s="1"/>
  <c r="E50" i="24"/>
  <c r="M50" i="24"/>
  <c r="BM50" i="24" s="1"/>
  <c r="H50" i="24"/>
  <c r="BH50" i="24" s="1"/>
  <c r="J50" i="24"/>
  <c r="R50" i="24"/>
  <c r="D50" i="24"/>
  <c r="F50" i="24"/>
  <c r="I50" i="24"/>
  <c r="Q50" i="24"/>
  <c r="L50" i="24"/>
  <c r="AN50" i="24" s="1"/>
  <c r="N50" i="24"/>
  <c r="AP50" i="24" s="1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L50" i="18"/>
  <c r="C50" i="18"/>
  <c r="D50" i="18"/>
  <c r="BD50" i="18" s="1"/>
  <c r="M50" i="18"/>
  <c r="BM50" i="18" s="1"/>
  <c r="G50" i="18"/>
  <c r="C48" i="24"/>
  <c r="BC48" i="24" s="1"/>
  <c r="H48" i="24"/>
  <c r="BH48" i="24" s="1"/>
  <c r="L48" i="24"/>
  <c r="K48" i="24"/>
  <c r="Q48" i="24"/>
  <c r="AS48" i="24" s="1"/>
  <c r="E48" i="24"/>
  <c r="AG48" i="24" s="1"/>
  <c r="G48" i="24"/>
  <c r="N48" i="24"/>
  <c r="P48" i="24"/>
  <c r="B48" i="24"/>
  <c r="AD48" i="24" s="1"/>
  <c r="M48" i="24"/>
  <c r="O48" i="24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E48" i="8"/>
  <c r="BE48" i="8" s="1"/>
  <c r="H48" i="8"/>
  <c r="BH48" i="8" s="1"/>
  <c r="J48" i="8"/>
  <c r="F48" i="8"/>
  <c r="D48" i="8"/>
  <c r="BD48" i="8" s="1"/>
  <c r="K48" i="8"/>
  <c r="O48" i="8"/>
  <c r="I48" i="8"/>
  <c r="BI48" i="8" s="1"/>
  <c r="M48" i="8"/>
  <c r="BM48" i="8" s="1"/>
  <c r="P48" i="8"/>
  <c r="F46" i="8"/>
  <c r="I46" i="8"/>
  <c r="BI46" i="8" s="1"/>
  <c r="D46" i="8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N46" i="8"/>
  <c r="BN46" i="8" s="1"/>
  <c r="H46" i="8"/>
  <c r="BH46" i="8" s="1"/>
  <c r="L46" i="18"/>
  <c r="J46" i="18"/>
  <c r="N46" i="18"/>
  <c r="BN46" i="18" s="1"/>
  <c r="B46" i="18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I46" i="18"/>
  <c r="G46" i="18"/>
  <c r="BG46" i="18" s="1"/>
  <c r="C46" i="18"/>
  <c r="BC46" i="18" s="1"/>
  <c r="H46" i="18"/>
  <c r="BH46" i="18" s="1"/>
  <c r="C44" i="24"/>
  <c r="BC44" i="24" s="1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O44" i="24"/>
  <c r="Q44" i="24"/>
  <c r="BQ44" i="24" s="1"/>
  <c r="E44" i="24"/>
  <c r="BE44" i="24" s="1"/>
  <c r="J44" i="24"/>
  <c r="F44" i="24"/>
  <c r="AH44" i="24" s="1"/>
  <c r="M44" i="24"/>
  <c r="AO44" i="24" s="1"/>
  <c r="L44" i="24"/>
  <c r="R44" i="24"/>
  <c r="E42" i="6"/>
  <c r="G42" i="6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K42" i="6"/>
  <c r="P42" i="6"/>
  <c r="BP42" i="6" s="1"/>
  <c r="L42" i="6"/>
  <c r="BL42" i="6" s="1"/>
  <c r="G42" i="26"/>
  <c r="I42" i="26"/>
  <c r="N42" i="26"/>
  <c r="BN42" i="26" s="1"/>
  <c r="D42" i="26"/>
  <c r="R42" i="26"/>
  <c r="B42" i="26"/>
  <c r="E42" i="26"/>
  <c r="BE42" i="26" s="1"/>
  <c r="L42" i="26"/>
  <c r="BL42" i="26" s="1"/>
  <c r="F42" i="26"/>
  <c r="H42" i="26"/>
  <c r="K42" i="26"/>
  <c r="BK42" i="26" s="1"/>
  <c r="C42" i="26"/>
  <c r="P42" i="26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G40" i="18"/>
  <c r="I40" i="18"/>
  <c r="B40" i="18"/>
  <c r="BB40" i="18" s="1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G38" i="18"/>
  <c r="H38" i="18"/>
  <c r="C38" i="18"/>
  <c r="BC38" i="18" s="1"/>
  <c r="K36" i="7"/>
  <c r="Q36" i="7"/>
  <c r="BQ36" i="7" s="1"/>
  <c r="I36" i="7"/>
  <c r="P36" i="7"/>
  <c r="N36" i="7"/>
  <c r="J36" i="7"/>
  <c r="L36" i="7"/>
  <c r="M36" i="7"/>
  <c r="O36" i="7"/>
  <c r="BO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P36" i="17"/>
  <c r="C36" i="17"/>
  <c r="BC36" i="17" s="1"/>
  <c r="N36" i="17"/>
  <c r="F36" i="17"/>
  <c r="G36" i="17"/>
  <c r="Q36" i="17"/>
  <c r="BQ36" i="17" s="1"/>
  <c r="N34" i="6"/>
  <c r="E34" i="6"/>
  <c r="BE34" i="6" s="1"/>
  <c r="G34" i="6"/>
  <c r="BG34" i="6" s="1"/>
  <c r="L34" i="6"/>
  <c r="M34" i="6"/>
  <c r="O34" i="6"/>
  <c r="BO34" i="6" s="1"/>
  <c r="P34" i="6"/>
  <c r="K34" i="6"/>
  <c r="H34" i="6"/>
  <c r="AJ34" i="6" s="1"/>
  <c r="J34" i="6"/>
  <c r="BJ34" i="6" s="1"/>
  <c r="I34" i="6"/>
  <c r="F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Q34" i="19"/>
  <c r="D34" i="19"/>
  <c r="BD34" i="19" s="1"/>
  <c r="R34" i="19"/>
  <c r="G34" i="19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E32" i="16"/>
  <c r="F32" i="16"/>
  <c r="BF32" i="16" s="1"/>
  <c r="Q32" i="16"/>
  <c r="C32" i="16"/>
  <c r="K32" i="16"/>
  <c r="B32" i="16"/>
  <c r="J32" i="16"/>
  <c r="E32" i="26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N32" i="26"/>
  <c r="B32" i="26"/>
  <c r="R32" i="26"/>
  <c r="C32" i="26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E32" i="23"/>
  <c r="L32" i="23"/>
  <c r="I32" i="23"/>
  <c r="BI32" i="23" s="1"/>
  <c r="I30" i="7"/>
  <c r="BI30" i="7" s="1"/>
  <c r="O30" i="7"/>
  <c r="BO30" i="7" s="1"/>
  <c r="R30" i="7"/>
  <c r="L30" i="7"/>
  <c r="N30" i="7"/>
  <c r="P30" i="7"/>
  <c r="Q30" i="7"/>
  <c r="M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K30" i="26"/>
  <c r="J30" i="26"/>
  <c r="M30" i="26"/>
  <c r="Q30" i="26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P28" i="20"/>
  <c r="BP28" i="20" s="1"/>
  <c r="I28" i="20"/>
  <c r="BI28" i="20" s="1"/>
  <c r="J28" i="20"/>
  <c r="E28" i="20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M28" i="16"/>
  <c r="C28" i="16"/>
  <c r="BC28" i="16" s="1"/>
  <c r="K28" i="16"/>
  <c r="L28" i="16"/>
  <c r="D28" i="16"/>
  <c r="BD28" i="16" s="1"/>
  <c r="F28" i="16"/>
  <c r="D26" i="25"/>
  <c r="BD26" i="25" s="1"/>
  <c r="F26" i="25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P26" i="25"/>
  <c r="D24" i="27"/>
  <c r="F24" i="27"/>
  <c r="J24" i="27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N24" i="8"/>
  <c r="G24" i="8"/>
  <c r="L24" i="8"/>
  <c r="E24" i="8"/>
  <c r="H24" i="8"/>
  <c r="BH24" i="8" s="1"/>
  <c r="J24" i="8"/>
  <c r="O24" i="8"/>
  <c r="BO24" i="8" s="1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D18" i="27"/>
  <c r="F18" i="27"/>
  <c r="BF18" i="27" s="1"/>
  <c r="J18" i="27"/>
  <c r="M18" i="27"/>
  <c r="E18" i="27"/>
  <c r="BE18" i="27" s="1"/>
  <c r="I18" i="27"/>
  <c r="BI18" i="27" s="1"/>
  <c r="E18" i="18"/>
  <c r="H18" i="18"/>
  <c r="J18" i="18"/>
  <c r="BJ18" i="18" s="1"/>
  <c r="N18" i="18"/>
  <c r="B18" i="18"/>
  <c r="DA18" i="18"/>
  <c r="F18" i="18"/>
  <c r="I18" i="18"/>
  <c r="BI18" i="18" s="1"/>
  <c r="K18" i="18"/>
  <c r="O18" i="18"/>
  <c r="L18" i="18"/>
  <c r="P18" i="18"/>
  <c r="BP18" i="18" s="1"/>
  <c r="C18" i="18"/>
  <c r="D18" i="18"/>
  <c r="M18" i="18"/>
  <c r="BM18" i="18" s="1"/>
  <c r="G18" i="18"/>
  <c r="BG18" i="18" s="1"/>
  <c r="F16" i="27"/>
  <c r="J16" i="27"/>
  <c r="K16" i="27"/>
  <c r="N16" i="27"/>
  <c r="BN16" i="27" s="1"/>
  <c r="C16" i="27"/>
  <c r="E16" i="27"/>
  <c r="G16" i="27"/>
  <c r="H16" i="27"/>
  <c r="BH16" i="27" s="1"/>
  <c r="I16" i="27"/>
  <c r="L16" i="27"/>
  <c r="M16" i="27"/>
  <c r="O16" i="27"/>
  <c r="BO16" i="27" s="1"/>
  <c r="P16" i="27"/>
  <c r="B16" i="27"/>
  <c r="BB16" i="27" s="1"/>
  <c r="D16" i="27"/>
  <c r="K16" i="7"/>
  <c r="P16" i="7"/>
  <c r="BP16" i="7" s="1"/>
  <c r="I16" i="7"/>
  <c r="M16" i="7"/>
  <c r="R16" i="7"/>
  <c r="BR16" i="7" s="1"/>
  <c r="N16" i="7"/>
  <c r="O16" i="7"/>
  <c r="Q16" i="7"/>
  <c r="L16" i="7"/>
  <c r="BL16" i="7" s="1"/>
  <c r="J16" i="7"/>
  <c r="B16" i="23"/>
  <c r="BB16" i="23" s="1"/>
  <c r="E16" i="23"/>
  <c r="F16" i="23"/>
  <c r="H16" i="23"/>
  <c r="J16" i="23"/>
  <c r="N16" i="23"/>
  <c r="P16" i="23"/>
  <c r="BP16" i="23" s="1"/>
  <c r="C16" i="23"/>
  <c r="BC16" i="23" s="1"/>
  <c r="G16" i="23"/>
  <c r="K16" i="23"/>
  <c r="M16" i="23"/>
  <c r="O16" i="23"/>
  <c r="I16" i="23"/>
  <c r="BI16" i="23" s="1"/>
  <c r="D16" i="23"/>
  <c r="L16" i="23"/>
  <c r="F14" i="8"/>
  <c r="I14" i="8"/>
  <c r="BI14" i="8" s="1"/>
  <c r="D14" i="8"/>
  <c r="E14" i="8"/>
  <c r="BE14" i="8" s="1"/>
  <c r="J14" i="8"/>
  <c r="O14" i="8"/>
  <c r="K14" i="8"/>
  <c r="P14" i="8"/>
  <c r="BP14" i="8" s="1"/>
  <c r="L14" i="8"/>
  <c r="G14" i="8"/>
  <c r="M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P10" i="17"/>
  <c r="E10" i="17"/>
  <c r="BE10" i="17" s="1"/>
  <c r="H10" i="17"/>
  <c r="M10" i="17"/>
  <c r="Q10" i="17"/>
  <c r="C10" i="17"/>
  <c r="BC10" i="17" s="1"/>
  <c r="I10" i="17"/>
  <c r="N10" i="6"/>
  <c r="BN10" i="6" s="1"/>
  <c r="E10" i="6"/>
  <c r="G10" i="6"/>
  <c r="L10" i="6"/>
  <c r="BL10" i="6" s="1"/>
  <c r="M10" i="6"/>
  <c r="BM10" i="6" s="1"/>
  <c r="O10" i="6"/>
  <c r="J10" i="6"/>
  <c r="P10" i="6"/>
  <c r="I10" i="6"/>
  <c r="BI10" i="6" s="1"/>
  <c r="K10" i="6"/>
  <c r="F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H8" i="27"/>
  <c r="BH8" i="27" s="1"/>
  <c r="I8" i="27"/>
  <c r="M8" i="27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F8" i="25"/>
  <c r="I8" i="25"/>
  <c r="BI8" i="25" s="1"/>
  <c r="L8" i="25"/>
  <c r="N8" i="25"/>
  <c r="D67" i="20"/>
  <c r="E67" i="20"/>
  <c r="BE67" i="20" s="1"/>
  <c r="H67" i="20"/>
  <c r="I67" i="20"/>
  <c r="BI67" i="20" s="1"/>
  <c r="N67" i="20"/>
  <c r="B67" i="20"/>
  <c r="BB67" i="20" s="1"/>
  <c r="F67" i="20"/>
  <c r="L67" i="20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J65" i="24"/>
  <c r="F65" i="24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O51" i="6"/>
  <c r="BO51" i="6" s="1"/>
  <c r="G51" i="6"/>
  <c r="BG51" i="6" s="1"/>
  <c r="E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E47" i="8"/>
  <c r="H47" i="8"/>
  <c r="BH47" i="8" s="1"/>
  <c r="I47" i="8"/>
  <c r="D47" i="8"/>
  <c r="F47" i="8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P47" i="25"/>
  <c r="F47" i="25"/>
  <c r="H47" i="25"/>
  <c r="I47" i="25"/>
  <c r="N47" i="25"/>
  <c r="J47" i="25"/>
  <c r="E47" i="25"/>
  <c r="G47" i="25"/>
  <c r="B47" i="25"/>
  <c r="M47" i="25"/>
  <c r="O47" i="25"/>
  <c r="G43" i="6"/>
  <c r="E43" i="6"/>
  <c r="F43" i="6"/>
  <c r="BF43" i="6" s="1"/>
  <c r="J43" i="6"/>
  <c r="BJ43" i="6" s="1"/>
  <c r="L43" i="6"/>
  <c r="O43" i="6"/>
  <c r="N43" i="6"/>
  <c r="H43" i="6"/>
  <c r="I43" i="6"/>
  <c r="P43" i="6"/>
  <c r="M43" i="6"/>
  <c r="K43" i="6"/>
  <c r="H43" i="24"/>
  <c r="AJ43" i="24" s="1"/>
  <c r="J43" i="24"/>
  <c r="L43" i="24"/>
  <c r="P43" i="24"/>
  <c r="R43" i="24"/>
  <c r="AT43" i="24" s="1"/>
  <c r="F43" i="24"/>
  <c r="Q43" i="24"/>
  <c r="C43" i="24"/>
  <c r="E43" i="24"/>
  <c r="K43" i="24"/>
  <c r="AM43" i="24" s="1"/>
  <c r="N43" i="24"/>
  <c r="B43" i="24"/>
  <c r="I43" i="24"/>
  <c r="AK43" i="24" s="1"/>
  <c r="G43" i="24"/>
  <c r="O43" i="24"/>
  <c r="M43" i="24"/>
  <c r="D43" i="24"/>
  <c r="BD43" i="24" s="1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E39" i="6"/>
  <c r="BE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35" i="18"/>
  <c r="I35" i="18"/>
  <c r="AK35" i="18" s="1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M31" i="27"/>
  <c r="B31" i="27"/>
  <c r="D31" i="27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BD27" i="20" s="1"/>
  <c r="M27" i="20"/>
  <c r="N27" i="20"/>
  <c r="BN27" i="20" s="1"/>
  <c r="B27" i="20"/>
  <c r="F27" i="20"/>
  <c r="L27" i="20"/>
  <c r="O27" i="20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O23" i="27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K15" i="16"/>
  <c r="G15" i="16"/>
  <c r="Q15" i="16"/>
  <c r="BQ15" i="16" s="1"/>
  <c r="R15" i="16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K68" i="16"/>
  <c r="BK68" i="16" s="1"/>
  <c r="Q68" i="16"/>
  <c r="I68" i="16"/>
  <c r="P68" i="16"/>
  <c r="F68" i="16"/>
  <c r="M68" i="16"/>
  <c r="N68" i="8"/>
  <c r="G68" i="8"/>
  <c r="L68" i="8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F68" i="8"/>
  <c r="M66" i="23"/>
  <c r="I66" i="23"/>
  <c r="H66" i="23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L66" i="6"/>
  <c r="P66" i="6"/>
  <c r="N66" i="6"/>
  <c r="BN66" i="6" s="1"/>
  <c r="I66" i="6"/>
  <c r="K66" i="6"/>
  <c r="BK66" i="6" s="1"/>
  <c r="F66" i="6"/>
  <c r="G66" i="6"/>
  <c r="E66" i="6"/>
  <c r="J66" i="6"/>
  <c r="BJ66" i="6" s="1"/>
  <c r="O66" i="6"/>
  <c r="H66" i="6"/>
  <c r="M66" i="6"/>
  <c r="BM66" i="6" s="1"/>
  <c r="N64" i="8"/>
  <c r="G64" i="8"/>
  <c r="BG64" i="8" s="1"/>
  <c r="L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I64" i="8"/>
  <c r="C64" i="19"/>
  <c r="G64" i="19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N60" i="24" s="1"/>
  <c r="B60" i="24"/>
  <c r="BB60" i="24" s="1"/>
  <c r="O60" i="24"/>
  <c r="Q60" i="24"/>
  <c r="E60" i="24"/>
  <c r="J60" i="24"/>
  <c r="F60" i="24"/>
  <c r="M60" i="24"/>
  <c r="I60" i="24"/>
  <c r="L60" i="24"/>
  <c r="AN60" i="24" s="1"/>
  <c r="R60" i="24"/>
  <c r="P60" i="24"/>
  <c r="K60" i="7"/>
  <c r="M60" i="7"/>
  <c r="BM60" i="7" s="1"/>
  <c r="R60" i="7"/>
  <c r="J60" i="7"/>
  <c r="BJ60" i="7" s="1"/>
  <c r="Q60" i="7"/>
  <c r="I60" i="7"/>
  <c r="P60" i="7"/>
  <c r="BP60" i="7" s="1"/>
  <c r="N60" i="7"/>
  <c r="L60" i="7"/>
  <c r="O60" i="7"/>
  <c r="B58" i="20"/>
  <c r="D58" i="20"/>
  <c r="F58" i="20"/>
  <c r="I58" i="20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H58" i="26"/>
  <c r="E58" i="26"/>
  <c r="G58" i="26"/>
  <c r="L58" i="26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O56" i="20"/>
  <c r="B56" i="20"/>
  <c r="E56" i="20"/>
  <c r="F56" i="20"/>
  <c r="N56" i="8"/>
  <c r="G56" i="8"/>
  <c r="L56" i="8"/>
  <c r="E56" i="8"/>
  <c r="H56" i="8"/>
  <c r="J56" i="8"/>
  <c r="O56" i="8"/>
  <c r="BO56" i="8" s="1"/>
  <c r="K56" i="8"/>
  <c r="M56" i="8"/>
  <c r="I56" i="8"/>
  <c r="D56" i="8"/>
  <c r="F56" i="8"/>
  <c r="P56" i="8"/>
  <c r="BP56" i="8" s="1"/>
  <c r="O52" i="6"/>
  <c r="I52" i="6"/>
  <c r="M52" i="6"/>
  <c r="E52" i="6"/>
  <c r="BE52" i="6" s="1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C50" i="25"/>
  <c r="H50" i="25"/>
  <c r="M50" i="25"/>
  <c r="BM50" i="25" s="1"/>
  <c r="K50" i="25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J44" i="7"/>
  <c r="Q44" i="7"/>
  <c r="I44" i="7"/>
  <c r="P44" i="7"/>
  <c r="N44" i="7"/>
  <c r="L44" i="7"/>
  <c r="O44" i="7"/>
  <c r="BO44" i="7" s="1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G40" i="8"/>
  <c r="L40" i="8"/>
  <c r="E40" i="8"/>
  <c r="BE40" i="8" s="1"/>
  <c r="H40" i="8"/>
  <c r="BH40" i="8" s="1"/>
  <c r="J40" i="8"/>
  <c r="O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H32" i="18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J28" i="6"/>
  <c r="K28" i="6"/>
  <c r="E28" i="6"/>
  <c r="BE28" i="6" s="1"/>
  <c r="H28" i="6"/>
  <c r="BH28" i="6" s="1"/>
  <c r="P28" i="6"/>
  <c r="O28" i="6"/>
  <c r="G28" i="6"/>
  <c r="N28" i="6"/>
  <c r="L28" i="6"/>
  <c r="M28" i="6"/>
  <c r="I26" i="19"/>
  <c r="K26" i="19"/>
  <c r="B26" i="19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D18" i="26"/>
  <c r="H18" i="26"/>
  <c r="BH18" i="26" s="1"/>
  <c r="O18" i="26"/>
  <c r="P18" i="26"/>
  <c r="R18" i="26"/>
  <c r="B18" i="26"/>
  <c r="BB18" i="26" s="1"/>
  <c r="F18" i="26"/>
  <c r="BF18" i="26" s="1"/>
  <c r="J18" i="26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J16" i="20"/>
  <c r="H16" i="20"/>
  <c r="O16" i="20"/>
  <c r="M16" i="20"/>
  <c r="P16" i="20"/>
  <c r="BP16" i="20" s="1"/>
  <c r="B16" i="20"/>
  <c r="F16" i="20"/>
  <c r="M14" i="23"/>
  <c r="D14" i="23"/>
  <c r="E14" i="23"/>
  <c r="B14" i="23"/>
  <c r="F14" i="23"/>
  <c r="I14" i="23"/>
  <c r="J14" i="23"/>
  <c r="N14" i="23"/>
  <c r="C14" i="23"/>
  <c r="G14" i="23"/>
  <c r="K14" i="23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E14" i="6"/>
  <c r="P14" i="6"/>
  <c r="BP14" i="6" s="1"/>
  <c r="I14" i="6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K12" i="16"/>
  <c r="L12" i="16"/>
  <c r="D12" i="16"/>
  <c r="BD12" i="16" s="1"/>
  <c r="H12" i="16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H12" i="23"/>
  <c r="D10" i="27"/>
  <c r="BD10" i="27" s="1"/>
  <c r="N10" i="27"/>
  <c r="B10" i="27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BL10" i="24" s="1"/>
  <c r="O10" i="24"/>
  <c r="B10" i="24"/>
  <c r="I10" i="24"/>
  <c r="C8" i="24"/>
  <c r="L8" i="24"/>
  <c r="AN8" i="24" s="1"/>
  <c r="I8" i="24"/>
  <c r="K8" i="24"/>
  <c r="E8" i="24"/>
  <c r="BE8" i="24" s="1"/>
  <c r="G8" i="24"/>
  <c r="BG8" i="24" s="1"/>
  <c r="N8" i="24"/>
  <c r="B8" i="24"/>
  <c r="M8" i="24"/>
  <c r="O8" i="24"/>
  <c r="R8" i="24"/>
  <c r="H8" i="24"/>
  <c r="D8" i="24"/>
  <c r="BD8" i="24" s="1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F8" i="18"/>
  <c r="J8" i="18"/>
  <c r="L8" i="18"/>
  <c r="BL8" i="18" s="1"/>
  <c r="C6" i="16"/>
  <c r="E6" i="16"/>
  <c r="F6" i="16"/>
  <c r="I6" i="16"/>
  <c r="B6" i="16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F59" i="23"/>
  <c r="J59" i="23"/>
  <c r="N59" i="23"/>
  <c r="B59" i="23"/>
  <c r="R59" i="7"/>
  <c r="I59" i="7"/>
  <c r="K59" i="7"/>
  <c r="M59" i="7"/>
  <c r="BM59" i="7" s="1"/>
  <c r="L59" i="7"/>
  <c r="N59" i="7"/>
  <c r="Q59" i="7"/>
  <c r="P59" i="7"/>
  <c r="J59" i="7"/>
  <c r="O59" i="7"/>
  <c r="B53" i="27"/>
  <c r="G53" i="27"/>
  <c r="I53" i="27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R45" i="17"/>
  <c r="G45" i="17"/>
  <c r="N45" i="17"/>
  <c r="K45" i="17"/>
  <c r="BK45" i="17" s="1"/>
  <c r="Q45" i="17"/>
  <c r="E45" i="6"/>
  <c r="I45" i="6"/>
  <c r="M45" i="6"/>
  <c r="K45" i="6"/>
  <c r="BK45" i="6" s="1"/>
  <c r="N45" i="6"/>
  <c r="P45" i="6"/>
  <c r="F45" i="6"/>
  <c r="L45" i="6"/>
  <c r="G45" i="6"/>
  <c r="H45" i="6"/>
  <c r="J45" i="6"/>
  <c r="O45" i="6"/>
  <c r="BO45" i="6" s="1"/>
  <c r="C41" i="20"/>
  <c r="G41" i="20"/>
  <c r="H41" i="20"/>
  <c r="J41" i="20"/>
  <c r="E41" i="20"/>
  <c r="K41" i="20"/>
  <c r="P41" i="20"/>
  <c r="B41" i="20"/>
  <c r="BB41" i="20" s="1"/>
  <c r="F41" i="20"/>
  <c r="I41" i="20"/>
  <c r="L41" i="20"/>
  <c r="N41" i="20"/>
  <c r="D41" i="20"/>
  <c r="O41" i="20"/>
  <c r="M41" i="20"/>
  <c r="B41" i="18"/>
  <c r="BB41" i="18" s="1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O25" i="8"/>
  <c r="D25" i="8"/>
  <c r="D25" i="25"/>
  <c r="G25" i="25"/>
  <c r="BG25" i="25" s="1"/>
  <c r="O25" i="25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O21" i="7"/>
  <c r="L21" i="7"/>
  <c r="Q21" i="7"/>
  <c r="R21" i="7"/>
  <c r="BR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Q68" i="7"/>
  <c r="I68" i="7"/>
  <c r="P68" i="7"/>
  <c r="BP68" i="7" s="1"/>
  <c r="N68" i="7"/>
  <c r="BN68" i="7" s="1"/>
  <c r="R68" i="7"/>
  <c r="J68" i="7"/>
  <c r="L68" i="7"/>
  <c r="O68" i="7"/>
  <c r="M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K56" i="18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I54" i="7"/>
  <c r="BI54" i="7" s="1"/>
  <c r="O54" i="7"/>
  <c r="J54" i="7"/>
  <c r="L54" i="7"/>
  <c r="N54" i="7"/>
  <c r="M54" i="7"/>
  <c r="P54" i="7"/>
  <c r="K54" i="7"/>
  <c r="Q54" i="7"/>
  <c r="R54" i="7"/>
  <c r="C52" i="18"/>
  <c r="D52" i="18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AD52" i="18" s="1"/>
  <c r="N52" i="18"/>
  <c r="K52" i="7"/>
  <c r="BK52" i="7" s="1"/>
  <c r="Q52" i="7"/>
  <c r="I52" i="7"/>
  <c r="P52" i="7"/>
  <c r="N52" i="7"/>
  <c r="M52" i="7"/>
  <c r="L52" i="7"/>
  <c r="R52" i="7"/>
  <c r="J52" i="7"/>
  <c r="O52" i="7"/>
  <c r="F50" i="8"/>
  <c r="I50" i="8"/>
  <c r="D50" i="8"/>
  <c r="M50" i="8"/>
  <c r="O50" i="8"/>
  <c r="K50" i="8"/>
  <c r="P50" i="8"/>
  <c r="E50" i="8"/>
  <c r="G50" i="8"/>
  <c r="J50" i="8"/>
  <c r="H50" i="8"/>
  <c r="N50" i="8"/>
  <c r="L50" i="8"/>
  <c r="O50" i="7"/>
  <c r="L50" i="7"/>
  <c r="BL50" i="7" s="1"/>
  <c r="Q50" i="7"/>
  <c r="J50" i="7"/>
  <c r="M50" i="7"/>
  <c r="I50" i="7"/>
  <c r="K50" i="7"/>
  <c r="N50" i="7"/>
  <c r="P50" i="7"/>
  <c r="R50" i="7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AG46" i="24" s="1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L38" i="8"/>
  <c r="M38" i="8"/>
  <c r="N38" i="8"/>
  <c r="G38" i="8"/>
  <c r="H38" i="8"/>
  <c r="N38" i="6"/>
  <c r="E38" i="6"/>
  <c r="H38" i="6"/>
  <c r="J38" i="6"/>
  <c r="BJ38" i="6" s="1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22" i="18"/>
  <c r="F22" i="18"/>
  <c r="K22" i="18"/>
  <c r="O22" i="18"/>
  <c r="P22" i="18"/>
  <c r="M22" i="18"/>
  <c r="E22" i="18"/>
  <c r="G22" i="18"/>
  <c r="H22" i="18"/>
  <c r="L22" i="18"/>
  <c r="D22" i="18"/>
  <c r="I22" i="18"/>
  <c r="C22" i="18"/>
  <c r="F20" i="6"/>
  <c r="I20" i="6"/>
  <c r="J20" i="6"/>
  <c r="K20" i="6"/>
  <c r="E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AE16" i="24" s="1"/>
  <c r="H16" i="24"/>
  <c r="L16" i="24"/>
  <c r="K16" i="24"/>
  <c r="BK16" i="24" s="1"/>
  <c r="Q16" i="24"/>
  <c r="I16" i="24"/>
  <c r="E16" i="24"/>
  <c r="G16" i="24"/>
  <c r="N16" i="24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H16" i="18"/>
  <c r="BH16" i="18" s="1"/>
  <c r="K16" i="18"/>
  <c r="F16" i="18"/>
  <c r="E16" i="18"/>
  <c r="N16" i="18"/>
  <c r="O16" i="18"/>
  <c r="M16" i="18"/>
  <c r="P16" i="18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J12" i="7"/>
  <c r="Q12" i="7"/>
  <c r="I12" i="7"/>
  <c r="P12" i="7"/>
  <c r="N12" i="7"/>
  <c r="L12" i="7"/>
  <c r="O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N67" i="7"/>
  <c r="J67" i="7"/>
  <c r="L67" i="7"/>
  <c r="I67" i="7"/>
  <c r="P67" i="7"/>
  <c r="BP67" i="7" s="1"/>
  <c r="M67" i="7"/>
  <c r="O67" i="7"/>
  <c r="M67" i="6"/>
  <c r="BM67" i="6" s="1"/>
  <c r="F67" i="6"/>
  <c r="J67" i="6"/>
  <c r="K67" i="6"/>
  <c r="P67" i="6"/>
  <c r="I67" i="6"/>
  <c r="N67" i="6"/>
  <c r="L67" i="6"/>
  <c r="E67" i="6"/>
  <c r="H67" i="6"/>
  <c r="G67" i="6"/>
  <c r="O67" i="6"/>
  <c r="E65" i="23"/>
  <c r="M65" i="23"/>
  <c r="BM65" i="23" s="1"/>
  <c r="B65" i="23"/>
  <c r="D65" i="23"/>
  <c r="F65" i="23"/>
  <c r="BF65" i="23" s="1"/>
  <c r="I65" i="23"/>
  <c r="J65" i="23"/>
  <c r="L65" i="23"/>
  <c r="N65" i="23"/>
  <c r="H65" i="23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F55" i="6"/>
  <c r="J55" i="6"/>
  <c r="K55" i="6"/>
  <c r="M55" i="6"/>
  <c r="N55" i="6"/>
  <c r="BN55" i="6" s="1"/>
  <c r="P55" i="6"/>
  <c r="E55" i="6"/>
  <c r="BE55" i="6" s="1"/>
  <c r="L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E51" i="8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K39" i="7"/>
  <c r="M39" i="7"/>
  <c r="J39" i="7"/>
  <c r="O39" i="7"/>
  <c r="BO39" i="7" s="1"/>
  <c r="P39" i="7"/>
  <c r="R39" i="7"/>
  <c r="Q39" i="7"/>
  <c r="I39" i="7"/>
  <c r="L39" i="7"/>
  <c r="B35" i="26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H35" i="27"/>
  <c r="D35" i="27"/>
  <c r="I35" i="27"/>
  <c r="M35" i="27"/>
  <c r="O35" i="27"/>
  <c r="P35" i="27"/>
  <c r="B35" i="27"/>
  <c r="BB35" i="27" s="1"/>
  <c r="C35" i="27"/>
  <c r="E35" i="27"/>
  <c r="BE35" i="27" s="1"/>
  <c r="L35" i="27"/>
  <c r="K35" i="27"/>
  <c r="N35" i="27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BK31" i="17" s="1"/>
  <c r="F31" i="17"/>
  <c r="C31" i="17"/>
  <c r="D31" i="17"/>
  <c r="BD31" i="17" s="1"/>
  <c r="H31" i="17"/>
  <c r="J31" i="17"/>
  <c r="B31" i="17"/>
  <c r="Q31" i="17"/>
  <c r="O31" i="17"/>
  <c r="I31" i="7"/>
  <c r="K31" i="7"/>
  <c r="M31" i="7"/>
  <c r="J31" i="7"/>
  <c r="Q31" i="7"/>
  <c r="O31" i="7"/>
  <c r="P31" i="7"/>
  <c r="N31" i="7"/>
  <c r="L31" i="7"/>
  <c r="BL31" i="7" s="1"/>
  <c r="R31" i="7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E27" i="8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K27" i="7"/>
  <c r="M27" i="7"/>
  <c r="L27" i="7"/>
  <c r="N27" i="7"/>
  <c r="Q27" i="7"/>
  <c r="P27" i="7"/>
  <c r="J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K15" i="6"/>
  <c r="BK15" i="6" s="1"/>
  <c r="O15" i="6"/>
  <c r="N15" i="6"/>
  <c r="E15" i="6"/>
  <c r="F15" i="6"/>
  <c r="E11" i="27"/>
  <c r="G11" i="27"/>
  <c r="I11" i="27"/>
  <c r="M11" i="27"/>
  <c r="C11" i="27"/>
  <c r="O11" i="27"/>
  <c r="P11" i="27"/>
  <c r="H11" i="27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M11" i="7"/>
  <c r="L11" i="7"/>
  <c r="P11" i="7"/>
  <c r="Q11" i="7"/>
  <c r="O11" i="7"/>
  <c r="J11" i="7"/>
  <c r="BJ11" i="7" s="1"/>
  <c r="N11" i="7"/>
  <c r="N11" i="17"/>
  <c r="P11" i="17"/>
  <c r="R11" i="17"/>
  <c r="BR11" i="17" s="1"/>
  <c r="C11" i="17"/>
  <c r="AE11" i="17" s="1"/>
  <c r="H11" i="17"/>
  <c r="L11" i="17"/>
  <c r="B11" i="17"/>
  <c r="J11" i="17"/>
  <c r="G11" i="17"/>
  <c r="BG11" i="17" s="1"/>
  <c r="K11" i="17"/>
  <c r="O11" i="17"/>
  <c r="Q11" i="17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G7" i="27"/>
  <c r="K7" i="27"/>
  <c r="L7" i="27"/>
  <c r="BL7" i="27" s="1"/>
  <c r="O7" i="27"/>
  <c r="P7" i="27"/>
  <c r="N7" i="27"/>
  <c r="J7" i="27"/>
  <c r="F7" i="27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P63" i="16"/>
  <c r="H63" i="16"/>
  <c r="M63" i="16"/>
  <c r="N63" i="16"/>
  <c r="F63" i="16"/>
  <c r="C63" i="16"/>
  <c r="I63" i="16"/>
  <c r="BI63" i="16" s="1"/>
  <c r="O63" i="16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BO59" i="27" s="1"/>
  <c r="P59" i="27"/>
  <c r="B59" i="27"/>
  <c r="M59" i="27"/>
  <c r="BM59" i="27" s="1"/>
  <c r="E59" i="27"/>
  <c r="I59" i="27"/>
  <c r="G59" i="27"/>
  <c r="J59" i="27"/>
  <c r="C59" i="27"/>
  <c r="D59" i="27"/>
  <c r="F59" i="27"/>
  <c r="H59" i="27"/>
  <c r="BH59" i="27" s="1"/>
  <c r="N59" i="27"/>
  <c r="K59" i="27"/>
  <c r="I53" i="18"/>
  <c r="B53" i="18"/>
  <c r="BB53" i="18" s="1"/>
  <c r="F53" i="18"/>
  <c r="K53" i="18"/>
  <c r="O53" i="18"/>
  <c r="BO53" i="18" s="1"/>
  <c r="C53" i="18"/>
  <c r="BC53" i="18" s="1"/>
  <c r="G53" i="18"/>
  <c r="L53" i="18"/>
  <c r="E53" i="18"/>
  <c r="N53" i="18"/>
  <c r="P53" i="18"/>
  <c r="J53" i="18"/>
  <c r="M53" i="18"/>
  <c r="BM53" i="18" s="1"/>
  <c r="H53" i="18"/>
  <c r="D53" i="18"/>
  <c r="I53" i="7"/>
  <c r="P53" i="7"/>
  <c r="BP53" i="7" s="1"/>
  <c r="O53" i="7"/>
  <c r="L53" i="7"/>
  <c r="BL53" i="7" s="1"/>
  <c r="R53" i="7"/>
  <c r="J53" i="7"/>
  <c r="N53" i="7"/>
  <c r="M53" i="7"/>
  <c r="BM53" i="7" s="1"/>
  <c r="K53" i="7"/>
  <c r="Q53" i="7"/>
  <c r="BQ53" i="7" s="1"/>
  <c r="E49" i="23"/>
  <c r="H49" i="23"/>
  <c r="M49" i="23"/>
  <c r="B49" i="23"/>
  <c r="D49" i="23"/>
  <c r="BD49" i="23" s="1"/>
  <c r="F49" i="23"/>
  <c r="I49" i="23"/>
  <c r="J49" i="23"/>
  <c r="BJ49" i="23" s="1"/>
  <c r="L49" i="23"/>
  <c r="N49" i="23"/>
  <c r="C49" i="23"/>
  <c r="G49" i="23"/>
  <c r="K49" i="23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F49" i="20"/>
  <c r="M49" i="20"/>
  <c r="P49" i="20"/>
  <c r="L49" i="20"/>
  <c r="H49" i="20"/>
  <c r="N49" i="20"/>
  <c r="I49" i="20"/>
  <c r="BI49" i="20" s="1"/>
  <c r="O49" i="20"/>
  <c r="BO49" i="20" s="1"/>
  <c r="E49" i="20"/>
  <c r="P45" i="7"/>
  <c r="O45" i="7"/>
  <c r="L45" i="7"/>
  <c r="BL45" i="7" s="1"/>
  <c r="N45" i="7"/>
  <c r="M45" i="7"/>
  <c r="I45" i="7"/>
  <c r="AK45" i="7" s="1"/>
  <c r="J45" i="7"/>
  <c r="Q45" i="7"/>
  <c r="BQ45" i="7" s="1"/>
  <c r="R45" i="7"/>
  <c r="K45" i="7"/>
  <c r="M41" i="6"/>
  <c r="H41" i="6"/>
  <c r="BH41" i="6" s="1"/>
  <c r="I41" i="6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O37" i="7"/>
  <c r="L37" i="7"/>
  <c r="N37" i="7"/>
  <c r="R37" i="7"/>
  <c r="J37" i="7"/>
  <c r="M37" i="7"/>
  <c r="K37" i="7"/>
  <c r="BK37" i="7" s="1"/>
  <c r="Q37" i="7"/>
  <c r="B37" i="23"/>
  <c r="F37" i="23"/>
  <c r="H37" i="23"/>
  <c r="J37" i="23"/>
  <c r="N37" i="23"/>
  <c r="C37" i="23"/>
  <c r="G37" i="23"/>
  <c r="K37" i="23"/>
  <c r="O37" i="23"/>
  <c r="I37" i="23"/>
  <c r="BI37" i="23" s="1"/>
  <c r="D37" i="23"/>
  <c r="L37" i="23"/>
  <c r="P37" i="23"/>
  <c r="E37" i="23"/>
  <c r="M37" i="23"/>
  <c r="B33" i="27"/>
  <c r="E33" i="27"/>
  <c r="I33" i="27"/>
  <c r="BI33" i="27" s="1"/>
  <c r="M33" i="27"/>
  <c r="O33" i="27"/>
  <c r="P33" i="27"/>
  <c r="BP33" i="27" s="1"/>
  <c r="G33" i="27"/>
  <c r="H33" i="27"/>
  <c r="C33" i="27"/>
  <c r="D33" i="27"/>
  <c r="F33" i="27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E29" i="6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E68" i="6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F66" i="18"/>
  <c r="I66" i="18"/>
  <c r="K66" i="18"/>
  <c r="L66" i="18"/>
  <c r="O66" i="18"/>
  <c r="P66" i="18"/>
  <c r="C66" i="18"/>
  <c r="D66" i="18"/>
  <c r="M66" i="18"/>
  <c r="BM66" i="18" s="1"/>
  <c r="G66" i="18"/>
  <c r="O66" i="7"/>
  <c r="L66" i="7"/>
  <c r="Q66" i="7"/>
  <c r="BQ66" i="7" s="1"/>
  <c r="R66" i="7"/>
  <c r="M66" i="7"/>
  <c r="I66" i="7"/>
  <c r="K66" i="7"/>
  <c r="J66" i="7"/>
  <c r="AL66" i="7" s="1"/>
  <c r="N66" i="7"/>
  <c r="P66" i="7"/>
  <c r="BP66" i="7" s="1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64" i="23"/>
  <c r="F64" i="23"/>
  <c r="H64" i="23"/>
  <c r="J64" i="23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J64" i="18"/>
  <c r="E64" i="18"/>
  <c r="M64" i="18"/>
  <c r="P64" i="18"/>
  <c r="B64" i="25"/>
  <c r="E64" i="25"/>
  <c r="I64" i="25"/>
  <c r="J64" i="25"/>
  <c r="C64" i="25"/>
  <c r="BC64" i="25" s="1"/>
  <c r="K64" i="25"/>
  <c r="M64" i="25"/>
  <c r="O64" i="25"/>
  <c r="F64" i="25"/>
  <c r="P64" i="25"/>
  <c r="BP64" i="25" s="1"/>
  <c r="G64" i="25"/>
  <c r="L64" i="25"/>
  <c r="BL64" i="25" s="1"/>
  <c r="D64" i="25"/>
  <c r="N64" i="25"/>
  <c r="H64" i="25"/>
  <c r="K64" i="7"/>
  <c r="P64" i="7"/>
  <c r="R64" i="7"/>
  <c r="BR64" i="7" s="1"/>
  <c r="I64" i="7"/>
  <c r="BI64" i="7" s="1"/>
  <c r="J64" i="7"/>
  <c r="N64" i="7"/>
  <c r="O64" i="7"/>
  <c r="Q64" i="7"/>
  <c r="L64" i="7"/>
  <c r="BL64" i="7" s="1"/>
  <c r="M64" i="7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M62" i="25"/>
  <c r="L62" i="25"/>
  <c r="B62" i="25"/>
  <c r="C62" i="25"/>
  <c r="J62" i="25"/>
  <c r="G62" i="6"/>
  <c r="K62" i="6"/>
  <c r="E62" i="6"/>
  <c r="BE62" i="6" s="1"/>
  <c r="I62" i="6"/>
  <c r="N62" i="6"/>
  <c r="H62" i="6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62" i="24"/>
  <c r="O62" i="24"/>
  <c r="Q62" i="24"/>
  <c r="E62" i="24"/>
  <c r="BE62" i="24" s="1"/>
  <c r="I62" i="24"/>
  <c r="M62" i="24"/>
  <c r="BM62" i="24" s="1"/>
  <c r="C62" i="24"/>
  <c r="H62" i="24"/>
  <c r="D62" i="24"/>
  <c r="K62" i="24"/>
  <c r="N62" i="24"/>
  <c r="B62" i="17"/>
  <c r="D62" i="17"/>
  <c r="F62" i="17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L60" i="19"/>
  <c r="J60" i="19"/>
  <c r="P60" i="19"/>
  <c r="K60" i="19"/>
  <c r="F60" i="19"/>
  <c r="E60" i="19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N60" i="16"/>
  <c r="P60" i="16"/>
  <c r="I60" i="16"/>
  <c r="BI60" i="16" s="1"/>
  <c r="O60" i="16"/>
  <c r="B60" i="16"/>
  <c r="J60" i="16"/>
  <c r="M60" i="16"/>
  <c r="C60" i="16"/>
  <c r="K60" i="16"/>
  <c r="L60" i="16"/>
  <c r="D60" i="16"/>
  <c r="F60" i="16"/>
  <c r="BF60" i="16" s="1"/>
  <c r="E58" i="6"/>
  <c r="H58" i="6"/>
  <c r="BH58" i="6" s="1"/>
  <c r="K58" i="6"/>
  <c r="BK58" i="6" s="1"/>
  <c r="M58" i="6"/>
  <c r="N58" i="6"/>
  <c r="O58" i="6"/>
  <c r="F58" i="6"/>
  <c r="L58" i="6"/>
  <c r="I58" i="6"/>
  <c r="J58" i="6"/>
  <c r="P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AO56" i="24" s="1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D50" i="19"/>
  <c r="E50" i="19"/>
  <c r="L50" i="6"/>
  <c r="P50" i="6"/>
  <c r="N50" i="6"/>
  <c r="G50" i="6"/>
  <c r="I50" i="6"/>
  <c r="F50" i="6"/>
  <c r="H50" i="6"/>
  <c r="M50" i="6"/>
  <c r="BM50" i="6" s="1"/>
  <c r="O50" i="6"/>
  <c r="J50" i="6"/>
  <c r="K50" i="6"/>
  <c r="BK50" i="6" s="1"/>
  <c r="E50" i="6"/>
  <c r="F50" i="27"/>
  <c r="G50" i="27"/>
  <c r="N50" i="27"/>
  <c r="O50" i="27"/>
  <c r="B50" i="27"/>
  <c r="C50" i="27"/>
  <c r="E50" i="27"/>
  <c r="H50" i="27"/>
  <c r="I50" i="27"/>
  <c r="K50" i="27"/>
  <c r="L50" i="27"/>
  <c r="M50" i="27"/>
  <c r="BM50" i="27" s="1"/>
  <c r="P50" i="27"/>
  <c r="D50" i="27"/>
  <c r="J50" i="27"/>
  <c r="I50" i="26"/>
  <c r="N50" i="26"/>
  <c r="D50" i="26"/>
  <c r="R50" i="26"/>
  <c r="B50" i="26"/>
  <c r="O50" i="26"/>
  <c r="P50" i="26"/>
  <c r="BP50" i="26" s="1"/>
  <c r="C50" i="26"/>
  <c r="BC50" i="26" s="1"/>
  <c r="E50" i="26"/>
  <c r="F50" i="26"/>
  <c r="H50" i="26"/>
  <c r="J50" i="26"/>
  <c r="M50" i="26"/>
  <c r="BM50" i="26" s="1"/>
  <c r="L50" i="26"/>
  <c r="Q50" i="26"/>
  <c r="K50" i="26"/>
  <c r="BK50" i="26" s="1"/>
  <c r="G50" i="26"/>
  <c r="B48" i="23"/>
  <c r="E48" i="23"/>
  <c r="F48" i="23"/>
  <c r="H48" i="23"/>
  <c r="J48" i="23"/>
  <c r="N48" i="23"/>
  <c r="BN48" i="23" s="1"/>
  <c r="P48" i="23"/>
  <c r="C48" i="23"/>
  <c r="G48" i="23"/>
  <c r="K48" i="23"/>
  <c r="M48" i="23"/>
  <c r="O48" i="23"/>
  <c r="BO48" i="23" s="1"/>
  <c r="D48" i="23"/>
  <c r="I48" i="23"/>
  <c r="L48" i="23"/>
  <c r="I48" i="6"/>
  <c r="M48" i="6"/>
  <c r="E48" i="6"/>
  <c r="AG48" i="6" s="1"/>
  <c r="G48" i="6"/>
  <c r="H48" i="6"/>
  <c r="BH48" i="6" s="1"/>
  <c r="L48" i="6"/>
  <c r="F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I46" i="7"/>
  <c r="BI46" i="7" s="1"/>
  <c r="O46" i="7"/>
  <c r="R46" i="7"/>
  <c r="M46" i="7"/>
  <c r="BM46" i="7" s="1"/>
  <c r="L46" i="7"/>
  <c r="N46" i="7"/>
  <c r="J46" i="7"/>
  <c r="P46" i="7"/>
  <c r="Q46" i="7"/>
  <c r="K46" i="7"/>
  <c r="K46" i="19"/>
  <c r="B46" i="19"/>
  <c r="D46" i="19"/>
  <c r="O46" i="19"/>
  <c r="Q46" i="19"/>
  <c r="F46" i="19"/>
  <c r="H46" i="19"/>
  <c r="J46" i="19"/>
  <c r="L46" i="19"/>
  <c r="N46" i="19"/>
  <c r="C46" i="19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R44" i="19"/>
  <c r="E44" i="19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AJ44" i="8" s="1"/>
  <c r="M44" i="8"/>
  <c r="D44" i="8"/>
  <c r="O44" i="8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M40" i="7"/>
  <c r="P40" i="7"/>
  <c r="J40" i="7"/>
  <c r="O40" i="7"/>
  <c r="L40" i="7"/>
  <c r="Q40" i="7"/>
  <c r="I40" i="7"/>
  <c r="N40" i="7"/>
  <c r="K40" i="20"/>
  <c r="M40" i="20"/>
  <c r="P40" i="20"/>
  <c r="L40" i="20"/>
  <c r="N40" i="20"/>
  <c r="C40" i="20"/>
  <c r="G40" i="20"/>
  <c r="J40" i="20"/>
  <c r="O40" i="20"/>
  <c r="H40" i="20"/>
  <c r="F40" i="20"/>
  <c r="D40" i="20"/>
  <c r="E40" i="20"/>
  <c r="I40" i="20"/>
  <c r="B40" i="20"/>
  <c r="C38" i="26"/>
  <c r="G38" i="26"/>
  <c r="I38" i="26"/>
  <c r="L38" i="26"/>
  <c r="N38" i="26"/>
  <c r="BN38" i="26" s="1"/>
  <c r="O38" i="26"/>
  <c r="P38" i="26"/>
  <c r="R38" i="26"/>
  <c r="B38" i="26"/>
  <c r="K38" i="26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C38" i="27"/>
  <c r="F38" i="27"/>
  <c r="L38" i="27"/>
  <c r="N38" i="27"/>
  <c r="P38" i="27"/>
  <c r="H38" i="27"/>
  <c r="D38" i="27"/>
  <c r="E36" i="26"/>
  <c r="J36" i="26"/>
  <c r="C36" i="26"/>
  <c r="G36" i="26"/>
  <c r="L36" i="26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O36" i="6"/>
  <c r="BO36" i="6" s="1"/>
  <c r="E36" i="6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J34" i="26"/>
  <c r="L34" i="26"/>
  <c r="K34" i="26"/>
  <c r="M34" i="26"/>
  <c r="Q34" i="26"/>
  <c r="O34" i="7"/>
  <c r="L34" i="7"/>
  <c r="Q34" i="7"/>
  <c r="M34" i="7"/>
  <c r="R34" i="7"/>
  <c r="I34" i="7"/>
  <c r="BI34" i="7" s="1"/>
  <c r="K34" i="7"/>
  <c r="BK34" i="7" s="1"/>
  <c r="N34" i="7"/>
  <c r="BN34" i="7" s="1"/>
  <c r="P34" i="7"/>
  <c r="J34" i="7"/>
  <c r="K34" i="27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P32" i="7"/>
  <c r="BP32" i="7" s="1"/>
  <c r="R32" i="7"/>
  <c r="I32" i="7"/>
  <c r="BI32" i="7" s="1"/>
  <c r="J32" i="7"/>
  <c r="N32" i="7"/>
  <c r="O32" i="7"/>
  <c r="BO32" i="7" s="1"/>
  <c r="Q32" i="7"/>
  <c r="L32" i="7"/>
  <c r="M32" i="7"/>
  <c r="BM32" i="7" s="1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G30" i="6"/>
  <c r="L30" i="6"/>
  <c r="J30" i="6"/>
  <c r="O30" i="6"/>
  <c r="H30" i="6"/>
  <c r="M30" i="6"/>
  <c r="F30" i="6"/>
  <c r="E30" i="6"/>
  <c r="P30" i="6"/>
  <c r="K30" i="6"/>
  <c r="I30" i="6"/>
  <c r="G30" i="27"/>
  <c r="H30" i="27"/>
  <c r="O30" i="27"/>
  <c r="P30" i="27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J28" i="7"/>
  <c r="Q28" i="7"/>
  <c r="I28" i="7"/>
  <c r="P28" i="7"/>
  <c r="N28" i="7"/>
  <c r="R28" i="7"/>
  <c r="L28" i="7"/>
  <c r="O28" i="7"/>
  <c r="BO28" i="7" s="1"/>
  <c r="C28" i="24"/>
  <c r="D28" i="24"/>
  <c r="K28" i="24"/>
  <c r="AM28" i="24" s="1"/>
  <c r="G28" i="24"/>
  <c r="AI28" i="24" s="1"/>
  <c r="H28" i="24"/>
  <c r="N28" i="24"/>
  <c r="P28" i="24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G28" i="17"/>
  <c r="F28" i="17"/>
  <c r="Q28" i="17"/>
  <c r="C28" i="19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E28" i="19"/>
  <c r="D28" i="19"/>
  <c r="N28" i="19"/>
  <c r="B28" i="19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K28" i="18"/>
  <c r="L28" i="18"/>
  <c r="N28" i="18"/>
  <c r="I28" i="18"/>
  <c r="D26" i="18"/>
  <c r="H26" i="18"/>
  <c r="J26" i="18"/>
  <c r="L26" i="18"/>
  <c r="M26" i="18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O26" i="7"/>
  <c r="M26" i="7"/>
  <c r="BM26" i="7" s="1"/>
  <c r="L26" i="7"/>
  <c r="R26" i="7"/>
  <c r="Q26" i="7"/>
  <c r="BQ26" i="7" s="1"/>
  <c r="K26" i="7"/>
  <c r="I26" i="7"/>
  <c r="J26" i="7"/>
  <c r="BJ26" i="7" s="1"/>
  <c r="N26" i="7"/>
  <c r="P26" i="7"/>
  <c r="I26" i="26"/>
  <c r="N26" i="26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K24" i="7"/>
  <c r="R24" i="7"/>
  <c r="M24" i="7"/>
  <c r="P24" i="7"/>
  <c r="J24" i="7"/>
  <c r="O24" i="7"/>
  <c r="BO24" i="7" s="1"/>
  <c r="L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M22" i="6"/>
  <c r="BM22" i="6" s="1"/>
  <c r="F22" i="6"/>
  <c r="E22" i="6"/>
  <c r="K22" i="6"/>
  <c r="K20" i="7"/>
  <c r="Q20" i="7"/>
  <c r="I20" i="7"/>
  <c r="P20" i="7"/>
  <c r="R20" i="7"/>
  <c r="N20" i="7"/>
  <c r="M20" i="7"/>
  <c r="L20" i="7"/>
  <c r="J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D18" i="8"/>
  <c r="M18" i="8"/>
  <c r="O18" i="8"/>
  <c r="K18" i="8"/>
  <c r="P18" i="8"/>
  <c r="E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P18" i="23"/>
  <c r="E18" i="23"/>
  <c r="B18" i="23"/>
  <c r="F18" i="23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E16" i="8"/>
  <c r="H16" i="8"/>
  <c r="J16" i="8"/>
  <c r="F16" i="8"/>
  <c r="D16" i="8"/>
  <c r="K16" i="8"/>
  <c r="O16" i="8"/>
  <c r="M16" i="8"/>
  <c r="P16" i="8"/>
  <c r="I16" i="8"/>
  <c r="P14" i="24"/>
  <c r="BP14" i="24" s="1"/>
  <c r="J14" i="24"/>
  <c r="L14" i="24"/>
  <c r="R14" i="24"/>
  <c r="F14" i="24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M8" i="7"/>
  <c r="P8" i="7"/>
  <c r="J8" i="7"/>
  <c r="O8" i="7"/>
  <c r="R8" i="7"/>
  <c r="L8" i="7"/>
  <c r="Q8" i="7"/>
  <c r="BQ8" i="7" s="1"/>
  <c r="I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L6" i="8"/>
  <c r="M6" i="8"/>
  <c r="N6" i="8"/>
  <c r="BN6" i="8" s="1"/>
  <c r="G6" i="8"/>
  <c r="H6" i="8"/>
  <c r="B6" i="20"/>
  <c r="BB6" i="20" s="1"/>
  <c r="F6" i="20"/>
  <c r="I6" i="20"/>
  <c r="BI6" i="20" s="1"/>
  <c r="O6" i="20"/>
  <c r="C6" i="20"/>
  <c r="D6" i="20"/>
  <c r="BD6" i="20" s="1"/>
  <c r="E6" i="20"/>
  <c r="G6" i="20"/>
  <c r="BG6" i="20" s="1"/>
  <c r="H6" i="20"/>
  <c r="J6" i="20"/>
  <c r="BJ6" i="20" s="1"/>
  <c r="P6" i="20"/>
  <c r="M6" i="20"/>
  <c r="N6" i="20"/>
  <c r="L6" i="20"/>
  <c r="BL6" i="20" s="1"/>
  <c r="K6" i="20"/>
  <c r="I6" i="7"/>
  <c r="O6" i="7"/>
  <c r="L6" i="7"/>
  <c r="N6" i="7"/>
  <c r="J6" i="7"/>
  <c r="BJ6" i="7" s="1"/>
  <c r="M6" i="7"/>
  <c r="P6" i="7"/>
  <c r="R6" i="7"/>
  <c r="BR6" i="7" s="1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BF67" i="23" s="1"/>
  <c r="E67" i="8"/>
  <c r="H67" i="8"/>
  <c r="D67" i="8"/>
  <c r="N67" i="8"/>
  <c r="O67" i="8"/>
  <c r="BO67" i="8" s="1"/>
  <c r="P67" i="8"/>
  <c r="J67" i="8"/>
  <c r="I67" i="8"/>
  <c r="K67" i="8"/>
  <c r="F67" i="8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M65" i="8"/>
  <c r="K65" i="8"/>
  <c r="N65" i="8"/>
  <c r="P65" i="8"/>
  <c r="G65" i="8"/>
  <c r="I65" i="8"/>
  <c r="L65" i="8"/>
  <c r="F65" i="8"/>
  <c r="H65" i="8"/>
  <c r="E65" i="8"/>
  <c r="O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M57" i="7"/>
  <c r="P57" i="7"/>
  <c r="J57" i="7"/>
  <c r="O57" i="7"/>
  <c r="R57" i="7"/>
  <c r="L57" i="7"/>
  <c r="BL57" i="7" s="1"/>
  <c r="N57" i="7"/>
  <c r="I57" i="7"/>
  <c r="K57" i="7"/>
  <c r="Q57" i="7"/>
  <c r="E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L51" i="27"/>
  <c r="M51" i="27"/>
  <c r="O51" i="27"/>
  <c r="P51" i="27"/>
  <c r="K51" i="27"/>
  <c r="F51" i="27"/>
  <c r="J51" i="27"/>
  <c r="N51" i="27"/>
  <c r="H47" i="6"/>
  <c r="L47" i="6"/>
  <c r="F47" i="6"/>
  <c r="I47" i="6"/>
  <c r="J47" i="6"/>
  <c r="BJ47" i="6" s="1"/>
  <c r="M47" i="6"/>
  <c r="E47" i="6"/>
  <c r="G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BD43" i="18" s="1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BR39" i="24" s="1"/>
  <c r="F39" i="24"/>
  <c r="I39" i="24"/>
  <c r="C39" i="24"/>
  <c r="BC39" i="24" s="1"/>
  <c r="L39" i="24"/>
  <c r="K39" i="24"/>
  <c r="AM39" i="24" s="1"/>
  <c r="M39" i="24"/>
  <c r="G39" i="24"/>
  <c r="H39" i="24"/>
  <c r="AJ39" i="24" s="1"/>
  <c r="B39" i="24"/>
  <c r="O39" i="24"/>
  <c r="Q39" i="24"/>
  <c r="AS39" i="24" s="1"/>
  <c r="E39" i="24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E23" i="6"/>
  <c r="BE23" i="6" s="1"/>
  <c r="F23" i="6"/>
  <c r="BF23" i="6" s="1"/>
  <c r="O23" i="6"/>
  <c r="I23" i="6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E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E15" i="8"/>
  <c r="BE15" i="8" s="1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E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E63" i="8"/>
  <c r="AG63" i="8" s="1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G49" i="6"/>
  <c r="H49" i="6"/>
  <c r="L49" i="6"/>
  <c r="P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H49" i="8"/>
  <c r="BH49" i="8" s="1"/>
  <c r="E49" i="8"/>
  <c r="D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M41" i="7"/>
  <c r="P41" i="7"/>
  <c r="J41" i="7"/>
  <c r="N41" i="7"/>
  <c r="O41" i="7"/>
  <c r="R41" i="7"/>
  <c r="L41" i="7"/>
  <c r="Q41" i="7"/>
  <c r="K41" i="7"/>
  <c r="I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E37" i="6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N37" i="8"/>
  <c r="H37" i="8"/>
  <c r="D37" i="8"/>
  <c r="BD37" i="8" s="1"/>
  <c r="O37" i="8"/>
  <c r="E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E33" i="6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O29" i="7"/>
  <c r="L29" i="7"/>
  <c r="N29" i="7"/>
  <c r="I29" i="7"/>
  <c r="M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E25" i="6"/>
  <c r="I25" i="6"/>
  <c r="N25" i="6"/>
  <c r="O25" i="6"/>
  <c r="K25" i="6"/>
  <c r="G25" i="6"/>
  <c r="F25" i="6"/>
  <c r="L25" i="6"/>
  <c r="J25" i="6"/>
  <c r="H25" i="6"/>
  <c r="M25" i="6"/>
  <c r="P25" i="6"/>
  <c r="M25" i="7"/>
  <c r="BM25" i="7" s="1"/>
  <c r="P25" i="7"/>
  <c r="J25" i="7"/>
  <c r="O25" i="7"/>
  <c r="R25" i="7"/>
  <c r="L25" i="7"/>
  <c r="Q25" i="7"/>
  <c r="I25" i="7"/>
  <c r="K25" i="7"/>
  <c r="N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E13" i="6"/>
  <c r="BE13" i="6" s="1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G63" i="19"/>
  <c r="D63" i="19"/>
  <c r="L63" i="19"/>
  <c r="P63" i="19"/>
  <c r="R63" i="19"/>
  <c r="K63" i="19"/>
  <c r="Q63" i="19"/>
  <c r="E63" i="19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E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E21" i="6"/>
  <c r="BE21" i="6" s="1"/>
  <c r="O21" i="6"/>
  <c r="F21" i="6"/>
  <c r="K21" i="6"/>
  <c r="BK21" i="6" s="1"/>
  <c r="L21" i="6"/>
  <c r="I21" i="6"/>
  <c r="P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BG9" i="24" s="1"/>
  <c r="L9" i="24"/>
  <c r="N9" i="24"/>
  <c r="B9" i="24"/>
  <c r="O9" i="24"/>
  <c r="AQ9" i="24" s="1"/>
  <c r="H9" i="24"/>
  <c r="P9" i="24"/>
  <c r="M9" i="24"/>
  <c r="Q9" i="24"/>
  <c r="AS9" i="24" s="1"/>
  <c r="C9" i="24"/>
  <c r="K9" i="24"/>
  <c r="R9" i="24"/>
  <c r="D9" i="24"/>
  <c r="AF9" i="24" s="1"/>
  <c r="F9" i="24"/>
  <c r="E9" i="24"/>
  <c r="J9" i="24"/>
  <c r="I9" i="24"/>
  <c r="AK9" i="24" s="1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N64" i="24" s="1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64" i="16"/>
  <c r="J64" i="16"/>
  <c r="I62" i="7"/>
  <c r="O62" i="7"/>
  <c r="R62" i="7"/>
  <c r="L62" i="7"/>
  <c r="N62" i="7"/>
  <c r="M62" i="7"/>
  <c r="BM62" i="7" s="1"/>
  <c r="P62" i="7"/>
  <c r="Q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O58" i="7"/>
  <c r="L58" i="7"/>
  <c r="R58" i="7"/>
  <c r="Q58" i="7"/>
  <c r="J58" i="7"/>
  <c r="K58" i="7"/>
  <c r="M58" i="7"/>
  <c r="I58" i="7"/>
  <c r="N58" i="7"/>
  <c r="P58" i="7"/>
  <c r="H56" i="17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P48" i="7"/>
  <c r="I48" i="7"/>
  <c r="M48" i="7"/>
  <c r="N48" i="7"/>
  <c r="O48" i="7"/>
  <c r="Q48" i="7"/>
  <c r="R48" i="7"/>
  <c r="J48" i="7"/>
  <c r="L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E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E8" i="8"/>
  <c r="H8" i="8"/>
  <c r="J8" i="8"/>
  <c r="O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I55" i="7"/>
  <c r="J55" i="7"/>
  <c r="O55" i="7"/>
  <c r="Q55" i="7"/>
  <c r="P55" i="7"/>
  <c r="R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K47" i="7"/>
  <c r="M47" i="7"/>
  <c r="J47" i="7"/>
  <c r="Q47" i="7"/>
  <c r="I47" i="7"/>
  <c r="O47" i="7"/>
  <c r="P47" i="7"/>
  <c r="R47" i="7"/>
  <c r="N47" i="7"/>
  <c r="L47" i="7"/>
  <c r="BL47" i="7" s="1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E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E39" i="8"/>
  <c r="H39" i="8"/>
  <c r="I39" i="8"/>
  <c r="D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P35" i="6"/>
  <c r="I35" i="6"/>
  <c r="N35" i="6"/>
  <c r="E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G7" i="6"/>
  <c r="L7" i="6"/>
  <c r="K7" i="6"/>
  <c r="N7" i="6"/>
  <c r="E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F63" i="6"/>
  <c r="I63" i="6"/>
  <c r="J63" i="6"/>
  <c r="E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E59" i="8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E17" i="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O13" i="7"/>
  <c r="L13" i="7"/>
  <c r="M13" i="7"/>
  <c r="J13" i="7"/>
  <c r="I13" i="7"/>
  <c r="Q13" i="7"/>
  <c r="K13" i="7"/>
  <c r="N13" i="7"/>
  <c r="R13" i="7"/>
  <c r="BR13" i="7" s="1"/>
  <c r="M9" i="7"/>
  <c r="P9" i="7"/>
  <c r="J9" i="7"/>
  <c r="N9" i="7"/>
  <c r="O9" i="7"/>
  <c r="R9" i="7"/>
  <c r="L9" i="7"/>
  <c r="K9" i="7"/>
  <c r="I9" i="7"/>
  <c r="Q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D58" i="8"/>
  <c r="M58" i="8"/>
  <c r="O58" i="8"/>
  <c r="K58" i="8"/>
  <c r="P58" i="8"/>
  <c r="G58" i="8"/>
  <c r="J58" i="8"/>
  <c r="BJ58" i="8" s="1"/>
  <c r="E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H46" i="6"/>
  <c r="M46" i="6"/>
  <c r="O46" i="6"/>
  <c r="J46" i="6"/>
  <c r="P46" i="6"/>
  <c r="F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E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D42" i="8"/>
  <c r="M42" i="8"/>
  <c r="O42" i="8"/>
  <c r="K42" i="8"/>
  <c r="P42" i="8"/>
  <c r="G42" i="8"/>
  <c r="J42" i="8"/>
  <c r="L42" i="8"/>
  <c r="H42" i="8"/>
  <c r="E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O42" i="7"/>
  <c r="J42" i="7"/>
  <c r="L42" i="7"/>
  <c r="M42" i="7"/>
  <c r="R42" i="7"/>
  <c r="Q42" i="7"/>
  <c r="K42" i="7"/>
  <c r="N42" i="7"/>
  <c r="I42" i="7"/>
  <c r="P42" i="7"/>
  <c r="K40" i="6"/>
  <c r="F40" i="6"/>
  <c r="J40" i="6"/>
  <c r="O40" i="6"/>
  <c r="M40" i="6"/>
  <c r="E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I38" i="7"/>
  <c r="O38" i="7"/>
  <c r="L38" i="7"/>
  <c r="N38" i="7"/>
  <c r="M38" i="7"/>
  <c r="J38" i="7"/>
  <c r="P38" i="7"/>
  <c r="R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E32" i="8"/>
  <c r="H32" i="8"/>
  <c r="J32" i="8"/>
  <c r="F32" i="8"/>
  <c r="D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J32" i="6"/>
  <c r="L32" i="6"/>
  <c r="N32" i="6"/>
  <c r="E32" i="6"/>
  <c r="BE32" i="6" s="1"/>
  <c r="G32" i="6"/>
  <c r="F30" i="8"/>
  <c r="I30" i="8"/>
  <c r="D30" i="8"/>
  <c r="E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D26" i="8"/>
  <c r="M26" i="8"/>
  <c r="O26" i="8"/>
  <c r="K26" i="8"/>
  <c r="P26" i="8"/>
  <c r="G26" i="8"/>
  <c r="J26" i="8"/>
  <c r="E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E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E24" i="6"/>
  <c r="AG24" i="6" s="1"/>
  <c r="L24" i="6"/>
  <c r="O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I22" i="7"/>
  <c r="O22" i="7"/>
  <c r="M22" i="7"/>
  <c r="L22" i="7"/>
  <c r="BL22" i="7" s="1"/>
  <c r="N22" i="7"/>
  <c r="P22" i="7"/>
  <c r="R22" i="7"/>
  <c r="K22" i="7"/>
  <c r="Q22" i="7"/>
  <c r="J22" i="7"/>
  <c r="F22" i="8"/>
  <c r="I22" i="8"/>
  <c r="D22" i="8"/>
  <c r="E22" i="8"/>
  <c r="J22" i="8"/>
  <c r="O22" i="8"/>
  <c r="K22" i="8"/>
  <c r="P22" i="8"/>
  <c r="L22" i="8"/>
  <c r="M22" i="8"/>
  <c r="N22" i="8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O18" i="7"/>
  <c r="J18" i="7"/>
  <c r="L18" i="7"/>
  <c r="M18" i="7"/>
  <c r="Q18" i="7"/>
  <c r="I18" i="7"/>
  <c r="K18" i="7"/>
  <c r="N18" i="7"/>
  <c r="P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K16" i="6"/>
  <c r="M16" i="6"/>
  <c r="H16" i="6"/>
  <c r="P16" i="6"/>
  <c r="E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I14" i="7"/>
  <c r="O14" i="7"/>
  <c r="R14" i="7"/>
  <c r="J14" i="7"/>
  <c r="L14" i="7"/>
  <c r="N14" i="7"/>
  <c r="P14" i="7"/>
  <c r="Q14" i="7"/>
  <c r="M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E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O10" i="7"/>
  <c r="L10" i="7"/>
  <c r="R10" i="7"/>
  <c r="BR10" i="7" s="1"/>
  <c r="J10" i="7"/>
  <c r="Q10" i="7"/>
  <c r="K10" i="7"/>
  <c r="M10" i="7"/>
  <c r="N10" i="7"/>
  <c r="I10" i="7"/>
  <c r="P10" i="7"/>
  <c r="F10" i="8"/>
  <c r="I10" i="8"/>
  <c r="D10" i="8"/>
  <c r="M10" i="8"/>
  <c r="O10" i="8"/>
  <c r="K10" i="8"/>
  <c r="P10" i="8"/>
  <c r="G10" i="8"/>
  <c r="J10" i="8"/>
  <c r="L10" i="8"/>
  <c r="H10" i="8"/>
  <c r="E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E8" i="6"/>
  <c r="L8" i="6"/>
  <c r="O8" i="6"/>
  <c r="J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E65" i="6"/>
  <c r="P65" i="6"/>
  <c r="L65" i="6"/>
  <c r="H65" i="6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BP65" i="7" s="1"/>
  <c r="J65" i="7"/>
  <c r="I65" i="7"/>
  <c r="O65" i="7"/>
  <c r="R65" i="7"/>
  <c r="L65" i="7"/>
  <c r="N65" i="7"/>
  <c r="BN65" i="7" s="1"/>
  <c r="Q65" i="7"/>
  <c r="K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K43" i="7"/>
  <c r="M43" i="7"/>
  <c r="L43" i="7"/>
  <c r="P43" i="7"/>
  <c r="I43" i="7"/>
  <c r="Q43" i="7"/>
  <c r="BQ43" i="7" s="1"/>
  <c r="N43" i="7"/>
  <c r="J43" i="7"/>
  <c r="O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E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N23" i="7"/>
  <c r="BN23" i="7" s="1"/>
  <c r="K23" i="7"/>
  <c r="M23" i="7"/>
  <c r="J23" i="7"/>
  <c r="I23" i="7"/>
  <c r="O23" i="7"/>
  <c r="Q23" i="7"/>
  <c r="P23" i="7"/>
  <c r="R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N19" i="7"/>
  <c r="J19" i="7"/>
  <c r="L19" i="7"/>
  <c r="O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K15" i="7"/>
  <c r="M15" i="7"/>
  <c r="J15" i="7"/>
  <c r="Q15" i="7"/>
  <c r="O15" i="7"/>
  <c r="P15" i="7"/>
  <c r="BP15" i="7" s="1"/>
  <c r="I15" i="7"/>
  <c r="R15" i="7"/>
  <c r="N15" i="7"/>
  <c r="L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E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I7" i="7"/>
  <c r="J7" i="7"/>
  <c r="O7" i="7"/>
  <c r="P7" i="7"/>
  <c r="R7" i="7"/>
  <c r="BR7" i="7" s="1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K63" i="7"/>
  <c r="M63" i="7"/>
  <c r="J63" i="7"/>
  <c r="Q63" i="7"/>
  <c r="O63" i="7"/>
  <c r="P63" i="7"/>
  <c r="N63" i="7"/>
  <c r="I63" i="7"/>
  <c r="R63" i="7"/>
  <c r="L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G59" i="6"/>
  <c r="E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D53" i="8"/>
  <c r="O53" i="8"/>
  <c r="E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I49" i="7"/>
  <c r="O49" i="7"/>
  <c r="R49" i="7"/>
  <c r="Q49" i="7"/>
  <c r="L49" i="7"/>
  <c r="K49" i="7"/>
  <c r="N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E33" i="8"/>
  <c r="O33" i="8"/>
  <c r="D33" i="8"/>
  <c r="M33" i="7"/>
  <c r="P33" i="7"/>
  <c r="Q33" i="7"/>
  <c r="J33" i="7"/>
  <c r="N33" i="7"/>
  <c r="I33" i="7"/>
  <c r="O33" i="7"/>
  <c r="R33" i="7"/>
  <c r="L33" i="7"/>
  <c r="K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J21" i="8"/>
  <c r="M21" i="8"/>
  <c r="F21" i="8"/>
  <c r="K21" i="8"/>
  <c r="P21" i="8"/>
  <c r="G21" i="8"/>
  <c r="BG21" i="8" s="1"/>
  <c r="L21" i="8"/>
  <c r="N21" i="8"/>
  <c r="H21" i="8"/>
  <c r="BH21" i="8" s="1"/>
  <c r="D21" i="8"/>
  <c r="O21" i="8"/>
  <c r="E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I17" i="7"/>
  <c r="O17" i="7"/>
  <c r="R17" i="7"/>
  <c r="L17" i="7"/>
  <c r="K17" i="7"/>
  <c r="Q17" i="7"/>
  <c r="BQ17" i="7" s="1"/>
  <c r="N17" i="7"/>
  <c r="J17" i="8"/>
  <c r="M17" i="8"/>
  <c r="K17" i="8"/>
  <c r="N17" i="8"/>
  <c r="P17" i="8"/>
  <c r="G17" i="8"/>
  <c r="I17" i="8"/>
  <c r="L17" i="8"/>
  <c r="F17" i="8"/>
  <c r="BF17" i="8" s="1"/>
  <c r="H17" i="8"/>
  <c r="E17" i="8"/>
  <c r="O17" i="8"/>
  <c r="D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E9" i="6"/>
  <c r="I9" i="6"/>
  <c r="BI9" i="6" s="1"/>
  <c r="N9" i="6"/>
  <c r="O9" i="6"/>
  <c r="K9" i="6"/>
  <c r="G9" i="6"/>
  <c r="J9" i="6"/>
  <c r="H9" i="6"/>
  <c r="M9" i="6"/>
  <c r="F9" i="6"/>
  <c r="L9" i="6"/>
  <c r="P9" i="6"/>
  <c r="DI55" i="15"/>
  <c r="DH27" i="15"/>
  <c r="DH63" i="15"/>
  <c r="DI41" i="15"/>
  <c r="DI50" i="15"/>
  <c r="DI28" i="15"/>
  <c r="DI37" i="15"/>
  <c r="DH61" i="15"/>
  <c r="DH60" i="15"/>
  <c r="DH55" i="15"/>
  <c r="DI43" i="15"/>
  <c r="DH15" i="15"/>
  <c r="AI2" i="6"/>
  <c r="BG2" i="6" s="1"/>
  <c r="AI2" i="18"/>
  <c r="BG2" i="18" s="1"/>
  <c r="AF2" i="18"/>
  <c r="BD2" i="18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DC36" i="18"/>
  <c r="DF60" i="18"/>
  <c r="DD9" i="18"/>
  <c r="DI13" i="18"/>
  <c r="DH13" i="18"/>
  <c r="DJ49" i="18"/>
  <c r="DD43" i="18"/>
  <c r="DG51" i="18"/>
  <c r="DC64" i="18"/>
  <c r="DF66" i="18"/>
  <c r="DD14" i="18"/>
  <c r="DE11" i="18"/>
  <c r="DC35" i="18"/>
  <c r="DG67" i="18"/>
  <c r="DJ50" i="18"/>
  <c r="DH21" i="18"/>
  <c r="DI21" i="18"/>
  <c r="DF7" i="18"/>
  <c r="DC7" i="18"/>
  <c r="DI23" i="18"/>
  <c r="DI68" i="18"/>
  <c r="DE68" i="18"/>
  <c r="DI9" i="18"/>
  <c r="DD33" i="18"/>
  <c r="DB63" i="18"/>
  <c r="DJ63" i="18"/>
  <c r="DB65" i="18"/>
  <c r="DE10" i="18"/>
  <c r="DJ10" i="18"/>
  <c r="DE42" i="18"/>
  <c r="DB42" i="18"/>
  <c r="DJ13" i="18"/>
  <c r="DH37" i="18"/>
  <c r="DI37" i="18"/>
  <c r="DF49" i="18"/>
  <c r="DJ45" i="18"/>
  <c r="DE45" i="18"/>
  <c r="DF45" i="18"/>
  <c r="DC26" i="18"/>
  <c r="DF26" i="18"/>
  <c r="DJ28" i="18"/>
  <c r="DJ64" i="18"/>
  <c r="DD64" i="18"/>
  <c r="DB66" i="18"/>
  <c r="DC6" i="18"/>
  <c r="DI6" i="18"/>
  <c r="DB14" i="18"/>
  <c r="DE24" i="18"/>
  <c r="DE44" i="18"/>
  <c r="DH48" i="18"/>
  <c r="DH52" i="18"/>
  <c r="DD52" i="18"/>
  <c r="DB56" i="18"/>
  <c r="DJ41" i="18"/>
  <c r="DC41" i="18"/>
  <c r="DJ8" i="18"/>
  <c r="DJ11" i="18"/>
  <c r="DH11" i="18"/>
  <c r="DD35" i="18"/>
  <c r="DF18" i="18"/>
  <c r="DH18" i="18"/>
  <c r="DJ38" i="18"/>
  <c r="DH50" i="18"/>
  <c r="DE27" i="18"/>
  <c r="DC47" i="18"/>
  <c r="DC21" i="18"/>
  <c r="DE23" i="18"/>
  <c r="DJ60" i="18"/>
  <c r="DG39" i="18"/>
  <c r="DI65" i="18"/>
  <c r="DI20" i="18"/>
  <c r="DC49" i="18"/>
  <c r="DD17" i="18"/>
  <c r="DH45" i="18"/>
  <c r="DG43" i="18"/>
  <c r="DD51" i="18"/>
  <c r="DG30" i="18"/>
  <c r="DF24" i="18"/>
  <c r="DG24" i="18"/>
  <c r="DG52" i="18"/>
  <c r="DC8" i="18"/>
  <c r="DD32" i="18"/>
  <c r="DH35" i="18"/>
  <c r="DI50" i="18"/>
  <c r="DI47" i="18"/>
  <c r="DF61" i="18"/>
  <c r="DC59" i="18"/>
  <c r="DG59" i="18"/>
  <c r="DH7" i="18"/>
  <c r="DC57" i="18"/>
  <c r="DF57" i="18"/>
  <c r="DD36" i="18"/>
  <c r="DB68" i="18"/>
  <c r="DH68" i="18"/>
  <c r="DF9" i="18"/>
  <c r="DG15" i="18"/>
  <c r="DF15" i="18"/>
  <c r="DI39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BI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DI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BE24" i="6"/>
  <c r="BE48" i="6"/>
  <c r="DH20" i="6"/>
  <c r="DI45" i="6"/>
  <c r="DF27" i="6"/>
  <c r="DF18" i="6"/>
  <c r="BH21" i="6"/>
  <c r="DI60" i="6"/>
  <c r="DJ67" i="6"/>
  <c r="DG33" i="8"/>
  <c r="DD66" i="8"/>
  <c r="DJ19" i="8"/>
  <c r="DI44" i="8"/>
  <c r="DD17" i="8"/>
  <c r="DD53" i="8"/>
  <c r="DI31" i="8"/>
  <c r="DH58" i="8"/>
  <c r="DI5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I48" i="8"/>
  <c r="DF35" i="8"/>
  <c r="DI22" i="8"/>
  <c r="DD34" i="8"/>
  <c r="DD36" i="8"/>
  <c r="DG68" i="8"/>
  <c r="DG45" i="8"/>
  <c r="DJ20" i="8"/>
  <c r="DC26" i="8"/>
  <c r="DG32" i="8"/>
  <c r="DJ41" i="8"/>
  <c r="DG59" i="8"/>
  <c r="DE9" i="8"/>
  <c r="DG9" i="8"/>
  <c r="DD55" i="8"/>
  <c r="DE55" i="8"/>
  <c r="DG65" i="8"/>
  <c r="DC12" i="8"/>
  <c r="DE50" i="8"/>
  <c r="DD13" i="8"/>
  <c r="DG40" i="8"/>
  <c r="DG47" i="8"/>
  <c r="DG46" i="8"/>
  <c r="DD23" i="8"/>
  <c r="DE23" i="8"/>
  <c r="DG54" i="15"/>
  <c r="DF27" i="15"/>
  <c r="DF18" i="15"/>
  <c r="DF21" i="15"/>
  <c r="DE36" i="15"/>
  <c r="DE47" i="15"/>
  <c r="DF47" i="15"/>
  <c r="DE42" i="15"/>
  <c r="DF42" i="15"/>
  <c r="DE61" i="15"/>
  <c r="DJ61" i="15"/>
  <c r="DE58" i="15"/>
  <c r="DE62" i="15"/>
  <c r="DJ18" i="13"/>
  <c r="DG46" i="15"/>
  <c r="DJ25" i="15"/>
  <c r="DJ14" i="15"/>
  <c r="DG56" i="15"/>
  <c r="DE51" i="15"/>
  <c r="DJ51" i="15"/>
  <c r="DG48" i="15"/>
  <c r="DJ67" i="15"/>
  <c r="DG44" i="15"/>
  <c r="DE29" i="15"/>
  <c r="DJ36" i="15"/>
  <c r="DE22" i="15"/>
  <c r="DJ32" i="15"/>
  <c r="DG32" i="15"/>
  <c r="DE54" i="15"/>
  <c r="DJ54" i="15"/>
  <c r="DG65" i="15"/>
  <c r="DF11" i="15"/>
  <c r="DJ56" i="15"/>
  <c r="DJ24" i="15"/>
  <c r="DE8" i="15"/>
  <c r="DF8" i="15"/>
  <c r="DG27" i="15"/>
  <c r="DF16" i="15"/>
  <c r="DJ57" i="15"/>
  <c r="DG57" i="15"/>
  <c r="DJ64" i="15"/>
  <c r="DG64" i="15"/>
  <c r="DG7" i="15"/>
  <c r="DE34" i="15"/>
  <c r="DG58" i="15"/>
  <c r="DE63" i="15"/>
  <c r="DF32" i="15"/>
  <c r="DG12" i="15"/>
  <c r="DG53" i="15"/>
  <c r="DE65" i="15"/>
  <c r="DE24" i="15"/>
  <c r="DF24" i="15"/>
  <c r="DJ30" i="15"/>
  <c r="DJ42" i="15"/>
  <c r="DG18" i="15"/>
  <c r="DE39" i="15"/>
  <c r="DE31" i="15"/>
  <c r="DJ45" i="15"/>
  <c r="DF64" i="15"/>
  <c r="DE44" i="15"/>
  <c r="DF9" i="15"/>
  <c r="DE21" i="15"/>
  <c r="DG22" i="15"/>
  <c r="DF58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Q35" i="16"/>
  <c r="BO19" i="24"/>
  <c r="AE19" i="24"/>
  <c r="AL55" i="25"/>
  <c r="AD54" i="27"/>
  <c r="AP66" i="26"/>
  <c r="AG66" i="8"/>
  <c r="AM14" i="26"/>
  <c r="AO25" i="7"/>
  <c r="AJ47" i="17"/>
  <c r="AG32" i="6"/>
  <c r="AK37" i="6"/>
  <c r="AQ37" i="6"/>
  <c r="AH59" i="17"/>
  <c r="AH66" i="27"/>
  <c r="AP63" i="27"/>
  <c r="AO53" i="17"/>
  <c r="AD53" i="17"/>
  <c r="AF53" i="23"/>
  <c r="AE53" i="23"/>
  <c r="AP25" i="23"/>
  <c r="AQ38" i="24"/>
  <c r="AM40" i="24"/>
  <c r="AN9" i="17"/>
  <c r="AF13" i="16"/>
  <c r="AP33" i="24"/>
  <c r="AL59" i="25"/>
  <c r="AR59" i="19"/>
  <c r="AQ21" i="23"/>
  <c r="AF63" i="26"/>
  <c r="AK63" i="16"/>
  <c r="AK46" i="6"/>
  <c r="AQ56" i="25"/>
  <c r="AD17" i="24"/>
  <c r="AM17" i="23"/>
  <c r="AO21" i="26"/>
  <c r="AR21" i="26"/>
  <c r="AJ21" i="6"/>
  <c r="AM21" i="6"/>
  <c r="BQ59" i="24"/>
  <c r="AN35" i="17"/>
  <c r="AQ35" i="25"/>
  <c r="AL43" i="18"/>
  <c r="AF7" i="17"/>
  <c r="AN31" i="24"/>
  <c r="AF43" i="26"/>
  <c r="BQ31" i="24"/>
  <c r="BM56" i="24"/>
  <c r="AJ7" i="27"/>
  <c r="AG11" i="17"/>
  <c r="AL11" i="7"/>
  <c r="AG23" i="19"/>
  <c r="AG9" i="20"/>
  <c r="AI9" i="27"/>
  <c r="AH29" i="8"/>
  <c r="BL8" i="24"/>
  <c r="BK10" i="24"/>
  <c r="BJ10" i="24"/>
  <c r="AI11" i="20"/>
  <c r="AR15" i="8"/>
  <c r="AR23" i="23"/>
  <c r="AJ39" i="20"/>
  <c r="AQ39" i="20"/>
  <c r="AR39" i="27"/>
  <c r="AN39" i="27"/>
  <c r="AE39" i="27"/>
  <c r="BE39" i="24"/>
  <c r="AG39" i="24"/>
  <c r="AN39" i="24"/>
  <c r="BL39" i="24"/>
  <c r="AT39" i="24"/>
  <c r="AE43" i="19"/>
  <c r="AM43" i="17"/>
  <c r="AF43" i="18"/>
  <c r="AL11" i="16"/>
  <c r="AL31" i="16"/>
  <c r="AD16" i="25"/>
  <c r="AJ31" i="27"/>
  <c r="AP35" i="16"/>
  <c r="AT12" i="24"/>
  <c r="AT12" i="19"/>
  <c r="AL18" i="8"/>
  <c r="AR44" i="16"/>
  <c r="AJ21" i="23"/>
  <c r="AH64" i="8"/>
  <c r="AP66" i="6"/>
  <c r="AI15" i="27"/>
  <c r="AI27" i="20"/>
  <c r="AN27" i="26"/>
  <c r="AM35" i="16"/>
  <c r="AN19" i="20"/>
  <c r="AQ23" i="20"/>
  <c r="AP27" i="18"/>
  <c r="AQ31" i="24"/>
  <c r="AK39" i="17"/>
  <c r="AP39" i="17"/>
  <c r="AH39" i="19"/>
  <c r="AF43" i="20"/>
  <c r="AE65" i="19"/>
  <c r="AH65" i="23"/>
  <c r="BB16" i="24"/>
  <c r="AM48" i="18"/>
  <c r="AM29" i="8"/>
  <c r="AI37" i="16"/>
  <c r="AF10" i="27"/>
  <c r="AQ20" i="16"/>
  <c r="AO50" i="27"/>
  <c r="AH67" i="23"/>
  <c r="AK10" i="16"/>
  <c r="AS10" i="16"/>
  <c r="AN28" i="24"/>
  <c r="AQ48" i="6"/>
  <c r="AD54" i="17"/>
  <c r="AD56" i="23"/>
  <c r="AO60" i="19"/>
  <c r="AN64" i="18"/>
  <c r="AE64" i="23"/>
  <c r="AN68" i="20"/>
  <c r="AL68" i="20"/>
  <c r="AR33" i="27"/>
  <c r="AO53" i="7"/>
  <c r="AO53" i="18"/>
  <c r="AQ53" i="18"/>
  <c r="AJ59" i="27"/>
  <c r="AO59" i="27"/>
  <c r="AG35" i="26"/>
  <c r="AQ39" i="7"/>
  <c r="AP47" i="26"/>
  <c r="AM47" i="26"/>
  <c r="AK20" i="26"/>
  <c r="AJ46" i="17"/>
  <c r="AF56" i="18"/>
  <c r="AE24" i="25"/>
  <c r="AO36" i="16"/>
  <c r="AL38" i="25"/>
  <c r="AH40" i="8"/>
  <c r="AJ40" i="8"/>
  <c r="AT44" i="26"/>
  <c r="AS44" i="26"/>
  <c r="AQ44" i="7"/>
  <c r="AH43" i="18"/>
  <c r="AD47" i="20"/>
  <c r="AI10" i="26"/>
  <c r="AR28" i="17"/>
  <c r="AR32" i="19"/>
  <c r="AP36" i="6"/>
  <c r="AK38" i="16"/>
  <c r="AP58" i="27"/>
  <c r="AE64" i="25"/>
  <c r="AS66" i="7"/>
  <c r="BK47" i="24"/>
  <c r="AK58" i="18"/>
  <c r="AI48" i="27"/>
  <c r="AH66" i="20"/>
  <c r="AO68" i="6"/>
  <c r="AR17" i="19"/>
  <c r="AS45" i="7"/>
  <c r="AQ49" i="23"/>
  <c r="AT11" i="7"/>
  <c r="AG23" i="25"/>
  <c r="AD43" i="27"/>
  <c r="AR43" i="23"/>
  <c r="AG55" i="6"/>
  <c r="AM65" i="23"/>
  <c r="AH6" i="18"/>
  <c r="BJ16" i="24"/>
  <c r="AL16" i="24"/>
  <c r="BC16" i="24"/>
  <c r="AJ40" i="26"/>
  <c r="BD46" i="24"/>
  <c r="AN46" i="24"/>
  <c r="AH48" i="18"/>
  <c r="AM52" i="7"/>
  <c r="AL56" i="26"/>
  <c r="AN62" i="19"/>
  <c r="AF68" i="25"/>
  <c r="AN63" i="17"/>
  <c r="BI30" i="24"/>
  <c r="BL30" i="24"/>
  <c r="AQ32" i="18"/>
  <c r="AG34" i="25"/>
  <c r="AE36" i="16"/>
  <c r="AQ38" i="25"/>
  <c r="AG42" i="20"/>
  <c r="AH42" i="20"/>
  <c r="AI42" i="19"/>
  <c r="AF42" i="19"/>
  <c r="AH46" i="26"/>
  <c r="AI46" i="26"/>
  <c r="AR56" i="8"/>
  <c r="AO56" i="20"/>
  <c r="AG64" i="8"/>
  <c r="AK16" i="23"/>
  <c r="AQ20" i="27"/>
  <c r="AO20" i="27"/>
  <c r="AJ30" i="26"/>
  <c r="AP66" i="20"/>
  <c r="AN66" i="25"/>
  <c r="AN68" i="23"/>
  <c r="AI68" i="23"/>
  <c r="AG31" i="23"/>
  <c r="AF55" i="19"/>
  <c r="AK57" i="27"/>
  <c r="AL6" i="18"/>
  <c r="AJ18" i="16"/>
  <c r="AQ20" i="6"/>
  <c r="AK60" i="26"/>
  <c r="AQ55" i="23"/>
  <c r="AG57" i="26"/>
  <c r="AO57" i="17"/>
  <c r="AM8" i="25"/>
  <c r="AE28" i="16"/>
  <c r="AN32" i="26"/>
  <c r="AF32" i="26"/>
  <c r="AP32" i="16"/>
  <c r="AS36" i="17"/>
  <c r="AR38" i="18"/>
  <c r="AI25" i="25"/>
  <c r="AG41" i="18"/>
  <c r="AM41" i="18"/>
  <c r="AD41" i="20"/>
  <c r="AL45" i="17"/>
  <c r="AL53" i="27"/>
  <c r="AK59" i="23"/>
  <c r="AK63" i="17"/>
  <c r="AO63" i="17"/>
  <c r="AN8" i="18"/>
  <c r="AQ10" i="27"/>
  <c r="AG12" i="23"/>
  <c r="AO12" i="16"/>
  <c r="AP16" i="25"/>
  <c r="AQ16" i="25"/>
  <c r="AK22" i="26"/>
  <c r="AM24" i="25"/>
  <c r="AG26" i="17"/>
  <c r="AG26" i="19"/>
  <c r="AL26" i="19"/>
  <c r="BM30" i="24"/>
  <c r="AN32" i="18"/>
  <c r="AK34" i="16"/>
  <c r="AD34" i="16"/>
  <c r="AN42" i="20"/>
  <c r="AK42" i="20"/>
  <c r="AL46" i="26"/>
  <c r="AR50" i="25"/>
  <c r="AR56" i="20"/>
  <c r="AD58" i="19"/>
  <c r="AR58" i="26"/>
  <c r="AP58" i="20"/>
  <c r="AP64" i="19"/>
  <c r="AH66" i="23"/>
  <c r="AQ68" i="8"/>
  <c r="AK15" i="27"/>
  <c r="AL27" i="20"/>
  <c r="AG27" i="26"/>
  <c r="AQ39" i="6"/>
  <c r="AN57" i="26"/>
  <c r="AR13" i="8"/>
  <c r="AE13" i="23"/>
  <c r="AH13" i="23"/>
  <c r="AJ17" i="26"/>
  <c r="AI17" i="26"/>
  <c r="AM45" i="17"/>
  <c r="AR45" i="17"/>
  <c r="AK49" i="19"/>
  <c r="AL49" i="19"/>
  <c r="AS49" i="19"/>
  <c r="AM49" i="25"/>
  <c r="AM8" i="18"/>
  <c r="AF8" i="24"/>
  <c r="AQ12" i="16"/>
  <c r="AQ14" i="6"/>
  <c r="AN14" i="23"/>
  <c r="AD18" i="26"/>
  <c r="AJ18" i="17"/>
  <c r="AP20" i="16"/>
  <c r="AL24" i="25"/>
  <c r="AT36" i="16"/>
  <c r="AK40" i="27"/>
  <c r="AG40" i="8"/>
  <c r="AP40" i="8"/>
  <c r="AP48" i="20"/>
  <c r="AJ52" i="6"/>
  <c r="AO66" i="6"/>
  <c r="AL66" i="6"/>
  <c r="AP66" i="23"/>
  <c r="AK68" i="8"/>
  <c r="AS15" i="16"/>
  <c r="BE65" i="24"/>
  <c r="AN67" i="18"/>
  <c r="AL8" i="27"/>
  <c r="AM34" i="19"/>
  <c r="AL36" i="17"/>
  <c r="AP42" i="6"/>
  <c r="BM44" i="24"/>
  <c r="BH44" i="24"/>
  <c r="AJ46" i="18"/>
  <c r="AH46" i="18"/>
  <c r="AJ46" i="8"/>
  <c r="AM46" i="8"/>
  <c r="AO48" i="8"/>
  <c r="AI48" i="8"/>
  <c r="AP50" i="20"/>
  <c r="AI50" i="20"/>
  <c r="AK62" i="16"/>
  <c r="AD64" i="27"/>
  <c r="AI64" i="26"/>
  <c r="AN64" i="17"/>
  <c r="BB66" i="24"/>
  <c r="BI66" i="24"/>
  <c r="AT66" i="17"/>
  <c r="AL68" i="17"/>
  <c r="AK61" i="7"/>
  <c r="AF43" i="24"/>
  <c r="BE43" i="24"/>
  <c r="AG43" i="24"/>
  <c r="AE16" i="23"/>
  <c r="AR16" i="7"/>
  <c r="AI18" i="18"/>
  <c r="AK18" i="27"/>
  <c r="AH18" i="27"/>
  <c r="AH22" i="27"/>
  <c r="AI24" i="27"/>
  <c r="AQ26" i="25"/>
  <c r="AL40" i="18"/>
  <c r="AR40" i="25"/>
  <c r="AF40" i="25"/>
  <c r="AL42" i="26"/>
  <c r="AP42" i="26"/>
  <c r="AN42" i="6"/>
  <c r="AQ42" i="6"/>
  <c r="BL44" i="24"/>
  <c r="AN44" i="24"/>
  <c r="AG44" i="24"/>
  <c r="BN44" i="24"/>
  <c r="AP44" i="24"/>
  <c r="BM52" i="24"/>
  <c r="AO52" i="24"/>
  <c r="BO52" i="24"/>
  <c r="AQ52" i="24"/>
  <c r="AQ52" i="20"/>
  <c r="AE52" i="20"/>
  <c r="AH54" i="6"/>
  <c r="AP54" i="8"/>
  <c r="AR54" i="8"/>
  <c r="AE56" i="27"/>
  <c r="AQ56" i="16"/>
  <c r="AI39" i="6"/>
  <c r="BK43" i="24"/>
  <c r="AD55" i="23"/>
  <c r="AH57" i="17"/>
  <c r="AK65" i="24"/>
  <c r="AJ65" i="24"/>
  <c r="AP65" i="24"/>
  <c r="AJ8" i="25"/>
  <c r="AM8" i="27"/>
  <c r="AE8" i="27"/>
  <c r="AK10" i="6"/>
  <c r="AG10" i="17"/>
  <c r="AN12" i="18"/>
  <c r="AG12" i="18"/>
  <c r="AH12" i="26"/>
  <c r="AK20" i="27"/>
  <c r="AL20" i="27"/>
  <c r="AR20" i="20"/>
  <c r="AE22" i="20"/>
  <c r="AO24" i="8"/>
  <c r="AI26" i="25"/>
  <c r="AK28" i="16"/>
  <c r="AE28" i="20"/>
  <c r="AE38" i="18"/>
  <c r="AP38" i="18"/>
  <c r="AF40" i="18"/>
  <c r="AS42" i="26"/>
  <c r="AG46" i="18"/>
  <c r="AP46" i="8"/>
  <c r="AH48" i="24"/>
  <c r="BF48" i="24"/>
  <c r="AI48" i="24"/>
  <c r="BG48" i="24"/>
  <c r="BL48" i="24"/>
  <c r="AN48" i="24"/>
  <c r="AO50" i="18"/>
  <c r="AH50" i="18"/>
  <c r="AJ50" i="18"/>
  <c r="AG50" i="20"/>
  <c r="AD50" i="20"/>
  <c r="AD50" i="24"/>
  <c r="BB50" i="24"/>
  <c r="BF50" i="24"/>
  <c r="AH50" i="24"/>
  <c r="AJ52" i="24"/>
  <c r="BF52" i="24"/>
  <c r="AS56" i="7"/>
  <c r="AQ62" i="16"/>
  <c r="AD62" i="16"/>
  <c r="AI64" i="27"/>
  <c r="AT64" i="26"/>
  <c r="AP64" i="26"/>
  <c r="AM64" i="26"/>
  <c r="AQ64" i="17"/>
  <c r="AF64" i="17"/>
  <c r="AM64" i="17"/>
  <c r="BP66" i="24"/>
  <c r="AR66" i="24"/>
  <c r="AH66" i="24"/>
  <c r="BF66" i="24"/>
  <c r="AO66" i="24"/>
  <c r="BM66" i="24"/>
  <c r="AN66" i="17"/>
  <c r="AP66" i="17"/>
  <c r="AK68" i="17"/>
  <c r="AD68" i="17"/>
  <c r="AF68" i="17"/>
  <c r="AG19" i="20"/>
  <c r="AF23" i="8"/>
  <c r="AE39" i="17"/>
  <c r="AI43" i="20"/>
  <c r="AO47" i="18"/>
  <c r="AL55" i="18"/>
  <c r="AO57" i="23"/>
  <c r="BH43" i="24"/>
  <c r="AL43" i="6"/>
  <c r="AN47" i="8"/>
  <c r="AH47" i="16"/>
  <c r="AJ67" i="18"/>
  <c r="AP8" i="27"/>
  <c r="AD16" i="27"/>
  <c r="AF18" i="18"/>
  <c r="AQ22" i="20"/>
  <c r="AQ22" i="27"/>
  <c r="AE24" i="27"/>
  <c r="AP26" i="25"/>
  <c r="AS28" i="16"/>
  <c r="AH30" i="26"/>
  <c r="AL30" i="7"/>
  <c r="AK32" i="23"/>
  <c r="AE32" i="23"/>
  <c r="AH32" i="26"/>
  <c r="AG36" i="17"/>
  <c r="AP40" i="25"/>
  <c r="AM40" i="25"/>
  <c r="AQ42" i="26"/>
  <c r="AN42" i="26"/>
  <c r="AM50" i="24"/>
  <c r="BK50" i="24"/>
  <c r="BD50" i="24"/>
  <c r="AF50" i="24"/>
  <c r="AS52" i="24"/>
  <c r="BQ52" i="24"/>
  <c r="AL52" i="24"/>
  <c r="BJ52" i="24"/>
  <c r="AK52" i="20"/>
  <c r="AL52" i="20"/>
  <c r="AO54" i="6"/>
  <c r="AG54" i="6"/>
  <c r="AF56" i="27"/>
  <c r="AD56" i="16"/>
  <c r="AP56" i="16"/>
  <c r="AT56" i="7"/>
  <c r="AJ64" i="26"/>
  <c r="AH7" i="17"/>
  <c r="AN15" i="19"/>
  <c r="AM23" i="20"/>
  <c r="BH31" i="24"/>
  <c r="AE31" i="24"/>
  <c r="AR35" i="8"/>
  <c r="AR39" i="17"/>
  <c r="AL39" i="19"/>
  <c r="AK43" i="20"/>
  <c r="AM43" i="26"/>
  <c r="AK47" i="18"/>
  <c r="AF47" i="27"/>
  <c r="AF55" i="16"/>
  <c r="AF57" i="16"/>
  <c r="AR61" i="16"/>
  <c r="AE61" i="16"/>
  <c r="AT65" i="19"/>
  <c r="AI65" i="19"/>
  <c r="AQ67" i="24"/>
  <c r="AN67" i="24"/>
  <c r="AO67" i="24"/>
  <c r="AR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I23" i="8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CV7" i="1" s="1"/>
  <c r="P24" i="14"/>
  <c r="AR24" i="14" s="1"/>
  <c r="I25" i="14"/>
  <c r="AK25" i="14" s="1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R49" i="9"/>
  <c r="AT49" i="9" s="1"/>
  <c r="I49" i="9"/>
  <c r="BI49" i="9" s="1"/>
  <c r="L49" i="9"/>
  <c r="BL49" i="9" s="1"/>
  <c r="Q49" i="9"/>
  <c r="BQ49" i="9" s="1"/>
  <c r="K49" i="9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I52" i="10"/>
  <c r="BI52" i="10" s="1"/>
  <c r="J52" i="10"/>
  <c r="AL52" i="10" s="1"/>
  <c r="M51" i="9"/>
  <c r="I51" i="9"/>
  <c r="AK51" i="9" s="1"/>
  <c r="R51" i="9"/>
  <c r="S28" i="9"/>
  <c r="T28" i="9"/>
  <c r="AV28" i="9" s="1"/>
  <c r="L28" i="9"/>
  <c r="AN28" i="9" s="1"/>
  <c r="R28" i="9"/>
  <c r="Q28" i="9"/>
  <c r="AS28" i="9" s="1"/>
  <c r="N28" i="9"/>
  <c r="M28" i="9"/>
  <c r="I28" i="9"/>
  <c r="BI28" i="9" s="1"/>
  <c r="P28" i="9"/>
  <c r="K28" i="9"/>
  <c r="BK28" i="9" s="1"/>
  <c r="J28" i="9"/>
  <c r="O28" i="9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Q29" i="10"/>
  <c r="AS29" i="10" s="1"/>
  <c r="G29" i="10"/>
  <c r="AI29" i="10" s="1"/>
  <c r="F29" i="10"/>
  <c r="D29" i="10"/>
  <c r="AF29" i="10" s="1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T44" i="13"/>
  <c r="BT44" i="13" s="1"/>
  <c r="S44" i="13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B20" i="15"/>
  <c r="AD20" i="15" s="1"/>
  <c r="F20" i="15"/>
  <c r="AH20" i="15" s="1"/>
  <c r="M20" i="15"/>
  <c r="AO20" i="15" s="1"/>
  <c r="Q20" i="15"/>
  <c r="D20" i="15"/>
  <c r="BD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K36" i="14"/>
  <c r="AM36" i="14" s="1"/>
  <c r="O36" i="14"/>
  <c r="AQ36" i="14" s="1"/>
  <c r="T22" i="15"/>
  <c r="S22" i="15"/>
  <c r="D22" i="15"/>
  <c r="AF22" i="15" s="1"/>
  <c r="R22" i="15"/>
  <c r="AT22" i="15" s="1"/>
  <c r="N22" i="15"/>
  <c r="AP22" i="15" s="1"/>
  <c r="P22" i="15"/>
  <c r="M22" i="15"/>
  <c r="I22" i="15"/>
  <c r="J22" i="15"/>
  <c r="C22" i="15"/>
  <c r="B22" i="15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E34" i="15"/>
  <c r="BE34" i="15" s="1"/>
  <c r="G34" i="15"/>
  <c r="I34" i="15"/>
  <c r="BI34" i="15" s="1"/>
  <c r="J34" i="15"/>
  <c r="BJ34" i="15" s="1"/>
  <c r="K34" i="15"/>
  <c r="B34" i="15"/>
  <c r="AD34" i="15" s="1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M47" i="10"/>
  <c r="AO47" i="10" s="1"/>
  <c r="L47" i="10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B37" i="15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E14" i="10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B61" i="15"/>
  <c r="D36" i="15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B50" i="15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O58" i="10"/>
  <c r="D58" i="10"/>
  <c r="BD58" i="10" s="1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R33" i="9"/>
  <c r="Q33" i="9"/>
  <c r="O33" i="9"/>
  <c r="K33" i="9"/>
  <c r="BK33" i="9" s="1"/>
  <c r="N33" i="9"/>
  <c r="AP33" i="9" s="1"/>
  <c r="J33" i="9"/>
  <c r="AL33" i="9" s="1"/>
  <c r="Q33" i="14"/>
  <c r="J33" i="14"/>
  <c r="M33" i="14"/>
  <c r="AO33" i="14" s="1"/>
  <c r="L33" i="14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B64" i="15"/>
  <c r="AD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O55" i="15"/>
  <c r="C55" i="15"/>
  <c r="R55" i="15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I11" i="9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R9" i="9"/>
  <c r="K9" i="9"/>
  <c r="AM9" i="9" s="1"/>
  <c r="P9" i="9"/>
  <c r="M9" i="9"/>
  <c r="BM9" i="9" s="1"/>
  <c r="L9" i="9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C56" i="15"/>
  <c r="AE56" i="15" s="1"/>
  <c r="J56" i="15"/>
  <c r="L56" i="15"/>
  <c r="BL56" i="15" s="1"/>
  <c r="N56" i="15"/>
  <c r="BN56" i="15" s="1"/>
  <c r="F56" i="15"/>
  <c r="O56" i="15"/>
  <c r="BO56" i="15" s="1"/>
  <c r="B56" i="15"/>
  <c r="AD56" i="15" s="1"/>
  <c r="R56" i="15"/>
  <c r="Q56" i="15"/>
  <c r="M56" i="15"/>
  <c r="T56" i="9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D27" i="10"/>
  <c r="AF27" i="10" s="1"/>
  <c r="S27" i="9"/>
  <c r="T27" i="9"/>
  <c r="O27" i="9"/>
  <c r="AQ27" i="9" s="1"/>
  <c r="J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E67" i="15"/>
  <c r="AG67" i="15" s="1"/>
  <c r="O67" i="15"/>
  <c r="BO67" i="15" s="1"/>
  <c r="C67" i="15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B67" i="15"/>
  <c r="T67" i="12"/>
  <c r="S67" i="12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N16" i="10"/>
  <c r="L16" i="10"/>
  <c r="D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P30" i="10"/>
  <c r="N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B54" i="15"/>
  <c r="AD54" i="15" s="1"/>
  <c r="P54" i="15"/>
  <c r="H54" i="15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E21" i="10"/>
  <c r="P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C49" i="15"/>
  <c r="N49" i="15"/>
  <c r="B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F26" i="10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L22" i="14"/>
  <c r="G33" i="14"/>
  <c r="BG33" i="14" s="1"/>
  <c r="G64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D48" i="10"/>
  <c r="O48" i="10"/>
  <c r="K48" i="10"/>
  <c r="N48" i="10"/>
  <c r="H48" i="10"/>
  <c r="BH48" i="10" s="1"/>
  <c r="P48" i="10"/>
  <c r="AR48" i="10" s="1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O29" i="9"/>
  <c r="AQ29" i="9" s="1"/>
  <c r="R29" i="9"/>
  <c r="L29" i="9"/>
  <c r="T46" i="9"/>
  <c r="S46" i="9"/>
  <c r="K46" i="9"/>
  <c r="I46" i="9"/>
  <c r="Q46" i="9"/>
  <c r="BQ46" i="9" s="1"/>
  <c r="P46" i="9"/>
  <c r="J46" i="9"/>
  <c r="BJ46" i="9" s="1"/>
  <c r="O46" i="9"/>
  <c r="AQ46" i="9" s="1"/>
  <c r="N46" i="9"/>
  <c r="BN46" i="9" s="1"/>
  <c r="R46" i="9"/>
  <c r="L46" i="9"/>
  <c r="BL46" i="9" s="1"/>
  <c r="M46" i="9"/>
  <c r="T46" i="15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C43" i="15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E17" i="15"/>
  <c r="F17" i="15"/>
  <c r="D17" i="15"/>
  <c r="G17" i="15"/>
  <c r="J17" i="15"/>
  <c r="AL17" i="15" s="1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BM66" i="15" s="1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O66" i="10"/>
  <c r="M66" i="10"/>
  <c r="F66" i="10"/>
  <c r="D66" i="10"/>
  <c r="L66" i="10"/>
  <c r="S61" i="9"/>
  <c r="AU61" i="9" s="1"/>
  <c r="T61" i="9"/>
  <c r="Q61" i="9"/>
  <c r="R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P57" i="10"/>
  <c r="O57" i="10"/>
  <c r="H57" i="10"/>
  <c r="G57" i="10"/>
  <c r="F57" i="10"/>
  <c r="BF57" i="10" s="1"/>
  <c r="M57" i="10"/>
  <c r="D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P22" i="12"/>
  <c r="G22" i="12"/>
  <c r="O22" i="12"/>
  <c r="J22" i="12"/>
  <c r="L22" i="12"/>
  <c r="BL22" i="12" s="1"/>
  <c r="H22" i="12"/>
  <c r="M22" i="12"/>
  <c r="N22" i="12"/>
  <c r="BN22" i="12" s="1"/>
  <c r="S22" i="9"/>
  <c r="T22" i="9"/>
  <c r="P22" i="9"/>
  <c r="AR22" i="9" s="1"/>
  <c r="K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D68" i="10"/>
  <c r="M68" i="10"/>
  <c r="J68" i="10"/>
  <c r="P68" i="10"/>
  <c r="N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D33" i="10"/>
  <c r="AF33" i="10" s="1"/>
  <c r="K33" i="10"/>
  <c r="BK33" i="10" s="1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I60" i="9"/>
  <c r="BI60" i="9" s="1"/>
  <c r="P60" i="9"/>
  <c r="BP60" i="9" s="1"/>
  <c r="K60" i="9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D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O13" i="9"/>
  <c r="I13" i="9"/>
  <c r="AM2" i="9"/>
  <c r="BK2" i="9" s="1"/>
  <c r="DD25" i="15"/>
  <c r="DG34" i="10"/>
  <c r="DB53" i="15"/>
  <c r="DB41" i="15"/>
  <c r="DE64" i="10"/>
  <c r="DD34" i="10"/>
  <c r="DA66" i="15"/>
  <c r="DG33" i="10"/>
  <c r="DJ34" i="10"/>
  <c r="DC17" i="15"/>
  <c r="DA17" i="15"/>
  <c r="DC46" i="15"/>
  <c r="DD48" i="10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B35" i="15"/>
  <c r="BB35" i="15" s="1"/>
  <c r="D35" i="15"/>
  <c r="BD35" i="15" s="1"/>
  <c r="O35" i="15"/>
  <c r="AQ35" i="15" s="1"/>
  <c r="C35" i="15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J26" i="10"/>
  <c r="DH30" i="10"/>
  <c r="DB1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N41" i="10"/>
  <c r="BN41" i="10" s="1"/>
  <c r="E41" i="10"/>
  <c r="AG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R7" i="9"/>
  <c r="K7" i="9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S6" i="9"/>
  <c r="T6" i="9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M6" i="9"/>
  <c r="R6" i="9"/>
  <c r="AT6" i="9" s="1"/>
  <c r="T43" i="13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H26" i="10"/>
  <c r="DB11" i="15"/>
  <c r="DI48" i="10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G7" i="10"/>
  <c r="BG7" i="10" s="1"/>
  <c r="I7" i="10"/>
  <c r="BI7" i="10" s="1"/>
  <c r="F7" i="10"/>
  <c r="AH7" i="10" s="1"/>
  <c r="O7" i="10"/>
  <c r="AQ7" i="10" s="1"/>
  <c r="DB49" i="15"/>
  <c r="DD30" i="10"/>
  <c r="DA46" i="15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B40" i="15"/>
  <c r="BB40" i="15" s="1"/>
  <c r="S62" i="12"/>
  <c r="T62" i="12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B56" i="15"/>
  <c r="S62" i="10"/>
  <c r="T62" i="10"/>
  <c r="R62" i="10"/>
  <c r="AT62" i="10" s="1"/>
  <c r="Q62" i="10"/>
  <c r="AS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G20" i="13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BN42" i="11"/>
  <c r="DA21" i="15"/>
  <c r="DD21" i="15"/>
  <c r="DI27" i="10"/>
  <c r="DA56" i="15"/>
  <c r="DE46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J46" i="10"/>
  <c r="DA47" i="15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B42" i="15"/>
  <c r="DC14" i="10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H65" i="10"/>
  <c r="E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N39" i="10"/>
  <c r="H39" i="10"/>
  <c r="BH39" i="10" s="1"/>
  <c r="D39" i="10"/>
  <c r="K39" i="10"/>
  <c r="BK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R43" i="9"/>
  <c r="N43" i="9"/>
  <c r="S24" i="9"/>
  <c r="BS24" i="9" s="1"/>
  <c r="T24" i="9"/>
  <c r="BT24" i="9" s="1"/>
  <c r="Q24" i="9"/>
  <c r="N24" i="9"/>
  <c r="AP24" i="9" s="1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E58" i="10"/>
  <c r="DI58" i="10"/>
  <c r="T42" i="9"/>
  <c r="AV42" i="9" s="1"/>
  <c r="S42" i="9"/>
  <c r="AU42" i="9" s="1"/>
  <c r="J42" i="9"/>
  <c r="K42" i="9"/>
  <c r="AM42" i="9" s="1"/>
  <c r="P42" i="9"/>
  <c r="R42" i="9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D37" i="10"/>
  <c r="BD37" i="10" s="1"/>
  <c r="I37" i="10"/>
  <c r="DA34" i="15"/>
  <c r="DC34" i="15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J39" i="9"/>
  <c r="AL39" i="9" s="1"/>
  <c r="R39" i="9"/>
  <c r="AT39" i="9" s="1"/>
  <c r="N39" i="9"/>
  <c r="K39" i="9"/>
  <c r="BK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L63" i="14"/>
  <c r="DD59" i="15"/>
  <c r="DH14" i="10"/>
  <c r="DH44" i="10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C22" i="15"/>
  <c r="DC20" i="15"/>
  <c r="DB20" i="15"/>
  <c r="DD9" i="10"/>
  <c r="DA44" i="15"/>
  <c r="DC44" i="15"/>
  <c r="BP49" i="9"/>
  <c r="DA20" i="15"/>
  <c r="AT29" i="14"/>
  <c r="DA10" i="15"/>
  <c r="DC43" i="10"/>
  <c r="DD51" i="10"/>
  <c r="DC28" i="15"/>
  <c r="DD40" i="15"/>
  <c r="DH7" i="10"/>
  <c r="DJ41" i="10"/>
  <c r="DD65" i="10"/>
  <c r="DH62" i="10"/>
  <c r="BQ6" i="9"/>
  <c r="DE65" i="10"/>
  <c r="DI7" i="10"/>
  <c r="DB35" i="15"/>
  <c r="DC39" i="15"/>
  <c r="DC6" i="10"/>
  <c r="DA51" i="15"/>
  <c r="DC51" i="15"/>
  <c r="DJ7" i="10"/>
  <c r="DD40" i="10"/>
  <c r="AS14" i="15" l="1"/>
  <c r="AI56" i="18"/>
  <c r="AI62" i="18"/>
  <c r="AD35" i="15"/>
  <c r="AO24" i="17"/>
  <c r="AP11" i="27"/>
  <c r="BL57" i="15"/>
  <c r="AO9" i="19"/>
  <c r="AL25" i="8"/>
  <c r="AI55" i="19"/>
  <c r="AO65" i="23"/>
  <c r="AI7" i="23"/>
  <c r="BQ9" i="24"/>
  <c r="AL27" i="23"/>
  <c r="DH40" i="6"/>
  <c r="AG17" i="16"/>
  <c r="BI36" i="14"/>
  <c r="BS14" i="10"/>
  <c r="AE6" i="24"/>
  <c r="BH14" i="10"/>
  <c r="AO9" i="9"/>
  <c r="BM20" i="15"/>
  <c r="AN21" i="26"/>
  <c r="AQ45" i="20"/>
  <c r="AK31" i="19"/>
  <c r="AV61" i="25"/>
  <c r="DD62" i="10"/>
  <c r="DI43" i="10"/>
  <c r="DH40" i="10"/>
  <c r="DE51" i="10"/>
  <c r="DC53" i="10"/>
  <c r="BQ22" i="11"/>
  <c r="DI22" i="10"/>
  <c r="DC24" i="10"/>
  <c r="DG16" i="10"/>
  <c r="DD21" i="10"/>
  <c r="DI33" i="10"/>
  <c r="DC33" i="10"/>
  <c r="AH54" i="16"/>
  <c r="DH55" i="6"/>
  <c r="DJ44" i="6"/>
  <c r="DD31" i="6"/>
  <c r="DE27" i="6"/>
  <c r="DE36" i="6"/>
  <c r="DH16" i="6"/>
  <c r="DH39" i="10"/>
  <c r="DJ37" i="10"/>
  <c r="DI40" i="10"/>
  <c r="DH51" i="10"/>
  <c r="DI62" i="10"/>
  <c r="DI29" i="10"/>
  <c r="DH47" i="10"/>
  <c r="DG15" i="10"/>
  <c r="DG49" i="10"/>
  <c r="DC55" i="10"/>
  <c r="DC21" i="10"/>
  <c r="DD16" i="10"/>
  <c r="DE34" i="10"/>
  <c r="DJ22" i="6"/>
  <c r="DF26" i="6"/>
  <c r="DD11" i="6"/>
  <c r="DH37" i="6"/>
  <c r="DH31" i="6"/>
  <c r="DJ36" i="6"/>
  <c r="DG9" i="6"/>
  <c r="DF26" i="10"/>
  <c r="DE43" i="10"/>
  <c r="DD7" i="10"/>
  <c r="DD6" i="10"/>
  <c r="DG47" i="10"/>
  <c r="DC36" i="10"/>
  <c r="DI49" i="10"/>
  <c r="DG22" i="10"/>
  <c r="DG26" i="10"/>
  <c r="DC16" i="10"/>
  <c r="DD45" i="10"/>
  <c r="DC28" i="10"/>
  <c r="DJ25" i="10"/>
  <c r="DH25" i="10"/>
  <c r="DJ47" i="6"/>
  <c r="DI31" i="6"/>
  <c r="DD42" i="6"/>
  <c r="DJ33" i="6"/>
  <c r="DD19" i="6"/>
  <c r="DF33" i="6"/>
  <c r="DF9" i="6"/>
  <c r="DF67" i="10"/>
  <c r="DI41" i="10"/>
  <c r="DC37" i="10"/>
  <c r="DD37" i="10"/>
  <c r="DI65" i="10"/>
  <c r="DD29" i="10"/>
  <c r="DC9" i="10"/>
  <c r="DG37" i="10"/>
  <c r="DG41" i="10"/>
  <c r="DE53" i="10"/>
  <c r="DE7" i="10"/>
  <c r="DI53" i="10"/>
  <c r="DH6" i="10"/>
  <c r="DI14" i="10"/>
  <c r="DD22" i="10"/>
  <c r="DI47" i="10"/>
  <c r="DC26" i="10"/>
  <c r="DE30" i="10"/>
  <c r="DH57" i="10"/>
  <c r="DG45" i="10"/>
  <c r="DI28" i="10"/>
  <c r="DC25" i="10"/>
  <c r="AJ68" i="16"/>
  <c r="DD37" i="6"/>
  <c r="DD66" i="6"/>
  <c r="DI10" i="6"/>
  <c r="DE61" i="6"/>
  <c r="DJ10" i="6"/>
  <c r="DF57" i="6"/>
  <c r="DG15" i="6"/>
  <c r="DF35" i="10"/>
  <c r="DJ53" i="10"/>
  <c r="DG40" i="10"/>
  <c r="DG6" i="10"/>
  <c r="DE62" i="10"/>
  <c r="DI6" i="10"/>
  <c r="DE39" i="10"/>
  <c r="DD47" i="10"/>
  <c r="DI50" i="10"/>
  <c r="DJ47" i="10"/>
  <c r="DD55" i="10"/>
  <c r="DG27" i="10"/>
  <c r="DI34" i="10"/>
  <c r="DC42" i="10"/>
  <c r="BI43" i="24"/>
  <c r="AK32" i="16"/>
  <c r="DH51" i="6"/>
  <c r="DJ25" i="6"/>
  <c r="DF68" i="6"/>
  <c r="DD51" i="6"/>
  <c r="DE7" i="6"/>
  <c r="DH39" i="6"/>
  <c r="DF64" i="6"/>
  <c r="DF15" i="6"/>
  <c r="DF65" i="10"/>
  <c r="DD43" i="6"/>
  <c r="DF25" i="6"/>
  <c r="DF46" i="6"/>
  <c r="DH66" i="6"/>
  <c r="DI63" i="6"/>
  <c r="DI21" i="6"/>
  <c r="DF14" i="6"/>
  <c r="DE60" i="6"/>
  <c r="DJ40" i="10"/>
  <c r="DC62" i="10"/>
  <c r="DE41" i="10"/>
  <c r="DC65" i="10"/>
  <c r="DH41" i="10"/>
  <c r="DD43" i="10"/>
  <c r="AM9" i="10"/>
  <c r="DD14" i="10"/>
  <c r="DC29" i="10"/>
  <c r="DG14" i="10"/>
  <c r="DH22" i="10"/>
  <c r="DC49" i="10"/>
  <c r="DH16" i="10"/>
  <c r="DI21" i="10"/>
  <c r="DG48" i="10"/>
  <c r="DE68" i="10"/>
  <c r="DC64" i="10"/>
  <c r="DE28" i="10"/>
  <c r="DH28" i="6"/>
  <c r="DI61" i="6"/>
  <c r="DF38" i="6"/>
  <c r="DD12" i="6"/>
  <c r="DH38" i="6"/>
  <c r="AQ7" i="17"/>
  <c r="AQ56" i="7"/>
  <c r="BG52" i="24"/>
  <c r="AF36" i="17"/>
  <c r="BN50" i="24"/>
  <c r="AJ12" i="26"/>
  <c r="AM66" i="6"/>
  <c r="AH40" i="27"/>
  <c r="AD55" i="16"/>
  <c r="AG35" i="18"/>
  <c r="BJ52" i="10"/>
  <c r="AE44" i="24"/>
  <c r="AJ54" i="6"/>
  <c r="AN10" i="6"/>
  <c r="AM40" i="27"/>
  <c r="AP53" i="27"/>
  <c r="AT27" i="7"/>
  <c r="BI7" i="24"/>
  <c r="AM32" i="26"/>
  <c r="AG12" i="16"/>
  <c r="AK11" i="18"/>
  <c r="AE17" i="19"/>
  <c r="AO22" i="6"/>
  <c r="AP31" i="27"/>
  <c r="AP47" i="8"/>
  <c r="AG52" i="6"/>
  <c r="AP15" i="16"/>
  <c r="AM58" i="18"/>
  <c r="AD64" i="18"/>
  <c r="AK16" i="26"/>
  <c r="AI27" i="26"/>
  <c r="BJ39" i="6"/>
  <c r="AJ27" i="16"/>
  <c r="AF7" i="24"/>
  <c r="AG23" i="8"/>
  <c r="AM56" i="16"/>
  <c r="AH12" i="23"/>
  <c r="AH56" i="18"/>
  <c r="AL58" i="25"/>
  <c r="AQ68" i="23"/>
  <c r="AP38" i="25"/>
  <c r="AK62" i="18"/>
  <c r="AT20" i="12"/>
  <c r="AI27" i="18"/>
  <c r="AK40" i="25"/>
  <c r="AI12" i="23"/>
  <c r="AG52" i="18"/>
  <c r="AJ62" i="25"/>
  <c r="AR53" i="7"/>
  <c r="AJ27" i="20"/>
  <c r="BN22" i="15"/>
  <c r="AP61" i="18"/>
  <c r="AJ56" i="27"/>
  <c r="AR10" i="27"/>
  <c r="AE22" i="19"/>
  <c r="AL29" i="6"/>
  <c r="AG36" i="16"/>
  <c r="AE40" i="19"/>
  <c r="AO62" i="16"/>
  <c r="AQ56" i="27"/>
  <c r="AH34" i="19"/>
  <c r="AJ22" i="20"/>
  <c r="AJ50" i="20"/>
  <c r="AN10" i="24"/>
  <c r="BN30" i="24"/>
  <c r="AD53" i="18"/>
  <c r="AG26" i="16"/>
  <c r="AH26" i="17"/>
  <c r="AI35" i="18"/>
  <c r="AR6" i="16"/>
  <c r="BF31" i="24"/>
  <c r="AV56" i="27"/>
  <c r="BR23" i="25"/>
  <c r="AL56" i="16"/>
  <c r="AH37" i="8"/>
  <c r="BR8" i="14"/>
  <c r="AM55" i="16"/>
  <c r="AK66" i="17"/>
  <c r="AH64" i="26"/>
  <c r="AG20" i="20"/>
  <c r="AQ24" i="27"/>
  <c r="BQ67" i="24"/>
  <c r="AR20" i="19"/>
  <c r="AH29" i="6"/>
  <c r="AN62" i="27"/>
  <c r="AN64" i="7"/>
  <c r="AO45" i="23"/>
  <c r="AP37" i="15"/>
  <c r="AO42" i="15"/>
  <c r="AH55" i="18"/>
  <c r="AK39" i="19"/>
  <c r="AL54" i="8"/>
  <c r="AO32" i="16"/>
  <c r="AO47" i="27"/>
  <c r="AT62" i="16"/>
  <c r="AG28" i="16"/>
  <c r="AP39" i="6"/>
  <c r="AQ24" i="8"/>
  <c r="AF12" i="26"/>
  <c r="AF61" i="18"/>
  <c r="AJ48" i="8"/>
  <c r="AK67" i="20"/>
  <c r="AN48" i="20"/>
  <c r="AM66" i="23"/>
  <c r="AK20" i="19"/>
  <c r="AF57" i="26"/>
  <c r="AL58" i="18"/>
  <c r="AP60" i="24"/>
  <c r="AN53" i="7"/>
  <c r="AI26" i="23"/>
  <c r="AN47" i="20"/>
  <c r="AN38" i="25"/>
  <c r="AG43" i="27"/>
  <c r="AE54" i="20"/>
  <c r="AN14" i="6"/>
  <c r="AO67" i="6"/>
  <c r="AR27" i="26"/>
  <c r="AR15" i="27"/>
  <c r="AG42" i="23"/>
  <c r="AM15" i="8"/>
  <c r="AR29" i="26"/>
  <c r="AE41" i="25"/>
  <c r="AD53" i="26"/>
  <c r="AI9" i="24"/>
  <c r="AQ59" i="17"/>
  <c r="BJ66" i="7"/>
  <c r="AV23" i="25"/>
  <c r="AW28" i="13"/>
  <c r="BT18" i="27"/>
  <c r="AO67" i="18"/>
  <c r="AO59" i="7"/>
  <c r="AM58" i="27"/>
  <c r="BK44" i="9"/>
  <c r="BT27" i="11"/>
  <c r="BN27" i="12"/>
  <c r="AG56" i="16"/>
  <c r="AJ24" i="8"/>
  <c r="AF8" i="25"/>
  <c r="AJ43" i="20"/>
  <c r="AP68" i="17"/>
  <c r="AH64" i="17"/>
  <c r="AM64" i="27"/>
  <c r="AP52" i="20"/>
  <c r="AG24" i="27"/>
  <c r="AG18" i="27"/>
  <c r="AF40" i="8"/>
  <c r="AD41" i="18"/>
  <c r="AN51" i="26"/>
  <c r="AG15" i="16"/>
  <c r="AD24" i="25"/>
  <c r="AH8" i="27"/>
  <c r="AK51" i="6"/>
  <c r="AI46" i="17"/>
  <c r="AN43" i="27"/>
  <c r="AP68" i="20"/>
  <c r="AL36" i="8"/>
  <c r="AL41" i="6"/>
  <c r="AI62" i="17"/>
  <c r="AF54" i="20"/>
  <c r="AH28" i="18"/>
  <c r="AL36" i="16"/>
  <c r="AS35" i="26"/>
  <c r="AO40" i="19"/>
  <c r="AP27" i="20"/>
  <c r="AO64" i="8"/>
  <c r="AF42" i="27"/>
  <c r="AQ31" i="27"/>
  <c r="AR7" i="8"/>
  <c r="AF37" i="8"/>
  <c r="AJ41" i="26"/>
  <c r="AP37" i="6"/>
  <c r="BB47" i="18"/>
  <c r="DF54" i="10"/>
  <c r="AT25" i="18"/>
  <c r="AV23" i="27"/>
  <c r="AW55" i="27"/>
  <c r="BS16" i="18"/>
  <c r="AD1" i="10"/>
  <c r="AW57" i="10"/>
  <c r="AG11" i="18"/>
  <c r="AS43" i="26"/>
  <c r="AG64" i="27"/>
  <c r="AR32" i="26"/>
  <c r="AG14" i="8"/>
  <c r="AR50" i="24"/>
  <c r="AQ18" i="17"/>
  <c r="AP51" i="26"/>
  <c r="AK62" i="19"/>
  <c r="AQ61" i="27"/>
  <c r="AH54" i="18"/>
  <c r="AJ22" i="19"/>
  <c r="AD35" i="27"/>
  <c r="AL44" i="8"/>
  <c r="AK61" i="23"/>
  <c r="AT21" i="7"/>
  <c r="AL62" i="27"/>
  <c r="AJ43" i="25"/>
  <c r="AK37" i="8"/>
  <c r="AI29" i="27"/>
  <c r="BD52" i="8"/>
  <c r="AS57" i="25"/>
  <c r="AW60" i="27"/>
  <c r="AW46" i="6"/>
  <c r="AS24" i="6"/>
  <c r="BL41" i="14"/>
  <c r="BB14" i="15"/>
  <c r="AR34" i="15"/>
  <c r="BL50" i="12"/>
  <c r="BM47" i="10"/>
  <c r="BT52" i="14"/>
  <c r="AO56" i="27"/>
  <c r="AN22" i="27"/>
  <c r="AO51" i="26"/>
  <c r="AL39" i="17"/>
  <c r="AL66" i="17"/>
  <c r="BN66" i="24"/>
  <c r="AD64" i="17"/>
  <c r="AL32" i="23"/>
  <c r="AI8" i="25"/>
  <c r="AG39" i="16"/>
  <c r="AJ26" i="25"/>
  <c r="AP16" i="27"/>
  <c r="AS66" i="24"/>
  <c r="AM12" i="18"/>
  <c r="AH15" i="16"/>
  <c r="AN52" i="6"/>
  <c r="AR40" i="27"/>
  <c r="AJ18" i="26"/>
  <c r="AE47" i="16"/>
  <c r="AL68" i="8"/>
  <c r="AM45" i="6"/>
  <c r="AQ36" i="7"/>
  <c r="AL67" i="18"/>
  <c r="AO11" i="18"/>
  <c r="AP31" i="23"/>
  <c r="AO66" i="25"/>
  <c r="AR62" i="26"/>
  <c r="AK7" i="27"/>
  <c r="AD54" i="16"/>
  <c r="AD14" i="24"/>
  <c r="AG30" i="24"/>
  <c r="AM31" i="17"/>
  <c r="AM49" i="20"/>
  <c r="AM58" i="6"/>
  <c r="AR36" i="20"/>
  <c r="AO23" i="27"/>
  <c r="AE6" i="18"/>
  <c r="AI57" i="16"/>
  <c r="AQ27" i="6"/>
  <c r="DF21" i="10"/>
  <c r="AW60" i="6"/>
  <c r="AU26" i="27"/>
  <c r="BR62" i="24"/>
  <c r="AM29" i="10"/>
  <c r="AH40" i="15"/>
  <c r="AS65" i="10"/>
  <c r="AN30" i="26"/>
  <c r="AM62" i="16"/>
  <c r="AM28" i="20"/>
  <c r="AL22" i="20"/>
  <c r="AI67" i="20"/>
  <c r="AE39" i="16"/>
  <c r="AK39" i="6"/>
  <c r="AE11" i="18"/>
  <c r="AK10" i="27"/>
  <c r="AL66" i="23"/>
  <c r="AO50" i="25"/>
  <c r="AQ22" i="26"/>
  <c r="AQ45" i="6"/>
  <c r="AM57" i="17"/>
  <c r="AE60" i="26"/>
  <c r="AJ41" i="6"/>
  <c r="AL66" i="20"/>
  <c r="AT64" i="19"/>
  <c r="AO47" i="24"/>
  <c r="AM7" i="23"/>
  <c r="AQ68" i="6"/>
  <c r="AP30" i="19"/>
  <c r="AT64" i="7"/>
  <c r="AP42" i="27"/>
  <c r="AK28" i="6"/>
  <c r="AJ31" i="23"/>
  <c r="AK49" i="20"/>
  <c r="AH58" i="27"/>
  <c r="AF34" i="23"/>
  <c r="AE42" i="23"/>
  <c r="BE46" i="24"/>
  <c r="AK19" i="27"/>
  <c r="AI44" i="16"/>
  <c r="AJ35" i="16"/>
  <c r="AH23" i="27"/>
  <c r="AM13" i="6"/>
  <c r="AT13" i="7"/>
  <c r="DF34" i="10"/>
  <c r="AU30" i="25"/>
  <c r="AT32" i="20"/>
  <c r="AV22" i="23"/>
  <c r="BL33" i="14"/>
  <c r="AN33" i="14"/>
  <c r="BE41" i="10"/>
  <c r="BD21" i="18"/>
  <c r="AF21" i="18"/>
  <c r="BE59" i="27"/>
  <c r="AG59" i="27"/>
  <c r="BR63" i="16"/>
  <c r="AT63" i="16"/>
  <c r="BF7" i="27"/>
  <c r="AH7" i="27"/>
  <c r="BI11" i="17"/>
  <c r="AK11" i="17"/>
  <c r="BN11" i="7"/>
  <c r="AP11" i="7"/>
  <c r="BJ16" i="27"/>
  <c r="AL16" i="27"/>
  <c r="BH18" i="18"/>
  <c r="AJ18" i="18"/>
  <c r="BL18" i="27"/>
  <c r="AN18" i="27"/>
  <c r="BG24" i="8"/>
  <c r="AI24" i="8"/>
  <c r="BD24" i="27"/>
  <c r="AF24" i="27"/>
  <c r="BF28" i="16"/>
  <c r="AH28" i="16"/>
  <c r="AN31" i="7"/>
  <c r="BC60" i="16"/>
  <c r="AE60" i="16"/>
  <c r="BE60" i="16"/>
  <c r="AG60" i="16"/>
  <c r="BO60" i="19"/>
  <c r="AQ60" i="19"/>
  <c r="BM60" i="25"/>
  <c r="AO60" i="25"/>
  <c r="BD62" i="24"/>
  <c r="AF62" i="24"/>
  <c r="BQ44" i="7"/>
  <c r="AS44" i="7"/>
  <c r="BF49" i="8"/>
  <c r="AH49" i="8"/>
  <c r="BI10" i="17"/>
  <c r="AK10" i="17"/>
  <c r="AV56" i="9"/>
  <c r="BT56" i="9"/>
  <c r="BL47" i="10"/>
  <c r="AN47" i="10"/>
  <c r="BL37" i="8"/>
  <c r="AN37" i="8"/>
  <c r="BP16" i="18"/>
  <c r="AR16" i="18"/>
  <c r="BB16" i="18"/>
  <c r="AD16" i="18"/>
  <c r="BI16" i="19"/>
  <c r="AK16" i="19"/>
  <c r="BD64" i="25"/>
  <c r="AF64" i="25"/>
  <c r="BJ64" i="18"/>
  <c r="AL64" i="18"/>
  <c r="BF64" i="23"/>
  <c r="AH64" i="23"/>
  <c r="BJ19" i="20"/>
  <c r="AL19" i="20"/>
  <c r="BH32" i="18"/>
  <c r="AJ32" i="18"/>
  <c r="BE55" i="23"/>
  <c r="AG55" i="23"/>
  <c r="BF65" i="24"/>
  <c r="AH65" i="24"/>
  <c r="BL54" i="8"/>
  <c r="AN54" i="8"/>
  <c r="BQ55" i="16"/>
  <c r="AS55" i="16"/>
  <c r="BL23" i="27"/>
  <c r="AN23" i="27"/>
  <c r="BO27" i="20"/>
  <c r="AQ27" i="20"/>
  <c r="BH27" i="26"/>
  <c r="AJ27" i="26"/>
  <c r="BD31" i="27"/>
  <c r="AF31" i="27"/>
  <c r="BM35" i="7"/>
  <c r="AO35" i="7"/>
  <c r="BK64" i="16"/>
  <c r="AM64" i="16"/>
  <c r="BH38" i="18"/>
  <c r="AJ38" i="18"/>
  <c r="BI40" i="18"/>
  <c r="AK40" i="18"/>
  <c r="BT31" i="25"/>
  <c r="BU6" i="27"/>
  <c r="AW6" i="27"/>
  <c r="BU40" i="27"/>
  <c r="AW40" i="27"/>
  <c r="BS34" i="25"/>
  <c r="AU34" i="25"/>
  <c r="BQ62" i="23"/>
  <c r="AS62" i="23"/>
  <c r="AI8" i="24"/>
  <c r="AQ54" i="6"/>
  <c r="AQ8" i="25"/>
  <c r="AK47" i="27"/>
  <c r="AP48" i="8"/>
  <c r="AN38" i="18"/>
  <c r="AR22" i="27"/>
  <c r="AP10" i="17"/>
  <c r="AR67" i="20"/>
  <c r="AS44" i="24"/>
  <c r="AJ68" i="8"/>
  <c r="AH27" i="26"/>
  <c r="AF46" i="26"/>
  <c r="AF12" i="16"/>
  <c r="AO8" i="25"/>
  <c r="AE57" i="26"/>
  <c r="AE68" i="20"/>
  <c r="AI60" i="19"/>
  <c r="AF35" i="18"/>
  <c r="AK7" i="23"/>
  <c r="AG35" i="23"/>
  <c r="AF63" i="16"/>
  <c r="BH33" i="24"/>
  <c r="AT31" i="17"/>
  <c r="AK39" i="27"/>
  <c r="BO59" i="15"/>
  <c r="AL61" i="15"/>
  <c r="AN52" i="20"/>
  <c r="BP52" i="24"/>
  <c r="AJ48" i="24"/>
  <c r="BR43" i="24"/>
  <c r="AF47" i="18"/>
  <c r="AK46" i="8"/>
  <c r="AM67" i="18"/>
  <c r="AG39" i="6"/>
  <c r="AH68" i="17"/>
  <c r="AJ64" i="17"/>
  <c r="AH50" i="20"/>
  <c r="AF66" i="23"/>
  <c r="AH50" i="25"/>
  <c r="AE36" i="17"/>
  <c r="AO32" i="23"/>
  <c r="AF55" i="23"/>
  <c r="AF31" i="17"/>
  <c r="AM30" i="24"/>
  <c r="AH60" i="26"/>
  <c r="AM68" i="6"/>
  <c r="AQ47" i="24"/>
  <c r="AK32" i="7"/>
  <c r="AN59" i="27"/>
  <c r="AE49" i="20"/>
  <c r="AI56" i="19"/>
  <c r="AM35" i="18"/>
  <c r="AO15" i="23"/>
  <c r="AT11" i="17"/>
  <c r="AK67" i="25"/>
  <c r="AJ49" i="8"/>
  <c r="AW30" i="27"/>
  <c r="BS24" i="27"/>
  <c r="BB52" i="18"/>
  <c r="AK35" i="7"/>
  <c r="AQ27" i="16"/>
  <c r="AI56" i="16"/>
  <c r="AH54" i="8"/>
  <c r="AF26" i="25"/>
  <c r="AR14" i="8"/>
  <c r="AI39" i="16"/>
  <c r="AE40" i="18"/>
  <c r="AI20" i="20"/>
  <c r="AO64" i="26"/>
  <c r="AK42" i="6"/>
  <c r="AH10" i="17"/>
  <c r="AF47" i="16"/>
  <c r="AE56" i="20"/>
  <c r="AK40" i="8"/>
  <c r="AQ12" i="23"/>
  <c r="AQ30" i="7"/>
  <c r="AM65" i="24"/>
  <c r="AR37" i="7"/>
  <c r="AJ68" i="23"/>
  <c r="AD16" i="23"/>
  <c r="AJ28" i="6"/>
  <c r="AG48" i="20"/>
  <c r="AR24" i="26"/>
  <c r="AI60" i="16"/>
  <c r="AG23" i="6"/>
  <c r="AM30" i="27"/>
  <c r="AQ43" i="17"/>
  <c r="BH39" i="24"/>
  <c r="AP39" i="20"/>
  <c r="AQ56" i="19"/>
  <c r="AN7" i="25"/>
  <c r="AP64" i="24"/>
  <c r="AG56" i="25"/>
  <c r="AG59" i="16"/>
  <c r="AQ9" i="25"/>
  <c r="BI9" i="24"/>
  <c r="AP37" i="26"/>
  <c r="AU37" i="17"/>
  <c r="AV15" i="25"/>
  <c r="AT12" i="18"/>
  <c r="BT31" i="27"/>
  <c r="BU38" i="12"/>
  <c r="AO12" i="23"/>
  <c r="AG13" i="6"/>
  <c r="AN54" i="12"/>
  <c r="AI52" i="20"/>
  <c r="BB48" i="24"/>
  <c r="AR61" i="18"/>
  <c r="BD51" i="24"/>
  <c r="AE19" i="27"/>
  <c r="AS66" i="17"/>
  <c r="AO50" i="20"/>
  <c r="AP10" i="6"/>
  <c r="AG38" i="25"/>
  <c r="AQ56" i="8"/>
  <c r="AG40" i="27"/>
  <c r="AI10" i="27"/>
  <c r="AL34" i="6"/>
  <c r="AH55" i="23"/>
  <c r="AD60" i="25"/>
  <c r="AL43" i="27"/>
  <c r="AL68" i="26"/>
  <c r="AN55" i="18"/>
  <c r="AR11" i="20"/>
  <c r="AQ67" i="8"/>
  <c r="AH43" i="19"/>
  <c r="AF7" i="8"/>
  <c r="AG7" i="27"/>
  <c r="AI39" i="23"/>
  <c r="AG21" i="6"/>
  <c r="AJ59" i="16"/>
  <c r="AM9" i="25"/>
  <c r="AP66" i="27"/>
  <c r="AL58" i="8"/>
  <c r="AQ31" i="19"/>
  <c r="BD27" i="18"/>
  <c r="AU21" i="6"/>
  <c r="BU54" i="12"/>
  <c r="AH18" i="26"/>
  <c r="AK28" i="9"/>
  <c r="AT44" i="13"/>
  <c r="BS49" i="11"/>
  <c r="AI35" i="8"/>
  <c r="AH56" i="16"/>
  <c r="AJ28" i="20"/>
  <c r="AO51" i="24"/>
  <c r="AJ50" i="24"/>
  <c r="AP12" i="26"/>
  <c r="AJ39" i="16"/>
  <c r="AL66" i="24"/>
  <c r="AN64" i="27"/>
  <c r="AQ15" i="16"/>
  <c r="AH43" i="6"/>
  <c r="AD68" i="16"/>
  <c r="AR60" i="7"/>
  <c r="AR14" i="6"/>
  <c r="AG34" i="19"/>
  <c r="AL33" i="19"/>
  <c r="AK14" i="8"/>
  <c r="AD58" i="25"/>
  <c r="AM43" i="18"/>
  <c r="AP22" i="16"/>
  <c r="AR54" i="18"/>
  <c r="AK35" i="16"/>
  <c r="AO65" i="17"/>
  <c r="AO39" i="20"/>
  <c r="AJ39" i="23"/>
  <c r="AO53" i="19"/>
  <c r="BF64" i="24"/>
  <c r="AP34" i="24"/>
  <c r="AS53" i="7"/>
  <c r="AJ13" i="16"/>
  <c r="AK61" i="8"/>
  <c r="AH52" i="19"/>
  <c r="BU18" i="10"/>
  <c r="AO60" i="7"/>
  <c r="AN49" i="9"/>
  <c r="BP44" i="13"/>
  <c r="AL44" i="10"/>
  <c r="BQ16" i="13"/>
  <c r="BO25" i="14"/>
  <c r="AI19" i="20"/>
  <c r="BD66" i="24"/>
  <c r="AR54" i="6"/>
  <c r="AT28" i="16"/>
  <c r="AS61" i="7"/>
  <c r="AO24" i="27"/>
  <c r="AL50" i="18"/>
  <c r="AF44" i="24"/>
  <c r="AJ11" i="18"/>
  <c r="AJ58" i="20"/>
  <c r="AK12" i="16"/>
  <c r="AM10" i="27"/>
  <c r="AJ32" i="16"/>
  <c r="AH57" i="26"/>
  <c r="AQ51" i="6"/>
  <c r="AJ52" i="18"/>
  <c r="AF31" i="23"/>
  <c r="AR66" i="7"/>
  <c r="AM60" i="25"/>
  <c r="AK33" i="27"/>
  <c r="AJ66" i="20"/>
  <c r="AP66" i="18"/>
  <c r="AK62" i="25"/>
  <c r="AG24" i="17"/>
  <c r="AK68" i="20"/>
  <c r="AH60" i="16"/>
  <c r="AN43" i="26"/>
  <c r="AD65" i="26"/>
  <c r="AK43" i="19"/>
  <c r="AN7" i="27"/>
  <c r="AO35" i="25"/>
  <c r="AR53" i="19"/>
  <c r="AT10" i="7"/>
  <c r="AL49" i="23"/>
  <c r="AQ9" i="17"/>
  <c r="AW44" i="20"/>
  <c r="AU45" i="23"/>
  <c r="AW22" i="27"/>
  <c r="BS41" i="8"/>
  <c r="AU67" i="12"/>
  <c r="BS67" i="12"/>
  <c r="BS20" i="14"/>
  <c r="AU20" i="14"/>
  <c r="AN24" i="14"/>
  <c r="BL24" i="14"/>
  <c r="BO53" i="9"/>
  <c r="AQ53" i="9"/>
  <c r="AP64" i="15"/>
  <c r="BN64" i="15"/>
  <c r="BE6" i="1"/>
  <c r="CV8" i="1"/>
  <c r="BE7" i="1"/>
  <c r="AT43" i="9"/>
  <c r="BR43" i="9"/>
  <c r="AM7" i="9"/>
  <c r="BK7" i="9"/>
  <c r="AQ42" i="12"/>
  <c r="BO42" i="12"/>
  <c r="AN25" i="14"/>
  <c r="BL25" i="14"/>
  <c r="BT63" i="11"/>
  <c r="AV63" i="11"/>
  <c r="AL22" i="15"/>
  <c r="BJ22" i="15"/>
  <c r="BT22" i="15"/>
  <c r="AV22" i="15"/>
  <c r="BG44" i="15"/>
  <c r="AI44" i="15"/>
  <c r="AL28" i="9"/>
  <c r="BJ28" i="9"/>
  <c r="BN28" i="9"/>
  <c r="AP28" i="9"/>
  <c r="BR51" i="9"/>
  <c r="AT51" i="9"/>
  <c r="BQ68" i="14"/>
  <c r="AS68" i="14"/>
  <c r="BK49" i="9"/>
  <c r="AM49" i="9"/>
  <c r="BK35" i="6"/>
  <c r="AM35" i="6"/>
  <c r="BL39" i="8"/>
  <c r="AN39" i="8"/>
  <c r="BE63" i="19"/>
  <c r="AG63" i="19"/>
  <c r="BC63" i="19"/>
  <c r="AE63" i="19"/>
  <c r="AQ13" i="24"/>
  <c r="BO13" i="24"/>
  <c r="BP17" i="16"/>
  <c r="AR17" i="16"/>
  <c r="BE47" i="6"/>
  <c r="AG47" i="6"/>
  <c r="BC51" i="27"/>
  <c r="AE51" i="27"/>
  <c r="BL36" i="26"/>
  <c r="AN36" i="26"/>
  <c r="BI40" i="7"/>
  <c r="AK40" i="7"/>
  <c r="BE44" i="19"/>
  <c r="AG44" i="19"/>
  <c r="BP50" i="19"/>
  <c r="AR50" i="19"/>
  <c r="BD54" i="16"/>
  <c r="AF54" i="16"/>
  <c r="BH30" i="19"/>
  <c r="AJ30" i="19"/>
  <c r="BN41" i="20"/>
  <c r="AP41" i="20"/>
  <c r="BJ41" i="20"/>
  <c r="AL41" i="20"/>
  <c r="BL45" i="6"/>
  <c r="AN45" i="6"/>
  <c r="BO45" i="17"/>
  <c r="AQ45" i="17"/>
  <c r="BM49" i="19"/>
  <c r="AO49" i="19"/>
  <c r="BI53" i="27"/>
  <c r="AK53" i="27"/>
  <c r="BP59" i="23"/>
  <c r="AR59" i="23"/>
  <c r="BB6" i="16"/>
  <c r="AD6" i="16"/>
  <c r="BP8" i="18"/>
  <c r="AR8" i="18"/>
  <c r="BI38" i="18"/>
  <c r="AK38" i="18"/>
  <c r="BE40" i="18"/>
  <c r="AG40" i="18"/>
  <c r="BG40" i="25"/>
  <c r="AI40" i="25"/>
  <c r="BC42" i="26"/>
  <c r="AE42" i="26"/>
  <c r="BD42" i="26"/>
  <c r="AF42" i="26"/>
  <c r="BJ42" i="6"/>
  <c r="AL42" i="6"/>
  <c r="BG42" i="6"/>
  <c r="AI42" i="6"/>
  <c r="AK44" i="24"/>
  <c r="BI44" i="24"/>
  <c r="BP46" i="18"/>
  <c r="AR46" i="18"/>
  <c r="BB46" i="18"/>
  <c r="AD46" i="18"/>
  <c r="BM46" i="8"/>
  <c r="AO46" i="8"/>
  <c r="BD46" i="8"/>
  <c r="AF46" i="8"/>
  <c r="BK48" i="8"/>
  <c r="AM48" i="8"/>
  <c r="AO48" i="24"/>
  <c r="BM48" i="24"/>
  <c r="BP50" i="18"/>
  <c r="AR50" i="18"/>
  <c r="BD55" i="18"/>
  <c r="AF55" i="18"/>
  <c r="BF57" i="23"/>
  <c r="AH57" i="23"/>
  <c r="BJ57" i="16"/>
  <c r="AL57" i="16"/>
  <c r="BG61" i="18"/>
  <c r="AI61" i="18"/>
  <c r="DB57" i="15"/>
  <c r="BQ7" i="10"/>
  <c r="DD62" i="15"/>
  <c r="DD28" i="15"/>
  <c r="DB62" i="15"/>
  <c r="DC14" i="15"/>
  <c r="DD34" i="15"/>
  <c r="DA37" i="15"/>
  <c r="DA50" i="15"/>
  <c r="DA64" i="15"/>
  <c r="DC47" i="15"/>
  <c r="DA54" i="15"/>
  <c r="DD49" i="15"/>
  <c r="DD46" i="15"/>
  <c r="DB54" i="15"/>
  <c r="DD43" i="15"/>
  <c r="DC54" i="15"/>
  <c r="DC49" i="15"/>
  <c r="DD11" i="15"/>
  <c r="DD32" i="15"/>
  <c r="DD6" i="15"/>
  <c r="DB58" i="15"/>
  <c r="DD58" i="15"/>
  <c r="DB25" i="15"/>
  <c r="DC25" i="15"/>
  <c r="DC41" i="15"/>
  <c r="DA53" i="15"/>
  <c r="AN41" i="18"/>
  <c r="DG36" i="15"/>
  <c r="DE50" i="15"/>
  <c r="DE64" i="15"/>
  <c r="DJ37" i="15"/>
  <c r="DJ18" i="15"/>
  <c r="DJ49" i="15"/>
  <c r="DF56" i="15"/>
  <c r="DF59" i="15"/>
  <c r="DE32" i="15"/>
  <c r="DJ58" i="15"/>
  <c r="DE7" i="15"/>
  <c r="DF20" i="15"/>
  <c r="DF67" i="15"/>
  <c r="DE27" i="15"/>
  <c r="DE30" i="15"/>
  <c r="DE56" i="15"/>
  <c r="DJ65" i="15"/>
  <c r="DF46" i="15"/>
  <c r="DJ15" i="15"/>
  <c r="DG34" i="15"/>
  <c r="DE66" i="15"/>
  <c r="DF39" i="15"/>
  <c r="DG19" i="15"/>
  <c r="DG11" i="15"/>
  <c r="DJ46" i="15"/>
  <c r="DG52" i="15"/>
  <c r="DF45" i="15"/>
  <c r="DF30" i="15"/>
  <c r="DJ28" i="15"/>
  <c r="DJ43" i="15"/>
  <c r="DG51" i="15"/>
  <c r="DH64" i="15"/>
  <c r="DI65" i="15"/>
  <c r="DH67" i="15"/>
  <c r="DH44" i="15"/>
  <c r="DH21" i="15"/>
  <c r="DI14" i="15"/>
  <c r="DC57" i="15"/>
  <c r="DA49" i="15"/>
  <c r="DC11" i="15"/>
  <c r="DB66" i="15"/>
  <c r="AF57" i="23"/>
  <c r="AP68" i="7"/>
  <c r="AI13" i="8"/>
  <c r="DF52" i="15"/>
  <c r="DE43" i="15"/>
  <c r="DG66" i="15"/>
  <c r="DF57" i="15"/>
  <c r="DE18" i="15"/>
  <c r="DE49" i="15"/>
  <c r="DF26" i="15"/>
  <c r="DE59" i="15"/>
  <c r="DG62" i="15"/>
  <c r="DF22" i="15"/>
  <c r="DJ9" i="15"/>
  <c r="DE20" i="15"/>
  <c r="DJ40" i="15"/>
  <c r="DF13" i="15"/>
  <c r="DG49" i="15"/>
  <c r="DG26" i="15"/>
  <c r="DF53" i="15"/>
  <c r="DG28" i="15"/>
  <c r="DE15" i="15"/>
  <c r="DE9" i="15"/>
  <c r="DJ20" i="15"/>
  <c r="DJ16" i="15"/>
  <c r="DJ8" i="15"/>
  <c r="DJ11" i="15"/>
  <c r="DF28" i="15"/>
  <c r="DF7" i="15"/>
  <c r="DE45" i="15"/>
  <c r="DF49" i="15"/>
  <c r="DE12" i="15"/>
  <c r="DG20" i="15"/>
  <c r="DG8" i="15"/>
  <c r="DI64" i="15"/>
  <c r="DI53" i="15"/>
  <c r="DH51" i="15"/>
  <c r="DI44" i="15"/>
  <c r="DH43" i="15"/>
  <c r="DB24" i="25"/>
  <c r="DA61" i="18"/>
  <c r="DA55" i="18"/>
  <c r="DA67" i="18"/>
  <c r="DA43" i="18"/>
  <c r="DA49" i="18"/>
  <c r="DA29" i="18"/>
  <c r="DF68" i="18"/>
  <c r="DE37" i="18"/>
  <c r="DI51" i="18"/>
  <c r="DG6" i="18"/>
  <c r="DF67" i="18"/>
  <c r="DE21" i="18"/>
  <c r="DE7" i="18"/>
  <c r="DG68" i="18"/>
  <c r="DD63" i="18"/>
  <c r="DF10" i="18"/>
  <c r="DH42" i="18"/>
  <c r="DH49" i="18"/>
  <c r="DC45" i="18"/>
  <c r="DI28" i="18"/>
  <c r="DD66" i="18"/>
  <c r="DI14" i="18"/>
  <c r="DJ48" i="18"/>
  <c r="DJ56" i="18"/>
  <c r="DF41" i="18"/>
  <c r="DG35" i="18"/>
  <c r="DH38" i="18"/>
  <c r="DI27" i="18"/>
  <c r="DI57" i="18"/>
  <c r="DH65" i="18"/>
  <c r="DI25" i="18"/>
  <c r="DI26" i="18"/>
  <c r="DB44" i="18"/>
  <c r="DI11" i="18"/>
  <c r="DE61" i="18"/>
  <c r="DD59" i="18"/>
  <c r="DB36" i="18"/>
  <c r="DC9" i="18"/>
  <c r="DE15" i="18"/>
  <c r="AD1" i="18"/>
  <c r="AD2" i="18" s="1"/>
  <c r="BB2" i="18" s="1"/>
  <c r="DA27" i="18"/>
  <c r="DA50" i="18"/>
  <c r="DA35" i="18"/>
  <c r="DA8" i="18"/>
  <c r="DA14" i="18"/>
  <c r="DA54" i="18"/>
  <c r="DA30" i="18"/>
  <c r="DA19" i="18"/>
  <c r="DA40" i="18"/>
  <c r="DA56" i="18"/>
  <c r="DA16" i="18"/>
  <c r="DA28" i="18"/>
  <c r="DA51" i="18"/>
  <c r="DA25" i="18"/>
  <c r="DA20" i="18"/>
  <c r="DA23" i="18"/>
  <c r="DJ33" i="18"/>
  <c r="DG17" i="18"/>
  <c r="DD26" i="18"/>
  <c r="DF16" i="18"/>
  <c r="DI12" i="18"/>
  <c r="DF59" i="18"/>
  <c r="DG57" i="18"/>
  <c r="DG9" i="18"/>
  <c r="DI15" i="18"/>
  <c r="DF20" i="18"/>
  <c r="DD13" i="18"/>
  <c r="DE17" i="18"/>
  <c r="DH19" i="18"/>
  <c r="DC30" i="18"/>
  <c r="DE66" i="18"/>
  <c r="DJ16" i="18"/>
  <c r="DG48" i="18"/>
  <c r="DC56" i="18"/>
  <c r="DI8" i="18"/>
  <c r="DH67" i="18"/>
  <c r="DI40" i="18"/>
  <c r="DH47" i="18"/>
  <c r="DJ68" i="18"/>
  <c r="DI34" i="18"/>
  <c r="DE19" i="18"/>
  <c r="DE64" i="18"/>
  <c r="DF56" i="18"/>
  <c r="DD67" i="18"/>
  <c r="DD21" i="18"/>
  <c r="DG23" i="18"/>
  <c r="DE36" i="18"/>
  <c r="DE33" i="18"/>
  <c r="DJ65" i="18"/>
  <c r="DA47" i="18"/>
  <c r="DA41" i="18"/>
  <c r="DA58" i="18"/>
  <c r="DA44" i="18"/>
  <c r="DA53" i="18"/>
  <c r="DA64" i="18"/>
  <c r="DA45" i="18"/>
  <c r="DA17" i="18"/>
  <c r="DA34" i="18"/>
  <c r="DH39" i="18"/>
  <c r="DG45" i="18"/>
  <c r="DF28" i="18"/>
  <c r="DB22" i="18"/>
  <c r="DG12" i="18"/>
  <c r="DE59" i="18"/>
  <c r="DB57" i="18"/>
  <c r="DB9" i="18"/>
  <c r="DD39" i="18"/>
  <c r="DD34" i="18"/>
  <c r="DC13" i="18"/>
  <c r="DB17" i="18"/>
  <c r="DG31" i="18"/>
  <c r="DI30" i="18"/>
  <c r="DD53" i="18"/>
  <c r="DI16" i="18"/>
  <c r="DH58" i="18"/>
  <c r="DI32" i="18"/>
  <c r="DI67" i="18"/>
  <c r="DH46" i="18"/>
  <c r="DG55" i="18"/>
  <c r="DJ9" i="18"/>
  <c r="DG42" i="18"/>
  <c r="DH31" i="18"/>
  <c r="DB64" i="18"/>
  <c r="DG58" i="18"/>
  <c r="DD12" i="18"/>
  <c r="DJ21" i="18"/>
  <c r="DC23" i="18"/>
  <c r="DG36" i="18"/>
  <c r="DF63" i="18"/>
  <c r="DA32" i="18"/>
  <c r="DA52" i="18"/>
  <c r="DA66" i="18"/>
  <c r="DA15" i="18"/>
  <c r="DA68" i="18"/>
  <c r="DA57" i="18"/>
  <c r="DB21" i="18"/>
  <c r="DD65" i="18"/>
  <c r="DB19" i="18"/>
  <c r="DB30" i="18"/>
  <c r="DH44" i="18"/>
  <c r="DI46" i="18"/>
  <c r="DI59" i="18"/>
  <c r="DJ36" i="18"/>
  <c r="DI33" i="18"/>
  <c r="DJ39" i="18"/>
  <c r="DF34" i="18"/>
  <c r="DF13" i="18"/>
  <c r="DG25" i="18"/>
  <c r="DF43" i="18"/>
  <c r="DD54" i="18"/>
  <c r="DG53" i="18"/>
  <c r="DI22" i="18"/>
  <c r="DB52" i="18"/>
  <c r="DH62" i="18"/>
  <c r="DC11" i="18"/>
  <c r="DH12" i="18"/>
  <c r="DF46" i="18"/>
  <c r="DI55" i="18"/>
  <c r="DC33" i="18"/>
  <c r="DF42" i="18"/>
  <c r="DF31" i="18"/>
  <c r="DC22" i="18"/>
  <c r="DJ58" i="18"/>
  <c r="DI18" i="18"/>
  <c r="DG21" i="18"/>
  <c r="DH23" i="18"/>
  <c r="DE60" i="18"/>
  <c r="DC63" i="18"/>
  <c r="DA62" i="18"/>
  <c r="DA48" i="18"/>
  <c r="DA22" i="18"/>
  <c r="DA65" i="18"/>
  <c r="DA21" i="18"/>
  <c r="DD7" i="18"/>
  <c r="DI10" i="18"/>
  <c r="DC31" i="18"/>
  <c r="DG54" i="18"/>
  <c r="DE48" i="18"/>
  <c r="DG50" i="18"/>
  <c r="DB7" i="18"/>
  <c r="DH36" i="18"/>
  <c r="DH33" i="18"/>
  <c r="DG65" i="18"/>
  <c r="DH34" i="18"/>
  <c r="DB29" i="18"/>
  <c r="DB25" i="18"/>
  <c r="DB51" i="18"/>
  <c r="DF54" i="18"/>
  <c r="DF53" i="18"/>
  <c r="DG22" i="18"/>
  <c r="DE52" i="18"/>
  <c r="DE62" i="18"/>
  <c r="DB11" i="18"/>
  <c r="DC12" i="18"/>
  <c r="DF50" i="18"/>
  <c r="DB61" i="18"/>
  <c r="DJ15" i="18"/>
  <c r="DB37" i="18"/>
  <c r="DH22" i="18"/>
  <c r="DB62" i="18"/>
  <c r="DB40" i="18"/>
  <c r="DF21" i="18"/>
  <c r="DH57" i="18"/>
  <c r="DC60" i="18"/>
  <c r="DE63" i="18"/>
  <c r="AP1" i="17"/>
  <c r="AP2" i="17" s="1"/>
  <c r="BN2" i="17" s="1"/>
  <c r="DA56" i="17"/>
  <c r="DA41" i="17"/>
  <c r="DA25" i="17"/>
  <c r="DA63" i="17"/>
  <c r="DA43" i="17"/>
  <c r="DA34" i="17"/>
  <c r="DA38" i="17"/>
  <c r="DA52" i="17"/>
  <c r="DA39" i="17"/>
  <c r="DA21" i="17"/>
  <c r="DA61" i="17"/>
  <c r="DA23" i="17"/>
  <c r="DA26" i="17"/>
  <c r="DA30" i="17"/>
  <c r="DA68" i="17"/>
  <c r="DA50" i="17"/>
  <c r="DA37" i="17"/>
  <c r="DA19" i="17"/>
  <c r="DA59" i="17"/>
  <c r="DA40" i="17"/>
  <c r="DA18" i="17"/>
  <c r="DA22" i="17"/>
  <c r="DA66" i="17"/>
  <c r="DA48" i="17"/>
  <c r="DA35" i="17"/>
  <c r="DA17" i="17"/>
  <c r="DA57" i="17"/>
  <c r="DA32" i="17"/>
  <c r="DA12" i="17"/>
  <c r="DA14" i="17"/>
  <c r="DA64" i="17"/>
  <c r="DA46" i="17"/>
  <c r="DA33" i="17"/>
  <c r="DA15" i="17"/>
  <c r="DA55" i="17"/>
  <c r="DA24" i="17"/>
  <c r="DA10" i="17"/>
  <c r="DA8" i="17"/>
  <c r="DA62" i="17"/>
  <c r="DA44" i="17"/>
  <c r="DA31" i="17"/>
  <c r="DA13" i="17"/>
  <c r="DA53" i="17"/>
  <c r="DA16" i="17"/>
  <c r="DA6" i="17"/>
  <c r="DA20" i="17"/>
  <c r="DH47" i="15"/>
  <c r="DH42" i="15"/>
  <c r="DI45" i="15"/>
  <c r="DH9" i="15"/>
  <c r="DH41" i="15"/>
  <c r="DI6" i="15"/>
  <c r="DH35" i="15"/>
  <c r="DH25" i="15"/>
  <c r="DI19" i="15"/>
  <c r="DI61" i="15"/>
  <c r="DI15" i="15"/>
  <c r="DH53" i="15"/>
  <c r="DI49" i="15"/>
  <c r="DI57" i="15"/>
  <c r="DI29" i="15"/>
  <c r="DH68" i="15"/>
  <c r="DI17" i="15"/>
  <c r="DH16" i="15"/>
  <c r="DI33" i="15"/>
  <c r="DI34" i="15"/>
  <c r="DI46" i="15"/>
  <c r="DI51" i="15"/>
  <c r="DI9" i="15"/>
  <c r="DI56" i="15"/>
  <c r="DI13" i="15"/>
  <c r="DH50" i="15"/>
  <c r="DH62" i="15"/>
  <c r="DH65" i="15"/>
  <c r="DH19" i="15"/>
  <c r="DI31" i="15"/>
  <c r="DI21" i="15"/>
  <c r="AH1" i="15"/>
  <c r="AH2" i="15" s="1"/>
  <c r="BF2" i="15" s="1"/>
  <c r="DI11" i="15"/>
  <c r="DH18" i="15"/>
  <c r="DH20" i="15"/>
  <c r="DI52" i="15"/>
  <c r="DH17" i="15"/>
  <c r="DI10" i="15"/>
  <c r="DH34" i="15"/>
  <c r="DH6" i="15"/>
  <c r="DI27" i="15"/>
  <c r="DI7" i="15"/>
  <c r="DH32" i="15"/>
  <c r="DH14" i="15"/>
  <c r="DH13" i="15"/>
  <c r="DH33" i="15"/>
  <c r="DH36" i="15"/>
  <c r="DH28" i="15"/>
  <c r="DI38" i="15"/>
  <c r="DI40" i="15"/>
  <c r="DH66" i="15"/>
  <c r="DH52" i="15"/>
  <c r="DI26" i="15"/>
  <c r="DH10" i="15"/>
  <c r="DI68" i="15"/>
  <c r="DH49" i="15"/>
  <c r="DH39" i="15"/>
  <c r="DH7" i="15"/>
  <c r="DH12" i="15"/>
  <c r="DH26" i="15"/>
  <c r="DI16" i="15"/>
  <c r="DI20" i="15"/>
  <c r="DH22" i="15"/>
  <c r="DI54" i="15"/>
  <c r="DH38" i="15"/>
  <c r="DH40" i="15"/>
  <c r="DH29" i="15"/>
  <c r="DI36" i="15"/>
  <c r="DH56" i="15"/>
  <c r="DH37" i="15"/>
  <c r="DI12" i="15"/>
  <c r="DI30" i="15"/>
  <c r="DI48" i="15"/>
  <c r="DI22" i="15"/>
  <c r="DI59" i="15"/>
  <c r="DH24" i="15"/>
  <c r="DI18" i="15"/>
  <c r="DI66" i="15"/>
  <c r="DH58" i="15"/>
  <c r="DB7" i="15"/>
  <c r="DA22" i="15"/>
  <c r="DB64" i="15"/>
  <c r="DB6" i="15"/>
  <c r="DC40" i="15"/>
  <c r="DC62" i="15"/>
  <c r="DA40" i="15"/>
  <c r="DA39" i="15"/>
  <c r="DC35" i="15"/>
  <c r="DC7" i="15"/>
  <c r="DA14" i="15"/>
  <c r="DD22" i="15"/>
  <c r="DB22" i="15"/>
  <c r="DD44" i="15"/>
  <c r="DA61" i="15"/>
  <c r="DD64" i="15"/>
  <c r="DB37" i="15"/>
  <c r="DD55" i="15"/>
  <c r="DC55" i="15"/>
  <c r="DA55" i="15"/>
  <c r="DC64" i="15"/>
  <c r="DD67" i="15"/>
  <c r="AO48" i="10"/>
  <c r="DA11" i="15"/>
  <c r="DC66" i="15"/>
  <c r="DA33" i="15"/>
  <c r="DB16" i="15"/>
  <c r="DA25" i="15"/>
  <c r="AO32" i="26"/>
  <c r="AP40" i="18"/>
  <c r="AM16" i="24"/>
  <c r="DG23" i="15"/>
  <c r="DF34" i="15"/>
  <c r="DG35" i="15"/>
  <c r="DJ66" i="15"/>
  <c r="DE57" i="15"/>
  <c r="DJ10" i="15"/>
  <c r="DG55" i="15"/>
  <c r="DG14" i="15"/>
  <c r="DG47" i="15"/>
  <c r="DF15" i="15"/>
  <c r="DF36" i="15"/>
  <c r="DF50" i="15"/>
  <c r="DJ33" i="15"/>
  <c r="DE40" i="15"/>
  <c r="DF51" i="15"/>
  <c r="DF55" i="15"/>
  <c r="DJ26" i="15"/>
  <c r="DF25" i="15"/>
  <c r="DE28" i="15"/>
  <c r="DJ41" i="15"/>
  <c r="DG50" i="15"/>
  <c r="DG33" i="15"/>
  <c r="DE16" i="15"/>
  <c r="DG30" i="15"/>
  <c r="DJ53" i="15"/>
  <c r="DJ12" i="15"/>
  <c r="DG9" i="15"/>
  <c r="DG40" i="15"/>
  <c r="DE55" i="15"/>
  <c r="DJ23" i="15"/>
  <c r="DG31" i="15"/>
  <c r="DG6" i="15"/>
  <c r="DH57" i="15"/>
  <c r="DH59" i="15"/>
  <c r="DI42" i="15"/>
  <c r="DH30" i="15"/>
  <c r="DI35" i="15"/>
  <c r="DI47" i="15"/>
  <c r="AG1" i="25"/>
  <c r="AG2" i="25" s="1"/>
  <c r="BE2" i="25" s="1"/>
  <c r="DC39" i="25"/>
  <c r="DD57" i="25"/>
  <c r="DI22" i="25"/>
  <c r="DF6" i="25"/>
  <c r="DI33" i="25"/>
  <c r="DH58" i="25"/>
  <c r="DC22" i="25"/>
  <c r="AK1" i="23"/>
  <c r="AK2" i="23" s="1"/>
  <c r="BI2" i="23" s="1"/>
  <c r="DF52" i="23"/>
  <c r="DA57" i="23"/>
  <c r="DJ8" i="23"/>
  <c r="DC36" i="23"/>
  <c r="DI60" i="23"/>
  <c r="DD46" i="23"/>
  <c r="DI14" i="23"/>
  <c r="DF33" i="23"/>
  <c r="DC10" i="15"/>
  <c r="DB55" i="15"/>
  <c r="DB10" i="15"/>
  <c r="DA62" i="15"/>
  <c r="DD57" i="15"/>
  <c r="DA7" i="15"/>
  <c r="DB44" i="15"/>
  <c r="DC36" i="15"/>
  <c r="DB30" i="15"/>
  <c r="DC37" i="15"/>
  <c r="DD56" i="15"/>
  <c r="DB21" i="15"/>
  <c r="DD66" i="15"/>
  <c r="DC32" i="15"/>
  <c r="DA16" i="15"/>
  <c r="DC58" i="15"/>
  <c r="DC53" i="15"/>
  <c r="AO34" i="19"/>
  <c r="DJ68" i="15"/>
  <c r="DJ7" i="15"/>
  <c r="DE35" i="15"/>
  <c r="DF33" i="15"/>
  <c r="DG67" i="15"/>
  <c r="DJ27" i="15"/>
  <c r="DF6" i="15"/>
  <c r="DF38" i="15"/>
  <c r="DJ47" i="15"/>
  <c r="DF41" i="15"/>
  <c r="DJ52" i="15"/>
  <c r="DG43" i="15"/>
  <c r="DG61" i="15"/>
  <c r="DJ48" i="15"/>
  <c r="DJ19" i="15"/>
  <c r="DJ6" i="15"/>
  <c r="DF14" i="15"/>
  <c r="DE25" i="15"/>
  <c r="DF12" i="15"/>
  <c r="DG63" i="15"/>
  <c r="DJ50" i="15"/>
  <c r="DF61" i="15"/>
  <c r="DG10" i="15"/>
  <c r="DJ55" i="15"/>
  <c r="DE53" i="15"/>
  <c r="DJ35" i="15"/>
  <c r="DG16" i="15"/>
  <c r="DE26" i="15"/>
  <c r="DE23" i="15"/>
  <c r="DF37" i="15"/>
  <c r="DG38" i="15"/>
  <c r="DH48" i="15"/>
  <c r="DI62" i="15"/>
  <c r="DH8" i="15"/>
  <c r="DI60" i="15"/>
  <c r="DH45" i="15"/>
  <c r="DH54" i="15"/>
  <c r="DG24" i="23"/>
  <c r="DB33" i="25"/>
  <c r="DB40" i="15"/>
  <c r="DD50" i="15"/>
  <c r="DB32" i="15"/>
  <c r="DD54" i="15"/>
  <c r="DA41" i="15"/>
  <c r="DA28" i="15"/>
  <c r="DD10" i="15"/>
  <c r="DD7" i="15"/>
  <c r="DA57" i="15"/>
  <c r="DB51" i="15"/>
  <c r="DD39" i="15"/>
  <c r="DB24" i="15"/>
  <c r="DD24" i="15"/>
  <c r="DC30" i="15"/>
  <c r="DC21" i="15"/>
  <c r="DC24" i="15"/>
  <c r="DC56" i="15"/>
  <c r="DB43" i="15"/>
  <c r="DB67" i="15"/>
  <c r="DC43" i="15"/>
  <c r="DA32" i="15"/>
  <c r="DC6" i="15"/>
  <c r="DB33" i="15"/>
  <c r="DD41" i="15"/>
  <c r="DC33" i="15"/>
  <c r="AI32" i="23"/>
  <c r="AM51" i="7"/>
  <c r="DJ62" i="15"/>
  <c r="DG21" i="15"/>
  <c r="DF29" i="15"/>
  <c r="DE33" i="15"/>
  <c r="DF40" i="15"/>
  <c r="DG13" i="15"/>
  <c r="DF60" i="15"/>
  <c r="DE11" i="15"/>
  <c r="DF54" i="15"/>
  <c r="DE41" i="15"/>
  <c r="DE52" i="15"/>
  <c r="DJ29" i="15"/>
  <c r="DF31" i="15"/>
  <c r="DE48" i="15"/>
  <c r="DE19" i="15"/>
  <c r="DJ60" i="15"/>
  <c r="DJ38" i="15"/>
  <c r="DG59" i="15"/>
  <c r="DF23" i="15"/>
  <c r="DJ63" i="15"/>
  <c r="DF43" i="15"/>
  <c r="DJ31" i="15"/>
  <c r="DE10" i="15"/>
  <c r="DE6" i="15"/>
  <c r="DF17" i="15"/>
  <c r="DG68" i="15"/>
  <c r="DG29" i="15"/>
  <c r="DF10" i="15"/>
  <c r="DE14" i="15"/>
  <c r="DF68" i="15"/>
  <c r="DE67" i="15"/>
  <c r="DJ17" i="15"/>
  <c r="DH23" i="15"/>
  <c r="DI39" i="15"/>
  <c r="DI63" i="15"/>
  <c r="DH11" i="15"/>
  <c r="DI24" i="15"/>
  <c r="DH31" i="15"/>
  <c r="DJ7" i="23"/>
  <c r="DD35" i="15"/>
  <c r="DB34" i="15"/>
  <c r="DD16" i="15"/>
  <c r="DA35" i="15"/>
  <c r="DB28" i="15"/>
  <c r="DD51" i="15"/>
  <c r="DB39" i="15"/>
  <c r="DD20" i="15"/>
  <c r="DB14" i="15"/>
  <c r="DA24" i="15"/>
  <c r="DA67" i="15"/>
  <c r="DB46" i="15"/>
  <c r="DD17" i="15"/>
  <c r="DC67" i="15"/>
  <c r="AS46" i="9"/>
  <c r="DA43" i="15"/>
  <c r="DD53" i="15"/>
  <c r="DC16" i="15"/>
  <c r="AS36" i="7"/>
  <c r="AN32" i="16"/>
  <c r="AI43" i="18"/>
  <c r="DG15" i="15"/>
  <c r="DJ21" i="15"/>
  <c r="DF44" i="15"/>
  <c r="DG45" i="15"/>
  <c r="DF48" i="15"/>
  <c r="DF19" i="15"/>
  <c r="DE60" i="15"/>
  <c r="DF65" i="15"/>
  <c r="DE46" i="15"/>
  <c r="DF63" i="15"/>
  <c r="DJ34" i="15"/>
  <c r="DJ44" i="15"/>
  <c r="DE37" i="15"/>
  <c r="DG39" i="15"/>
  <c r="DG42" i="15"/>
  <c r="DG24" i="15"/>
  <c r="DE38" i="15"/>
  <c r="DJ59" i="15"/>
  <c r="DE68" i="15"/>
  <c r="DJ22" i="15"/>
  <c r="DF35" i="15"/>
  <c r="DG37" i="15"/>
  <c r="DJ13" i="15"/>
  <c r="DG60" i="15"/>
  <c r="DG25" i="15"/>
  <c r="DF62" i="15"/>
  <c r="DF66" i="15"/>
  <c r="DE13" i="15"/>
  <c r="DG17" i="15"/>
  <c r="DG41" i="15"/>
  <c r="DJ39" i="15"/>
  <c r="DE17" i="15"/>
  <c r="DI32" i="15"/>
  <c r="DI8" i="15"/>
  <c r="DI58" i="15"/>
  <c r="DH46" i="15"/>
  <c r="DI23" i="15"/>
  <c r="DI67" i="15"/>
  <c r="DB60" i="23"/>
  <c r="DH66" i="27"/>
  <c r="DA17" i="27"/>
  <c r="DI34" i="27"/>
  <c r="DA48" i="23"/>
  <c r="DD47" i="23"/>
  <c r="DH38" i="23"/>
  <c r="DG46" i="23"/>
  <c r="DE40" i="23"/>
  <c r="DF34" i="23"/>
  <c r="DC35" i="23"/>
  <c r="DJ26" i="23"/>
  <c r="DH20" i="23"/>
  <c r="DE25" i="23"/>
  <c r="DE22" i="23"/>
  <c r="DH21" i="23"/>
  <c r="DB13" i="23"/>
  <c r="DE41" i="23"/>
  <c r="DC51" i="19"/>
  <c r="DG25" i="19"/>
  <c r="DH51" i="19"/>
  <c r="DB26" i="19"/>
  <c r="DJ51" i="19"/>
  <c r="DD26" i="19"/>
  <c r="DF13" i="19"/>
  <c r="DA12" i="19"/>
  <c r="DA11" i="19"/>
  <c r="DD13" i="19"/>
  <c r="DA50" i="19"/>
  <c r="DE24" i="19"/>
  <c r="DF50" i="19"/>
  <c r="DJ24" i="19"/>
  <c r="DH50" i="19"/>
  <c r="DB25" i="19"/>
  <c r="DD12" i="19"/>
  <c r="DI10" i="19"/>
  <c r="DI9" i="19"/>
  <c r="DF8" i="19"/>
  <c r="DI44" i="19"/>
  <c r="DC19" i="19"/>
  <c r="DD45" i="19"/>
  <c r="DH19" i="19"/>
  <c r="DF45" i="19"/>
  <c r="DJ19" i="19"/>
  <c r="DB7" i="19"/>
  <c r="DG68" i="19"/>
  <c r="DE47" i="19"/>
  <c r="DG43" i="19"/>
  <c r="DA18" i="19"/>
  <c r="DB44" i="19"/>
  <c r="DF18" i="19"/>
  <c r="DD44" i="19"/>
  <c r="DH18" i="19"/>
  <c r="DI67" i="19"/>
  <c r="DI63" i="19"/>
  <c r="DC28" i="19"/>
  <c r="DI62" i="19"/>
  <c r="DC37" i="19"/>
  <c r="DD63" i="19"/>
  <c r="DH37" i="19"/>
  <c r="DF63" i="19"/>
  <c r="DJ37" i="19"/>
  <c r="DC48" i="19"/>
  <c r="DC42" i="19"/>
  <c r="DC38" i="19"/>
  <c r="DE55" i="19"/>
  <c r="DH37" i="27"/>
  <c r="AF1" i="16"/>
  <c r="AF2" i="16" s="1"/>
  <c r="BD2" i="16" s="1"/>
  <c r="DB60" i="16"/>
  <c r="DH45" i="16"/>
  <c r="DF26" i="16"/>
  <c r="DC66" i="16"/>
  <c r="DE53" i="16"/>
  <c r="DG40" i="16"/>
  <c r="DI27" i="16"/>
  <c r="DA15" i="16"/>
  <c r="DC65" i="16"/>
  <c r="DE52" i="16"/>
  <c r="DA44" i="16"/>
  <c r="DC35" i="16"/>
  <c r="DI26" i="16"/>
  <c r="DE18" i="16"/>
  <c r="DG9" i="16"/>
  <c r="DB30" i="16"/>
  <c r="DD13" i="16"/>
  <c r="DB37" i="16"/>
  <c r="DD46" i="16"/>
  <c r="DB53" i="16"/>
  <c r="DH48" i="16"/>
  <c r="DB15" i="16"/>
  <c r="DF39" i="16"/>
  <c r="DJ7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AD1" i="17"/>
  <c r="AD2" i="17" s="1"/>
  <c r="BB2" i="17" s="1"/>
  <c r="DA54" i="17"/>
  <c r="DA45" i="17"/>
  <c r="AU18" i="25"/>
  <c r="AT27" i="25"/>
  <c r="DA57" i="16"/>
  <c r="DD27" i="16"/>
  <c r="DB52" i="16"/>
  <c r="DB59" i="23"/>
  <c r="DA66" i="23"/>
  <c r="DG46" i="25"/>
  <c r="DB16" i="19"/>
  <c r="DA47" i="19"/>
  <c r="DD58" i="19"/>
  <c r="DI30" i="19"/>
  <c r="DH63" i="27"/>
  <c r="AE1" i="25"/>
  <c r="AE2" i="25" s="1"/>
  <c r="BC2" i="25" s="1"/>
  <c r="DB11" i="25"/>
  <c r="DA10" i="25"/>
  <c r="DA21" i="25"/>
  <c r="DF52" i="25"/>
  <c r="DG57" i="25"/>
  <c r="DG60" i="25"/>
  <c r="DE9" i="25"/>
  <c r="DG6" i="25"/>
  <c r="DA56" i="25"/>
  <c r="DE59" i="25"/>
  <c r="DC8" i="25"/>
  <c r="DB60" i="25"/>
  <c r="DH60" i="25"/>
  <c r="DI40" i="25"/>
  <c r="DI47" i="25"/>
  <c r="DJ28" i="25"/>
  <c r="DD7" i="25"/>
  <c r="DB35" i="25"/>
  <c r="DA24" i="25"/>
  <c r="DA35" i="25"/>
  <c r="DB42" i="25"/>
  <c r="BT61" i="27"/>
  <c r="AS30" i="8"/>
  <c r="DC16" i="23"/>
  <c r="DD64" i="23"/>
  <c r="DC11" i="25"/>
  <c r="DI42" i="27"/>
  <c r="AE1" i="26"/>
  <c r="AE2" i="26" s="1"/>
  <c r="BC2" i="26" s="1"/>
  <c r="DB58" i="26"/>
  <c r="DD46" i="26"/>
  <c r="DC66" i="26"/>
  <c r="DA10" i="26"/>
  <c r="DI65" i="26"/>
  <c r="DG9" i="26"/>
  <c r="DG40" i="26"/>
  <c r="DE19" i="26"/>
  <c r="DE44" i="26"/>
  <c r="DD26" i="26"/>
  <c r="DH27" i="26"/>
  <c r="AI1" i="24"/>
  <c r="AI2" i="24" s="1"/>
  <c r="BG2" i="24" s="1"/>
  <c r="DI54" i="24"/>
  <c r="DI34" i="24"/>
  <c r="DA22" i="24"/>
  <c r="DC9" i="24"/>
  <c r="DJ62" i="24"/>
  <c r="DF54" i="24"/>
  <c r="DB46" i="24"/>
  <c r="DD37" i="24"/>
  <c r="DJ28" i="24"/>
  <c r="DF20" i="24"/>
  <c r="DH11" i="24"/>
  <c r="DD66" i="24"/>
  <c r="DJ57" i="24"/>
  <c r="DB49" i="24"/>
  <c r="DH40" i="24"/>
  <c r="DD32" i="24"/>
  <c r="DF23" i="24"/>
  <c r="DB15" i="24"/>
  <c r="DH6" i="24"/>
  <c r="DC36" i="24"/>
  <c r="DE65" i="24"/>
  <c r="DI31" i="24"/>
  <c r="DI59" i="24"/>
  <c r="DC26" i="24"/>
  <c r="DC16" i="24"/>
  <c r="DC8" i="24"/>
  <c r="DE48" i="24"/>
  <c r="DG31" i="24"/>
  <c r="DI18" i="24"/>
  <c r="DA6" i="24"/>
  <c r="DJ60" i="24"/>
  <c r="DF52" i="24"/>
  <c r="DH43" i="24"/>
  <c r="DD35" i="24"/>
  <c r="DJ26" i="24"/>
  <c r="DB18" i="24"/>
  <c r="DH9" i="24"/>
  <c r="DD64" i="24"/>
  <c r="DF55" i="24"/>
  <c r="DB47" i="24"/>
  <c r="DH38" i="24"/>
  <c r="DJ29" i="24"/>
  <c r="DF21" i="24"/>
  <c r="DB13" i="24"/>
  <c r="DI61" i="24"/>
  <c r="DC28" i="24"/>
  <c r="DE57" i="24"/>
  <c r="DC22" i="24"/>
  <c r="DI51" i="24"/>
  <c r="DC18" i="24"/>
  <c r="DE43" i="24"/>
  <c r="DG38" i="24"/>
  <c r="DA44" i="24"/>
  <c r="DG29" i="24"/>
  <c r="DI16" i="24"/>
  <c r="DH67" i="24"/>
  <c r="DD59" i="24"/>
  <c r="DJ50" i="24"/>
  <c r="DB42" i="24"/>
  <c r="DH33" i="24"/>
  <c r="DD25" i="24"/>
  <c r="DF16" i="24"/>
  <c r="DB8" i="24"/>
  <c r="DH62" i="24"/>
  <c r="DJ53" i="24"/>
  <c r="DF45" i="24"/>
  <c r="DB37" i="24"/>
  <c r="DD28" i="24"/>
  <c r="DJ19" i="24"/>
  <c r="DF11" i="24"/>
  <c r="DE55" i="24"/>
  <c r="DI21" i="24"/>
  <c r="DA51" i="24"/>
  <c r="DI15" i="24"/>
  <c r="DE45" i="24"/>
  <c r="DI11" i="24"/>
  <c r="DI17" i="24"/>
  <c r="AS67" i="18"/>
  <c r="DG40" i="27"/>
  <c r="DI68" i="27"/>
  <c r="DG14" i="27"/>
  <c r="DD54" i="27"/>
  <c r="DJ42" i="11"/>
  <c r="DH29" i="27"/>
  <c r="DC66" i="27"/>
  <c r="BO63" i="16"/>
  <c r="AQ63" i="16"/>
  <c r="BR55" i="15"/>
  <c r="AT55" i="15"/>
  <c r="BO33" i="9"/>
  <c r="AQ33" i="9"/>
  <c r="AU44" i="13"/>
  <c r="BS44" i="13"/>
  <c r="AE61" i="24"/>
  <c r="BC61" i="24"/>
  <c r="AK23" i="6"/>
  <c r="BI23" i="6"/>
  <c r="BI31" i="16"/>
  <c r="AK31" i="16"/>
  <c r="BD39" i="27"/>
  <c r="AF39" i="27"/>
  <c r="BM47" i="20"/>
  <c r="AO47" i="20"/>
  <c r="BF51" i="17"/>
  <c r="AH51" i="17"/>
  <c r="BJ65" i="8"/>
  <c r="AL65" i="8"/>
  <c r="BB67" i="23"/>
  <c r="AD67" i="23"/>
  <c r="BM6" i="8"/>
  <c r="AO6" i="8"/>
  <c r="BD14" i="24"/>
  <c r="AF14" i="24"/>
  <c r="AH14" i="24"/>
  <c r="BF14" i="24"/>
  <c r="BP24" i="17"/>
  <c r="AR24" i="17"/>
  <c r="BO24" i="19"/>
  <c r="AQ24" i="19"/>
  <c r="BL26" i="18"/>
  <c r="AN26" i="18"/>
  <c r="BL32" i="19"/>
  <c r="AN32" i="19"/>
  <c r="BJ34" i="23"/>
  <c r="AL34" i="23"/>
  <c r="BH34" i="27"/>
  <c r="AJ34" i="27"/>
  <c r="BC34" i="26"/>
  <c r="AE34" i="26"/>
  <c r="BF36" i="6"/>
  <c r="AH36" i="6"/>
  <c r="BM38" i="27"/>
  <c r="AO38" i="27"/>
  <c r="BH38" i="16"/>
  <c r="AJ38" i="16"/>
  <c r="BO40" i="20"/>
  <c r="AQ40" i="20"/>
  <c r="BH42" i="17"/>
  <c r="AJ42" i="17"/>
  <c r="BO44" i="8"/>
  <c r="AQ44" i="8"/>
  <c r="BG44" i="19"/>
  <c r="AI44" i="19"/>
  <c r="BI44" i="16"/>
  <c r="AK44" i="16"/>
  <c r="BN44" i="27"/>
  <c r="AP44" i="27"/>
  <c r="BL46" i="16"/>
  <c r="AN46" i="16"/>
  <c r="BB46" i="27"/>
  <c r="AD46" i="27"/>
  <c r="BC46" i="19"/>
  <c r="AE46" i="19"/>
  <c r="BG50" i="26"/>
  <c r="AI50" i="26"/>
  <c r="AH54" i="17"/>
  <c r="BF54" i="17"/>
  <c r="BF62" i="17"/>
  <c r="AH62" i="17"/>
  <c r="BK64" i="25"/>
  <c r="AM64" i="25"/>
  <c r="BL64" i="23"/>
  <c r="AN64" i="23"/>
  <c r="BO68" i="26"/>
  <c r="AQ68" i="26"/>
  <c r="BL17" i="19"/>
  <c r="AN17" i="19"/>
  <c r="BM33" i="16"/>
  <c r="AO33" i="16"/>
  <c r="BC37" i="23"/>
  <c r="AE37" i="23"/>
  <c r="BI41" i="6"/>
  <c r="AK41" i="6"/>
  <c r="BL49" i="23"/>
  <c r="AN49" i="23"/>
  <c r="BN53" i="18"/>
  <c r="AP53" i="18"/>
  <c r="BL59" i="16"/>
  <c r="AN59" i="16"/>
  <c r="BP28" i="12"/>
  <c r="AR28" i="12"/>
  <c r="BN52" i="14"/>
  <c r="AP52" i="14"/>
  <c r="AK33" i="19"/>
  <c r="AE38" i="16"/>
  <c r="AF28" i="18"/>
  <c r="AG55" i="24"/>
  <c r="BQ33" i="14"/>
  <c r="AS33" i="14"/>
  <c r="BN36" i="14"/>
  <c r="AP36" i="14"/>
  <c r="AT29" i="10"/>
  <c r="BR29" i="10"/>
  <c r="BL15" i="25"/>
  <c r="AN15" i="25"/>
  <c r="BI23" i="23"/>
  <c r="AK23" i="23"/>
  <c r="BH35" i="25"/>
  <c r="AJ35" i="25"/>
  <c r="BK39" i="23"/>
  <c r="AM39" i="23"/>
  <c r="BF39" i="24"/>
  <c r="AH39" i="24"/>
  <c r="BB43" i="17"/>
  <c r="AD43" i="17"/>
  <c r="BK47" i="6"/>
  <c r="AM47" i="6"/>
  <c r="BN51" i="27"/>
  <c r="AP51" i="27"/>
  <c r="BP51" i="27"/>
  <c r="AR51" i="27"/>
  <c r="BQ51" i="17"/>
  <c r="AS51" i="17"/>
  <c r="BG65" i="27"/>
  <c r="AI65" i="27"/>
  <c r="BF67" i="8"/>
  <c r="AH67" i="8"/>
  <c r="BK67" i="23"/>
  <c r="AM67" i="23"/>
  <c r="BP6" i="7"/>
  <c r="AR6" i="7"/>
  <c r="BM6" i="20"/>
  <c r="AO6" i="20"/>
  <c r="BO6" i="20"/>
  <c r="AQ6" i="20"/>
  <c r="BH14" i="16"/>
  <c r="AJ14" i="16"/>
  <c r="BF18" i="23"/>
  <c r="AH18" i="23"/>
  <c r="BC24" i="19"/>
  <c r="AE24" i="19"/>
  <c r="BN26" i="26"/>
  <c r="AP26" i="26"/>
  <c r="BO26" i="18"/>
  <c r="AQ26" i="18"/>
  <c r="BI28" i="18"/>
  <c r="AK28" i="18"/>
  <c r="BJ28" i="18"/>
  <c r="AL28" i="18"/>
  <c r="BB28" i="19"/>
  <c r="AD28" i="19"/>
  <c r="BC28" i="17"/>
  <c r="AE28" i="17"/>
  <c r="AG28" i="24"/>
  <c r="BE28" i="24"/>
  <c r="BP28" i="24"/>
  <c r="AR28" i="24"/>
  <c r="BP30" i="27"/>
  <c r="AR30" i="27"/>
  <c r="BL34" i="26"/>
  <c r="AN34" i="26"/>
  <c r="BP36" i="26"/>
  <c r="AR36" i="26"/>
  <c r="BB38" i="27"/>
  <c r="AD38" i="27"/>
  <c r="BM38" i="16"/>
  <c r="AO38" i="16"/>
  <c r="BK38" i="26"/>
  <c r="AM38" i="26"/>
  <c r="BE40" i="20"/>
  <c r="AG40" i="20"/>
  <c r="BN40" i="20"/>
  <c r="AP40" i="20"/>
  <c r="BO40" i="7"/>
  <c r="AQ40" i="7"/>
  <c r="BM46" i="16"/>
  <c r="AO46" i="16"/>
  <c r="BM48" i="16"/>
  <c r="AO48" i="16"/>
  <c r="BC48" i="23"/>
  <c r="AE48" i="23"/>
  <c r="BH48" i="23"/>
  <c r="AJ48" i="23"/>
  <c r="BE50" i="26"/>
  <c r="AG50" i="26"/>
  <c r="BI50" i="26"/>
  <c r="AK50" i="26"/>
  <c r="BH50" i="27"/>
  <c r="AJ50" i="27"/>
  <c r="BE50" i="6"/>
  <c r="AG50" i="6"/>
  <c r="BK62" i="24"/>
  <c r="AM62" i="24"/>
  <c r="BK62" i="25"/>
  <c r="AM62" i="25"/>
  <c r="BF33" i="19"/>
  <c r="AH33" i="19"/>
  <c r="BG33" i="27"/>
  <c r="AI33" i="27"/>
  <c r="BB49" i="20"/>
  <c r="AD49" i="20"/>
  <c r="BK49" i="23"/>
  <c r="AM49" i="23"/>
  <c r="BE49" i="23"/>
  <c r="AG49" i="23"/>
  <c r="AJ53" i="18"/>
  <c r="BH53" i="18"/>
  <c r="BN59" i="27"/>
  <c r="AP59" i="27"/>
  <c r="BQ63" i="26"/>
  <c r="AS63" i="26"/>
  <c r="BD7" i="10"/>
  <c r="AF7" i="10"/>
  <c r="AV43" i="13"/>
  <c r="BT43" i="13"/>
  <c r="BS55" i="15"/>
  <c r="AU55" i="15"/>
  <c r="AQ50" i="14"/>
  <c r="BO50" i="14"/>
  <c r="AQ59" i="27"/>
  <c r="AQ49" i="20"/>
  <c r="AQ62" i="17"/>
  <c r="AG18" i="19"/>
  <c r="AR18" i="25"/>
  <c r="AO50" i="6"/>
  <c r="AR32" i="7"/>
  <c r="BO35" i="15"/>
  <c r="BM29" i="10"/>
  <c r="AE53" i="18"/>
  <c r="AI49" i="20"/>
  <c r="AQ33" i="16"/>
  <c r="AJ68" i="26"/>
  <c r="AK64" i="7"/>
  <c r="AO62" i="24"/>
  <c r="AH64" i="18"/>
  <c r="AO46" i="7"/>
  <c r="AF38" i="26"/>
  <c r="AJ28" i="19"/>
  <c r="AH18" i="19"/>
  <c r="AF49" i="23"/>
  <c r="AK37" i="23"/>
  <c r="AO44" i="27"/>
  <c r="AI6" i="20"/>
  <c r="BK39" i="24"/>
  <c r="AQ48" i="23"/>
  <c r="AK34" i="7"/>
  <c r="AR14" i="24"/>
  <c r="AP19" i="16"/>
  <c r="AM26" i="26"/>
  <c r="BF55" i="20"/>
  <c r="AH55" i="20"/>
  <c r="BL8" i="20"/>
  <c r="AN8" i="20"/>
  <c r="AJ56" i="17"/>
  <c r="BH56" i="17"/>
  <c r="BE19" i="16"/>
  <c r="AG19" i="16"/>
  <c r="BB19" i="16"/>
  <c r="AD19" i="16"/>
  <c r="BF27" i="6"/>
  <c r="AH27" i="6"/>
  <c r="BM39" i="27"/>
  <c r="AO39" i="27"/>
  <c r="BF47" i="6"/>
  <c r="AH47" i="6"/>
  <c r="BE51" i="27"/>
  <c r="AG51" i="27"/>
  <c r="BM67" i="16"/>
  <c r="AO67" i="16"/>
  <c r="BB67" i="16"/>
  <c r="AD67" i="16"/>
  <c r="BD67" i="23"/>
  <c r="AF67" i="23"/>
  <c r="AJ6" i="8"/>
  <c r="BH6" i="8"/>
  <c r="BM18" i="23"/>
  <c r="AO18" i="23"/>
  <c r="BH18" i="8"/>
  <c r="AJ18" i="8"/>
  <c r="BJ24" i="7"/>
  <c r="AL24" i="7"/>
  <c r="BQ28" i="19"/>
  <c r="AS28" i="19"/>
  <c r="BC28" i="19"/>
  <c r="AE28" i="19"/>
  <c r="BJ28" i="7"/>
  <c r="AL28" i="7"/>
  <c r="BP34" i="23"/>
  <c r="AR34" i="23"/>
  <c r="BO34" i="27"/>
  <c r="AQ34" i="27"/>
  <c r="BH36" i="20"/>
  <c r="AJ36" i="20"/>
  <c r="BO36" i="26"/>
  <c r="AQ36" i="26"/>
  <c r="BE36" i="26"/>
  <c r="AG36" i="26"/>
  <c r="BG38" i="26"/>
  <c r="AI38" i="26"/>
  <c r="BH46" i="19"/>
  <c r="AJ46" i="19"/>
  <c r="BB50" i="26"/>
  <c r="AD50" i="26"/>
  <c r="BO50" i="27"/>
  <c r="AQ50" i="27"/>
  <c r="BI50" i="6"/>
  <c r="AK50" i="6"/>
  <c r="BQ60" i="19"/>
  <c r="AS60" i="19"/>
  <c r="AQ62" i="24"/>
  <c r="BO62" i="24"/>
  <c r="BJ64" i="23"/>
  <c r="AL64" i="23"/>
  <c r="BP66" i="25"/>
  <c r="AR66" i="25"/>
  <c r="BE17" i="19"/>
  <c r="AG17" i="19"/>
  <c r="BB33" i="16"/>
  <c r="AD33" i="16"/>
  <c r="BF33" i="27"/>
  <c r="AH33" i="27"/>
  <c r="BE37" i="23"/>
  <c r="AG37" i="23"/>
  <c r="BF37" i="23"/>
  <c r="AH37" i="23"/>
  <c r="BO45" i="7"/>
  <c r="AQ45" i="7"/>
  <c r="BL49" i="20"/>
  <c r="AN49" i="20"/>
  <c r="BC59" i="27"/>
  <c r="AE59" i="27"/>
  <c r="BR59" i="16"/>
  <c r="AT59" i="16"/>
  <c r="BT62" i="12"/>
  <c r="AV62" i="12"/>
  <c r="BP6" i="9"/>
  <c r="AR6" i="9"/>
  <c r="AR16" i="11"/>
  <c r="BP16" i="11"/>
  <c r="BS14" i="12"/>
  <c r="AU14" i="12"/>
  <c r="BS29" i="13"/>
  <c r="AU29" i="13"/>
  <c r="BS6" i="13"/>
  <c r="AU6" i="13"/>
  <c r="AH21" i="23"/>
  <c r="AR62" i="6"/>
  <c r="AG44" i="16"/>
  <c r="AF28" i="17"/>
  <c r="BK28" i="24"/>
  <c r="BO43" i="13"/>
  <c r="AN47" i="9"/>
  <c r="BI6" i="9"/>
  <c r="BS40" i="12"/>
  <c r="AL68" i="6"/>
  <c r="AM33" i="27"/>
  <c r="AR64" i="25"/>
  <c r="AN48" i="16"/>
  <c r="AH30" i="27"/>
  <c r="AT28" i="19"/>
  <c r="AP16" i="26"/>
  <c r="AH63" i="26"/>
  <c r="AQ66" i="25"/>
  <c r="AO46" i="27"/>
  <c r="AO26" i="7"/>
  <c r="AO50" i="26"/>
  <c r="AG36" i="20"/>
  <c r="AG26" i="18"/>
  <c r="BN63" i="16"/>
  <c r="AP63" i="16"/>
  <c r="BK63" i="16"/>
  <c r="AM63" i="16"/>
  <c r="BB63" i="16"/>
  <c r="AD63" i="16"/>
  <c r="BJ7" i="23"/>
  <c r="AL7" i="23"/>
  <c r="BB7" i="23"/>
  <c r="AD7" i="23"/>
  <c r="BO7" i="27"/>
  <c r="AQ7" i="27"/>
  <c r="BD7" i="27"/>
  <c r="AF7" i="27"/>
  <c r="BQ11" i="17"/>
  <c r="AS11" i="17"/>
  <c r="BJ11" i="17"/>
  <c r="AL11" i="17"/>
  <c r="BL11" i="7"/>
  <c r="AN11" i="7"/>
  <c r="BH11" i="27"/>
  <c r="AJ11" i="27"/>
  <c r="BM11" i="27"/>
  <c r="AO11" i="27"/>
  <c r="BK31" i="7"/>
  <c r="AM31" i="7"/>
  <c r="BO31" i="17"/>
  <c r="AQ31" i="17"/>
  <c r="BH31" i="17"/>
  <c r="AJ31" i="17"/>
  <c r="BE31" i="17"/>
  <c r="AG31" i="17"/>
  <c r="BL31" i="17"/>
  <c r="AN31" i="17"/>
  <c r="BK35" i="27"/>
  <c r="AM35" i="27"/>
  <c r="BI35" i="27"/>
  <c r="AK35" i="27"/>
  <c r="BM35" i="26"/>
  <c r="AO35" i="26"/>
  <c r="BI35" i="26"/>
  <c r="AK35" i="26"/>
  <c r="BB35" i="26"/>
  <c r="AD35" i="26"/>
  <c r="BC57" i="27"/>
  <c r="AE57" i="27"/>
  <c r="BN61" i="27"/>
  <c r="AP61" i="27"/>
  <c r="BF61" i="27"/>
  <c r="AH61" i="27"/>
  <c r="BH65" i="23"/>
  <c r="AJ65" i="23"/>
  <c r="BI65" i="23"/>
  <c r="AK65" i="23"/>
  <c r="BP67" i="6"/>
  <c r="AR67" i="6"/>
  <c r="BO67" i="7"/>
  <c r="AQ67" i="7"/>
  <c r="BQ8" i="19"/>
  <c r="AS8" i="19"/>
  <c r="BB16" i="19"/>
  <c r="AD16" i="19"/>
  <c r="BN16" i="24"/>
  <c r="AP16" i="24"/>
  <c r="BN20" i="6"/>
  <c r="AP20" i="6"/>
  <c r="BE22" i="18"/>
  <c r="AG22" i="18"/>
  <c r="BK22" i="18"/>
  <c r="AM22" i="18"/>
  <c r="BN22" i="18"/>
  <c r="AP22" i="18"/>
  <c r="BJ22" i="19"/>
  <c r="AL22" i="19"/>
  <c r="BH24" i="26"/>
  <c r="AJ24" i="26"/>
  <c r="BN26" i="23"/>
  <c r="AP26" i="23"/>
  <c r="AL26" i="24"/>
  <c r="BJ26" i="24"/>
  <c r="BO38" i="6"/>
  <c r="AQ38" i="6"/>
  <c r="BH46" i="24"/>
  <c r="AJ46" i="24"/>
  <c r="BO46" i="17"/>
  <c r="AQ46" i="17"/>
  <c r="BJ50" i="7"/>
  <c r="AL50" i="7"/>
  <c r="BD52" i="18"/>
  <c r="AF52" i="18"/>
  <c r="BK54" i="7"/>
  <c r="AM54" i="7"/>
  <c r="BM54" i="7"/>
  <c r="AO54" i="7"/>
  <c r="BN54" i="7"/>
  <c r="AP54" i="7"/>
  <c r="BB56" i="26"/>
  <c r="AD56" i="26"/>
  <c r="BP56" i="26"/>
  <c r="AR56" i="26"/>
  <c r="BK56" i="18"/>
  <c r="AM56" i="18"/>
  <c r="BQ62" i="19"/>
  <c r="AS62" i="19"/>
  <c r="BO25" i="25"/>
  <c r="AQ25" i="25"/>
  <c r="BP37" i="16"/>
  <c r="AR37" i="16"/>
  <c r="BM6" i="16"/>
  <c r="AO6" i="16"/>
  <c r="AK8" i="24"/>
  <c r="BI8" i="24"/>
  <c r="BB10" i="27"/>
  <c r="AD10" i="27"/>
  <c r="BP12" i="23"/>
  <c r="AR12" i="23"/>
  <c r="BH12" i="16"/>
  <c r="AJ12" i="16"/>
  <c r="BC12" i="16"/>
  <c r="AE12" i="16"/>
  <c r="BI14" i="6"/>
  <c r="AK14" i="6"/>
  <c r="BC14" i="23"/>
  <c r="AE14" i="23"/>
  <c r="BF14" i="23"/>
  <c r="AH14" i="23"/>
  <c r="BM16" i="20"/>
  <c r="AO16" i="20"/>
  <c r="BG16" i="20"/>
  <c r="AI16" i="20"/>
  <c r="BL16" i="25"/>
  <c r="AN16" i="25"/>
  <c r="BJ18" i="26"/>
  <c r="AL18" i="26"/>
  <c r="BQ18" i="26"/>
  <c r="AS18" i="26"/>
  <c r="BH22" i="26"/>
  <c r="AJ22" i="26"/>
  <c r="BF24" i="25"/>
  <c r="AH24" i="25"/>
  <c r="BR26" i="17"/>
  <c r="AT26" i="17"/>
  <c r="BC26" i="17"/>
  <c r="AE26" i="17"/>
  <c r="BH26" i="19"/>
  <c r="AJ26" i="19"/>
  <c r="BG28" i="6"/>
  <c r="AI28" i="6"/>
  <c r="AJ30" i="24"/>
  <c r="BH30" i="24"/>
  <c r="BD32" i="18"/>
  <c r="AF32" i="18"/>
  <c r="BJ34" i="16"/>
  <c r="AL34" i="16"/>
  <c r="BG34" i="25"/>
  <c r="AI34" i="25"/>
  <c r="BH36" i="16"/>
  <c r="AJ36" i="16"/>
  <c r="BM40" i="27"/>
  <c r="AO40" i="27"/>
  <c r="BG40" i="8"/>
  <c r="AI40" i="8"/>
  <c r="BN42" i="20"/>
  <c r="AP42" i="20"/>
  <c r="BH42" i="20"/>
  <c r="AJ42" i="20"/>
  <c r="BH42" i="19"/>
  <c r="AJ42" i="19"/>
  <c r="BI42" i="19"/>
  <c r="AK42" i="19"/>
  <c r="BR46" i="26"/>
  <c r="AT46" i="26"/>
  <c r="BD48" i="27"/>
  <c r="AF48" i="27"/>
  <c r="BN48" i="27"/>
  <c r="AP48" i="27"/>
  <c r="BK50" i="25"/>
  <c r="AM50" i="25"/>
  <c r="BO50" i="25"/>
  <c r="AQ50" i="25"/>
  <c r="BO52" i="6"/>
  <c r="AQ52" i="6"/>
  <c r="BD56" i="20"/>
  <c r="AF56" i="20"/>
  <c r="BR58" i="19"/>
  <c r="AT58" i="19"/>
  <c r="BJ58" i="19"/>
  <c r="AL58" i="19"/>
  <c r="BL58" i="26"/>
  <c r="AN58" i="26"/>
  <c r="BB58" i="26"/>
  <c r="AD58" i="26"/>
  <c r="BI58" i="20"/>
  <c r="AK58" i="20"/>
  <c r="AK60" i="24"/>
  <c r="BI60" i="24"/>
  <c r="BG64" i="19"/>
  <c r="AI64" i="19"/>
  <c r="BP64" i="8"/>
  <c r="AR64" i="8"/>
  <c r="BF66" i="6"/>
  <c r="AH66" i="6"/>
  <c r="BO66" i="23"/>
  <c r="AQ66" i="23"/>
  <c r="BH66" i="23"/>
  <c r="AJ66" i="23"/>
  <c r="BK68" i="8"/>
  <c r="AM68" i="8"/>
  <c r="BP68" i="16"/>
  <c r="AR68" i="16"/>
  <c r="BD68" i="16"/>
  <c r="AF68" i="16"/>
  <c r="BR15" i="16"/>
  <c r="AT15" i="16"/>
  <c r="BD15" i="16"/>
  <c r="AF15" i="16"/>
  <c r="BD15" i="27"/>
  <c r="AF15" i="27"/>
  <c r="BK19" i="27"/>
  <c r="AM19" i="27"/>
  <c r="BO23" i="27"/>
  <c r="AQ23" i="27"/>
  <c r="BC23" i="27"/>
  <c r="AE23" i="27"/>
  <c r="BB27" i="20"/>
  <c r="AD27" i="20"/>
  <c r="BM27" i="26"/>
  <c r="AO27" i="26"/>
  <c r="BI31" i="27"/>
  <c r="AK31" i="27"/>
  <c r="BC35" i="18"/>
  <c r="AE35" i="18"/>
  <c r="BD35" i="16"/>
  <c r="AF35" i="16"/>
  <c r="BD39" i="16"/>
  <c r="AF39" i="16"/>
  <c r="BB39" i="16"/>
  <c r="AD39" i="16"/>
  <c r="AL43" i="24"/>
  <c r="BJ43" i="24"/>
  <c r="BM43" i="6"/>
  <c r="AO43" i="6"/>
  <c r="BN43" i="6"/>
  <c r="AP43" i="6"/>
  <c r="BI47" i="25"/>
  <c r="AK47" i="25"/>
  <c r="BL47" i="25"/>
  <c r="AN47" i="25"/>
  <c r="BF47" i="8"/>
  <c r="AH47" i="8"/>
  <c r="BI57" i="17"/>
  <c r="AK57" i="17"/>
  <c r="BF65" i="25"/>
  <c r="AH65" i="25"/>
  <c r="AT65" i="24"/>
  <c r="BR65" i="24"/>
  <c r="BM67" i="20"/>
  <c r="AO67" i="20"/>
  <c r="BL67" i="20"/>
  <c r="AN67" i="20"/>
  <c r="BN8" i="25"/>
  <c r="AP8" i="25"/>
  <c r="BE8" i="25"/>
  <c r="AG8" i="25"/>
  <c r="BM8" i="27"/>
  <c r="AO8" i="27"/>
  <c r="BE8" i="27"/>
  <c r="AG8" i="27"/>
  <c r="BF10" i="6"/>
  <c r="AH10" i="6"/>
  <c r="BJ10" i="6"/>
  <c r="AL10" i="6"/>
  <c r="BM10" i="17"/>
  <c r="AO10" i="17"/>
  <c r="BK10" i="17"/>
  <c r="AM10" i="17"/>
  <c r="BM12" i="26"/>
  <c r="AO12" i="26"/>
  <c r="BG14" i="8"/>
  <c r="AI14" i="8"/>
  <c r="BO14" i="8"/>
  <c r="AQ14" i="8"/>
  <c r="BG16" i="23"/>
  <c r="AI16" i="23"/>
  <c r="BJ16" i="23"/>
  <c r="AL16" i="23"/>
  <c r="BO16" i="7"/>
  <c r="AQ16" i="7"/>
  <c r="BI16" i="7"/>
  <c r="AK16" i="7"/>
  <c r="BL16" i="27"/>
  <c r="AN16" i="27"/>
  <c r="BE16" i="27"/>
  <c r="AG16" i="27"/>
  <c r="BO18" i="18"/>
  <c r="AQ18" i="18"/>
  <c r="BM18" i="27"/>
  <c r="AO18" i="27"/>
  <c r="BM22" i="20"/>
  <c r="AO22" i="20"/>
  <c r="BL24" i="27"/>
  <c r="AN24" i="27"/>
  <c r="BJ24" i="27"/>
  <c r="AL24" i="27"/>
  <c r="BB26" i="25"/>
  <c r="AD26" i="25"/>
  <c r="BF26" i="25"/>
  <c r="AH26" i="25"/>
  <c r="BL28" i="16"/>
  <c r="AN28" i="16"/>
  <c r="BH28" i="16"/>
  <c r="AJ28" i="16"/>
  <c r="BE28" i="20"/>
  <c r="AG28" i="20"/>
  <c r="BM28" i="20"/>
  <c r="AO28" i="20"/>
  <c r="BQ30" i="26"/>
  <c r="AS30" i="26"/>
  <c r="BB30" i="26"/>
  <c r="AD30" i="26"/>
  <c r="BM30" i="7"/>
  <c r="AO30" i="7"/>
  <c r="BD32" i="23"/>
  <c r="AF32" i="23"/>
  <c r="BC32" i="26"/>
  <c r="AE32" i="26"/>
  <c r="BG32" i="26"/>
  <c r="AI32" i="26"/>
  <c r="BE32" i="26"/>
  <c r="AG32" i="26"/>
  <c r="BC32" i="16"/>
  <c r="AE32" i="16"/>
  <c r="BO32" i="16"/>
  <c r="AQ32" i="16"/>
  <c r="BG34" i="19"/>
  <c r="AI34" i="19"/>
  <c r="BN34" i="19"/>
  <c r="AP34" i="19"/>
  <c r="BF34" i="6"/>
  <c r="AH34" i="6"/>
  <c r="BK34" i="6"/>
  <c r="AM34" i="6"/>
  <c r="BF36" i="17"/>
  <c r="AH36" i="17"/>
  <c r="BO36" i="17"/>
  <c r="AQ36" i="17"/>
  <c r="BL36" i="7"/>
  <c r="AN36" i="7"/>
  <c r="BI36" i="7"/>
  <c r="AK36" i="7"/>
  <c r="BE38" i="18"/>
  <c r="AG38" i="18"/>
  <c r="BP42" i="26"/>
  <c r="AR42" i="26"/>
  <c r="AL44" i="24"/>
  <c r="BJ44" i="24"/>
  <c r="AD44" i="24"/>
  <c r="BB44" i="24"/>
  <c r="BL46" i="18"/>
  <c r="AN46" i="18"/>
  <c r="BO48" i="8"/>
  <c r="AQ48" i="8"/>
  <c r="AQ48" i="24"/>
  <c r="BO48" i="24"/>
  <c r="BL50" i="18"/>
  <c r="AN50" i="18"/>
  <c r="AL50" i="24"/>
  <c r="BJ50" i="24"/>
  <c r="AP52" i="24"/>
  <c r="BN52" i="24"/>
  <c r="BB52" i="20"/>
  <c r="AD52" i="20"/>
  <c r="BO54" i="8"/>
  <c r="AQ54" i="8"/>
  <c r="BN56" i="27"/>
  <c r="AP56" i="27"/>
  <c r="BN62" i="16"/>
  <c r="AP62" i="16"/>
  <c r="BJ62" i="16"/>
  <c r="AL62" i="16"/>
  <c r="BC62" i="16"/>
  <c r="AE62" i="16"/>
  <c r="BJ64" i="27"/>
  <c r="AL64" i="27"/>
  <c r="BC64" i="26"/>
  <c r="AE64" i="26"/>
  <c r="BP64" i="26"/>
  <c r="AR64" i="26"/>
  <c r="BE64" i="26"/>
  <c r="AG64" i="26"/>
  <c r="BI64" i="17"/>
  <c r="AK64" i="17"/>
  <c r="BP66" i="17"/>
  <c r="AR66" i="17"/>
  <c r="BC66" i="17"/>
  <c r="AE66" i="17"/>
  <c r="BP68" i="17"/>
  <c r="AR68" i="17"/>
  <c r="BH68" i="17"/>
  <c r="AJ68" i="17"/>
  <c r="BP27" i="18"/>
  <c r="AR27" i="18"/>
  <c r="BL27" i="16"/>
  <c r="AN27" i="16"/>
  <c r="BK27" i="16"/>
  <c r="AM27" i="16"/>
  <c r="BB27" i="16"/>
  <c r="AD27" i="16"/>
  <c r="AR31" i="24"/>
  <c r="BP31" i="24"/>
  <c r="BJ31" i="24"/>
  <c r="AL31" i="24"/>
  <c r="BN31" i="6"/>
  <c r="AP31" i="6"/>
  <c r="BH35" i="8"/>
  <c r="AJ35" i="8"/>
  <c r="BQ35" i="7"/>
  <c r="AS35" i="7"/>
  <c r="BD39" i="17"/>
  <c r="AF39" i="17"/>
  <c r="BR39" i="17"/>
  <c r="AT39" i="17"/>
  <c r="BQ39" i="19"/>
  <c r="AS39" i="19"/>
  <c r="BD39" i="19"/>
  <c r="AF39" i="19"/>
  <c r="BM43" i="20"/>
  <c r="AO43" i="20"/>
  <c r="BN43" i="20"/>
  <c r="AP43" i="20"/>
  <c r="BN43" i="26"/>
  <c r="AP43" i="26"/>
  <c r="BP43" i="26"/>
  <c r="AR43" i="26"/>
  <c r="BJ47" i="18"/>
  <c r="AL47" i="18"/>
  <c r="BJ47" i="27"/>
  <c r="AL47" i="27"/>
  <c r="BH47" i="27"/>
  <c r="AJ47" i="27"/>
  <c r="AG51" i="24"/>
  <c r="BE51" i="24"/>
  <c r="BJ51" i="24"/>
  <c r="AL51" i="24"/>
  <c r="BO55" i="16"/>
  <c r="AQ55" i="16"/>
  <c r="BI55" i="16"/>
  <c r="AK55" i="16"/>
  <c r="BB55" i="18"/>
  <c r="AD55" i="18"/>
  <c r="BO55" i="18"/>
  <c r="AQ55" i="18"/>
  <c r="BG57" i="23"/>
  <c r="AI57" i="23"/>
  <c r="BN57" i="23"/>
  <c r="AP57" i="23"/>
  <c r="BP57" i="16"/>
  <c r="AR57" i="16"/>
  <c r="BQ57" i="16"/>
  <c r="AS57" i="16"/>
  <c r="BK61" i="7"/>
  <c r="AM61" i="7"/>
  <c r="BL61" i="7"/>
  <c r="AN61" i="7"/>
  <c r="BP61" i="7"/>
  <c r="AR61" i="7"/>
  <c r="BK61" i="18"/>
  <c r="AM61" i="18"/>
  <c r="BB61" i="18"/>
  <c r="AD61" i="18"/>
  <c r="BF65" i="19"/>
  <c r="AH65" i="19"/>
  <c r="BE65" i="19"/>
  <c r="AG65" i="19"/>
  <c r="AH12" i="18"/>
  <c r="BF44" i="24"/>
  <c r="AR15" i="7"/>
  <c r="AS67" i="26"/>
  <c r="AH49" i="26"/>
  <c r="AS6" i="20"/>
  <c r="AW40" i="18"/>
  <c r="AW10" i="11"/>
  <c r="AU23" i="20"/>
  <c r="BT12" i="6"/>
  <c r="BQ45" i="20"/>
  <c r="AJ21" i="8"/>
  <c r="AN9" i="27"/>
  <c r="AH35" i="26"/>
  <c r="AH18" i="20"/>
  <c r="AD10" i="16"/>
  <c r="AP59" i="17"/>
  <c r="AL11" i="25"/>
  <c r="AR65" i="7"/>
  <c r="AN22" i="7"/>
  <c r="AP23" i="7"/>
  <c r="AU34" i="6"/>
  <c r="AW42" i="11"/>
  <c r="AV49" i="18"/>
  <c r="AW60" i="7"/>
  <c r="AU64" i="18"/>
  <c r="AS64" i="18"/>
  <c r="AT56" i="20"/>
  <c r="AS43" i="13"/>
  <c r="BQ43" i="13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BF28" i="27"/>
  <c r="AH28" i="27"/>
  <c r="BD28" i="23"/>
  <c r="AF28" i="23"/>
  <c r="BD28" i="26"/>
  <c r="AF28" i="26"/>
  <c r="BF30" i="16"/>
  <c r="AH30" i="16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F62" i="27"/>
  <c r="AH62" i="27"/>
  <c r="BO47" i="8"/>
  <c r="AQ47" i="8"/>
  <c r="BD51" i="26"/>
  <c r="AF51" i="26"/>
  <c r="BH57" i="26"/>
  <c r="AJ57" i="26"/>
  <c r="BO57" i="17"/>
  <c r="AQ57" i="17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M15" i="6"/>
  <c r="AO66" i="18"/>
  <c r="AG64" i="23"/>
  <c r="AR30" i="26"/>
  <c r="AP24" i="26"/>
  <c r="AF66" i="25"/>
  <c r="AS26" i="7"/>
  <c r="AO61" i="17"/>
  <c r="AO32" i="18"/>
  <c r="AG28" i="6"/>
  <c r="AK54" i="7"/>
  <c r="AL56" i="23"/>
  <c r="AN54" i="17"/>
  <c r="AS54" i="16"/>
  <c r="AR50" i="26"/>
  <c r="AJ34" i="26"/>
  <c r="AP61" i="23"/>
  <c r="AP46" i="27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C20" i="15"/>
  <c r="BS36" i="14"/>
  <c r="BM50" i="13"/>
  <c r="AS38" i="13"/>
  <c r="AI14" i="10"/>
  <c r="AI22" i="10"/>
  <c r="BJ47" i="9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N40" i="18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M64" i="18"/>
  <c r="BK46" i="24"/>
  <c r="AM22" i="19"/>
  <c r="AL66" i="25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AF20" i="15"/>
  <c r="BJ48" i="11"/>
  <c r="BC30" i="15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AP51" i="25"/>
  <c r="H26" i="12"/>
  <c r="BH26" i="12" s="1"/>
  <c r="G26" i="12"/>
  <c r="AI26" i="12" s="1"/>
  <c r="I26" i="12"/>
  <c r="BI26" i="12" s="1"/>
  <c r="F26" i="12"/>
  <c r="AH26" i="12" s="1"/>
  <c r="J26" i="12"/>
  <c r="S12" i="13"/>
  <c r="BS12" i="13" s="1"/>
  <c r="D12" i="13"/>
  <c r="E12" i="13"/>
  <c r="BE12" i="13" s="1"/>
  <c r="I45" i="12"/>
  <c r="AK45" i="12" s="1"/>
  <c r="F45" i="12"/>
  <c r="BF45" i="12" s="1"/>
  <c r="H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D21" i="14"/>
  <c r="BD21" i="14" s="1"/>
  <c r="K26" i="12"/>
  <c r="AM26" i="12" s="1"/>
  <c r="AF16" i="16"/>
  <c r="BU54" i="19"/>
  <c r="AW54" i="19"/>
  <c r="AI11" i="24"/>
  <c r="BG11" i="24"/>
  <c r="BJ11" i="26"/>
  <c r="AL11" i="26"/>
  <c r="BM15" i="18"/>
  <c r="AO15" i="18"/>
  <c r="BO8" i="8"/>
  <c r="AQ8" i="8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BP67" i="23"/>
  <c r="AR67" i="23"/>
  <c r="BO67" i="23"/>
  <c r="AQ67" i="23"/>
  <c r="BB8" i="16"/>
  <c r="AD8" i="16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J59" i="23"/>
  <c r="AL59" i="23"/>
  <c r="BG34" i="16"/>
  <c r="AI34" i="16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P52" i="20"/>
  <c r="AR52" i="20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B30" i="18"/>
  <c r="AD30" i="18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2" i="13"/>
  <c r="CQ25" i="13" s="1"/>
  <c r="AP38" i="9"/>
  <c r="AS57" i="15"/>
  <c r="AR57" i="9"/>
  <c r="AU30" i="9"/>
  <c r="BL14" i="10"/>
  <c r="AT20" i="13"/>
  <c r="CJ2" i="13"/>
  <c r="CJ12" i="13" s="1"/>
  <c r="AG50" i="18"/>
  <c r="AK48" i="8"/>
  <c r="AO46" i="18"/>
  <c r="AH20" i="20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M62" i="18"/>
  <c r="AO58" i="18"/>
  <c r="AP55" i="6"/>
  <c r="AF52" i="17"/>
  <c r="AE18" i="25"/>
  <c r="AD6" i="20"/>
  <c r="AP58" i="25"/>
  <c r="AK56" i="26"/>
  <c r="AO32" i="7"/>
  <c r="AF26" i="26"/>
  <c r="AR6" i="8"/>
  <c r="AS6" i="7"/>
  <c r="AL55" i="27"/>
  <c r="AR66" i="23"/>
  <c r="AQ36" i="6"/>
  <c r="AS8" i="7"/>
  <c r="AM28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DA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H29" i="13"/>
  <c r="DJ47" i="13"/>
  <c r="DJ58" i="13"/>
  <c r="DH36" i="13"/>
  <c r="DJ40" i="13"/>
  <c r="DF6" i="13"/>
  <c r="DG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BC42" i="15"/>
  <c r="AE42" i="15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D22" i="15"/>
  <c r="BB22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I26" i="13"/>
  <c r="BG26" i="13"/>
  <c r="BO49" i="11"/>
  <c r="AQ49" i="11"/>
  <c r="BN49" i="11"/>
  <c r="AP49" i="11"/>
  <c r="AL21" i="15"/>
  <c r="BJ21" i="15"/>
  <c r="AO21" i="15"/>
  <c r="BM21" i="15"/>
  <c r="AG64" i="15"/>
  <c r="BE64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B20" i="15"/>
  <c r="BI51" i="9"/>
  <c r="BG29" i="13"/>
  <c r="BT29" i="10"/>
  <c r="BD22" i="15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D37" i="15"/>
  <c r="AF37" i="15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E20" i="15"/>
  <c r="AG20" i="15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BF21" i="15"/>
  <c r="AU47" i="13"/>
  <c r="AI49" i="10"/>
  <c r="BP53" i="9"/>
  <c r="AU47" i="12"/>
  <c r="BH14" i="13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F34" i="8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M32" i="19"/>
  <c r="AO32" i="19"/>
  <c r="BK34" i="23"/>
  <c r="AM34" i="23"/>
  <c r="BF34" i="23"/>
  <c r="AH34" i="23"/>
  <c r="BP34" i="27"/>
  <c r="AR34" i="27"/>
  <c r="BN34" i="27"/>
  <c r="AP34" i="2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BD35" i="8"/>
  <c r="AF35" i="8"/>
  <c r="AL35" i="7"/>
  <c r="BJ35" i="7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M36" i="20"/>
  <c r="AO36" i="20"/>
  <c r="BM36" i="6"/>
  <c r="AO36" i="6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C54" i="15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2" i="16"/>
  <c r="CJ6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K42" i="24"/>
  <c r="AM42" i="24"/>
  <c r="BE42" i="8"/>
  <c r="AG42" i="8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BG24" i="13"/>
  <c r="AK40" i="15"/>
  <c r="AR62" i="10"/>
  <c r="BT21" i="14"/>
  <c r="BR6" i="9"/>
  <c r="AO55" i="14"/>
  <c r="BR42" i="12"/>
  <c r="AU29" i="10"/>
  <c r="BD44" i="15"/>
  <c r="BT49" i="9"/>
  <c r="BC34" i="15"/>
  <c r="BR63" i="11"/>
  <c r="BS44" i="14"/>
  <c r="BP45" i="11"/>
  <c r="AK47" i="10"/>
  <c r="AF34" i="15"/>
  <c r="BQ29" i="10"/>
  <c r="AU48" i="11"/>
  <c r="AV39" i="14"/>
  <c r="BR58" i="9"/>
  <c r="BB64" i="15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AE17" i="15"/>
  <c r="BC17" i="15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G64" i="10"/>
  <c r="BE64" i="10"/>
  <c r="AD33" i="15"/>
  <c r="BB33" i="15"/>
  <c r="AH68" i="10"/>
  <c r="BF68" i="10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AI54" i="13"/>
  <c r="BG54" i="13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BK30" i="14"/>
  <c r="AM30" i="14"/>
  <c r="AI51" i="14"/>
  <c r="BG51" i="14"/>
  <c r="BN50" i="9"/>
  <c r="AP50" i="9"/>
  <c r="BR16" i="15"/>
  <c r="AT16" i="15"/>
  <c r="AD16" i="15"/>
  <c r="BB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BB24" i="15"/>
  <c r="AD24" i="15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C22" i="15"/>
  <c r="AE22" i="15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J63" i="24"/>
  <c r="BH63" i="24"/>
  <c r="AI63" i="24"/>
  <c r="BG63" i="24"/>
  <c r="AE63" i="24"/>
  <c r="BC63" i="24"/>
  <c r="BJ63" i="24"/>
  <c r="AL63" i="24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K23" i="7"/>
  <c r="AM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B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AD1" i="6"/>
  <c r="AD2" i="6" s="1"/>
  <c r="BB2" i="6" s="1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D63" i="6"/>
  <c r="DH35" i="6"/>
  <c r="DF21" i="6"/>
  <c r="DG53" i="6"/>
  <c r="DG25" i="6"/>
  <c r="DG37" i="6"/>
  <c r="DE30" i="6"/>
  <c r="DF48" i="6"/>
  <c r="DF58" i="6"/>
  <c r="DD68" i="6"/>
  <c r="DD29" i="6"/>
  <c r="DI41" i="6"/>
  <c r="DD15" i="6"/>
  <c r="DD67" i="6"/>
  <c r="DH45" i="6"/>
  <c r="DH14" i="6"/>
  <c r="DE66" i="6"/>
  <c r="DJ39" i="6"/>
  <c r="DJ51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D36" i="6"/>
  <c r="DH48" i="6"/>
  <c r="DG58" i="6"/>
  <c r="DD62" i="6"/>
  <c r="DI29" i="6"/>
  <c r="DH15" i="6"/>
  <c r="DI67" i="6"/>
  <c r="DE38" i="6"/>
  <c r="DE52" i="6"/>
  <c r="DI43" i="6"/>
  <c r="DF51" i="6"/>
  <c r="DD54" i="6"/>
  <c r="DI19" i="6"/>
  <c r="DJ31" i="6"/>
  <c r="DJ65" i="6"/>
  <c r="DD56" i="6"/>
  <c r="DD7" i="6"/>
  <c r="DG22" i="6"/>
  <c r="DJ38" i="6"/>
  <c r="DE51" i="6"/>
  <c r="DJ11" i="6"/>
  <c r="DH59" i="6"/>
  <c r="DE6" i="6"/>
  <c r="DG12" i="6"/>
  <c r="DD24" i="6"/>
  <c r="DG32" i="6"/>
  <c r="DG40" i="6"/>
  <c r="DD44" i="6"/>
  <c r="DD64" i="6"/>
  <c r="DG35" i="6"/>
  <c r="DI57" i="6"/>
  <c r="DI18" i="6"/>
  <c r="DH33" i="6"/>
  <c r="DI49" i="6"/>
  <c r="DI27" i="6"/>
  <c r="DH47" i="6"/>
  <c r="DG36" i="6"/>
  <c r="DG50" i="6"/>
  <c r="DJ62" i="6"/>
  <c r="DD41" i="6"/>
  <c r="DJ55" i="6"/>
  <c r="DE20" i="6"/>
  <c r="DG45" i="6"/>
  <c r="DD14" i="6"/>
  <c r="DG66" i="6"/>
  <c r="DE42" i="6"/>
  <c r="DG11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D8" i="6"/>
  <c r="DD16" i="6"/>
  <c r="DF24" i="6"/>
  <c r="DD26" i="6"/>
  <c r="DJ46" i="6"/>
  <c r="DJ56" i="6"/>
  <c r="DH64" i="6"/>
  <c r="DH17" i="6"/>
  <c r="DF63" i="6"/>
  <c r="DJ35" i="6"/>
  <c r="DJ61" i="6"/>
  <c r="DH53" i="6"/>
  <c r="DF49" i="6"/>
  <c r="DD23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D34" i="6"/>
  <c r="DE54" i="6"/>
  <c r="DE31" i="6"/>
  <c r="DI8" i="6"/>
  <c r="DE56" i="6"/>
  <c r="DD35" i="6"/>
  <c r="DG33" i="6"/>
  <c r="DD47" i="6"/>
  <c r="DJ30" i="6"/>
  <c r="DE62" i="6"/>
  <c r="DJ20" i="6"/>
  <c r="DG19" i="6"/>
  <c r="DD65" i="6"/>
  <c r="DH8" i="6"/>
  <c r="DI32" i="6"/>
  <c r="DI44" i="6"/>
  <c r="DF56" i="6"/>
  <c r="DJ17" i="6"/>
  <c r="DD5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D9" i="6"/>
  <c r="DI6" i="6"/>
  <c r="DE32" i="6"/>
  <c r="DG60" i="6"/>
  <c r="DJ57" i="6"/>
  <c r="DH21" i="6"/>
  <c r="DJ48" i="6"/>
  <c r="DD55" i="6"/>
  <c r="DF45" i="6"/>
  <c r="DD10" i="6"/>
  <c r="DF59" i="6"/>
  <c r="DD6" i="6"/>
  <c r="DJ12" i="6"/>
  <c r="DH32" i="6"/>
  <c r="DJ40" i="6"/>
  <c r="DI56" i="6"/>
  <c r="DE63" i="6"/>
  <c r="DI7" i="6"/>
  <c r="DI35" i="6"/>
  <c r="DG18" i="6"/>
  <c r="DE53" i="6"/>
  <c r="DI13" i="6"/>
  <c r="DD33" i="6"/>
  <c r="DD49" i="6"/>
  <c r="DH27" i="6"/>
  <c r="DF22" i="6"/>
  <c r="DH30" i="6"/>
  <c r="DJ58" i="6"/>
  <c r="DG62" i="6"/>
  <c r="DI15" i="6"/>
  <c r="DI20" i="6"/>
  <c r="DD45" i="6"/>
  <c r="DD28" i="6"/>
  <c r="DD52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D17" i="6"/>
  <c r="DG57" i="6"/>
  <c r="DD25" i="6"/>
  <c r="DI30" i="6"/>
  <c r="DH50" i="6"/>
  <c r="DJ68" i="6"/>
  <c r="DI39" i="6"/>
  <c r="DF43" i="6"/>
  <c r="DF65" i="6"/>
  <c r="DH46" i="6"/>
  <c r="DE47" i="6"/>
  <c r="DE29" i="6"/>
  <c r="DD38" i="6"/>
  <c r="DJ42" i="6"/>
  <c r="DF8" i="6"/>
  <c r="DF7" i="6"/>
  <c r="DF61" i="6"/>
  <c r="DJ49" i="6"/>
  <c r="DD50" i="6"/>
  <c r="DE68" i="6"/>
  <c r="DD20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D40" i="6"/>
  <c r="DD46" i="6"/>
  <c r="DH7" i="6"/>
  <c r="DD61" i="6"/>
  <c r="DI53" i="6"/>
  <c r="DF37" i="6"/>
  <c r="DG30" i="6"/>
  <c r="DH41" i="6"/>
  <c r="DH67" i="6"/>
  <c r="DI14" i="6"/>
  <c r="DE39" i="6"/>
  <c r="DI34" i="6"/>
  <c r="DJ19" i="6"/>
  <c r="AE1" i="8"/>
  <c r="AE2" i="8" s="1"/>
  <c r="BC2" i="8" s="1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I50" i="8"/>
  <c r="DH25" i="8"/>
  <c r="DE36" i="8"/>
  <c r="DJ64" i="8"/>
  <c r="DC47" i="8"/>
  <c r="DH46" i="8"/>
  <c r="DC54" i="8"/>
  <c r="DF54" i="8"/>
  <c r="DI35" i="8"/>
  <c r="DH33" i="8"/>
  <c r="DD26" i="8"/>
  <c r="DG62" i="8"/>
  <c r="DE8" i="8"/>
  <c r="DC63" i="8"/>
  <c r="DD19" i="8"/>
  <c r="DJ27" i="8"/>
  <c r="DD29" i="8"/>
  <c r="DH47" i="8"/>
  <c r="DI54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C67" i="8"/>
  <c r="DC16" i="8"/>
  <c r="DI27" i="8"/>
  <c r="DE28" i="8"/>
  <c r="DD50" i="8"/>
  <c r="DF25" i="8"/>
  <c r="DF29" i="8"/>
  <c r="DE40" i="8"/>
  <c r="DD64" i="8"/>
  <c r="DI47" i="8"/>
  <c r="DG14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E37" i="8"/>
  <c r="DI63" i="8"/>
  <c r="DF15" i="8"/>
  <c r="DG55" i="8"/>
  <c r="DF67" i="8"/>
  <c r="DD6" i="8"/>
  <c r="DD16" i="8"/>
  <c r="DH51" i="8"/>
  <c r="DF50" i="8"/>
  <c r="DH36" i="8"/>
  <c r="DF40" i="8"/>
  <c r="DH56" i="8"/>
  <c r="DG64" i="8"/>
  <c r="DD47" i="8"/>
  <c r="DI24" i="8"/>
  <c r="DE54" i="8"/>
  <c r="DG35" i="8"/>
  <c r="DD33" i="8"/>
  <c r="DF53" i="8"/>
  <c r="DI30" i="8"/>
  <c r="DH52" i="8"/>
  <c r="DI61" i="8"/>
  <c r="DD37" i="8"/>
  <c r="DF6" i="8"/>
  <c r="DI38" i="8"/>
  <c r="DI68" i="8"/>
  <c r="DC46" i="8"/>
  <c r="DG17" i="8"/>
  <c r="DF33" i="8"/>
  <c r="DI11" i="8"/>
  <c r="DF22" i="8"/>
  <c r="DF30" i="8"/>
  <c r="DD42" i="8"/>
  <c r="DF58" i="8"/>
  <c r="DH66" i="8"/>
  <c r="DG41" i="8"/>
  <c r="DJ39" i="8"/>
  <c r="DD43" i="8"/>
  <c r="DF61" i="8"/>
  <c r="DJ34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D46" i="8"/>
  <c r="DG23" i="8"/>
  <c r="DJ35" i="8"/>
  <c r="DC17" i="8"/>
  <c r="DI52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J66" i="8"/>
  <c r="DF59" i="8"/>
  <c r="DC43" i="8"/>
  <c r="DH8" i="8"/>
  <c r="DJ9" i="8"/>
  <c r="DG49" i="8"/>
  <c r="DH7" i="8"/>
  <c r="DI19" i="8"/>
  <c r="DG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D21" i="8"/>
  <c r="DI2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D11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G66" i="8"/>
  <c r="DD39" i="8"/>
  <c r="DI34" i="8"/>
  <c r="DC49" i="8"/>
  <c r="DF19" i="8"/>
  <c r="DG51" i="8"/>
  <c r="DF13" i="8"/>
  <c r="DG36" i="8"/>
  <c r="DH14" i="8"/>
  <c r="DE48" i="8"/>
  <c r="DG31" i="8"/>
  <c r="DE42" i="8"/>
  <c r="DI60" i="8"/>
  <c r="DG18" i="8"/>
  <c r="DC40" i="8"/>
  <c r="DJ48" i="8"/>
  <c r="DJ33" i="8"/>
  <c r="DH11" i="8"/>
  <c r="DE26" i="8"/>
  <c r="DC52" i="8"/>
  <c r="DE61" i="8"/>
  <c r="DF60" i="8"/>
  <c r="DD63" i="8"/>
  <c r="DJ15" i="8"/>
  <c r="DG5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J24" i="8"/>
  <c r="DD54" i="8"/>
  <c r="DC61" i="8"/>
  <c r="DI37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E25" i="10"/>
  <c r="DG25" i="10"/>
  <c r="DE42" i="10"/>
  <c r="DH33" i="10"/>
  <c r="DI68" i="10"/>
  <c r="DH34" i="10"/>
  <c r="DG64" i="10"/>
  <c r="DD66" i="10"/>
  <c r="DC45" i="10"/>
  <c r="DI54" i="10"/>
  <c r="DD64" i="10"/>
  <c r="DC68" i="10"/>
  <c r="DD28" i="10"/>
  <c r="DC57" i="10"/>
  <c r="DE45" i="10"/>
  <c r="DH17" i="10"/>
  <c r="DC48" i="10"/>
  <c r="DC30" i="10"/>
  <c r="DJ27" i="10"/>
  <c r="DH28" i="10"/>
  <c r="DH66" i="10"/>
  <c r="DD26" i="10"/>
  <c r="DG21" i="10"/>
  <c r="DG30" i="10"/>
  <c r="DJ48" i="10"/>
  <c r="DJ16" i="10"/>
  <c r="DJ30" i="10"/>
  <c r="DD27" i="10"/>
  <c r="DJ24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I66" i="10"/>
  <c r="DG57" i="10"/>
  <c r="DG66" i="10"/>
  <c r="DD17" i="10"/>
  <c r="DJ21" i="10"/>
  <c r="DG28" i="10"/>
  <c r="DE57" i="10"/>
  <c r="DC17" i="10"/>
  <c r="DI16" i="10"/>
  <c r="DG17" i="10"/>
  <c r="DE26" i="10"/>
  <c r="DG55" i="10"/>
  <c r="DE16" i="10"/>
  <c r="DE27" i="10"/>
  <c r="DE21" i="10"/>
  <c r="DD46" i="10"/>
  <c r="DI24" i="10"/>
  <c r="DH49" i="10"/>
  <c r="DC22" i="10"/>
  <c r="DD41" i="10"/>
  <c r="BP41" i="12"/>
  <c r="AT6" i="13"/>
  <c r="DD39" i="10"/>
  <c r="DC51" i="10"/>
  <c r="DG43" i="10"/>
  <c r="DH37" i="10"/>
  <c r="DH53" i="10"/>
  <c r="DJ6" i="10"/>
  <c r="DJ62" i="10"/>
  <c r="DH65" i="10"/>
  <c r="BG40" i="14"/>
  <c r="BQ60" i="12"/>
  <c r="BC7" i="15"/>
  <c r="DI51" i="10"/>
  <c r="DH43" i="10"/>
  <c r="DG7" i="10"/>
  <c r="DG62" i="10"/>
  <c r="DG65" i="10"/>
  <c r="DC39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D49" i="10"/>
  <c r="DC46" i="10"/>
  <c r="DI46" i="10"/>
  <c r="DJ49" i="10"/>
  <c r="DH24" i="10"/>
  <c r="DE55" i="10"/>
  <c r="DH48" i="10"/>
  <c r="DH27" i="10"/>
  <c r="DH55" i="10"/>
  <c r="DJ17" i="10"/>
  <c r="DI30" i="10"/>
  <c r="DI55" i="10"/>
  <c r="DI45" i="10"/>
  <c r="DC66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D44" i="8"/>
  <c r="DI7" i="8"/>
  <c r="DH61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C22" i="8"/>
  <c r="DD59" i="8"/>
  <c r="DC45" i="8"/>
  <c r="DF42" i="6"/>
  <c r="DG38" i="6"/>
  <c r="DH68" i="6"/>
  <c r="DH36" i="6"/>
  <c r="DH60" i="6"/>
  <c r="DJ26" i="6"/>
  <c r="DH29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11" i="10"/>
  <c r="DF24" i="10"/>
  <c r="DF40" i="10"/>
  <c r="DF38" i="10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O61" i="18"/>
  <c r="AQ61" i="18"/>
  <c r="BC43" i="15"/>
  <c r="AE43" i="15"/>
  <c r="AL9" i="6"/>
  <c r="BJ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Q68" i="16"/>
  <c r="AS68" i="16"/>
  <c r="BN68" i="16"/>
  <c r="AP68" i="16"/>
  <c r="BG54" i="8"/>
  <c r="AI54" i="8"/>
  <c r="DC41" i="10"/>
  <c r="DE40" i="10"/>
  <c r="BT41" i="12"/>
  <c r="AN6" i="13"/>
  <c r="DG39" i="10"/>
  <c r="DJ51" i="10"/>
  <c r="DE6" i="10"/>
  <c r="DC40" i="10"/>
  <c r="DC7" i="10"/>
  <c r="DJ65" i="10"/>
  <c r="DI39" i="10"/>
  <c r="DG51" i="10"/>
  <c r="DJ43" i="10"/>
  <c r="DD53" i="10"/>
  <c r="DJ39" i="10"/>
  <c r="DE37" i="10"/>
  <c r="DG53" i="10"/>
  <c r="DI37" i="10"/>
  <c r="DH52" i="10"/>
  <c r="DC20" i="10"/>
  <c r="DG29" i="10"/>
  <c r="DC47" i="10"/>
  <c r="DH29" i="10"/>
  <c r="DI36" i="10"/>
  <c r="DC58" i="10"/>
  <c r="DD58" i="10"/>
  <c r="DH46" i="10"/>
  <c r="DG46" i="10"/>
  <c r="DE49" i="10"/>
  <c r="DH21" i="10"/>
  <c r="DE48" i="10"/>
  <c r="DC27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H6" i="8"/>
  <c r="DJ5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F66" i="8"/>
  <c r="DF10" i="8"/>
  <c r="DC21" i="8"/>
  <c r="DH44" i="8"/>
  <c r="DI57" i="8"/>
  <c r="DH62" i="8"/>
  <c r="DC23" i="8"/>
  <c r="DJ36" i="8"/>
  <c r="DG16" i="8"/>
  <c r="DH15" i="8"/>
  <c r="DD41" i="8"/>
  <c r="DE45" i="8"/>
  <c r="DI56" i="8"/>
  <c r="DH10" i="8"/>
  <c r="DH54" i="6"/>
  <c r="DI51" i="6"/>
  <c r="DF52" i="6"/>
  <c r="DD48" i="6"/>
  <c r="DD53" i="6"/>
  <c r="DF35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E17" i="6"/>
  <c r="DG51" i="6"/>
  <c r="DG28" i="6"/>
  <c r="DG55" i="6"/>
  <c r="DJ29" i="6"/>
  <c r="DE50" i="6"/>
  <c r="DD22" i="6"/>
  <c r="DH25" i="6"/>
  <c r="DI46" i="6"/>
  <c r="DJ16" i="6"/>
  <c r="DI9" i="6"/>
  <c r="DD58" i="6"/>
  <c r="DF13" i="6"/>
  <c r="DF14" i="10"/>
  <c r="DF58" i="10"/>
  <c r="DF66" i="10"/>
  <c r="DF5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G33" i="13"/>
  <c r="BL57" i="9"/>
  <c r="BI68" i="14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AE21" i="15"/>
  <c r="AO43" i="14"/>
  <c r="AK43" i="14"/>
  <c r="AH57" i="10"/>
  <c r="BQ29" i="9"/>
  <c r="BO11" i="15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E66" i="15"/>
  <c r="AG62" i="6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E49" i="6"/>
  <c r="AG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AI37" i="14"/>
  <c r="BS56" i="12"/>
  <c r="BR32" i="12"/>
  <c r="BQ45" i="12"/>
  <c r="BR66" i="15"/>
  <c r="BH27" i="14"/>
  <c r="AR30" i="13"/>
  <c r="AS35" i="14"/>
  <c r="BQ41" i="14"/>
  <c r="AN65" i="10"/>
  <c r="AM64" i="9"/>
  <c r="BT28" i="15"/>
  <c r="BI53" i="10"/>
  <c r="AN62" i="11"/>
  <c r="BJ33" i="13"/>
  <c r="BM35" i="15"/>
  <c r="BL37" i="12"/>
  <c r="BK41" i="11"/>
  <c r="AD40" i="15"/>
  <c r="BO57" i="14"/>
  <c r="AR43" i="12"/>
  <c r="BO68" i="12"/>
  <c r="BF52" i="13"/>
  <c r="AN6" i="10"/>
  <c r="BS55" i="12"/>
  <c r="AV57" i="15"/>
  <c r="BK40" i="15"/>
  <c r="BH62" i="10"/>
  <c r="BQ6" i="11"/>
  <c r="BE9" i="10"/>
  <c r="AK44" i="10"/>
  <c r="AP44" i="15"/>
  <c r="AG24" i="15"/>
  <c r="BI33" i="14"/>
  <c r="AH47" i="10"/>
  <c r="AQ48" i="12"/>
  <c r="AT46" i="10"/>
  <c r="BD46" i="10"/>
  <c r="BM56" i="9"/>
  <c r="AM55" i="11"/>
  <c r="AQ14" i="13"/>
  <c r="BK56" i="15"/>
  <c r="BB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E67" i="15"/>
  <c r="BJ34" i="9"/>
  <c r="BH34" i="14"/>
  <c r="AL54" i="15"/>
  <c r="AP21" i="10"/>
  <c r="AU8" i="9"/>
  <c r="BS60" i="14"/>
  <c r="BK49" i="15"/>
  <c r="BI49" i="15"/>
  <c r="AP46" i="9"/>
  <c r="AE46" i="15"/>
  <c r="BP16" i="10"/>
  <c r="BQ68" i="13"/>
  <c r="AN37" i="9"/>
  <c r="BQ17" i="9"/>
  <c r="BP17" i="14"/>
  <c r="BP45" i="12"/>
  <c r="BK66" i="10"/>
  <c r="BP7" i="12"/>
  <c r="BR7" i="14"/>
  <c r="BI41" i="15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AS28" i="14"/>
  <c r="AJ10" i="15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I15" i="14"/>
  <c r="AG11" i="15"/>
  <c r="AQ37" i="9"/>
  <c r="BB17" i="15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P6" i="20"/>
  <c r="AR6" i="20"/>
  <c r="BD6" i="8"/>
  <c r="AF6" i="8"/>
  <c r="BH8" i="16"/>
  <c r="AJ8" i="16"/>
  <c r="BO8" i="16"/>
  <c r="AQ8" i="16"/>
  <c r="BL8" i="7"/>
  <c r="AN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J24" i="17"/>
  <c r="AL24" i="1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E36" i="8"/>
  <c r="AG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BG34" i="13"/>
  <c r="AI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D67" i="15"/>
  <c r="BB67" i="15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U14" i="9"/>
  <c r="BS14" i="9"/>
  <c r="AJ57" i="13"/>
  <c r="BH57" i="13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K18" i="7"/>
  <c r="AM18" i="7"/>
  <c r="BL18" i="7"/>
  <c r="AN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E16" i="15"/>
  <c r="BC16" i="15"/>
  <c r="AU16" i="15"/>
  <c r="BS16" i="15"/>
  <c r="BR22" i="9"/>
  <c r="AT22" i="9"/>
  <c r="AK22" i="9"/>
  <c r="BI22" i="9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BC14" i="15"/>
  <c r="AE14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D28" i="15"/>
  <c r="BQ28" i="15"/>
  <c r="AL43" i="9"/>
  <c r="AM24" i="9"/>
  <c r="AI40" i="11"/>
  <c r="BP22" i="9"/>
  <c r="BF33" i="10"/>
  <c r="AO38" i="24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F25" i="10"/>
  <c r="BO30" i="14"/>
  <c r="AQ8" i="13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BC6" i="15"/>
  <c r="AE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13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B49" i="15"/>
  <c r="AD49" i="15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AR57" i="15"/>
  <c r="AD57" i="15"/>
  <c r="BG62" i="14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BG28" i="13"/>
  <c r="AI28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AI17" i="14"/>
  <c r="BG17" i="14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44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L25" i="8"/>
  <c r="AN25" i="8"/>
  <c r="BN25" i="8"/>
  <c r="AP25" i="8"/>
  <c r="BE29" i="8"/>
  <c r="AG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35" i="25" s="1"/>
  <c r="AU62" i="27"/>
  <c r="AV60" i="18"/>
  <c r="BD57" i="25"/>
  <c r="AF57" i="25"/>
  <c r="BK57" i="19"/>
  <c r="AM57" i="19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BM6" i="7"/>
  <c r="AO6" i="7"/>
  <c r="BG6" i="8"/>
  <c r="AI6" i="8"/>
  <c r="BR8" i="16"/>
  <c r="AT8" i="16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B41" i="15"/>
  <c r="BP13" i="9"/>
  <c r="AR13" i="9"/>
  <c r="AM42" i="10"/>
  <c r="BK42" i="10"/>
  <c r="BB53" i="15"/>
  <c r="AD53" i="15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E17" i="8"/>
  <c r="AG17" i="8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AI64" i="13"/>
  <c r="BL33" i="13"/>
  <c r="BE10" i="15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AF64" i="10"/>
  <c r="BQ54" i="14"/>
  <c r="AQ54" i="10"/>
  <c r="BT21" i="12"/>
  <c r="BN40" i="13"/>
  <c r="CJ46" i="13"/>
  <c r="AO16" i="15"/>
  <c r="AL50" i="9"/>
  <c r="AL30" i="13"/>
  <c r="BM30" i="13"/>
  <c r="BO52" i="9"/>
  <c r="BB58" i="15"/>
  <c r="BF58" i="15"/>
  <c r="BE68" i="10"/>
  <c r="AH33" i="10"/>
  <c r="AK64" i="10"/>
  <c r="AT54" i="14"/>
  <c r="AN54" i="10"/>
  <c r="AS7" i="14"/>
  <c r="AI7" i="14"/>
  <c r="BK13" i="9"/>
  <c r="AD25" i="15"/>
  <c r="AM53" i="15"/>
  <c r="AP51" i="12"/>
  <c r="AM30" i="13"/>
  <c r="BP52" i="11"/>
  <c r="BM62" i="9"/>
  <c r="BJ55" i="13"/>
  <c r="BO38" i="20"/>
  <c r="BP40" i="23"/>
  <c r="E127" i="1"/>
  <c r="CN2" i="12"/>
  <c r="CN39" i="12" s="1"/>
  <c r="CR2" i="26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R2" i="16"/>
  <c r="CR61" i="16" s="1"/>
  <c r="B100" i="1"/>
  <c r="B91" i="1" s="1"/>
  <c r="CJ53" i="13"/>
  <c r="CJ39" i="13"/>
  <c r="CJ35" i="13"/>
  <c r="CJ2" i="8"/>
  <c r="CJ20" i="8" s="1"/>
  <c r="CJ2" i="18"/>
  <c r="CJ40" i="18" s="1"/>
  <c r="CJ2" i="12"/>
  <c r="CJ31" i="12" s="1"/>
  <c r="CJ2" i="6"/>
  <c r="CJ46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" i="14"/>
  <c r="CJ40" i="14" s="1"/>
  <c r="CJ2" i="25"/>
  <c r="CJ9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38" i="11" s="1"/>
  <c r="CJ2" i="20"/>
  <c r="CJ47" i="20" s="1"/>
  <c r="AU140" i="1"/>
  <c r="BS140" i="1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AE24" i="15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O34" i="13"/>
  <c r="AK34" i="14"/>
  <c r="BB54" i="15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BB50" i="15"/>
  <c r="AD50" i="15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AD21" i="15"/>
  <c r="BL49" i="10"/>
  <c r="AD55" i="15"/>
  <c r="AI24" i="14"/>
  <c r="AP24" i="12"/>
  <c r="BI39" i="14"/>
  <c r="AL22" i="14"/>
  <c r="BN16" i="11"/>
  <c r="AJ64" i="15"/>
  <c r="AQ64" i="14"/>
  <c r="AV54" i="13"/>
  <c r="BC56" i="15"/>
  <c r="BH15" i="14"/>
  <c r="AM15" i="13"/>
  <c r="BM56" i="12"/>
  <c r="BJ7" i="11"/>
  <c r="AL7" i="11"/>
  <c r="BO40" i="12"/>
  <c r="AQ40" i="12"/>
  <c r="CJ62" i="6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P56" i="14"/>
  <c r="BN56" i="14"/>
  <c r="BJ37" i="13"/>
  <c r="AL37" i="13"/>
  <c r="BS37" i="14"/>
  <c r="AU37" i="14"/>
  <c r="AG46" i="15"/>
  <c r="BE46" i="15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S12" i="11"/>
  <c r="BQ12" i="11"/>
  <c r="AK21" i="10"/>
  <c r="BI21" i="10"/>
  <c r="AP21" i="11"/>
  <c r="BN21" i="11"/>
  <c r="BF54" i="15"/>
  <c r="AH54" i="15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AR14" i="14"/>
  <c r="BP14" i="14"/>
  <c r="AO44" i="14"/>
  <c r="BM44" i="14"/>
  <c r="AD37" i="15"/>
  <c r="BB37" i="15"/>
  <c r="AM46" i="11"/>
  <c r="BK46" i="11"/>
  <c r="AP47" i="11"/>
  <c r="BN47" i="11"/>
  <c r="AV24" i="15"/>
  <c r="BT24" i="15"/>
  <c r="BT48" i="11"/>
  <c r="AV48" i="11"/>
  <c r="CL45" i="25"/>
  <c r="CL23" i="25"/>
  <c r="CL54" i="25"/>
  <c r="CL16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L46" i="11"/>
  <c r="AJ11" i="14"/>
  <c r="AI37" i="15"/>
  <c r="AP24" i="15"/>
  <c r="AS30" i="15"/>
  <c r="AR24" i="15"/>
  <c r="AE37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N51" i="10"/>
  <c r="BK37" i="10"/>
  <c r="AS10" i="15"/>
  <c r="BI39" i="9"/>
  <c r="BO6" i="10"/>
  <c r="AN49" i="13"/>
  <c r="BF7" i="15"/>
  <c r="BJ41" i="14"/>
  <c r="BE28" i="15"/>
  <c r="AM39" i="10"/>
  <c r="AU16" i="9"/>
  <c r="AG37" i="10"/>
  <c r="BG57" i="13"/>
  <c r="BR66" i="10"/>
  <c r="AI27" i="14"/>
  <c r="AV57" i="12"/>
  <c r="AK6" i="14"/>
  <c r="AT6" i="12"/>
  <c r="BK67" i="13"/>
  <c r="AT28" i="10"/>
  <c r="BO22" i="9"/>
  <c r="AI16" i="15"/>
  <c r="BO50" i="9"/>
  <c r="BK58" i="15"/>
  <c r="BG33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BH25" i="13"/>
  <c r="CJ6" i="7"/>
  <c r="AJ7" i="13"/>
  <c r="AS60" i="9"/>
  <c r="CJ9" i="13"/>
  <c r="CJ18" i="13"/>
  <c r="CJ14" i="13"/>
  <c r="CJ40" i="13"/>
  <c r="CJ19" i="13"/>
  <c r="CJ49" i="13"/>
  <c r="BT41" i="9"/>
  <c r="BK25" i="15"/>
  <c r="CJ45" i="13"/>
  <c r="CJ16" i="13"/>
  <c r="CJ61" i="13"/>
  <c r="CJ10" i="13"/>
  <c r="CJ57" i="13"/>
  <c r="CJ68" i="13"/>
  <c r="CJ37" i="13"/>
  <c r="CJ55" i="13"/>
  <c r="CJ47" i="13"/>
  <c r="CJ39" i="23"/>
  <c r="AL25" i="15"/>
  <c r="BJ25" i="15"/>
  <c r="AU55" i="9"/>
  <c r="BS55" i="9"/>
  <c r="BI62" i="9"/>
  <c r="AK62" i="9"/>
  <c r="BJ41" i="9"/>
  <c r="AL41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E58" i="15"/>
  <c r="BC58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1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2" i="7" s="1"/>
  <c r="CM2" i="23"/>
  <c r="CI2" i="16"/>
  <c r="CI2" i="7"/>
  <c r="CI2" i="23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56" i="13"/>
  <c r="CQ57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D16" i="17"/>
  <c r="AF16" i="17"/>
  <c r="BM16" i="6"/>
  <c r="AO16" i="6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I13" i="7"/>
  <c r="AK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AF61" i="8"/>
  <c r="BD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AD28" i="15"/>
  <c r="BI39" i="10"/>
  <c r="BN24" i="9"/>
  <c r="BQ21" i="14"/>
  <c r="BP68" i="12"/>
  <c r="BP52" i="13"/>
  <c r="BP51" i="10"/>
  <c r="BP43" i="10"/>
  <c r="AM30" i="11"/>
  <c r="BE51" i="15"/>
  <c r="BT6" i="10"/>
  <c r="AL40" i="14"/>
  <c r="BB62" i="15"/>
  <c r="BP60" i="12"/>
  <c r="BK7" i="15"/>
  <c r="BQ39" i="15"/>
  <c r="AR6" i="11"/>
  <c r="BK57" i="13"/>
  <c r="BK53" i="11"/>
  <c r="AV65" i="10"/>
  <c r="AK65" i="10"/>
  <c r="BI30" i="9"/>
  <c r="AJ28" i="15"/>
  <c r="BS30" i="11"/>
  <c r="BG51" i="15"/>
  <c r="BF51" i="15"/>
  <c r="BS57" i="11"/>
  <c r="BM40" i="14"/>
  <c r="BT62" i="15"/>
  <c r="BE62" i="15"/>
  <c r="BH49" i="13"/>
  <c r="BM60" i="12"/>
  <c r="BT7" i="15"/>
  <c r="BP39" i="15"/>
  <c r="BL39" i="15"/>
  <c r="BB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BB140" i="1"/>
  <c r="BZ140" i="1" s="1"/>
  <c r="CQ2" i="16"/>
  <c r="CQ29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65" i="11"/>
  <c r="CJ27" i="20"/>
  <c r="CJ32" i="17"/>
  <c r="CJ62" i="17"/>
  <c r="CJ21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BC28" i="15"/>
  <c r="AO24" i="9"/>
  <c r="AE10" i="15"/>
  <c r="AV30" i="11"/>
  <c r="BO39" i="9"/>
  <c r="BG62" i="15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C52" i="13"/>
  <c r="BM51" i="10"/>
  <c r="BP28" i="14"/>
  <c r="BQ37" i="10"/>
  <c r="AR40" i="9"/>
  <c r="AS62" i="11"/>
  <c r="AN21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J24" i="9"/>
  <c r="AU10" i="15"/>
  <c r="AF51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D57" i="8"/>
  <c r="AF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AW140" i="1"/>
  <c r="BU140" i="1" s="1"/>
  <c r="CL2" i="19"/>
  <c r="CL23" i="19" s="1"/>
  <c r="CL2" i="14"/>
  <c r="CL54" i="14" s="1"/>
  <c r="CL2" i="18"/>
  <c r="BC140" i="1"/>
  <c r="CA140" i="1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2" i="14"/>
  <c r="CR33" i="14" s="1"/>
  <c r="CR2" i="12"/>
  <c r="CR53" i="12" s="1"/>
  <c r="CN2" i="8"/>
  <c r="CN51" i="8" s="1"/>
  <c r="CN2" i="16"/>
  <c r="CN35" i="16" s="1"/>
  <c r="AY140" i="1"/>
  <c r="BW140" i="1" s="1"/>
  <c r="CN2" i="11"/>
  <c r="CN2" i="19"/>
  <c r="CN59" i="19" s="1"/>
  <c r="CN2" i="17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CL32" i="25"/>
  <c r="CL61" i="25"/>
  <c r="CL51" i="25"/>
  <c r="CL36" i="25"/>
  <c r="CL41" i="25"/>
  <c r="CL65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C9" i="23"/>
  <c r="AE9" i="23"/>
  <c r="BL17" i="8"/>
  <c r="AN17" i="8"/>
  <c r="BN17" i="8"/>
  <c r="AP17" i="8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2" i="11"/>
  <c r="CP48" i="11" s="1"/>
  <c r="CP2" i="13"/>
  <c r="CP2" i="27"/>
  <c r="CP30" i="27" s="1"/>
  <c r="CP2" i="18"/>
  <c r="CP33" i="18" s="1"/>
  <c r="CP2" i="26"/>
  <c r="CP31" i="26" s="1"/>
  <c r="CP2" i="10"/>
  <c r="CP65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AE62" i="15"/>
  <c r="BC62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I62" i="13"/>
  <c r="BP60" i="13"/>
  <c r="BI60" i="13"/>
  <c r="BT64" i="13"/>
  <c r="BN64" i="13"/>
  <c r="BS33" i="13"/>
  <c r="AL53" i="11"/>
  <c r="BQ53" i="11"/>
  <c r="BG41" i="14"/>
  <c r="BK41" i="14"/>
  <c r="BD65" i="10"/>
  <c r="BP64" i="9"/>
  <c r="BF28" i="15"/>
  <c r="BT43" i="9"/>
  <c r="BO24" i="9"/>
  <c r="BP24" i="9"/>
  <c r="BT40" i="9"/>
  <c r="AJ62" i="13"/>
  <c r="BS62" i="11"/>
  <c r="BM60" i="13"/>
  <c r="BQ64" i="13"/>
  <c r="BF10" i="15"/>
  <c r="AL10" i="15"/>
  <c r="AT51" i="15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AG44" i="15"/>
  <c r="BN9" i="10"/>
  <c r="AO50" i="12"/>
  <c r="BN50" i="13"/>
  <c r="AN34" i="15"/>
  <c r="BF34" i="15"/>
  <c r="BB34" i="15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I62" i="13"/>
  <c r="AS21" i="13"/>
  <c r="AI21" i="13"/>
  <c r="BN10" i="15"/>
  <c r="AP30" i="11"/>
  <c r="BI51" i="15"/>
  <c r="AE51" i="15"/>
  <c r="BR39" i="9"/>
  <c r="AS6" i="10"/>
  <c r="AP57" i="11"/>
  <c r="AT60" i="12"/>
  <c r="AR7" i="15"/>
  <c r="BI39" i="15"/>
  <c r="AS24" i="13"/>
  <c r="BM24" i="13"/>
  <c r="BI6" i="13"/>
  <c r="BH57" i="14"/>
  <c r="BB10" i="15"/>
  <c r="BQ51" i="15"/>
  <c r="BJ39" i="9"/>
  <c r="AG6" i="10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AI49" i="13"/>
  <c r="BO7" i="15"/>
  <c r="AM28" i="11"/>
  <c r="BL28" i="11"/>
  <c r="BP24" i="13"/>
  <c r="AN29" i="13"/>
  <c r="BC44" i="15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63" i="17"/>
  <c r="CJ27" i="17"/>
  <c r="CJ31" i="11"/>
  <c r="CJ51" i="11"/>
  <c r="CQ65" i="18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E50" i="8"/>
  <c r="AG50" i="8"/>
  <c r="BL52" i="7"/>
  <c r="AN52" i="7"/>
  <c r="BN52" i="7"/>
  <c r="AP52" i="7"/>
  <c r="BJ52" i="18"/>
  <c r="AL52" i="18"/>
  <c r="BO52" i="18"/>
  <c r="AQ52" i="18"/>
  <c r="BC52" i="18"/>
  <c r="AE52" i="18"/>
  <c r="CJ17" i="11"/>
  <c r="CJ49" i="11"/>
  <c r="CJ9" i="11"/>
  <c r="CJ18" i="11"/>
  <c r="CJ16" i="11"/>
  <c r="CJ30" i="11"/>
  <c r="CJ48" i="11"/>
  <c r="CJ56" i="11"/>
  <c r="CJ22" i="11"/>
  <c r="CJ58" i="11"/>
  <c r="CJ41" i="11"/>
  <c r="CJ55" i="11"/>
  <c r="CJ32" i="11"/>
  <c r="CJ20" i="20"/>
  <c r="CJ58" i="20"/>
  <c r="CJ42" i="20"/>
  <c r="CJ62" i="20"/>
  <c r="CJ49" i="20"/>
  <c r="CJ66" i="20"/>
  <c r="CJ33" i="20"/>
  <c r="CJ14" i="20"/>
  <c r="CJ9" i="20"/>
  <c r="CJ42" i="17"/>
  <c r="CJ50" i="17"/>
  <c r="CJ22" i="17"/>
  <c r="CJ49" i="17"/>
  <c r="CJ12" i="17"/>
  <c r="CJ41" i="17"/>
  <c r="CJ60" i="17"/>
  <c r="CJ24" i="17"/>
  <c r="CJ23" i="17"/>
  <c r="CJ55" i="17"/>
  <c r="CJ9" i="17"/>
  <c r="CJ57" i="17"/>
  <c r="CJ28" i="17"/>
  <c r="CJ37" i="17"/>
  <c r="CJ44" i="17"/>
  <c r="CJ16" i="17"/>
  <c r="CJ35" i="17"/>
  <c r="CJ54" i="17"/>
  <c r="CJ43" i="17"/>
  <c r="CJ39" i="17"/>
  <c r="CJ47" i="17"/>
  <c r="CJ31" i="17"/>
  <c r="CJ40" i="17"/>
  <c r="CJ65" i="17"/>
  <c r="CJ17" i="17"/>
  <c r="CJ58" i="17"/>
  <c r="CJ59" i="17"/>
  <c r="CJ68" i="17"/>
  <c r="CJ33" i="17"/>
  <c r="CJ26" i="17"/>
  <c r="CJ45" i="17"/>
  <c r="CJ19" i="17"/>
  <c r="CJ64" i="17"/>
  <c r="CJ48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I7" i="19"/>
  <c r="CN43" i="19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AE25" i="15"/>
  <c r="BR25" i="10"/>
  <c r="BD25" i="10"/>
  <c r="AK53" i="15"/>
  <c r="AT53" i="15"/>
  <c r="AS25" i="10"/>
  <c r="CJ53" i="6"/>
  <c r="AQ42" i="10"/>
  <c r="AM41" i="9"/>
  <c r="AV41" i="13"/>
  <c r="E119" i="1"/>
  <c r="E134" i="1"/>
  <c r="CR20" i="6"/>
  <c r="CR6" i="6"/>
  <c r="CR63" i="6"/>
  <c r="CR66" i="6"/>
  <c r="CR50" i="6"/>
  <c r="CR44" i="6"/>
  <c r="CR42" i="6"/>
  <c r="CR56" i="6"/>
  <c r="CR47" i="6"/>
  <c r="CR8" i="11"/>
  <c r="CQ22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M55" i="7"/>
  <c r="AO55" i="7"/>
  <c r="BL57" i="6"/>
  <c r="AN57" i="6"/>
  <c r="BE57" i="6"/>
  <c r="AG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CL47" i="14"/>
  <c r="CL9" i="14"/>
  <c r="E125" i="1"/>
  <c r="E124" i="1"/>
  <c r="AG89" i="1" s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6" i="19"/>
  <c r="BM40" i="11"/>
  <c r="AJ40" i="11"/>
  <c r="CM9" i="25"/>
  <c r="CJ24" i="13"/>
  <c r="CJ26" i="13"/>
  <c r="CJ20" i="13"/>
  <c r="CJ22" i="13"/>
  <c r="CJ6" i="13"/>
  <c r="CJ38" i="13"/>
  <c r="CJ66" i="13"/>
  <c r="CJ52" i="13"/>
  <c r="CJ23" i="13"/>
  <c r="CJ64" i="13"/>
  <c r="CJ33" i="13"/>
  <c r="AU54" i="14"/>
  <c r="BD54" i="14"/>
  <c r="AS21" i="12"/>
  <c r="BL41" i="15"/>
  <c r="AU41" i="13"/>
  <c r="BG41" i="13"/>
  <c r="AP49" i="12"/>
  <c r="BG25" i="13"/>
  <c r="BS53" i="15"/>
  <c r="AV53" i="15"/>
  <c r="BR42" i="10"/>
  <c r="CJ30" i="8"/>
  <c r="BH41" i="13"/>
  <c r="BG55" i="13"/>
  <c r="BO25" i="15"/>
  <c r="AE53" i="15"/>
  <c r="CJ37" i="23"/>
  <c r="AI30" i="14"/>
  <c r="BH34" i="10"/>
  <c r="AJ7" i="14"/>
  <c r="BQ8" i="13"/>
  <c r="AN60" i="9"/>
  <c r="BF41" i="15"/>
  <c r="AU49" i="12"/>
  <c r="BP55" i="13"/>
  <c r="AK25" i="10"/>
  <c r="AO41" i="9"/>
  <c r="AP25" i="15"/>
  <c r="AU42" i="10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BL40" i="13"/>
  <c r="CJ68" i="23"/>
  <c r="CJ13" i="23"/>
  <c r="BT49" i="12"/>
  <c r="BO55" i="13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1" i="25"/>
  <c r="CL9" i="25"/>
  <c r="CL52" i="25"/>
  <c r="CL63" i="25"/>
  <c r="CL24" i="25"/>
  <c r="CR41" i="19"/>
  <c r="CR32" i="19"/>
  <c r="CP63" i="11"/>
  <c r="CP11" i="11"/>
  <c r="CP6" i="11"/>
  <c r="CP37" i="11"/>
  <c r="CP30" i="11"/>
  <c r="CP49" i="11"/>
  <c r="CP46" i="11"/>
  <c r="CP39" i="11"/>
  <c r="CP21" i="11"/>
  <c r="CP32" i="11"/>
  <c r="CP57" i="11"/>
  <c r="CP52" i="11"/>
  <c r="CP66" i="11"/>
  <c r="CP53" i="11"/>
  <c r="CP17" i="11"/>
  <c r="E130" i="1"/>
  <c r="E132" i="1"/>
  <c r="E128" i="1"/>
  <c r="CR27" i="6"/>
  <c r="CR16" i="6"/>
  <c r="CR29" i="6"/>
  <c r="CR68" i="6"/>
  <c r="CR61" i="6"/>
  <c r="CR51" i="6"/>
  <c r="CR23" i="6"/>
  <c r="CR22" i="6"/>
  <c r="CR25" i="6"/>
  <c r="CR35" i="6"/>
  <c r="CR40" i="6"/>
  <c r="CR26" i="10"/>
  <c r="CQ23" i="13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67" i="13"/>
  <c r="CQ11" i="13"/>
  <c r="CQ39" i="13"/>
  <c r="CQ27" i="13"/>
  <c r="E129" i="1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Q44" i="18"/>
  <c r="E122" i="1"/>
  <c r="E118" i="1"/>
  <c r="AG16" i="17"/>
  <c r="BE16" i="17"/>
  <c r="AK60" i="18"/>
  <c r="BI60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2" i="16"/>
  <c r="CM19" i="16" s="1"/>
  <c r="CM2" i="9"/>
  <c r="CM6" i="9" s="1"/>
  <c r="CM2" i="12"/>
  <c r="CM26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0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AE40" i="15"/>
  <c r="BC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G39" i="15"/>
  <c r="BE39" i="15"/>
  <c r="AO39" i="15"/>
  <c r="BM39" i="15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49" i="14"/>
  <c r="CJ9" i="14"/>
  <c r="CJ20" i="25"/>
  <c r="CJ64" i="25"/>
  <c r="CJ67" i="25"/>
  <c r="CJ59" i="9"/>
  <c r="CM6" i="17"/>
  <c r="CM47" i="17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I22" i="12"/>
  <c r="AK22" i="12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BO36" i="9"/>
  <c r="AQ36" i="9"/>
  <c r="CN63" i="12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T24" i="11"/>
  <c r="AP47" i="9"/>
  <c r="AL37" i="15"/>
  <c r="AU44" i="12"/>
  <c r="AG59" i="15"/>
  <c r="BQ45" i="14"/>
  <c r="AL14" i="10"/>
  <c r="AO16" i="12"/>
  <c r="AR47" i="10"/>
  <c r="AF36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H48" i="10"/>
  <c r="AP29" i="11"/>
  <c r="AL46" i="9"/>
  <c r="AU46" i="15"/>
  <c r="BB46" i="15"/>
  <c r="AH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D43" i="15"/>
  <c r="AI4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G6" i="14"/>
  <c r="BS33" i="11"/>
  <c r="AT21" i="12"/>
  <c r="CK6" i="9"/>
  <c r="CK18" i="9"/>
  <c r="AQ57" i="27"/>
  <c r="AI47" i="24"/>
  <c r="AN33" i="25"/>
  <c r="AK9" i="6"/>
  <c r="BM41" i="24"/>
  <c r="AD13" i="19"/>
  <c r="DH2" i="17"/>
  <c r="DC2" i="17"/>
  <c r="DE2" i="17"/>
  <c r="BD33" i="17"/>
  <c r="DJ2" i="17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CQ51" i="12"/>
  <c r="CQ65" i="12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BH32" i="14"/>
  <c r="BD45" i="10"/>
  <c r="BP66" i="15"/>
  <c r="BB66" i="15"/>
  <c r="BM41" i="15"/>
  <c r="BS62" i="9"/>
  <c r="BS27" i="14"/>
  <c r="AR27" i="14"/>
  <c r="BO6" i="15"/>
  <c r="AR16" i="15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I16" i="15"/>
  <c r="AK16" i="15"/>
  <c r="BN22" i="9"/>
  <c r="AP22" i="9"/>
  <c r="AJ67" i="13"/>
  <c r="BH67" i="13"/>
  <c r="DA6" i="15"/>
  <c r="BB6" i="15"/>
  <c r="AD6" i="15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62" i="19"/>
  <c r="CI66" i="19"/>
  <c r="CI36" i="19"/>
  <c r="CL44" i="19"/>
  <c r="CR16" i="20"/>
  <c r="CR61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H54" i="13"/>
  <c r="BR47" i="11"/>
  <c r="BN48" i="9"/>
  <c r="BO29" i="9"/>
  <c r="BG46" i="13"/>
  <c r="BH11" i="15"/>
  <c r="BC11" i="15"/>
  <c r="BR37" i="13"/>
  <c r="BT17" i="9"/>
  <c r="BP17" i="15"/>
  <c r="BK17" i="15"/>
  <c r="BI17" i="15"/>
  <c r="BS17" i="10"/>
  <c r="BF17" i="10"/>
  <c r="BS61" i="9"/>
  <c r="AI7" i="13"/>
  <c r="AL66" i="15"/>
  <c r="AE41" i="15"/>
  <c r="AK41" i="13"/>
  <c r="BO49" i="12"/>
  <c r="BM6" i="14"/>
  <c r="AN67" i="13"/>
  <c r="AN22" i="12"/>
  <c r="AL33" i="15"/>
  <c r="BS7" i="14"/>
  <c r="CI58" i="6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11" i="17"/>
  <c r="CR62" i="17"/>
  <c r="CR50" i="17"/>
  <c r="CR46" i="17"/>
  <c r="CR66" i="17"/>
  <c r="CR64" i="26"/>
  <c r="CR48" i="26"/>
  <c r="CP37" i="10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16" i="8"/>
  <c r="CJ58" i="6"/>
  <c r="CJ68" i="6"/>
  <c r="CJ42" i="6"/>
  <c r="CJ46" i="27"/>
  <c r="AQ13" i="9"/>
  <c r="BO13" i="9"/>
  <c r="AV40" i="13"/>
  <c r="BT40" i="13"/>
  <c r="AR40" i="11"/>
  <c r="BP40" i="11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E131" i="1"/>
  <c r="E133" i="1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E121" i="1"/>
  <c r="E126" i="1"/>
  <c r="DB2" i="17"/>
  <c r="DG2" i="17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E123" i="1"/>
  <c r="E114" i="1"/>
  <c r="E120" i="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3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32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AO8" i="13"/>
  <c r="BM8" i="13"/>
  <c r="AM7" i="13"/>
  <c r="BK7" i="13"/>
  <c r="BT7" i="13"/>
  <c r="AV7" i="13"/>
  <c r="AP21" i="12"/>
  <c r="BN21" i="12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BI41" i="9"/>
  <c r="AL41" i="15"/>
  <c r="BJ41" i="15"/>
  <c r="BD41" i="15"/>
  <c r="AF41" i="15"/>
  <c r="BL49" i="12"/>
  <c r="AK55" i="13"/>
  <c r="AQ25" i="13"/>
  <c r="BL40" i="11"/>
  <c r="AU58" i="15"/>
  <c r="BP33" i="15"/>
  <c r="BD33" i="10"/>
  <c r="AN64" i="10"/>
  <c r="BS22" i="12"/>
  <c r="BL22" i="9"/>
  <c r="AN16" i="15"/>
  <c r="BF16" i="15"/>
  <c r="AI58" i="15"/>
  <c r="BE33" i="15"/>
  <c r="AG33" i="10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44" i="25"/>
  <c r="CJ58" i="25"/>
  <c r="CJ38" i="25"/>
  <c r="CM57" i="17"/>
  <c r="CM37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8" i="6"/>
  <c r="CJ59" i="6"/>
  <c r="CJ54" i="6"/>
  <c r="CJ55" i="6"/>
  <c r="CJ56" i="6"/>
  <c r="CJ11" i="6"/>
  <c r="CJ24" i="12"/>
  <c r="CJ60" i="8"/>
  <c r="AT8" i="13"/>
  <c r="AK60" i="9"/>
  <c r="CJ60" i="27"/>
  <c r="BR41" i="15"/>
  <c r="AL55" i="13"/>
  <c r="AU25" i="15"/>
  <c r="AG25" i="10"/>
  <c r="AS25" i="13"/>
  <c r="BQ25" i="13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M18" i="6"/>
  <c r="BO33" i="15"/>
  <c r="DJ33" i="10"/>
  <c r="BT33" i="11"/>
  <c r="BI64" i="10"/>
  <c r="BG64" i="10"/>
  <c r="DC54" i="14"/>
  <c r="BR54" i="10"/>
  <c r="BO41" i="15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59" i="17"/>
  <c r="CJ34" i="25"/>
  <c r="CJ10" i="25"/>
  <c r="CJ55" i="25"/>
  <c r="CJ61" i="14"/>
  <c r="CJ11" i="14"/>
  <c r="CJ37" i="14"/>
  <c r="BI42" i="10"/>
  <c r="CJ49" i="6"/>
  <c r="CJ12" i="6"/>
  <c r="CJ35" i="6"/>
  <c r="CJ30" i="6"/>
  <c r="CJ63" i="6"/>
  <c r="CJ6" i="12"/>
  <c r="CJ40" i="12"/>
  <c r="CJ66" i="8"/>
  <c r="AS41" i="15"/>
  <c r="BN41" i="13"/>
  <c r="DF55" i="13"/>
  <c r="BB25" i="15"/>
  <c r="BP25" i="10"/>
  <c r="AU13" i="9"/>
  <c r="BL51" i="14"/>
  <c r="AK30" i="13"/>
  <c r="BI7" i="13"/>
  <c r="BP42" i="10"/>
  <c r="AP13" i="9"/>
  <c r="AF54" i="10"/>
  <c r="AP53" i="15"/>
  <c r="I66" i="13"/>
  <c r="DH66" i="13" s="1"/>
  <c r="Q32" i="9"/>
  <c r="K32" i="9"/>
  <c r="N32" i="9"/>
  <c r="M20" i="14"/>
  <c r="F20" i="14"/>
  <c r="I20" i="14"/>
  <c r="DH20" i="14" s="1"/>
  <c r="P17" i="13"/>
  <c r="J17" i="13"/>
  <c r="Q17" i="13"/>
  <c r="H17" i="13"/>
  <c r="M17" i="12"/>
  <c r="N17" i="12"/>
  <c r="G56" i="11"/>
  <c r="Q56" i="11"/>
  <c r="F56" i="11"/>
  <c r="R18" i="13"/>
  <c r="H18" i="13"/>
  <c r="T18" i="13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Q12" i="12"/>
  <c r="O21" i="15"/>
  <c r="H21" i="15"/>
  <c r="K21" i="15"/>
  <c r="G21" i="15"/>
  <c r="M54" i="11"/>
  <c r="Q54" i="11"/>
  <c r="S33" i="14"/>
  <c r="L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O15" i="12"/>
  <c r="I15" i="12"/>
  <c r="G20" i="10"/>
  <c r="R23" i="11"/>
  <c r="F9" i="10"/>
  <c r="G9" i="10"/>
  <c r="J9" i="10"/>
  <c r="G14" i="15"/>
  <c r="F14" i="15"/>
  <c r="J14" i="15"/>
  <c r="I14" i="15"/>
  <c r="I44" i="9"/>
  <c r="L44" i="9"/>
  <c r="P44" i="9"/>
  <c r="I48" i="14"/>
  <c r="DH48" i="14" s="1"/>
  <c r="G42" i="12"/>
  <c r="CL49" i="24"/>
  <c r="CL32" i="10"/>
  <c r="CL28" i="11"/>
  <c r="CL41" i="27"/>
  <c r="CM61" i="20"/>
  <c r="CM53" i="16"/>
  <c r="CM15" i="16"/>
  <c r="CL29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63" i="7"/>
  <c r="CJ7" i="7"/>
  <c r="CJ9" i="7"/>
  <c r="Q61" i="12"/>
  <c r="O61" i="12"/>
  <c r="P61" i="12"/>
  <c r="R61" i="12"/>
  <c r="H61" i="12"/>
  <c r="K61" i="12"/>
  <c r="I61" i="12"/>
  <c r="S61" i="12"/>
  <c r="N61" i="12"/>
  <c r="J61" i="12"/>
  <c r="F61" i="12"/>
  <c r="G61" i="12"/>
  <c r="T61" i="12"/>
  <c r="L61" i="12"/>
  <c r="M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K13" i="12"/>
  <c r="R13" i="12"/>
  <c r="N13" i="12"/>
  <c r="J13" i="12"/>
  <c r="Q13" i="12"/>
  <c r="L13" i="12"/>
  <c r="M13" i="12"/>
  <c r="O13" i="12"/>
  <c r="S13" i="12"/>
  <c r="P13" i="12"/>
  <c r="L56" i="9"/>
  <c r="O56" i="9"/>
  <c r="I56" i="9"/>
  <c r="P56" i="9"/>
  <c r="R56" i="9"/>
  <c r="S56" i="9"/>
  <c r="Q56" i="9"/>
  <c r="J56" i="9"/>
  <c r="T12" i="11"/>
  <c r="N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M10" i="9"/>
  <c r="T10" i="9"/>
  <c r="Q10" i="9"/>
  <c r="J10" i="9"/>
  <c r="M18" i="13"/>
  <c r="N18" i="13"/>
  <c r="D9" i="14"/>
  <c r="C9" i="14"/>
  <c r="R9" i="14"/>
  <c r="P11" i="9"/>
  <c r="Q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T16" i="13"/>
  <c r="N36" i="10"/>
  <c r="F36" i="10"/>
  <c r="Q36" i="10"/>
  <c r="J36" i="15"/>
  <c r="I36" i="15"/>
  <c r="B36" i="15"/>
  <c r="F36" i="15"/>
  <c r="L36" i="15"/>
  <c r="N61" i="15"/>
  <c r="G61" i="15"/>
  <c r="F61" i="15"/>
  <c r="I61" i="15"/>
  <c r="S61" i="15"/>
  <c r="I15" i="9"/>
  <c r="K15" i="9"/>
  <c r="T15" i="9"/>
  <c r="E15" i="10"/>
  <c r="O15" i="10"/>
  <c r="R15" i="10"/>
  <c r="G15" i="15"/>
  <c r="F15" i="15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N20" i="10"/>
  <c r="S20" i="10"/>
  <c r="E23" i="11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N52" i="10"/>
  <c r="F52" i="10"/>
  <c r="O52" i="10"/>
  <c r="Q52" i="10"/>
  <c r="P42" i="12"/>
  <c r="H42" i="12"/>
  <c r="K42" i="12"/>
  <c r="T42" i="12"/>
  <c r="O16" i="12"/>
  <c r="L16" i="12"/>
  <c r="Q16" i="12"/>
  <c r="E115" i="1"/>
  <c r="E135" i="1"/>
  <c r="E116" i="1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L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F20" i="10"/>
  <c r="R20" i="10"/>
  <c r="L23" i="11"/>
  <c r="H23" i="11"/>
  <c r="Q23" i="11"/>
  <c r="I23" i="11"/>
  <c r="D23" i="11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N51" i="9"/>
  <c r="Q51" i="9"/>
  <c r="S51" i="9"/>
  <c r="H52" i="10"/>
  <c r="G52" i="10"/>
  <c r="L52" i="10"/>
  <c r="K52" i="10"/>
  <c r="S52" i="10"/>
  <c r="N42" i="12"/>
  <c r="Q42" i="12"/>
  <c r="F16" i="12"/>
  <c r="K16" i="12"/>
  <c r="I16" i="12"/>
  <c r="H16" i="12"/>
  <c r="S16" i="12"/>
  <c r="B29" i="14"/>
  <c r="E112" i="1"/>
  <c r="R11" i="9"/>
  <c r="O11" i="9"/>
  <c r="N11" i="9"/>
  <c r="J11" i="9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D33" i="14"/>
  <c r="C33" i="14"/>
  <c r="O33" i="14"/>
  <c r="E58" i="14"/>
  <c r="J58" i="14"/>
  <c r="DH58" i="14" s="1"/>
  <c r="L58" i="14"/>
  <c r="R58" i="14"/>
  <c r="J34" i="11"/>
  <c r="K34" i="11"/>
  <c r="I30" i="15"/>
  <c r="N30" i="15"/>
  <c r="G30" i="15"/>
  <c r="J30" i="15"/>
  <c r="I31" i="12"/>
  <c r="M31" i="12"/>
  <c r="O31" i="12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R36" i="15"/>
  <c r="M36" i="15"/>
  <c r="N36" i="15"/>
  <c r="G36" i="15"/>
  <c r="K61" i="15"/>
  <c r="E61" i="15"/>
  <c r="R61" i="15"/>
  <c r="M61" i="15"/>
  <c r="Q15" i="9"/>
  <c r="P15" i="9"/>
  <c r="D15" i="10"/>
  <c r="N15" i="10"/>
  <c r="P15" i="10"/>
  <c r="E15" i="15"/>
  <c r="B15" i="15"/>
  <c r="I15" i="15"/>
  <c r="N15" i="15"/>
  <c r="M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M26" i="11"/>
  <c r="K26" i="11"/>
  <c r="O26" i="11"/>
  <c r="F12" i="13"/>
  <c r="L12" i="13"/>
  <c r="C12" i="13"/>
  <c r="F63" i="14"/>
  <c r="O63" i="14"/>
  <c r="B63" i="14"/>
  <c r="R63" i="14"/>
  <c r="E22" i="11"/>
  <c r="M22" i="11"/>
  <c r="H20" i="10"/>
  <c r="M20" i="10"/>
  <c r="I20" i="10"/>
  <c r="J20" i="10"/>
  <c r="J23" i="11"/>
  <c r="F23" i="11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E52" i="10"/>
  <c r="F42" i="12"/>
  <c r="J42" i="12"/>
  <c r="L42" i="12"/>
  <c r="I42" i="12"/>
  <c r="G16" i="12"/>
  <c r="N16" i="12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8" i="12"/>
  <c r="CM36" i="19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24" i="6"/>
  <c r="CL64" i="6"/>
  <c r="CL32" i="6"/>
  <c r="CL68" i="6"/>
  <c r="CL60" i="6"/>
  <c r="CN2" i="26"/>
  <c r="CN2" i="25"/>
  <c r="CN2" i="6"/>
  <c r="CN2" i="14"/>
  <c r="CM64" i="16"/>
  <c r="CN2" i="9"/>
  <c r="CN2" i="15"/>
  <c r="CN2" i="23"/>
  <c r="CL35" i="24"/>
  <c r="CM2" i="10"/>
  <c r="CM2" i="13"/>
  <c r="CL2" i="13"/>
  <c r="CL2" i="9"/>
  <c r="CL2" i="7"/>
  <c r="CJ26" i="14" l="1"/>
  <c r="CR9" i="11"/>
  <c r="CM62" i="24"/>
  <c r="CJ33" i="14"/>
  <c r="CR21" i="11"/>
  <c r="CJ22" i="6"/>
  <c r="CJ53" i="14"/>
  <c r="CI38" i="24"/>
  <c r="CJ27" i="6"/>
  <c r="CM45" i="24"/>
  <c r="CM65" i="24"/>
  <c r="CJ36" i="14"/>
  <c r="CR42" i="25"/>
  <c r="CJ14" i="6"/>
  <c r="DD2" i="18"/>
  <c r="CJ59" i="14"/>
  <c r="CR40" i="11"/>
  <c r="CJ17" i="13"/>
  <c r="CJ34" i="14"/>
  <c r="CR33" i="11"/>
  <c r="CL42" i="6"/>
  <c r="CL45" i="6"/>
  <c r="CM28" i="7"/>
  <c r="CR20" i="17"/>
  <c r="CR14" i="17"/>
  <c r="CQ60" i="13"/>
  <c r="CQ49" i="13"/>
  <c r="CQ55" i="13"/>
  <c r="CQ38" i="13"/>
  <c r="CQ43" i="13"/>
  <c r="CR21" i="19"/>
  <c r="CL6" i="25"/>
  <c r="CL64" i="25"/>
  <c r="CN19" i="19"/>
  <c r="CL16" i="14"/>
  <c r="CQ7" i="13"/>
  <c r="CN29" i="19"/>
  <c r="CJ36" i="11"/>
  <c r="CJ47" i="11"/>
  <c r="CJ15" i="11"/>
  <c r="CJ68" i="11"/>
  <c r="CJ45" i="11"/>
  <c r="CP27" i="23"/>
  <c r="CL68" i="25"/>
  <c r="CL17" i="25"/>
  <c r="CL59" i="25"/>
  <c r="CJ25" i="11"/>
  <c r="CQ41" i="13"/>
  <c r="CQ29" i="13"/>
  <c r="CL21" i="25"/>
  <c r="CL33" i="25"/>
  <c r="CP7" i="26"/>
  <c r="CQ15" i="13"/>
  <c r="CP12" i="23"/>
  <c r="CQ33" i="13"/>
  <c r="CQ34" i="13"/>
  <c r="CM6" i="7"/>
  <c r="CI9" i="13"/>
  <c r="CQ32" i="13"/>
  <c r="CQ62" i="13"/>
  <c r="CQ6" i="13"/>
  <c r="CL52" i="6"/>
  <c r="CM46" i="7"/>
  <c r="CP63" i="26"/>
  <c r="CR6" i="17"/>
  <c r="CR39" i="16"/>
  <c r="CR52" i="15"/>
  <c r="CQ12" i="16"/>
  <c r="CI33" i="13"/>
  <c r="CQ8" i="13"/>
  <c r="CQ9" i="13"/>
  <c r="CQ63" i="13"/>
  <c r="CQ24" i="13"/>
  <c r="CL55" i="25"/>
  <c r="CL44" i="25"/>
  <c r="CL48" i="14"/>
  <c r="CQ28" i="13"/>
  <c r="CJ40" i="11"/>
  <c r="CJ46" i="11"/>
  <c r="CJ60" i="11"/>
  <c r="CJ24" i="11"/>
  <c r="CJ29" i="11"/>
  <c r="CP67" i="23"/>
  <c r="CL14" i="25"/>
  <c r="CL57" i="25"/>
  <c r="CL66" i="25"/>
  <c r="CJ10" i="11"/>
  <c r="CQ20" i="13"/>
  <c r="CQ48" i="13"/>
  <c r="CI52" i="13"/>
  <c r="CL53" i="25"/>
  <c r="CQ68" i="13"/>
  <c r="CM15" i="7"/>
  <c r="CM67" i="7"/>
  <c r="CL43" i="6"/>
  <c r="CJ59" i="26"/>
  <c r="CM22" i="7"/>
  <c r="CP60" i="26"/>
  <c r="CR10" i="17"/>
  <c r="CQ27" i="7"/>
  <c r="CL66" i="14"/>
  <c r="CR66" i="19"/>
  <c r="CQ30" i="13"/>
  <c r="CQ10" i="13"/>
  <c r="CQ17" i="13"/>
  <c r="CQ46" i="13"/>
  <c r="CR60" i="19"/>
  <c r="CL62" i="25"/>
  <c r="CL47" i="25"/>
  <c r="CJ43" i="19"/>
  <c r="CL61" i="14"/>
  <c r="CJ7" i="11"/>
  <c r="CJ57" i="11"/>
  <c r="CJ42" i="11"/>
  <c r="CJ14" i="11"/>
  <c r="CJ44" i="11"/>
  <c r="CP68" i="23"/>
  <c r="CL50" i="25"/>
  <c r="CL37" i="25"/>
  <c r="CL43" i="25"/>
  <c r="CQ31" i="13"/>
  <c r="CQ12" i="13"/>
  <c r="CL67" i="25"/>
  <c r="CJ20" i="19"/>
  <c r="CJ17" i="19"/>
  <c r="CR20" i="19"/>
  <c r="CQ18" i="13"/>
  <c r="CQ61" i="13"/>
  <c r="CQ53" i="13"/>
  <c r="CQ50" i="13"/>
  <c r="CR15" i="19"/>
  <c r="CL49" i="14"/>
  <c r="CP62" i="23"/>
  <c r="CL25" i="25"/>
  <c r="CL19" i="25"/>
  <c r="CL56" i="25"/>
  <c r="CQ59" i="13"/>
  <c r="CQ64" i="13"/>
  <c r="CQ51" i="13"/>
  <c r="CQ54" i="13"/>
  <c r="CL46" i="25"/>
  <c r="CM50" i="7"/>
  <c r="CL58" i="6"/>
  <c r="CL15" i="6"/>
  <c r="CM43" i="7"/>
  <c r="CR49" i="17"/>
  <c r="CN15" i="16"/>
  <c r="CL53" i="14"/>
  <c r="CQ21" i="13"/>
  <c r="CQ36" i="13"/>
  <c r="CQ16" i="13"/>
  <c r="CQ66" i="13"/>
  <c r="CL12" i="25"/>
  <c r="CL35" i="25"/>
  <c r="CQ13" i="13"/>
  <c r="CR18" i="19"/>
  <c r="CJ20" i="11"/>
  <c r="CJ19" i="11"/>
  <c r="CJ34" i="11"/>
  <c r="CJ59" i="11"/>
  <c r="CP54" i="23"/>
  <c r="CL20" i="25"/>
  <c r="CL58" i="25"/>
  <c r="CL34" i="25"/>
  <c r="CQ37" i="13"/>
  <c r="CQ19" i="13"/>
  <c r="CQ47" i="13"/>
  <c r="CQ52" i="13"/>
  <c r="CJ21" i="19"/>
  <c r="CL18" i="25"/>
  <c r="CP8" i="23"/>
  <c r="CL25" i="14"/>
  <c r="CL61" i="6"/>
  <c r="CL25" i="6"/>
  <c r="CM34" i="15"/>
  <c r="CR16" i="17"/>
  <c r="CJ25" i="26"/>
  <c r="CQ45" i="13"/>
  <c r="CQ58" i="13"/>
  <c r="CQ44" i="13"/>
  <c r="CQ40" i="13"/>
  <c r="CQ35" i="13"/>
  <c r="CL28" i="25"/>
  <c r="CL60" i="25"/>
  <c r="CL59" i="6"/>
  <c r="CL63" i="14"/>
  <c r="CQ26" i="13"/>
  <c r="CN17" i="19"/>
  <c r="CJ12" i="11"/>
  <c r="CJ11" i="11"/>
  <c r="CJ8" i="11"/>
  <c r="CJ35" i="11"/>
  <c r="CP41" i="23"/>
  <c r="CL11" i="25"/>
  <c r="CL48" i="25"/>
  <c r="CL27" i="25"/>
  <c r="CQ42" i="13"/>
  <c r="CQ65" i="13"/>
  <c r="CQ14" i="13"/>
  <c r="CL40" i="25"/>
  <c r="CL15" i="25"/>
  <c r="CJ47" i="25"/>
  <c r="CP37" i="18"/>
  <c r="CP22" i="18"/>
  <c r="CR46" i="18"/>
  <c r="CJ32" i="25"/>
  <c r="CN46" i="19"/>
  <c r="AG12" i="13"/>
  <c r="CJ41" i="25"/>
  <c r="CN20" i="19"/>
  <c r="CJ15" i="25"/>
  <c r="CN44" i="19"/>
  <c r="CJ52" i="17"/>
  <c r="CP57" i="13"/>
  <c r="CP11" i="13"/>
  <c r="CN31" i="17"/>
  <c r="CN58" i="17"/>
  <c r="CR30" i="13"/>
  <c r="CR49" i="13"/>
  <c r="CL64" i="18"/>
  <c r="CL66" i="18"/>
  <c r="CI34" i="23"/>
  <c r="CI18" i="23"/>
  <c r="CI17" i="23"/>
  <c r="CM18" i="11"/>
  <c r="CM61" i="11"/>
  <c r="CM13" i="25"/>
  <c r="CO26" i="26"/>
  <c r="CO64" i="26"/>
  <c r="DA2" i="17"/>
  <c r="DJ2" i="18"/>
  <c r="DG2" i="18"/>
  <c r="DC2" i="18"/>
  <c r="DB2" i="18"/>
  <c r="DG2" i="15"/>
  <c r="DJ2" i="15"/>
  <c r="DI2" i="15"/>
  <c r="DH2" i="18"/>
  <c r="DE2" i="18"/>
  <c r="CP20" i="26"/>
  <c r="CP57" i="26"/>
  <c r="CP33" i="26"/>
  <c r="CP51" i="26"/>
  <c r="CR7" i="20"/>
  <c r="CR40" i="20"/>
  <c r="CJ56" i="26"/>
  <c r="CI16" i="23"/>
  <c r="CJ40" i="26"/>
  <c r="CL9" i="12"/>
  <c r="CJ43" i="26"/>
  <c r="CP21" i="26"/>
  <c r="CP53" i="26"/>
  <c r="CP28" i="26"/>
  <c r="CP37" i="26"/>
  <c r="CR48" i="20"/>
  <c r="CR67" i="20"/>
  <c r="CJ54" i="26"/>
  <c r="CI11" i="23"/>
  <c r="CL51" i="12"/>
  <c r="CP27" i="26"/>
  <c r="CP29" i="26"/>
  <c r="CP54" i="26"/>
  <c r="CP56" i="26"/>
  <c r="CR10" i="20"/>
  <c r="CR43" i="20"/>
  <c r="CJ27" i="26"/>
  <c r="CI64" i="23"/>
  <c r="CL8" i="12"/>
  <c r="CJ48" i="26"/>
  <c r="CM19" i="27"/>
  <c r="CL39" i="12"/>
  <c r="CJ6" i="26"/>
  <c r="CL32" i="12"/>
  <c r="CP45" i="26"/>
  <c r="CP59" i="26"/>
  <c r="CP22" i="26"/>
  <c r="CP16" i="26"/>
  <c r="CR31" i="20"/>
  <c r="CJ65" i="26"/>
  <c r="CI41" i="23"/>
  <c r="CM59" i="27"/>
  <c r="CL22" i="12"/>
  <c r="CL35" i="12"/>
  <c r="CP50" i="26"/>
  <c r="CP17" i="26"/>
  <c r="CP58" i="26"/>
  <c r="CP8" i="26"/>
  <c r="CR24" i="20"/>
  <c r="CO53" i="27"/>
  <c r="CJ26" i="26"/>
  <c r="CR35" i="20"/>
  <c r="CR30" i="20"/>
  <c r="CI13" i="23"/>
  <c r="CL42" i="12"/>
  <c r="CP12" i="26"/>
  <c r="CP66" i="26"/>
  <c r="CP68" i="26"/>
  <c r="CP11" i="26"/>
  <c r="CR62" i="9"/>
  <c r="CR58" i="20"/>
  <c r="CO9" i="27"/>
  <c r="CJ62" i="26"/>
  <c r="CL12" i="12"/>
  <c r="CR47" i="20"/>
  <c r="CM52" i="27"/>
  <c r="CL19" i="12"/>
  <c r="CL58" i="12"/>
  <c r="CJ55" i="26"/>
  <c r="CP47" i="26"/>
  <c r="CP10" i="26"/>
  <c r="CP55" i="26"/>
  <c r="CR34" i="20"/>
  <c r="CJ34" i="26"/>
  <c r="CL24" i="12"/>
  <c r="DF2" i="15"/>
  <c r="CM27" i="6"/>
  <c r="CM17" i="6"/>
  <c r="CI68" i="26"/>
  <c r="CI37" i="26"/>
  <c r="CI31" i="26"/>
  <c r="CI57" i="26"/>
  <c r="CI52" i="26"/>
  <c r="CI50" i="26"/>
  <c r="CI27" i="26"/>
  <c r="CI56" i="26"/>
  <c r="DH2" i="15"/>
  <c r="DI2" i="18"/>
  <c r="DA2" i="18"/>
  <c r="CJ32" i="16"/>
  <c r="CQ56" i="26"/>
  <c r="CQ16" i="26"/>
  <c r="CQ36" i="26"/>
  <c r="CQ34" i="26"/>
  <c r="DE2" i="15"/>
  <c r="DF2" i="18"/>
  <c r="CI11" i="26"/>
  <c r="CM68" i="7"/>
  <c r="CM38" i="7"/>
  <c r="CM44" i="7"/>
  <c r="CM25" i="7"/>
  <c r="CM57" i="7"/>
  <c r="CJ63" i="16"/>
  <c r="CJ25" i="16"/>
  <c r="CJ64" i="16"/>
  <c r="CJ9" i="16"/>
  <c r="CJ52" i="16"/>
  <c r="CJ49" i="16"/>
  <c r="CM9" i="6"/>
  <c r="CJ40" i="25"/>
  <c r="CJ52" i="25"/>
  <c r="CM50" i="25"/>
  <c r="CM42" i="25"/>
  <c r="CM24" i="25"/>
  <c r="CM25" i="25"/>
  <c r="CM12" i="25"/>
  <c r="CM16" i="25"/>
  <c r="CM64" i="25"/>
  <c r="CP17" i="6"/>
  <c r="CP68" i="6"/>
  <c r="CL33" i="8"/>
  <c r="CL12" i="8"/>
  <c r="CL31" i="8"/>
  <c r="CL24" i="8"/>
  <c r="CL47" i="8"/>
  <c r="CR42" i="26"/>
  <c r="CR23" i="26"/>
  <c r="CJ34" i="17"/>
  <c r="CJ23" i="11"/>
  <c r="CP38" i="23"/>
  <c r="CJ13" i="17"/>
  <c r="CJ66" i="11"/>
  <c r="CV9" i="1"/>
  <c r="BE8" i="1"/>
  <c r="CJ7" i="17"/>
  <c r="CJ27" i="11"/>
  <c r="CJ30" i="17"/>
  <c r="CJ6" i="11"/>
  <c r="CL57" i="14"/>
  <c r="CM18" i="16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62" i="27"/>
  <c r="CM30" i="27"/>
  <c r="CM16" i="27"/>
  <c r="CJ43" i="7"/>
  <c r="CL18" i="12"/>
  <c r="CL63" i="12"/>
  <c r="CL34" i="12"/>
  <c r="CL23" i="12"/>
  <c r="CL52" i="12"/>
  <c r="CL47" i="12"/>
  <c r="CL40" i="12"/>
  <c r="CM24" i="16"/>
  <c r="CM35" i="16"/>
  <c r="CM26" i="16"/>
  <c r="CJ48" i="25"/>
  <c r="CJ62" i="25"/>
  <c r="CJ54" i="25"/>
  <c r="CM23" i="17"/>
  <c r="CM45" i="17"/>
  <c r="CJ47" i="16"/>
  <c r="CJ19" i="16"/>
  <c r="CM22" i="17"/>
  <c r="CM44" i="17"/>
  <c r="CJ57" i="25"/>
  <c r="CJ6" i="25"/>
  <c r="CJ65" i="25"/>
  <c r="CJ26" i="25"/>
  <c r="CM7" i="27"/>
  <c r="CN18" i="8"/>
  <c r="CL54" i="12"/>
  <c r="CL26" i="12"/>
  <c r="CL15" i="12"/>
  <c r="CL46" i="12"/>
  <c r="CL48" i="12"/>
  <c r="CP34" i="19"/>
  <c r="CP43" i="26"/>
  <c r="CP38" i="26"/>
  <c r="CP24" i="26"/>
  <c r="CP44" i="26"/>
  <c r="CP23" i="26"/>
  <c r="CP30" i="26"/>
  <c r="CP61" i="26"/>
  <c r="CP42" i="26"/>
  <c r="CP34" i="26"/>
  <c r="CP59" i="10"/>
  <c r="CP42" i="10"/>
  <c r="CR38" i="17"/>
  <c r="CR19" i="17"/>
  <c r="CR53" i="17"/>
  <c r="CR24" i="17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M56" i="7"/>
  <c r="CR21" i="20"/>
  <c r="CL38" i="12"/>
  <c r="CL36" i="12"/>
  <c r="CL45" i="12"/>
  <c r="CL17" i="12"/>
  <c r="CR13" i="19"/>
  <c r="CR10" i="19"/>
  <c r="CR46" i="19"/>
  <c r="CR58" i="19"/>
  <c r="CQ63" i="11"/>
  <c r="CP18" i="11"/>
  <c r="CP58" i="11"/>
  <c r="CP25" i="11"/>
  <c r="CP27" i="11"/>
  <c r="CP12" i="11"/>
  <c r="CR19" i="19"/>
  <c r="CR62" i="19"/>
  <c r="CR59" i="19"/>
  <c r="CQ26" i="26"/>
  <c r="CQ29" i="26"/>
  <c r="CJ54" i="7"/>
  <c r="CJ8" i="16"/>
  <c r="CN33" i="19"/>
  <c r="CN55" i="19"/>
  <c r="CN18" i="19"/>
  <c r="CM39" i="7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53" i="20"/>
  <c r="CJ22" i="20"/>
  <c r="CJ40" i="20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Q22" i="12"/>
  <c r="CR52" i="20"/>
  <c r="CJ36" i="20"/>
  <c r="CI47" i="23"/>
  <c r="CI49" i="23"/>
  <c r="CJ20" i="17"/>
  <c r="CJ18" i="17"/>
  <c r="CJ44" i="20"/>
  <c r="CJ33" i="11"/>
  <c r="CJ28" i="25"/>
  <c r="CR34" i="11"/>
  <c r="CM14" i="25"/>
  <c r="CJ59" i="16"/>
  <c r="CJ21" i="16"/>
  <c r="CI59" i="26"/>
  <c r="CJ57" i="16"/>
  <c r="CJ33" i="16"/>
  <c r="CL11" i="14"/>
  <c r="CM13" i="16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29" i="27"/>
  <c r="CM68" i="27"/>
  <c r="CM46" i="27"/>
  <c r="CQ31" i="24"/>
  <c r="CL64" i="12"/>
  <c r="CL43" i="12"/>
  <c r="CL44" i="12"/>
  <c r="CM65" i="27"/>
  <c r="CL66" i="12"/>
  <c r="CL30" i="12"/>
  <c r="CL6" i="12"/>
  <c r="CM51" i="27"/>
  <c r="CM58" i="16"/>
  <c r="CM8" i="16"/>
  <c r="CJ16" i="25"/>
  <c r="CJ63" i="25"/>
  <c r="CJ35" i="25"/>
  <c r="CM67" i="17"/>
  <c r="CJ18" i="16"/>
  <c r="CJ39" i="16"/>
  <c r="CM50" i="17"/>
  <c r="CM17" i="17"/>
  <c r="CJ51" i="25"/>
  <c r="CJ25" i="25"/>
  <c r="CJ36" i="25"/>
  <c r="CJ43" i="25"/>
  <c r="CL67" i="12"/>
  <c r="CL16" i="12"/>
  <c r="CL20" i="12"/>
  <c r="CL11" i="12"/>
  <c r="CL10" i="12"/>
  <c r="CO23" i="16"/>
  <c r="C89" i="1"/>
  <c r="B73" i="1" s="1"/>
  <c r="CP17" i="19"/>
  <c r="CP39" i="10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Q39" i="26"/>
  <c r="CQ15" i="26"/>
  <c r="CJ24" i="16"/>
  <c r="CJ45" i="16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J7" i="25"/>
  <c r="CJ37" i="16"/>
  <c r="CJ17" i="7"/>
  <c r="CJ51" i="16"/>
  <c r="CL50" i="14"/>
  <c r="CM33" i="16"/>
  <c r="CL34" i="6"/>
  <c r="CL19" i="6"/>
  <c r="CL29" i="6"/>
  <c r="CL51" i="6"/>
  <c r="CL28" i="6"/>
  <c r="CL13" i="6"/>
  <c r="CL22" i="6"/>
  <c r="CL65" i="6"/>
  <c r="CL40" i="6"/>
  <c r="CL66" i="6"/>
  <c r="CL55" i="6"/>
  <c r="CL46" i="6"/>
  <c r="CL37" i="6"/>
  <c r="CN24" i="27"/>
  <c r="CM27" i="27"/>
  <c r="CM17" i="27"/>
  <c r="CM40" i="27"/>
  <c r="CL56" i="12"/>
  <c r="CL65" i="12"/>
  <c r="CL7" i="12"/>
  <c r="CL33" i="12"/>
  <c r="CL41" i="12"/>
  <c r="CL13" i="12"/>
  <c r="CL21" i="12"/>
  <c r="CM23" i="16"/>
  <c r="CM66" i="16"/>
  <c r="CJ27" i="25"/>
  <c r="CJ12" i="25"/>
  <c r="CM26" i="17"/>
  <c r="CJ54" i="16"/>
  <c r="CJ42" i="16"/>
  <c r="CM53" i="17"/>
  <c r="CM39" i="17"/>
  <c r="CJ68" i="25"/>
  <c r="CJ18" i="25"/>
  <c r="CJ60" i="25"/>
  <c r="CJ11" i="25"/>
  <c r="CL28" i="12"/>
  <c r="CL37" i="12"/>
  <c r="CL68" i="12"/>
  <c r="CL53" i="12"/>
  <c r="CP45" i="19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Q64" i="26"/>
  <c r="CJ64" i="7"/>
  <c r="CJ44" i="16"/>
  <c r="CJ31" i="16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J13" i="16"/>
  <c r="CJ46" i="16"/>
  <c r="CJ7" i="16"/>
  <c r="CJ27" i="16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AD21" i="14"/>
  <c r="BG26" i="12"/>
  <c r="BG45" i="12"/>
  <c r="BD20" i="13"/>
  <c r="J48" i="12"/>
  <c r="F48" i="12"/>
  <c r="I48" i="12"/>
  <c r="H48" i="12"/>
  <c r="G48" i="12"/>
  <c r="K48" i="12"/>
  <c r="D6" i="13"/>
  <c r="F6" i="13"/>
  <c r="E6" i="13"/>
  <c r="C6" i="13"/>
  <c r="H67" i="11"/>
  <c r="G67" i="11"/>
  <c r="F67" i="11"/>
  <c r="D67" i="11"/>
  <c r="E67" i="11"/>
  <c r="I67" i="11"/>
  <c r="F30" i="11"/>
  <c r="H30" i="11"/>
  <c r="I30" i="11"/>
  <c r="D30" i="11"/>
  <c r="G30" i="11"/>
  <c r="E30" i="11"/>
  <c r="I62" i="11"/>
  <c r="F62" i="11"/>
  <c r="D62" i="11"/>
  <c r="H62" i="11"/>
  <c r="G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D40" i="13"/>
  <c r="E40" i="13"/>
  <c r="H38" i="13"/>
  <c r="D38" i="13"/>
  <c r="E38" i="13"/>
  <c r="C38" i="13"/>
  <c r="C33" i="13"/>
  <c r="D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F41" i="11"/>
  <c r="H41" i="11"/>
  <c r="E41" i="11"/>
  <c r="D41" i="11"/>
  <c r="I41" i="11"/>
  <c r="G41" i="11"/>
  <c r="F49" i="13"/>
  <c r="E49" i="13"/>
  <c r="C49" i="13"/>
  <c r="D49" i="13"/>
  <c r="B49" i="14"/>
  <c r="C49" i="14"/>
  <c r="F49" i="14"/>
  <c r="D49" i="14"/>
  <c r="E49" i="14"/>
  <c r="I49" i="12"/>
  <c r="H49" i="12"/>
  <c r="G49" i="12"/>
  <c r="K49" i="12"/>
  <c r="F49" i="12"/>
  <c r="J49" i="12"/>
  <c r="T48" i="13"/>
  <c r="AV48" i="13" s="1"/>
  <c r="C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D48" i="11"/>
  <c r="G48" i="11"/>
  <c r="F48" i="11"/>
  <c r="E48" i="11"/>
  <c r="H48" i="11"/>
  <c r="AJ48" i="11" s="1"/>
  <c r="J30" i="12"/>
  <c r="G30" i="12"/>
  <c r="F30" i="12"/>
  <c r="I30" i="12"/>
  <c r="K30" i="12"/>
  <c r="H30" i="12"/>
  <c r="J58" i="12"/>
  <c r="H58" i="12"/>
  <c r="K58" i="12"/>
  <c r="I58" i="12"/>
  <c r="G58" i="12"/>
  <c r="F58" i="12"/>
  <c r="I42" i="11"/>
  <c r="G42" i="11"/>
  <c r="D42" i="11"/>
  <c r="F42" i="11"/>
  <c r="H42" i="11"/>
  <c r="E42" i="11"/>
  <c r="K40" i="12"/>
  <c r="J40" i="12"/>
  <c r="F40" i="12"/>
  <c r="H40" i="12"/>
  <c r="I40" i="12"/>
  <c r="G40" i="12"/>
  <c r="E67" i="13"/>
  <c r="C67" i="13"/>
  <c r="D67" i="13"/>
  <c r="F67" i="13"/>
  <c r="I53" i="11"/>
  <c r="G53" i="11"/>
  <c r="E53" i="11"/>
  <c r="F53" i="11"/>
  <c r="D53" i="11"/>
  <c r="H53" i="11"/>
  <c r="T33" i="14"/>
  <c r="E33" i="14"/>
  <c r="BE33" i="14" s="1"/>
  <c r="B33" i="14"/>
  <c r="AD33" i="14" s="1"/>
  <c r="AF21" i="14"/>
  <c r="DC21" i="14"/>
  <c r="AL26" i="12"/>
  <c r="BJ26" i="12"/>
  <c r="AE21" i="14"/>
  <c r="DB21" i="14"/>
  <c r="BC21" i="14"/>
  <c r="BV21" i="14" s="1"/>
  <c r="W21" i="14" s="1"/>
  <c r="F29" i="11"/>
  <c r="G29" i="11"/>
  <c r="D29" i="11"/>
  <c r="H29" i="11"/>
  <c r="E29" i="11"/>
  <c r="I29" i="11"/>
  <c r="F37" i="14"/>
  <c r="C37" i="14"/>
  <c r="E37" i="14"/>
  <c r="D37" i="14"/>
  <c r="B37" i="14"/>
  <c r="E37" i="13"/>
  <c r="C37" i="13"/>
  <c r="F37" i="13"/>
  <c r="D37" i="13"/>
  <c r="C19" i="14"/>
  <c r="AE19" i="14" s="1"/>
  <c r="E19" i="14"/>
  <c r="AG19" i="14" s="1"/>
  <c r="D19" i="14"/>
  <c r="BD19" i="14" s="1"/>
  <c r="G35" i="12"/>
  <c r="F35" i="12"/>
  <c r="H35" i="12"/>
  <c r="K35" i="12"/>
  <c r="I35" i="12"/>
  <c r="J35" i="12"/>
  <c r="C36" i="13"/>
  <c r="D36" i="13"/>
  <c r="F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D47" i="11"/>
  <c r="G47" i="11"/>
  <c r="I47" i="11"/>
  <c r="H47" i="11"/>
  <c r="E47" i="11"/>
  <c r="D8" i="13"/>
  <c r="E8" i="13"/>
  <c r="F8" i="13"/>
  <c r="C8" i="13"/>
  <c r="J32" i="14"/>
  <c r="BJ32" i="14" s="1"/>
  <c r="B32" i="14"/>
  <c r="F32" i="14"/>
  <c r="C32" i="14"/>
  <c r="E32" i="14"/>
  <c r="D32" i="14"/>
  <c r="J36" i="12"/>
  <c r="K36" i="12"/>
  <c r="I36" i="12"/>
  <c r="H36" i="12"/>
  <c r="G36" i="12"/>
  <c r="F36" i="12"/>
  <c r="Q31" i="12"/>
  <c r="BQ31" i="12" s="1"/>
  <c r="J31" i="12"/>
  <c r="H31" i="12"/>
  <c r="BH31" i="12" s="1"/>
  <c r="K31" i="12"/>
  <c r="AM31" i="12" s="1"/>
  <c r="L9" i="14"/>
  <c r="BL9" i="14" s="1"/>
  <c r="E9" i="14"/>
  <c r="B9" i="14"/>
  <c r="F9" i="14"/>
  <c r="D55" i="11"/>
  <c r="DC55" i="11" s="1"/>
  <c r="F55" i="11"/>
  <c r="I55" i="11"/>
  <c r="E55" i="11"/>
  <c r="H55" i="11"/>
  <c r="S22" i="11"/>
  <c r="I22" i="11"/>
  <c r="H22" i="11"/>
  <c r="BH22" i="11" s="1"/>
  <c r="D22" i="11"/>
  <c r="BD22" i="11" s="1"/>
  <c r="B6" i="14"/>
  <c r="F6" i="14"/>
  <c r="D6" i="14"/>
  <c r="E6" i="14"/>
  <c r="C6" i="14"/>
  <c r="CM65" i="23"/>
  <c r="CM48" i="23"/>
  <c r="G65" i="12"/>
  <c r="J65" i="12"/>
  <c r="I65" i="12"/>
  <c r="H65" i="12"/>
  <c r="K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BI48" i="11" s="1"/>
  <c r="F33" i="14"/>
  <c r="CJ34" i="12"/>
  <c r="CP7" i="16"/>
  <c r="CJ53" i="12"/>
  <c r="BE20" i="13"/>
  <c r="DD20" i="13"/>
  <c r="F64" i="14"/>
  <c r="E64" i="14"/>
  <c r="D64" i="14"/>
  <c r="C64" i="14"/>
  <c r="B64" i="14"/>
  <c r="D29" i="13"/>
  <c r="E29" i="13"/>
  <c r="C29" i="13"/>
  <c r="F29" i="13"/>
  <c r="S46" i="11"/>
  <c r="F46" i="11"/>
  <c r="I46" i="11"/>
  <c r="D46" i="11"/>
  <c r="H46" i="11"/>
  <c r="E46" i="11"/>
  <c r="G46" i="11"/>
  <c r="J63" i="12"/>
  <c r="I63" i="12"/>
  <c r="G63" i="12"/>
  <c r="K63" i="12"/>
  <c r="H63" i="12"/>
  <c r="F63" i="12"/>
  <c r="H43" i="12"/>
  <c r="G43" i="12"/>
  <c r="F43" i="12"/>
  <c r="I43" i="12"/>
  <c r="J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R39" i="12"/>
  <c r="AT39" i="12" s="1"/>
  <c r="J39" i="12"/>
  <c r="F39" i="12"/>
  <c r="G39" i="12"/>
  <c r="K39" i="12"/>
  <c r="H39" i="12"/>
  <c r="R47" i="12"/>
  <c r="AT47" i="12" s="1"/>
  <c r="J47" i="12"/>
  <c r="H47" i="12"/>
  <c r="F47" i="12"/>
  <c r="G47" i="12"/>
  <c r="AI47" i="12" s="1"/>
  <c r="K47" i="12"/>
  <c r="F24" i="13"/>
  <c r="D24" i="13"/>
  <c r="C24" i="13"/>
  <c r="E24" i="13"/>
  <c r="T24" i="12"/>
  <c r="AV24" i="12" s="1"/>
  <c r="J24" i="12"/>
  <c r="H24" i="12"/>
  <c r="I24" i="12"/>
  <c r="K24" i="12"/>
  <c r="F41" i="12"/>
  <c r="K41" i="12"/>
  <c r="I41" i="12"/>
  <c r="H41" i="12"/>
  <c r="J41" i="12"/>
  <c r="G41" i="12"/>
  <c r="F52" i="12"/>
  <c r="I52" i="12"/>
  <c r="J52" i="12"/>
  <c r="H52" i="12"/>
  <c r="K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G21" i="11"/>
  <c r="D21" i="11"/>
  <c r="N34" i="11"/>
  <c r="AP34" i="11" s="1"/>
  <c r="F34" i="11"/>
  <c r="G34" i="11"/>
  <c r="E34" i="11"/>
  <c r="BE34" i="11" s="1"/>
  <c r="I34" i="11"/>
  <c r="BI34" i="11" s="1"/>
  <c r="H34" i="11"/>
  <c r="BH34" i="11" s="1"/>
  <c r="CL38" i="20"/>
  <c r="CL18" i="20"/>
  <c r="L54" i="11"/>
  <c r="G54" i="11"/>
  <c r="F54" i="11"/>
  <c r="H54" i="11"/>
  <c r="E54" i="11"/>
  <c r="I54" i="11"/>
  <c r="AK54" i="11" s="1"/>
  <c r="D54" i="11"/>
  <c r="AF54" i="11" s="1"/>
  <c r="E7" i="11"/>
  <c r="D7" i="11"/>
  <c r="I7" i="11"/>
  <c r="AK7" i="11" s="1"/>
  <c r="H7" i="11"/>
  <c r="G7" i="11"/>
  <c r="F7" i="11"/>
  <c r="B7" i="14"/>
  <c r="D7" i="14"/>
  <c r="E7" i="14"/>
  <c r="C7" i="14"/>
  <c r="F7" i="14"/>
  <c r="CP50" i="16"/>
  <c r="CJ55" i="12"/>
  <c r="CP25" i="16"/>
  <c r="N45" i="11"/>
  <c r="BN45" i="11" s="1"/>
  <c r="S48" i="14"/>
  <c r="AU48" i="14" s="1"/>
  <c r="B48" i="14"/>
  <c r="E48" i="14"/>
  <c r="F27" i="12"/>
  <c r="H27" i="12"/>
  <c r="J27" i="12"/>
  <c r="G27" i="12"/>
  <c r="K27" i="12"/>
  <c r="I27" i="12"/>
  <c r="D66" i="11"/>
  <c r="H66" i="11"/>
  <c r="I66" i="11"/>
  <c r="G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D68" i="11"/>
  <c r="I68" i="11"/>
  <c r="E68" i="11"/>
  <c r="G68" i="11"/>
  <c r="H68" i="11"/>
  <c r="F68" i="11"/>
  <c r="R11" i="14"/>
  <c r="AT11" i="14" s="1"/>
  <c r="B11" i="14"/>
  <c r="F14" i="12"/>
  <c r="J14" i="12"/>
  <c r="K14" i="12"/>
  <c r="H14" i="12"/>
  <c r="I14" i="12"/>
  <c r="G14" i="12"/>
  <c r="T9" i="12"/>
  <c r="AV9" i="12" s="1"/>
  <c r="J9" i="12"/>
  <c r="H9" i="12"/>
  <c r="G9" i="12"/>
  <c r="F9" i="12"/>
  <c r="K9" i="12"/>
  <c r="F38" i="11"/>
  <c r="D38" i="11"/>
  <c r="H38" i="11"/>
  <c r="E38" i="11"/>
  <c r="G38" i="11"/>
  <c r="I38" i="11"/>
  <c r="F37" i="12"/>
  <c r="H37" i="12"/>
  <c r="J37" i="12"/>
  <c r="G37" i="12"/>
  <c r="I37" i="12"/>
  <c r="K37" i="12"/>
  <c r="G60" i="12"/>
  <c r="K60" i="12"/>
  <c r="J60" i="12"/>
  <c r="F60" i="12"/>
  <c r="H60" i="12"/>
  <c r="I60" i="12"/>
  <c r="DB20" i="13"/>
  <c r="AE20" i="13"/>
  <c r="BC20" i="13"/>
  <c r="K29" i="12"/>
  <c r="F29" i="12"/>
  <c r="J29" i="12"/>
  <c r="G29" i="12"/>
  <c r="I29" i="12"/>
  <c r="H29" i="12"/>
  <c r="E30" i="13"/>
  <c r="C30" i="13"/>
  <c r="D30" i="13"/>
  <c r="F30" i="13"/>
  <c r="C62" i="13"/>
  <c r="D62" i="13"/>
  <c r="E62" i="13"/>
  <c r="F62" i="13"/>
  <c r="T58" i="14"/>
  <c r="D58" i="14"/>
  <c r="C58" i="14"/>
  <c r="F25" i="13"/>
  <c r="C25" i="13"/>
  <c r="E25" i="13"/>
  <c r="D25" i="13"/>
  <c r="J47" i="13"/>
  <c r="DH47" i="13" s="1"/>
  <c r="C47" i="13"/>
  <c r="F47" i="13"/>
  <c r="E47" i="13"/>
  <c r="S14" i="13"/>
  <c r="D14" i="13"/>
  <c r="C14" i="13"/>
  <c r="E14" i="13"/>
  <c r="P14" i="11"/>
  <c r="AR14" i="11" s="1"/>
  <c r="I14" i="11"/>
  <c r="F14" i="11"/>
  <c r="H14" i="11"/>
  <c r="D14" i="11"/>
  <c r="G14" i="11"/>
  <c r="E14" i="11"/>
  <c r="G49" i="11"/>
  <c r="H49" i="11"/>
  <c r="I49" i="11"/>
  <c r="E49" i="11"/>
  <c r="F49" i="11"/>
  <c r="D49" i="11"/>
  <c r="E24" i="11"/>
  <c r="F24" i="11"/>
  <c r="I24" i="11"/>
  <c r="D24" i="11"/>
  <c r="G24" i="11"/>
  <c r="H24" i="11"/>
  <c r="G15" i="11"/>
  <c r="F15" i="11"/>
  <c r="H15" i="11"/>
  <c r="E15" i="11"/>
  <c r="D15" i="11"/>
  <c r="I15" i="11"/>
  <c r="E41" i="13"/>
  <c r="D41" i="13"/>
  <c r="F41" i="13"/>
  <c r="C41" i="13"/>
  <c r="E52" i="11"/>
  <c r="G52" i="11"/>
  <c r="D52" i="11"/>
  <c r="I52" i="11"/>
  <c r="F52" i="11"/>
  <c r="H52" i="11"/>
  <c r="F33" i="12"/>
  <c r="I33" i="12"/>
  <c r="H33" i="12"/>
  <c r="J33" i="12"/>
  <c r="K33" i="12"/>
  <c r="G33" i="12"/>
  <c r="T50" i="13"/>
  <c r="BT50" i="13" s="1"/>
  <c r="F50" i="13"/>
  <c r="D50" i="13"/>
  <c r="C50" i="13"/>
  <c r="H32" i="12"/>
  <c r="K32" i="12"/>
  <c r="J32" i="12"/>
  <c r="F32" i="12"/>
  <c r="G32" i="12"/>
  <c r="I32" i="12"/>
  <c r="T17" i="13"/>
  <c r="AV17" i="13" s="1"/>
  <c r="C17" i="13"/>
  <c r="D17" i="13"/>
  <c r="F17" i="13"/>
  <c r="E17" i="13"/>
  <c r="Q17" i="12"/>
  <c r="BQ17" i="12" s="1"/>
  <c r="G17" i="12"/>
  <c r="H17" i="12"/>
  <c r="I17" i="12"/>
  <c r="K17" i="12"/>
  <c r="J17" i="12"/>
  <c r="F17" i="12"/>
  <c r="Q55" i="14"/>
  <c r="AS55" i="14" s="1"/>
  <c r="C55" i="14"/>
  <c r="E55" i="14"/>
  <c r="D55" i="14"/>
  <c r="B55" i="14"/>
  <c r="J54" i="12"/>
  <c r="I54" i="12"/>
  <c r="F54" i="12"/>
  <c r="G54" i="12"/>
  <c r="K54" i="12"/>
  <c r="H54" i="12"/>
  <c r="I64" i="12"/>
  <c r="H64" i="12"/>
  <c r="K64" i="12"/>
  <c r="F64" i="12"/>
  <c r="G64" i="12"/>
  <c r="J64" i="12"/>
  <c r="G56" i="14"/>
  <c r="AI56" i="14" s="1"/>
  <c r="C56" i="14"/>
  <c r="E56" i="14"/>
  <c r="F56" i="14"/>
  <c r="D56" i="14"/>
  <c r="B56" i="14"/>
  <c r="F28" i="11"/>
  <c r="G28" i="11"/>
  <c r="E28" i="11"/>
  <c r="H28" i="11"/>
  <c r="D28" i="11"/>
  <c r="I28" i="11"/>
  <c r="Q46" i="14"/>
  <c r="C46" i="14"/>
  <c r="E46" i="14"/>
  <c r="H34" i="12"/>
  <c r="F34" i="12"/>
  <c r="I34" i="12"/>
  <c r="J34" i="12"/>
  <c r="K34" i="12"/>
  <c r="G34" i="12"/>
  <c r="F63" i="11"/>
  <c r="E63" i="11"/>
  <c r="I63" i="11"/>
  <c r="D63" i="11"/>
  <c r="G63" i="11"/>
  <c r="H63" i="11"/>
  <c r="F12" i="11"/>
  <c r="I12" i="11"/>
  <c r="DH12" i="11" s="1"/>
  <c r="E44" i="13"/>
  <c r="F44" i="13"/>
  <c r="C44" i="13"/>
  <c r="D44" i="13"/>
  <c r="G62" i="12"/>
  <c r="K62" i="12"/>
  <c r="J62" i="12"/>
  <c r="I62" i="12"/>
  <c r="F62" i="12"/>
  <c r="H62" i="12"/>
  <c r="C55" i="13"/>
  <c r="F55" i="13"/>
  <c r="E55" i="13"/>
  <c r="D55" i="13"/>
  <c r="D66" i="13"/>
  <c r="C66" i="13"/>
  <c r="F66" i="13"/>
  <c r="E66" i="13"/>
  <c r="F38" i="12"/>
  <c r="I38" i="12"/>
  <c r="G38" i="12"/>
  <c r="K38" i="12"/>
  <c r="H38" i="12"/>
  <c r="J38" i="12"/>
  <c r="F33" i="11"/>
  <c r="G33" i="11"/>
  <c r="H33" i="11"/>
  <c r="D33" i="11"/>
  <c r="E33" i="11"/>
  <c r="I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I56" i="11"/>
  <c r="K10" i="12"/>
  <c r="F10" i="12"/>
  <c r="G10" i="12"/>
  <c r="H10" i="12"/>
  <c r="J10" i="12"/>
  <c r="I10" i="12"/>
  <c r="I56" i="12"/>
  <c r="K56" i="12"/>
  <c r="F56" i="12"/>
  <c r="J56" i="12"/>
  <c r="H56" i="12"/>
  <c r="G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AE11" i="14" s="1"/>
  <c r="E45" i="11"/>
  <c r="H13" i="12"/>
  <c r="BH13" i="12" s="1"/>
  <c r="G13" i="12"/>
  <c r="BG13" i="12" s="1"/>
  <c r="DH36" i="1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I45" i="12"/>
  <c r="AK26" i="12"/>
  <c r="BK26" i="12"/>
  <c r="G50" i="11"/>
  <c r="D50" i="11"/>
  <c r="F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J44" i="12"/>
  <c r="F44" i="12"/>
  <c r="K44" i="12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I6" i="11"/>
  <c r="F6" i="11"/>
  <c r="H6" i="11"/>
  <c r="E6" i="11"/>
  <c r="D6" i="11"/>
  <c r="G6" i="11"/>
  <c r="D40" i="14"/>
  <c r="F40" i="14"/>
  <c r="B40" i="14"/>
  <c r="E40" i="14"/>
  <c r="C40" i="14"/>
  <c r="S11" i="13"/>
  <c r="AU11" i="13" s="1"/>
  <c r="D11" i="13"/>
  <c r="F11" i="13"/>
  <c r="E11" i="13"/>
  <c r="I68" i="12"/>
  <c r="H68" i="12"/>
  <c r="F68" i="12"/>
  <c r="K68" i="12"/>
  <c r="G68" i="12"/>
  <c r="J68" i="12"/>
  <c r="T16" i="12"/>
  <c r="J16" i="12"/>
  <c r="F64" i="13"/>
  <c r="C64" i="13"/>
  <c r="E64" i="13"/>
  <c r="D64" i="13"/>
  <c r="H64" i="11"/>
  <c r="I64" i="11"/>
  <c r="G64" i="11"/>
  <c r="E64" i="11"/>
  <c r="D64" i="11"/>
  <c r="F64" i="11"/>
  <c r="F21" i="13"/>
  <c r="C21" i="13"/>
  <c r="E21" i="13"/>
  <c r="D21" i="13"/>
  <c r="I21" i="12"/>
  <c r="H21" i="12"/>
  <c r="F21" i="12"/>
  <c r="G21" i="12"/>
  <c r="K21" i="12"/>
  <c r="J21" i="12"/>
  <c r="I46" i="12"/>
  <c r="G46" i="12"/>
  <c r="J46" i="12"/>
  <c r="H46" i="12"/>
  <c r="F46" i="12"/>
  <c r="K46" i="12"/>
  <c r="C51" i="13"/>
  <c r="E51" i="13"/>
  <c r="D51" i="13"/>
  <c r="F51" i="13"/>
  <c r="J51" i="12"/>
  <c r="K51" i="12"/>
  <c r="G51" i="12"/>
  <c r="F51" i="12"/>
  <c r="I51" i="12"/>
  <c r="H51" i="12"/>
  <c r="I6" i="12"/>
  <c r="F6" i="12"/>
  <c r="AH6" i="12" s="1"/>
  <c r="H6" i="12"/>
  <c r="J6" i="12"/>
  <c r="K6" i="12"/>
  <c r="G6" i="12"/>
  <c r="G67" i="12"/>
  <c r="I67" i="12"/>
  <c r="H67" i="12"/>
  <c r="F67" i="12"/>
  <c r="K67" i="12"/>
  <c r="J67" i="12"/>
  <c r="T36" i="11"/>
  <c r="E36" i="11"/>
  <c r="H36" i="11"/>
  <c r="F36" i="11"/>
  <c r="I36" i="11"/>
  <c r="G36" i="11"/>
  <c r="E57" i="13"/>
  <c r="D57" i="13"/>
  <c r="C57" i="13"/>
  <c r="F57" i="13"/>
  <c r="I47" i="14"/>
  <c r="BI47" i="14" s="1"/>
  <c r="F47" i="14"/>
  <c r="B47" i="14"/>
  <c r="E47" i="14"/>
  <c r="C47" i="14"/>
  <c r="S27" i="11"/>
  <c r="I27" i="11"/>
  <c r="D27" i="11"/>
  <c r="F27" i="11"/>
  <c r="E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I44" i="11"/>
  <c r="D44" i="11"/>
  <c r="H44" i="11"/>
  <c r="J26" i="11"/>
  <c r="BJ26" i="11" s="1"/>
  <c r="E26" i="11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E34" i="13"/>
  <c r="Q20" i="14"/>
  <c r="C20" i="14"/>
  <c r="B20" i="14"/>
  <c r="D20" i="14"/>
  <c r="E20" i="14"/>
  <c r="D24" i="14"/>
  <c r="B24" i="14"/>
  <c r="F24" i="14"/>
  <c r="C24" i="14"/>
  <c r="E24" i="14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I16" i="13"/>
  <c r="DH16" i="13" s="1"/>
  <c r="E16" i="13"/>
  <c r="Q50" i="12"/>
  <c r="K50" i="12"/>
  <c r="J50" i="12"/>
  <c r="I50" i="12"/>
  <c r="G50" i="12"/>
  <c r="H50" i="12"/>
  <c r="S63" i="14"/>
  <c r="AU63" i="14" s="1"/>
  <c r="D63" i="14"/>
  <c r="F13" i="11"/>
  <c r="E13" i="11"/>
  <c r="I13" i="11"/>
  <c r="D13" i="11"/>
  <c r="G13" i="11"/>
  <c r="H13" i="11"/>
  <c r="L16" i="14"/>
  <c r="B16" i="14"/>
  <c r="D16" i="14"/>
  <c r="E16" i="14"/>
  <c r="C16" i="14"/>
  <c r="F16" i="14"/>
  <c r="G17" i="11"/>
  <c r="F17" i="11"/>
  <c r="E17" i="11"/>
  <c r="H17" i="11"/>
  <c r="D17" i="11"/>
  <c r="I17" i="11"/>
  <c r="J55" i="12"/>
  <c r="K55" i="12"/>
  <c r="F55" i="12"/>
  <c r="I55" i="12"/>
  <c r="G55" i="12"/>
  <c r="H55" i="12"/>
  <c r="CM6" i="25"/>
  <c r="CM7" i="25"/>
  <c r="CM49" i="25"/>
  <c r="CP35" i="23"/>
  <c r="CP29" i="23"/>
  <c r="CP66" i="23"/>
  <c r="CP32" i="23"/>
  <c r="H20" i="11"/>
  <c r="F20" i="11"/>
  <c r="G20" i="11"/>
  <c r="E20" i="11"/>
  <c r="D20" i="11"/>
  <c r="I20" i="11"/>
  <c r="D60" i="14"/>
  <c r="C60" i="14"/>
  <c r="E60" i="14"/>
  <c r="B60" i="14"/>
  <c r="F60" i="14"/>
  <c r="S26" i="13"/>
  <c r="BS26" i="13" s="1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J25" i="14"/>
  <c r="C25" i="14"/>
  <c r="B25" i="14"/>
  <c r="D25" i="14"/>
  <c r="E25" i="14"/>
  <c r="K28" i="12"/>
  <c r="H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E32" i="11"/>
  <c r="I32" i="11"/>
  <c r="G32" i="11"/>
  <c r="D32" i="11"/>
  <c r="F32" i="11"/>
  <c r="H32" i="11"/>
  <c r="F57" i="12"/>
  <c r="H57" i="12"/>
  <c r="K57" i="12"/>
  <c r="I57" i="12"/>
  <c r="J57" i="12"/>
  <c r="G57" i="12"/>
  <c r="D51" i="11"/>
  <c r="F51" i="11"/>
  <c r="H51" i="11"/>
  <c r="G51" i="11"/>
  <c r="E51" i="11"/>
  <c r="I51" i="11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E68" i="13"/>
  <c r="E67" i="14"/>
  <c r="B67" i="14"/>
  <c r="C67" i="14"/>
  <c r="D67" i="14"/>
  <c r="F67" i="14"/>
  <c r="I20" i="12"/>
  <c r="J20" i="12"/>
  <c r="K20" i="12"/>
  <c r="G20" i="12"/>
  <c r="F20" i="12"/>
  <c r="H20" i="12"/>
  <c r="H7" i="12"/>
  <c r="F7" i="12"/>
  <c r="AH7" i="12" s="1"/>
  <c r="K7" i="12"/>
  <c r="J7" i="12"/>
  <c r="G7" i="12"/>
  <c r="I7" i="12"/>
  <c r="F43" i="13"/>
  <c r="E43" i="13"/>
  <c r="C43" i="13"/>
  <c r="D43" i="13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F2" i="10"/>
  <c r="DE2" i="8"/>
  <c r="DC2" i="8"/>
  <c r="DG2" i="8"/>
  <c r="DH2" i="8"/>
  <c r="DD2" i="8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BV44" i="15"/>
  <c r="W44" i="15" s="1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42" i="26"/>
  <c r="V42" i="26" s="1"/>
  <c r="U41" i="1" s="1"/>
  <c r="AX41" i="28" s="1"/>
  <c r="AR65" i="14"/>
  <c r="AX66" i="24"/>
  <c r="V66" i="24" s="1"/>
  <c r="S65" i="1" s="1"/>
  <c r="AV65" i="28" s="1"/>
  <c r="AX28" i="24"/>
  <c r="V28" i="24" s="1"/>
  <c r="S27" i="1" s="1"/>
  <c r="AV27" i="28" s="1"/>
  <c r="BV40" i="18"/>
  <c r="W40" i="1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60" i="19"/>
  <c r="W60" i="19" s="1"/>
  <c r="BV52" i="24"/>
  <c r="W52" i="24" s="1"/>
  <c r="AX37" i="23"/>
  <c r="V37" i="23" s="1"/>
  <c r="R36" i="1" s="1"/>
  <c r="AU36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34" i="15"/>
  <c r="V34" i="15" s="1"/>
  <c r="C33" i="1" s="1"/>
  <c r="AF33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BV67" i="15"/>
  <c r="W67" i="15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R12" i="1" s="1"/>
  <c r="AU12" i="28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M6" i="1" s="1"/>
  <c r="AP6" i="28" s="1"/>
  <c r="AX61" i="17"/>
  <c r="V61" i="17" s="1"/>
  <c r="M60" i="1" s="1"/>
  <c r="AP60" i="28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48" i="18"/>
  <c r="V48" i="18" s="1"/>
  <c r="N47" i="1" s="1"/>
  <c r="AQ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38" i="27"/>
  <c r="W38" i="27" s="1"/>
  <c r="BV14" i="16"/>
  <c r="W14" i="16" s="1"/>
  <c r="CR39" i="26"/>
  <c r="AX32" i="20"/>
  <c r="V32" i="20" s="1"/>
  <c r="P31" i="1" s="1"/>
  <c r="AS31" i="28" s="1"/>
  <c r="BV11" i="20"/>
  <c r="W11" i="20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AX54" i="15"/>
  <c r="V54" i="15" s="1"/>
  <c r="C53" i="1" s="1"/>
  <c r="AF53" i="28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CR12" i="16"/>
  <c r="CR65" i="16"/>
  <c r="AX55" i="16"/>
  <c r="V55" i="16" s="1"/>
  <c r="O54" i="1" s="1"/>
  <c r="AR54" i="28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S63" i="1" s="1"/>
  <c r="AV63" i="28" s="1"/>
  <c r="CR52" i="27"/>
  <c r="CR50" i="27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34" i="1" s="1"/>
  <c r="AF34" i="28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V29" i="1" s="1"/>
  <c r="AY29" i="28" s="1"/>
  <c r="AX24" i="18"/>
  <c r="V24" i="18" s="1"/>
  <c r="N23" i="1" s="1"/>
  <c r="AQ23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CJ20" i="18"/>
  <c r="AX17" i="15"/>
  <c r="V17" i="15" s="1"/>
  <c r="C16" i="1" s="1"/>
  <c r="AF16" i="28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46" i="25"/>
  <c r="W46" i="25" s="1"/>
  <c r="BV59" i="18"/>
  <c r="W59" i="18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Q7" i="1" s="1"/>
  <c r="AT7" i="28" s="1"/>
  <c r="AX31" i="23"/>
  <c r="V31" i="23" s="1"/>
  <c r="R30" i="1" s="1"/>
  <c r="AU30" i="28" s="1"/>
  <c r="AX36" i="18"/>
  <c r="V36" i="18" s="1"/>
  <c r="N35" i="1" s="1"/>
  <c r="AQ35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O33" i="1" s="1"/>
  <c r="AR33" i="28" s="1"/>
  <c r="AX34" i="19"/>
  <c r="V34" i="19" s="1"/>
  <c r="Q33" i="1" s="1"/>
  <c r="AT33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CR9" i="12"/>
  <c r="CR43" i="12"/>
  <c r="CR66" i="23"/>
  <c r="CR56" i="18"/>
  <c r="CR62" i="18"/>
  <c r="BV59" i="25"/>
  <c r="W59" i="25" s="1"/>
  <c r="BV14" i="26"/>
  <c r="W14" i="26" s="1"/>
  <c r="AX6" i="17"/>
  <c r="V6" i="17" s="1"/>
  <c r="M5" i="1" s="1"/>
  <c r="AP5" i="28" s="1"/>
  <c r="AX64" i="15"/>
  <c r="V64" i="15" s="1"/>
  <c r="C63" i="1" s="1"/>
  <c r="AF63" i="28" s="1"/>
  <c r="AX55" i="15"/>
  <c r="V55" i="15" s="1"/>
  <c r="C54" i="1" s="1"/>
  <c r="AF54" i="28" s="1"/>
  <c r="CI14" i="20"/>
  <c r="CI52" i="20"/>
  <c r="CI50" i="20"/>
  <c r="BV41" i="26"/>
  <c r="W41" i="26" s="1"/>
  <c r="BV65" i="16"/>
  <c r="W65" i="1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54" i="15"/>
  <c r="W54" i="15" s="1"/>
  <c r="BV49" i="15"/>
  <c r="W49" i="15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23"/>
  <c r="V62" i="23" s="1"/>
  <c r="R61" i="1" s="1"/>
  <c r="AU61" i="28" s="1"/>
  <c r="AX30" i="16"/>
  <c r="V30" i="16" s="1"/>
  <c r="O29" i="1" s="1"/>
  <c r="AR29" i="28" s="1"/>
  <c r="BV57" i="16"/>
  <c r="W57" i="16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4" i="15"/>
  <c r="V44" i="15" s="1"/>
  <c r="C43" i="1" s="1"/>
  <c r="AF43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18" i="20"/>
  <c r="V18" i="20" s="1"/>
  <c r="P17" i="1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C15" i="1" s="1"/>
  <c r="AF15" i="28" s="1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66" i="15"/>
  <c r="V66" i="15" s="1"/>
  <c r="C65" i="1" s="1"/>
  <c r="AF65" i="28" s="1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C42" i="1" s="1"/>
  <c r="AF42" i="28" s="1"/>
  <c r="AX49" i="15"/>
  <c r="V49" i="15" s="1"/>
  <c r="C48" i="1" s="1"/>
  <c r="AF48" i="28" s="1"/>
  <c r="BV46" i="15"/>
  <c r="W46" i="15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0" i="15"/>
  <c r="W40" i="15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Q24" i="1" s="1"/>
  <c r="AT24" i="28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AX10" i="15"/>
  <c r="V10" i="15" s="1"/>
  <c r="C9" i="1" s="1"/>
  <c r="AF9" i="28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AX41" i="15"/>
  <c r="V41" i="15" s="1"/>
  <c r="C40" i="1" s="1"/>
  <c r="AF40" i="28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N59" i="1" s="1"/>
  <c r="AQ59" i="28" s="1"/>
  <c r="BV9" i="27"/>
  <c r="W9" i="27" s="1"/>
  <c r="BV6" i="26"/>
  <c r="W6" i="26" s="1"/>
  <c r="BV6" i="17"/>
  <c r="W6" i="17" s="1"/>
  <c r="BV34" i="24"/>
  <c r="W34" i="24" s="1"/>
  <c r="AX34" i="17"/>
  <c r="V34" i="17" s="1"/>
  <c r="M33" i="1" s="1"/>
  <c r="AP33" i="28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8" i="24"/>
  <c r="V68" i="24" s="1"/>
  <c r="S67" i="1" s="1"/>
  <c r="AV67" i="28" s="1"/>
  <c r="AX68" i="27"/>
  <c r="V68" i="27" s="1"/>
  <c r="V67" i="1" s="1"/>
  <c r="AY67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11" i="15"/>
  <c r="W11" i="15" s="1"/>
  <c r="BV33" i="17"/>
  <c r="W33" i="17" s="1"/>
  <c r="AX56" i="15"/>
  <c r="V56" i="15" s="1"/>
  <c r="C55" i="1" s="1"/>
  <c r="AF55" i="28" s="1"/>
  <c r="BV62" i="18"/>
  <c r="W62" i="18" s="1"/>
  <c r="BV62" i="15"/>
  <c r="W62" i="15" s="1"/>
  <c r="AX28" i="15"/>
  <c r="V28" i="15" s="1"/>
  <c r="C27" i="1" s="1"/>
  <c r="AF27" i="2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34" i="15"/>
  <c r="W34" i="15" s="1"/>
  <c r="BV28" i="15"/>
  <c r="W28" i="15" s="1"/>
  <c r="BV48" i="17"/>
  <c r="W48" i="17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56" i="18"/>
  <c r="V56" i="18" s="1"/>
  <c r="N55" i="1" s="1"/>
  <c r="AQ55" i="28" s="1"/>
  <c r="BV28" i="20"/>
  <c r="W28" i="20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S36" i="1" s="1"/>
  <c r="AV36" i="28" s="1"/>
  <c r="BV9" i="24"/>
  <c r="W9" i="24" s="1"/>
  <c r="AX50" i="16"/>
  <c r="V50" i="16" s="1"/>
  <c r="O49" i="1" s="1"/>
  <c r="AR49" i="28" s="1"/>
  <c r="AX22" i="25"/>
  <c r="V22" i="25" s="1"/>
  <c r="T21" i="1" s="1"/>
  <c r="AW21" i="28" s="1"/>
  <c r="AX39" i="18"/>
  <c r="V39" i="18" s="1"/>
  <c r="N38" i="1" s="1"/>
  <c r="AQ38" i="28" s="1"/>
  <c r="AX23" i="16"/>
  <c r="V23" i="16" s="1"/>
  <c r="O22" i="1" s="1"/>
  <c r="AR22" i="28" s="1"/>
  <c r="AX53" i="24"/>
  <c r="V53" i="24" s="1"/>
  <c r="S52" i="1" s="1"/>
  <c r="AV52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BV53" i="20"/>
  <c r="W53" i="20" s="1"/>
  <c r="BV58" i="17"/>
  <c r="W58" i="17" s="1"/>
  <c r="BV40" i="23"/>
  <c r="W40" i="23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O17" i="1" s="1"/>
  <c r="AR17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AX20" i="16"/>
  <c r="V20" i="16" s="1"/>
  <c r="O19" i="1" s="1"/>
  <c r="AR19" i="28" s="1"/>
  <c r="AX26" i="23"/>
  <c r="V26" i="23" s="1"/>
  <c r="R25" i="1" s="1"/>
  <c r="AU25" i="28" s="1"/>
  <c r="AX13" i="16"/>
  <c r="V13" i="16" s="1"/>
  <c r="O12" i="1" s="1"/>
  <c r="AR12" i="28" s="1"/>
  <c r="AX26" i="27"/>
  <c r="V26" i="27" s="1"/>
  <c r="V25" i="1" s="1"/>
  <c r="AY25" i="28" s="1"/>
  <c r="AX55" i="19"/>
  <c r="V55" i="19" s="1"/>
  <c r="Q54" i="1" s="1"/>
  <c r="AT54" i="28" s="1"/>
  <c r="AX11" i="15"/>
  <c r="V11" i="15" s="1"/>
  <c r="C10" i="1" s="1"/>
  <c r="AF10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15" i="24"/>
  <c r="W15" i="24" s="1"/>
  <c r="BV17" i="26"/>
  <c r="W17" i="26" s="1"/>
  <c r="AX23" i="23"/>
  <c r="V23" i="23" s="1"/>
  <c r="R22" i="1" s="1"/>
  <c r="AU22" i="28" s="1"/>
  <c r="AX63" i="25"/>
  <c r="V63" i="25" s="1"/>
  <c r="T62" i="1" s="1"/>
  <c r="AW62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BV48" i="18"/>
  <c r="W48" i="18" s="1"/>
  <c r="BV46" i="17"/>
  <c r="W46" i="17" s="1"/>
  <c r="AX46" i="24"/>
  <c r="V46" i="24" s="1"/>
  <c r="S45" i="1" s="1"/>
  <c r="AV45" i="28" s="1"/>
  <c r="BV44" i="18"/>
  <c r="W44" i="18" s="1"/>
  <c r="BV26" i="23"/>
  <c r="W26" i="23" s="1"/>
  <c r="BV24" i="18"/>
  <c r="W24" i="18" s="1"/>
  <c r="BV24" i="26"/>
  <c r="W24" i="26" s="1"/>
  <c r="BV46" i="27"/>
  <c r="W46" i="27" s="1"/>
  <c r="AX44" i="16"/>
  <c r="V44" i="16" s="1"/>
  <c r="O43" i="1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CN36" i="27"/>
  <c r="CN43" i="27"/>
  <c r="CN45" i="27"/>
  <c r="CN17" i="27"/>
  <c r="CN18" i="27"/>
  <c r="CN40" i="27"/>
  <c r="CN32" i="27"/>
  <c r="CN7" i="27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AX31" i="24"/>
  <c r="V31" i="24" s="1"/>
  <c r="S30" i="1" s="1"/>
  <c r="AV30" i="28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P33" i="1" s="1"/>
  <c r="AS33" i="2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67" i="15"/>
  <c r="V67" i="15" s="1"/>
  <c r="C66" i="1" s="1"/>
  <c r="AF66" i="28" s="1"/>
  <c r="AP45" i="11"/>
  <c r="AX59" i="18"/>
  <c r="V59" i="18" s="1"/>
  <c r="N58" i="1" s="1"/>
  <c r="AQ58" i="2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16" i="15"/>
  <c r="W16" i="15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T46" i="1" s="1"/>
  <c r="AW46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BV37" i="20"/>
  <c r="W37" i="20" s="1"/>
  <c r="BV33" i="25"/>
  <c r="W33" i="25" s="1"/>
  <c r="AX39" i="15"/>
  <c r="V39" i="15" s="1"/>
  <c r="C38" i="1" s="1"/>
  <c r="AF38" i="28" s="1"/>
  <c r="BV55" i="17"/>
  <c r="W55" i="17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S29" i="14"/>
  <c r="AU29" i="14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57" i="1" s="1"/>
  <c r="AF57" i="28" s="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23"/>
  <c r="V11" i="23" s="1"/>
  <c r="R10" i="1" s="1"/>
  <c r="AU10" i="28" s="1"/>
  <c r="BV18" i="23"/>
  <c r="W18" i="23" s="1"/>
  <c r="BV36" i="25"/>
  <c r="W36" i="25" s="1"/>
  <c r="AX57" i="16"/>
  <c r="V57" i="16" s="1"/>
  <c r="O56" i="1" s="1"/>
  <c r="AR56" i="28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BV43" i="15"/>
  <c r="W43" i="15" s="1"/>
  <c r="AX13" i="17"/>
  <c r="V13" i="17" s="1"/>
  <c r="M12" i="1" s="1"/>
  <c r="AP12" i="28" s="1"/>
  <c r="BV55" i="15"/>
  <c r="W55" i="15" s="1"/>
  <c r="AX13" i="18"/>
  <c r="V13" i="18" s="1"/>
  <c r="N12" i="1" s="1"/>
  <c r="AQ12" i="28" s="1"/>
  <c r="BV10" i="15"/>
  <c r="W10" i="15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S20" i="1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T44" i="12"/>
  <c r="AV44" i="12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49" i="24"/>
  <c r="V49" i="24" s="1"/>
  <c r="S48" i="1" s="1"/>
  <c r="AV48" i="28" s="1"/>
  <c r="AX21" i="25"/>
  <c r="V21" i="25" s="1"/>
  <c r="T20" i="1" s="1"/>
  <c r="AW20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5" i="23"/>
  <c r="V15" i="23" s="1"/>
  <c r="R14" i="1" s="1"/>
  <c r="AU14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55" i="27"/>
  <c r="V55" i="27" s="1"/>
  <c r="V54" i="1" s="1"/>
  <c r="AY54" i="28" s="1"/>
  <c r="AX53" i="17"/>
  <c r="V53" i="17" s="1"/>
  <c r="M52" i="1" s="1"/>
  <c r="AP52" i="28" s="1"/>
  <c r="AX45" i="26"/>
  <c r="V45" i="26" s="1"/>
  <c r="U44" i="1" s="1"/>
  <c r="AX44" i="28" s="1"/>
  <c r="BV17" i="15"/>
  <c r="W17" i="15" s="1"/>
  <c r="BV26" i="17"/>
  <c r="W26" i="17" s="1"/>
  <c r="BV38" i="23"/>
  <c r="W38" i="23" s="1"/>
  <c r="BV32" i="24"/>
  <c r="W32" i="24" s="1"/>
  <c r="AX39" i="26"/>
  <c r="V39" i="26" s="1"/>
  <c r="U38" i="1" s="1"/>
  <c r="AX38" i="28" s="1"/>
  <c r="BV17" i="20"/>
  <c r="W17" i="20" s="1"/>
  <c r="AX33" i="15"/>
  <c r="V33" i="15" s="1"/>
  <c r="C32" i="1" s="1"/>
  <c r="AF32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S31" i="12"/>
  <c r="AX53" i="26"/>
  <c r="V53" i="26" s="1"/>
  <c r="U52" i="1" s="1"/>
  <c r="AX52" i="28" s="1"/>
  <c r="AX23" i="18"/>
  <c r="V23" i="18" s="1"/>
  <c r="N22" i="1" s="1"/>
  <c r="AQ22" i="28" s="1"/>
  <c r="BV36" i="19"/>
  <c r="W36" i="19" s="1"/>
  <c r="AX48" i="25"/>
  <c r="V48" i="25" s="1"/>
  <c r="T47" i="1" s="1"/>
  <c r="AW47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M20" i="1" s="1"/>
  <c r="AP20" i="28" s="1"/>
  <c r="BV55" i="26"/>
  <c r="W55" i="26" s="1"/>
  <c r="BV45" i="16"/>
  <c r="W45" i="16" s="1"/>
  <c r="AX25" i="27"/>
  <c r="V25" i="27" s="1"/>
  <c r="V24" i="1" s="1"/>
  <c r="AY24" i="28" s="1"/>
  <c r="BV64" i="15"/>
  <c r="W64" i="15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40" i="15"/>
  <c r="V40" i="15" s="1"/>
  <c r="C39" i="1" s="1"/>
  <c r="AF39" i="28" s="1"/>
  <c r="BV35" i="15"/>
  <c r="W35" i="1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BV42" i="17"/>
  <c r="W42" i="17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BV58" i="15"/>
  <c r="W58" i="15" s="1"/>
  <c r="BV53" i="15"/>
  <c r="W53" i="15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AX6" i="15"/>
  <c r="V6" i="15" s="1"/>
  <c r="C5" i="1" s="1"/>
  <c r="AF5" i="28" s="1"/>
  <c r="BV63" i="18"/>
  <c r="W63" i="18" s="1"/>
  <c r="AX41" i="24"/>
  <c r="V41" i="24" s="1"/>
  <c r="S40" i="1" s="1"/>
  <c r="AV40" i="28" s="1"/>
  <c r="BV37" i="27"/>
  <c r="W37" i="27" s="1"/>
  <c r="BV13" i="26"/>
  <c r="W13" i="26" s="1"/>
  <c r="DA2" i="26"/>
  <c r="DE2" i="20"/>
  <c r="AX53" i="15"/>
  <c r="V53" i="15" s="1"/>
  <c r="C52" i="1" s="1"/>
  <c r="AF52" i="28" s="1"/>
  <c r="AX25" i="15"/>
  <c r="V25" i="15" s="1"/>
  <c r="C24" i="1" s="1"/>
  <c r="AF24" i="28" s="1"/>
  <c r="DB2" i="19"/>
  <c r="DA2" i="19"/>
  <c r="DF2" i="19"/>
  <c r="DF2" i="25"/>
  <c r="BV51" i="23"/>
  <c r="W51" i="23" s="1"/>
  <c r="AX35" i="23"/>
  <c r="V35" i="23" s="1"/>
  <c r="R34" i="1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AV36" i="11"/>
  <c r="BT36" i="11"/>
  <c r="DG2" i="26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45" i="25"/>
  <c r="V45" i="25" s="1"/>
  <c r="T44" i="1" s="1"/>
  <c r="AW44" i="28" s="1"/>
  <c r="AX66" i="19"/>
  <c r="V66" i="19" s="1"/>
  <c r="Q65" i="1" s="1"/>
  <c r="AT65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1" i="25"/>
  <c r="V11" i="25" s="1"/>
  <c r="T10" i="1" s="1"/>
  <c r="AW10" i="28" s="1"/>
  <c r="AX7" i="26"/>
  <c r="V7" i="26" s="1"/>
  <c r="U6" i="1" s="1"/>
  <c r="AX6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52" i="16"/>
  <c r="V52" i="16" s="1"/>
  <c r="O51" i="1" s="1"/>
  <c r="AR51" i="28" s="1"/>
  <c r="AX26" i="26"/>
  <c r="V26" i="26" s="1"/>
  <c r="U25" i="1" s="1"/>
  <c r="AX25" i="28" s="1"/>
  <c r="AX25" i="18"/>
  <c r="V25" i="18" s="1"/>
  <c r="N24" i="1" s="1"/>
  <c r="AQ24" i="28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BV31" i="24"/>
  <c r="W31" i="24" s="1"/>
  <c r="AX65" i="24"/>
  <c r="V65" i="24" s="1"/>
  <c r="S64" i="1" s="1"/>
  <c r="AV64" i="28" s="1"/>
  <c r="AX58" i="26"/>
  <c r="V58" i="26" s="1"/>
  <c r="U57" i="1" s="1"/>
  <c r="AX57" i="28" s="1"/>
  <c r="AX48" i="20"/>
  <c r="V48" i="20" s="1"/>
  <c r="P47" i="1" s="1"/>
  <c r="AS47" i="28" s="1"/>
  <c r="AX48" i="27"/>
  <c r="V48" i="27" s="1"/>
  <c r="V47" i="1" s="1"/>
  <c r="AY47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AX12" i="27"/>
  <c r="V12" i="27" s="1"/>
  <c r="V11" i="1" s="1"/>
  <c r="AY11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46" i="15"/>
  <c r="V46" i="15" s="1"/>
  <c r="C45" i="1" s="1"/>
  <c r="AF45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AX13" i="26"/>
  <c r="V13" i="26" s="1"/>
  <c r="U12" i="1" s="1"/>
  <c r="AX12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U46" i="11"/>
  <c r="BS46" i="11"/>
  <c r="AV58" i="14"/>
  <c r="BT58" i="14"/>
  <c r="BS47" i="11"/>
  <c r="AU47" i="11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Q12" i="1" s="1"/>
  <c r="AT12" i="28" s="1"/>
  <c r="AX28" i="25"/>
  <c r="V28" i="25" s="1"/>
  <c r="T27" i="1" s="1"/>
  <c r="AW27" i="28" s="1"/>
  <c r="BV9" i="23"/>
  <c r="W9" i="23" s="1"/>
  <c r="BV51" i="15"/>
  <c r="W51" i="15" s="1"/>
  <c r="AX7" i="15"/>
  <c r="V7" i="15" s="1"/>
  <c r="C6" i="1" s="1"/>
  <c r="AF6" i="28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AX16" i="26"/>
  <c r="V16" i="26" s="1"/>
  <c r="U15" i="1" s="1"/>
  <c r="AX15" i="28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24"/>
  <c r="V17" i="24" s="1"/>
  <c r="S16" i="1" s="1"/>
  <c r="AV16" i="28" s="1"/>
  <c r="AX67" i="20"/>
  <c r="V67" i="20" s="1"/>
  <c r="P66" i="1" s="1"/>
  <c r="AS66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AX61" i="23"/>
  <c r="V61" i="23" s="1"/>
  <c r="R60" i="1" s="1"/>
  <c r="AU60" i="28" s="1"/>
  <c r="BV49" i="24"/>
  <c r="W49" i="24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BV66" i="15"/>
  <c r="W66" i="15" s="1"/>
  <c r="AX20" i="26"/>
  <c r="V20" i="26" s="1"/>
  <c r="U19" i="1" s="1"/>
  <c r="AX19" i="28" s="1"/>
  <c r="AX43" i="16"/>
  <c r="V43" i="16" s="1"/>
  <c r="O42" i="1" s="1"/>
  <c r="AR42" i="28" s="1"/>
  <c r="AX62" i="15"/>
  <c r="V62" i="15" s="1"/>
  <c r="C61" i="1" s="1"/>
  <c r="AF61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AX57" i="15"/>
  <c r="V57" i="15" s="1"/>
  <c r="C56" i="1" s="1"/>
  <c r="AF56" i="28" s="1"/>
  <c r="AX51" i="15"/>
  <c r="V51" i="15" s="1"/>
  <c r="C50" i="1" s="1"/>
  <c r="AF50" i="28" s="1"/>
  <c r="BV7" i="15"/>
  <c r="W7" i="15" s="1"/>
  <c r="DJ2" i="20"/>
  <c r="AN44" i="9"/>
  <c r="BL44" i="9"/>
  <c r="AH14" i="15"/>
  <c r="BF14" i="15"/>
  <c r="AI9" i="10"/>
  <c r="BG9" i="10"/>
  <c r="AI20" i="10"/>
  <c r="BG20" i="10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DH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BH44" i="12"/>
  <c r="AJ44" i="12"/>
  <c r="DD45" i="14"/>
  <c r="BE45" i="14"/>
  <c r="AG45" i="14"/>
  <c r="AS36" i="15"/>
  <c r="BQ36" i="15"/>
  <c r="AR58" i="10"/>
  <c r="BP58" i="10"/>
  <c r="AK33" i="9"/>
  <c r="BI33" i="9"/>
  <c r="AH33" i="14"/>
  <c r="DE33" i="14"/>
  <c r="BF33" i="14"/>
  <c r="AO54" i="11"/>
  <c r="BM54" i="11"/>
  <c r="AJ21" i="15"/>
  <c r="BH21" i="15"/>
  <c r="BG55" i="11"/>
  <c r="DF55" i="11"/>
  <c r="AI55" i="11"/>
  <c r="AH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AT23" i="11"/>
  <c r="BR23" i="11"/>
  <c r="DE38" i="13"/>
  <c r="AH55" i="14"/>
  <c r="BF55" i="14"/>
  <c r="DE55" i="14"/>
  <c r="AT68" i="14"/>
  <c r="BR68" i="14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AR27" i="11"/>
  <c r="BP27" i="11"/>
  <c r="AT36" i="11"/>
  <c r="BR36" i="11"/>
  <c r="AI36" i="14"/>
  <c r="BG36" i="14"/>
  <c r="AN22" i="11"/>
  <c r="BL22" i="11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11"/>
  <c r="DE47" i="11"/>
  <c r="BF47" i="11"/>
  <c r="BO46" i="11"/>
  <c r="AQ46" i="11"/>
  <c r="BE37" i="15"/>
  <c r="DD37" i="15"/>
  <c r="AG37" i="15"/>
  <c r="AI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BG24" i="12"/>
  <c r="AI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Q17" i="13"/>
  <c r="AS17" i="13"/>
  <c r="BF20" i="14"/>
  <c r="DE20" i="14"/>
  <c r="AH20" i="14"/>
  <c r="BK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AN33" i="9"/>
  <c r="BL33" i="9"/>
  <c r="DC54" i="11"/>
  <c r="AI21" i="15"/>
  <c r="BG21" i="15"/>
  <c r="BQ12" i="12"/>
  <c r="AS12" i="12"/>
  <c r="BJ55" i="11"/>
  <c r="AL55" i="11"/>
  <c r="DI55" i="11"/>
  <c r="AN24" i="10"/>
  <c r="BL24" i="10"/>
  <c r="DB11" i="13"/>
  <c r="AL14" i="13"/>
  <c r="BJ14" i="13"/>
  <c r="DG14" i="13"/>
  <c r="BR14" i="9"/>
  <c r="AT14" i="9"/>
  <c r="AQ14" i="11"/>
  <c r="BO14" i="11"/>
  <c r="AT18" i="13"/>
  <c r="BR18" i="13"/>
  <c r="AJ17" i="13"/>
  <c r="BH17" i="13"/>
  <c r="DG17" i="13"/>
  <c r="AK20" i="14"/>
  <c r="BI20" i="14"/>
  <c r="DH2" i="20"/>
  <c r="DG2" i="20"/>
  <c r="BG42" i="12"/>
  <c r="AI42" i="12"/>
  <c r="AK44" i="9"/>
  <c r="BI44" i="9"/>
  <c r="AI14" i="15"/>
  <c r="BG14" i="15"/>
  <c r="BF9" i="10"/>
  <c r="AH9" i="10"/>
  <c r="DE9" i="10"/>
  <c r="BI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DH54" i="11"/>
  <c r="BO21" i="15"/>
  <c r="AQ21" i="15"/>
  <c r="AT55" i="11"/>
  <c r="BR55" i="11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AK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25" i="15"/>
  <c r="W25" i="15" s="1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N68" i="9"/>
  <c r="M68" i="9"/>
  <c r="J68" i="9"/>
  <c r="S68" i="9"/>
  <c r="Q68" i="9"/>
  <c r="K68" i="9"/>
  <c r="L68" i="9"/>
  <c r="R68" i="9"/>
  <c r="I68" i="9"/>
  <c r="O68" i="9"/>
  <c r="P68" i="9"/>
  <c r="T58" i="11"/>
  <c r="Q58" i="11"/>
  <c r="G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T67" i="9"/>
  <c r="M67" i="9"/>
  <c r="O67" i="9"/>
  <c r="K67" i="9"/>
  <c r="P67" i="9"/>
  <c r="S67" i="9"/>
  <c r="R67" i="9"/>
  <c r="I67" i="9"/>
  <c r="J67" i="9"/>
  <c r="L67" i="9"/>
  <c r="Q67" i="9"/>
  <c r="N67" i="9"/>
  <c r="S9" i="11"/>
  <c r="E9" i="11"/>
  <c r="H9" i="11"/>
  <c r="D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M35" i="9"/>
  <c r="K35" i="9"/>
  <c r="T35" i="9"/>
  <c r="N35" i="9"/>
  <c r="L35" i="9"/>
  <c r="Q35" i="9"/>
  <c r="I35" i="9"/>
  <c r="R35" i="9"/>
  <c r="S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BK15" i="9"/>
  <c r="AL36" i="15"/>
  <c r="BJ36" i="15"/>
  <c r="AR50" i="10"/>
  <c r="BP50" i="10"/>
  <c r="AT30" i="15"/>
  <c r="BR30" i="15"/>
  <c r="DG26" i="13"/>
  <c r="AJ26" i="13"/>
  <c r="BH26" i="13"/>
  <c r="AK47" i="12"/>
  <c r="BI47" i="12"/>
  <c r="AP18" i="13"/>
  <c r="BN18" i="13"/>
  <c r="M63" i="9"/>
  <c r="Q63" i="9"/>
  <c r="T63" i="9"/>
  <c r="N63" i="9"/>
  <c r="K63" i="9"/>
  <c r="R63" i="9"/>
  <c r="S63" i="9"/>
  <c r="P63" i="9"/>
  <c r="O63" i="9"/>
  <c r="L63" i="9"/>
  <c r="I63" i="9"/>
  <c r="J63" i="9"/>
  <c r="S25" i="12"/>
  <c r="N25" i="12"/>
  <c r="F25" i="12"/>
  <c r="T25" i="12"/>
  <c r="L25" i="12"/>
  <c r="I25" i="12"/>
  <c r="P25" i="12"/>
  <c r="Q25" i="12"/>
  <c r="O25" i="12"/>
  <c r="M25" i="12"/>
  <c r="G25" i="12"/>
  <c r="R25" i="12"/>
  <c r="K25" i="12"/>
  <c r="J25" i="12"/>
  <c r="H25" i="12"/>
  <c r="N42" i="13"/>
  <c r="M42" i="13"/>
  <c r="Q42" i="13"/>
  <c r="F42" i="13"/>
  <c r="K42" i="13"/>
  <c r="DJ42" i="13" s="1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BJ10" i="9"/>
  <c r="BJ12" i="11"/>
  <c r="AL12" i="11"/>
  <c r="DI12" i="11"/>
  <c r="BL12" i="11"/>
  <c r="AN12" i="11"/>
  <c r="BM12" i="11"/>
  <c r="AO12" i="11"/>
  <c r="BJ56" i="9"/>
  <c r="AL56" i="9"/>
  <c r="BS56" i="9"/>
  <c r="AU56" i="9"/>
  <c r="BI56" i="9"/>
  <c r="AK56" i="9"/>
  <c r="AN56" i="9"/>
  <c r="BL56" i="9"/>
  <c r="BP13" i="12"/>
  <c r="AR13" i="12"/>
  <c r="BM13" i="12"/>
  <c r="AO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BJ61" i="12"/>
  <c r="AL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Q45" i="9"/>
  <c r="R45" i="9"/>
  <c r="M45" i="9"/>
  <c r="O45" i="9"/>
  <c r="T45" i="9"/>
  <c r="L45" i="9"/>
  <c r="K45" i="9"/>
  <c r="P45" i="9"/>
  <c r="S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E12" i="10"/>
  <c r="S18" i="10"/>
  <c r="D18" i="10"/>
  <c r="E18" i="10"/>
  <c r="H18" i="10"/>
  <c r="R18" i="10"/>
  <c r="I18" i="10"/>
  <c r="N18" i="10"/>
  <c r="P18" i="10"/>
  <c r="T18" i="10"/>
  <c r="O18" i="10"/>
  <c r="M18" i="10"/>
  <c r="F18" i="10"/>
  <c r="K18" i="10"/>
  <c r="J18" i="10"/>
  <c r="G18" i="10"/>
  <c r="Q18" i="10"/>
  <c r="L18" i="10"/>
  <c r="R53" i="12"/>
  <c r="K53" i="12"/>
  <c r="F53" i="12"/>
  <c r="Q53" i="12"/>
  <c r="J53" i="12"/>
  <c r="N53" i="12"/>
  <c r="T53" i="12"/>
  <c r="L53" i="12"/>
  <c r="G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M35" i="11"/>
  <c r="L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Q63" i="13"/>
  <c r="S63" i="13"/>
  <c r="C63" i="13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BG16" i="12"/>
  <c r="AI16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BB63" i="14"/>
  <c r="AD63" i="14"/>
  <c r="DA63" i="14"/>
  <c r="BK26" i="11"/>
  <c r="AM26" i="11"/>
  <c r="DJ26" i="1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AT16" i="13"/>
  <c r="BR16" i="13"/>
  <c r="BK50" i="15"/>
  <c r="AM50" i="15"/>
  <c r="DC50" i="10"/>
  <c r="AF50" i="10"/>
  <c r="BD50" i="10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AL11" i="9"/>
  <c r="BJ11" i="9"/>
  <c r="G39" i="13"/>
  <c r="J39" i="13"/>
  <c r="DI39" i="13" s="1"/>
  <c r="M39" i="13"/>
  <c r="K39" i="13"/>
  <c r="DJ39" i="13" s="1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I60" i="10"/>
  <c r="L60" i="10"/>
  <c r="S60" i="10"/>
  <c r="F60" i="10"/>
  <c r="M60" i="10"/>
  <c r="N60" i="10"/>
  <c r="O60" i="10"/>
  <c r="Q60" i="10"/>
  <c r="P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T31" i="10"/>
  <c r="K31" i="10"/>
  <c r="L31" i="10"/>
  <c r="I31" i="10"/>
  <c r="H31" i="10"/>
  <c r="Q31" i="10"/>
  <c r="M31" i="10"/>
  <c r="J31" i="10"/>
  <c r="F31" i="10"/>
  <c r="R31" i="10"/>
  <c r="O31" i="10"/>
  <c r="P31" i="10"/>
  <c r="N31" i="10"/>
  <c r="S31" i="10"/>
  <c r="E31" i="10"/>
  <c r="G31" i="10"/>
  <c r="D31" i="10"/>
  <c r="Q59" i="12"/>
  <c r="J59" i="12"/>
  <c r="P59" i="12"/>
  <c r="I59" i="12"/>
  <c r="S59" i="12"/>
  <c r="M59" i="12"/>
  <c r="O59" i="12"/>
  <c r="N59" i="12"/>
  <c r="F59" i="12"/>
  <c r="R59" i="12"/>
  <c r="H59" i="12"/>
  <c r="T59" i="12"/>
  <c r="K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BF16" i="12"/>
  <c r="AH16" i="12"/>
  <c r="AN52" i="10"/>
  <c r="BL52" i="10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O15" i="15"/>
  <c r="BM15" i="15"/>
  <c r="AM15" i="10"/>
  <c r="DJ15" i="10"/>
  <c r="BK15" i="10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E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Q26" i="9"/>
  <c r="O26" i="9"/>
  <c r="M26" i="9"/>
  <c r="S26" i="9"/>
  <c r="R26" i="9"/>
  <c r="P26" i="9"/>
  <c r="I26" i="9"/>
  <c r="T26" i="9"/>
  <c r="L26" i="9"/>
  <c r="R13" i="10"/>
  <c r="J13" i="10"/>
  <c r="F13" i="10"/>
  <c r="L13" i="10"/>
  <c r="S13" i="10"/>
  <c r="P13" i="10"/>
  <c r="N13" i="10"/>
  <c r="O13" i="10"/>
  <c r="Q13" i="10"/>
  <c r="I13" i="10"/>
  <c r="M13" i="10"/>
  <c r="D13" i="10"/>
  <c r="K13" i="10"/>
  <c r="E13" i="10"/>
  <c r="T13" i="10"/>
  <c r="G13" i="10"/>
  <c r="H13" i="10"/>
  <c r="S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N19" i="9"/>
  <c r="K19" i="9"/>
  <c r="M19" i="9"/>
  <c r="T19" i="9"/>
  <c r="P19" i="9"/>
  <c r="S19" i="9"/>
  <c r="I19" i="9"/>
  <c r="Q19" i="9"/>
  <c r="O19" i="9"/>
  <c r="L19" i="9"/>
  <c r="T10" i="13"/>
  <c r="Q10" i="13"/>
  <c r="N10" i="13"/>
  <c r="K10" i="13"/>
  <c r="DJ10" i="13" s="1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T11" i="11"/>
  <c r="J11" i="11"/>
  <c r="E11" i="11"/>
  <c r="D11" i="11"/>
  <c r="K11" i="11"/>
  <c r="G11" i="11"/>
  <c r="L11" i="11"/>
  <c r="F11" i="11"/>
  <c r="I11" i="11"/>
  <c r="AN16" i="12"/>
  <c r="BL16" i="12"/>
  <c r="AR42" i="12"/>
  <c r="BP42" i="12"/>
  <c r="BF52" i="10"/>
  <c r="DE52" i="10"/>
  <c r="AH52" i="10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DC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R30" i="15"/>
  <c r="BP30" i="15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BR9" i="14"/>
  <c r="AT9" i="14"/>
  <c r="T65" i="9"/>
  <c r="K65" i="9"/>
  <c r="J65" i="9"/>
  <c r="O65" i="9"/>
  <c r="R65" i="9"/>
  <c r="S65" i="9"/>
  <c r="Q65" i="9"/>
  <c r="N65" i="9"/>
  <c r="P65" i="9"/>
  <c r="L65" i="9"/>
  <c r="M65" i="9"/>
  <c r="I65" i="9"/>
  <c r="T25" i="9"/>
  <c r="K25" i="9"/>
  <c r="I25" i="9"/>
  <c r="S25" i="9"/>
  <c r="O25" i="9"/>
  <c r="M25" i="9"/>
  <c r="L25" i="9"/>
  <c r="N25" i="9"/>
  <c r="P25" i="9"/>
  <c r="R25" i="9"/>
  <c r="Q25" i="9"/>
  <c r="J25" i="9"/>
  <c r="AV10" i="9"/>
  <c r="BT10" i="9"/>
  <c r="BP10" i="9"/>
  <c r="AR10" i="9"/>
  <c r="AQ12" i="11"/>
  <c r="BO12" i="11"/>
  <c r="BH12" i="11"/>
  <c r="AJ12" i="11"/>
  <c r="DG12" i="11"/>
  <c r="AT12" i="11"/>
  <c r="BR12" i="11"/>
  <c r="BT12" i="11"/>
  <c r="AV12" i="11"/>
  <c r="AR56" i="9"/>
  <c r="BP56" i="9"/>
  <c r="AQ13" i="12"/>
  <c r="BO13" i="12"/>
  <c r="AS13" i="12"/>
  <c r="BQ13" i="12"/>
  <c r="BR13" i="12"/>
  <c r="AT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AH61" i="12"/>
  <c r="BI61" i="12"/>
  <c r="AK61" i="12"/>
  <c r="BR61" i="12"/>
  <c r="AT61" i="12"/>
  <c r="AS61" i="12"/>
  <c r="BQ61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R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BC36" i="15"/>
  <c r="DB36" i="15"/>
  <c r="AE36" i="15"/>
  <c r="AU31" i="12"/>
  <c r="BS31" i="12"/>
  <c r="DG34" i="11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P61" i="11"/>
  <c r="E61" i="11"/>
  <c r="R61" i="11"/>
  <c r="I61" i="11"/>
  <c r="M61" i="11"/>
  <c r="J61" i="11"/>
  <c r="T66" i="12"/>
  <c r="K66" i="12"/>
  <c r="L66" i="12"/>
  <c r="F66" i="12"/>
  <c r="Q66" i="12"/>
  <c r="G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AL51" i="9"/>
  <c r="BJ51" i="9"/>
  <c r="AM48" i="14"/>
  <c r="BK48" i="14"/>
  <c r="AN29" i="14"/>
  <c r="BL29" i="14"/>
  <c r="BO46" i="14"/>
  <c r="AQ46" i="14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DC38" i="14"/>
  <c r="BD38" i="14"/>
  <c r="AF38" i="14"/>
  <c r="AO26" i="13"/>
  <c r="BM26" i="13"/>
  <c r="BR47" i="15"/>
  <c r="AT47" i="15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BK52" i="10"/>
  <c r="AM52" i="10"/>
  <c r="DJ52" i="10"/>
  <c r="AU51" i="9"/>
  <c r="BS51" i="9"/>
  <c r="AT48" i="14"/>
  <c r="BR48" i="14"/>
  <c r="AK29" i="14"/>
  <c r="BI29" i="14"/>
  <c r="BN46" i="14"/>
  <c r="AP46" i="14"/>
  <c r="AO18" i="9"/>
  <c r="BM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E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D59" i="10"/>
  <c r="S59" i="10"/>
  <c r="J59" i="10"/>
  <c r="F59" i="10"/>
  <c r="G59" i="10"/>
  <c r="Q59" i="10"/>
  <c r="K59" i="10"/>
  <c r="O59" i="10"/>
  <c r="L59" i="10"/>
  <c r="R59" i="10"/>
  <c r="E59" i="10"/>
  <c r="P59" i="10"/>
  <c r="M59" i="10"/>
  <c r="I59" i="10"/>
  <c r="L12" i="9"/>
  <c r="O12" i="9"/>
  <c r="Q12" i="9"/>
  <c r="T12" i="9"/>
  <c r="K12" i="9"/>
  <c r="N12" i="9"/>
  <c r="R12" i="9"/>
  <c r="S12" i="9"/>
  <c r="M12" i="9"/>
  <c r="I12" i="9"/>
  <c r="P12" i="9"/>
  <c r="J12" i="9"/>
  <c r="Q18" i="12"/>
  <c r="J18" i="12"/>
  <c r="K18" i="12"/>
  <c r="L18" i="12"/>
  <c r="T18" i="12"/>
  <c r="I18" i="12"/>
  <c r="H18" i="12"/>
  <c r="M18" i="12"/>
  <c r="R18" i="12"/>
  <c r="F18" i="12"/>
  <c r="G18" i="12"/>
  <c r="P18" i="12"/>
  <c r="S18" i="12"/>
  <c r="O18" i="12"/>
  <c r="N18" i="12"/>
  <c r="R8" i="12"/>
  <c r="G8" i="12"/>
  <c r="F8" i="12"/>
  <c r="T8" i="12"/>
  <c r="M8" i="12"/>
  <c r="P8" i="12"/>
  <c r="L8" i="12"/>
  <c r="S8" i="12"/>
  <c r="H8" i="12"/>
  <c r="N8" i="12"/>
  <c r="K8" i="12"/>
  <c r="O8" i="12"/>
  <c r="Q8" i="12"/>
  <c r="I8" i="12"/>
  <c r="J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K59" i="9"/>
  <c r="Q59" i="9"/>
  <c r="N59" i="9"/>
  <c r="I59" i="9"/>
  <c r="M59" i="9"/>
  <c r="S59" i="9"/>
  <c r="J59" i="9"/>
  <c r="T59" i="9"/>
  <c r="O59" i="9"/>
  <c r="P59" i="9"/>
  <c r="R59" i="9"/>
  <c r="L59" i="9"/>
  <c r="M23" i="13"/>
  <c r="D23" i="13"/>
  <c r="L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I11" i="12"/>
  <c r="L11" i="12"/>
  <c r="Q11" i="12"/>
  <c r="N11" i="12"/>
  <c r="F11" i="12"/>
  <c r="P11" i="12"/>
  <c r="T11" i="12"/>
  <c r="H11" i="12"/>
  <c r="M11" i="12"/>
  <c r="G11" i="12"/>
  <c r="S11" i="12"/>
  <c r="O11" i="12"/>
  <c r="J11" i="12"/>
  <c r="K11" i="12"/>
  <c r="BQ16" i="12"/>
  <c r="AS16" i="12"/>
  <c r="BH42" i="12"/>
  <c r="AJ42" i="12"/>
  <c r="AQ52" i="10"/>
  <c r="BO52" i="10"/>
  <c r="AI48" i="14"/>
  <c r="BG48" i="14"/>
  <c r="AM29" i="14"/>
  <c r="BK29" i="14"/>
  <c r="AV46" i="14"/>
  <c r="BT46" i="14"/>
  <c r="BB46" i="14"/>
  <c r="AD46" i="14"/>
  <c r="DA46" i="14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AI61" i="15"/>
  <c r="BG61" i="15"/>
  <c r="AD36" i="15"/>
  <c r="BB36" i="15"/>
  <c r="DA36" i="15"/>
  <c r="AV50" i="15"/>
  <c r="BT50" i="15"/>
  <c r="AT50" i="15"/>
  <c r="BR50" i="15"/>
  <c r="BI50" i="10"/>
  <c r="AK50" i="10"/>
  <c r="DH50" i="10"/>
  <c r="BJ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AD42" i="15"/>
  <c r="BB42" i="15"/>
  <c r="DA42" i="15"/>
  <c r="BP38" i="14"/>
  <c r="AR38" i="14"/>
  <c r="BR26" i="13"/>
  <c r="AT26" i="13"/>
  <c r="AP47" i="15"/>
  <c r="BN47" i="15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U13" i="12"/>
  <c r="BS13" i="12"/>
  <c r="DC19" i="14"/>
  <c r="AF19" i="14"/>
  <c r="AU19" i="14"/>
  <c r="BS19" i="14"/>
  <c r="DD19" i="14"/>
  <c r="AS19" i="14"/>
  <c r="BQ19" i="14"/>
  <c r="DB19" i="14"/>
  <c r="BG61" i="12"/>
  <c r="AI61" i="12"/>
  <c r="BS61" i="12"/>
  <c r="AU61" i="12"/>
  <c r="AJ61" i="12"/>
  <c r="BH61" i="12"/>
  <c r="S66" i="9"/>
  <c r="I66" i="9"/>
  <c r="P66" i="9"/>
  <c r="L66" i="9"/>
  <c r="R66" i="9"/>
  <c r="N66" i="9"/>
  <c r="T66" i="9"/>
  <c r="K66" i="9"/>
  <c r="M66" i="9"/>
  <c r="J66" i="9"/>
  <c r="O66" i="9"/>
  <c r="Q66" i="9"/>
  <c r="BF42" i="12"/>
  <c r="AH42" i="12"/>
  <c r="AQ29" i="14"/>
  <c r="BO29" i="14"/>
  <c r="BO63" i="14"/>
  <c r="AQ63" i="14"/>
  <c r="BE29" i="15"/>
  <c r="AG29" i="15"/>
  <c r="DD29" i="15"/>
  <c r="BK44" i="14"/>
  <c r="AM44" i="14"/>
  <c r="AJ50" i="15"/>
  <c r="BH50" i="15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N31" i="13"/>
  <c r="Q31" i="13"/>
  <c r="P31" i="13"/>
  <c r="R31" i="13"/>
  <c r="E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E67" i="10"/>
  <c r="S67" i="10"/>
  <c r="F67" i="10"/>
  <c r="G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T19" i="12"/>
  <c r="F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L23" i="12"/>
  <c r="O23" i="12"/>
  <c r="R23" i="12"/>
  <c r="J23" i="12"/>
  <c r="K23" i="12"/>
  <c r="F23" i="12"/>
  <c r="N23" i="12"/>
  <c r="P23" i="12"/>
  <c r="M23" i="12"/>
  <c r="I23" i="12"/>
  <c r="Q23" i="12"/>
  <c r="T23" i="12"/>
  <c r="H23" i="12"/>
  <c r="G23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H35" i="10"/>
  <c r="N35" i="10"/>
  <c r="S35" i="10"/>
  <c r="I35" i="10"/>
  <c r="L35" i="10"/>
  <c r="J35" i="10"/>
  <c r="F35" i="10"/>
  <c r="Q35" i="10"/>
  <c r="M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K31" i="12"/>
  <c r="BI31" i="12"/>
  <c r="AK30" i="15"/>
  <c r="BI30" i="15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R39" i="11"/>
  <c r="M39" i="11"/>
  <c r="H39" i="11"/>
  <c r="T60" i="11"/>
  <c r="E60" i="11"/>
  <c r="G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F10" i="11"/>
  <c r="I10" i="11"/>
  <c r="S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D19" i="11"/>
  <c r="M19" i="11"/>
  <c r="S19" i="11"/>
  <c r="F19" i="11"/>
  <c r="I19" i="11"/>
  <c r="Q19" i="11"/>
  <c r="K31" i="9"/>
  <c r="I31" i="9"/>
  <c r="Q31" i="9"/>
  <c r="J31" i="9"/>
  <c r="M31" i="9"/>
  <c r="P31" i="9"/>
  <c r="S31" i="9"/>
  <c r="O31" i="9"/>
  <c r="R31" i="9"/>
  <c r="T31" i="9"/>
  <c r="N31" i="9"/>
  <c r="L31" i="9"/>
  <c r="T61" i="10"/>
  <c r="D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F61" i="10"/>
  <c r="E61" i="10"/>
  <c r="G61" i="10"/>
  <c r="S18" i="11"/>
  <c r="D18" i="11"/>
  <c r="I18" i="11"/>
  <c r="F18" i="11"/>
  <c r="M18" i="11"/>
  <c r="G18" i="11"/>
  <c r="J18" i="11"/>
  <c r="K18" i="11"/>
  <c r="N18" i="11"/>
  <c r="E18" i="11"/>
  <c r="H18" i="11"/>
  <c r="Q18" i="11"/>
  <c r="T18" i="11"/>
  <c r="O18" i="11"/>
  <c r="R18" i="11"/>
  <c r="L18" i="11"/>
  <c r="P18" i="11"/>
  <c r="G35" i="13"/>
  <c r="D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R11" i="10"/>
  <c r="E11" i="10"/>
  <c r="K11" i="10"/>
  <c r="N11" i="10"/>
  <c r="S11" i="10"/>
  <c r="J11" i="10"/>
  <c r="I11" i="10"/>
  <c r="P11" i="10"/>
  <c r="G11" i="10"/>
  <c r="S8" i="10"/>
  <c r="G8" i="10"/>
  <c r="P8" i="10"/>
  <c r="F8" i="10"/>
  <c r="R8" i="10"/>
  <c r="D8" i="10"/>
  <c r="L8" i="10"/>
  <c r="O8" i="10"/>
  <c r="Q8" i="10"/>
  <c r="E8" i="10"/>
  <c r="I8" i="10"/>
  <c r="H8" i="10"/>
  <c r="T8" i="10"/>
  <c r="K8" i="10"/>
  <c r="N8" i="10"/>
  <c r="J8" i="10"/>
  <c r="M8" i="10"/>
  <c r="T23" i="9"/>
  <c r="Q23" i="9"/>
  <c r="J23" i="9"/>
  <c r="S23" i="9"/>
  <c r="K23" i="9"/>
  <c r="M23" i="9"/>
  <c r="O23" i="9"/>
  <c r="I23" i="9"/>
  <c r="R23" i="9"/>
  <c r="L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R61" i="13"/>
  <c r="L61" i="13"/>
  <c r="K61" i="13"/>
  <c r="DJ61" i="13" s="1"/>
  <c r="Q10" i="10"/>
  <c r="G10" i="10"/>
  <c r="O10" i="10"/>
  <c r="I10" i="10"/>
  <c r="T10" i="10"/>
  <c r="P10" i="10"/>
  <c r="E10" i="10"/>
  <c r="D10" i="10"/>
  <c r="L10" i="10"/>
  <c r="R10" i="10"/>
  <c r="M10" i="10"/>
  <c r="K10" i="10"/>
  <c r="F10" i="10"/>
  <c r="N10" i="10"/>
  <c r="S10" i="10"/>
  <c r="H10" i="10"/>
  <c r="J10" i="10"/>
  <c r="T19" i="10"/>
  <c r="I19" i="10"/>
  <c r="F19" i="10"/>
  <c r="N19" i="10"/>
  <c r="S19" i="10"/>
  <c r="D19" i="10"/>
  <c r="P19" i="10"/>
  <c r="H19" i="10"/>
  <c r="O19" i="10"/>
  <c r="R19" i="10"/>
  <c r="M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M42" i="12"/>
  <c r="BK42" i="12"/>
  <c r="AS52" i="10"/>
  <c r="BQ52" i="10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DC9" i="14"/>
  <c r="BD9" i="14"/>
  <c r="AF9" i="14"/>
  <c r="AO18" i="13"/>
  <c r="BM18" i="13"/>
  <c r="F65" i="11"/>
  <c r="D65" i="11"/>
  <c r="N65" i="11"/>
  <c r="K65" i="11"/>
  <c r="T65" i="11"/>
  <c r="M65" i="11"/>
  <c r="E65" i="11"/>
  <c r="H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S63" i="10"/>
  <c r="D63" i="10"/>
  <c r="M63" i="10"/>
  <c r="J63" i="10"/>
  <c r="T63" i="10"/>
  <c r="H63" i="10"/>
  <c r="O63" i="10"/>
  <c r="E63" i="10"/>
  <c r="P63" i="10"/>
  <c r="T43" i="11"/>
  <c r="N43" i="11"/>
  <c r="K43" i="11"/>
  <c r="F43" i="11"/>
  <c r="J43" i="11"/>
  <c r="P43" i="11"/>
  <c r="D43" i="11"/>
  <c r="R43" i="11"/>
  <c r="O43" i="11"/>
  <c r="Q43" i="11"/>
  <c r="L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K37" i="11"/>
  <c r="J37" i="11"/>
  <c r="T37" i="11"/>
  <c r="F37" i="11"/>
  <c r="O37" i="11"/>
  <c r="E37" i="11"/>
  <c r="S25" i="11"/>
  <c r="O25" i="11"/>
  <c r="M25" i="11"/>
  <c r="F25" i="11"/>
  <c r="K25" i="11"/>
  <c r="E25" i="11"/>
  <c r="D25" i="11"/>
  <c r="P25" i="11"/>
  <c r="T25" i="11"/>
  <c r="L25" i="11"/>
  <c r="H25" i="11"/>
  <c r="R25" i="11"/>
  <c r="J25" i="11"/>
  <c r="Q25" i="11"/>
  <c r="I25" i="11"/>
  <c r="G25" i="11"/>
  <c r="N25" i="11"/>
  <c r="BQ10" i="9"/>
  <c r="AS10" i="9"/>
  <c r="BI10" i="9"/>
  <c r="AK10" i="9"/>
  <c r="DF12" i="11"/>
  <c r="AI12" i="11"/>
  <c r="BG12" i="11"/>
  <c r="BD12" i="11"/>
  <c r="AF12" i="11"/>
  <c r="DC12" i="11"/>
  <c r="DD12" i="11"/>
  <c r="BE12" i="11"/>
  <c r="AG12" i="11"/>
  <c r="AS56" i="9"/>
  <c r="BQ56" i="9"/>
  <c r="BR56" i="9"/>
  <c r="AT56" i="9"/>
  <c r="BO56" i="9"/>
  <c r="AQ56" i="9"/>
  <c r="AN13" i="12"/>
  <c r="BL13" i="12"/>
  <c r="AP13" i="12"/>
  <c r="BN13" i="12"/>
  <c r="BF19" i="14"/>
  <c r="AH19" i="14"/>
  <c r="DE19" i="14"/>
  <c r="BB19" i="14"/>
  <c r="AD19" i="14"/>
  <c r="DA19" i="14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AS17" i="12" l="1"/>
  <c r="BC19" i="14"/>
  <c r="AI13" i="12"/>
  <c r="AU26" i="13"/>
  <c r="BR47" i="12"/>
  <c r="AG33" i="14"/>
  <c r="BR11" i="14"/>
  <c r="AK34" i="11"/>
  <c r="BL56" i="11"/>
  <c r="BS27" i="11"/>
  <c r="AU27" i="11"/>
  <c r="AU14" i="13"/>
  <c r="BS14" i="13"/>
  <c r="AN54" i="11"/>
  <c r="BL54" i="11"/>
  <c r="BC11" i="14"/>
  <c r="AF22" i="11"/>
  <c r="BK31" i="12"/>
  <c r="CV10" i="1"/>
  <c r="BE9" i="1"/>
  <c r="BG47" i="12"/>
  <c r="BB33" i="14"/>
  <c r="BV33" i="14" s="1"/>
  <c r="W33" i="14" s="1"/>
  <c r="AJ34" i="11"/>
  <c r="AK48" i="11"/>
  <c r="BR36" i="14"/>
  <c r="BI8" i="14"/>
  <c r="BE44" i="14"/>
  <c r="BN95" i="1"/>
  <c r="BP95" i="1" s="1"/>
  <c r="C3" i="1" s="1"/>
  <c r="AF3" i="28" s="1"/>
  <c r="BS18" i="13"/>
  <c r="BR39" i="12"/>
  <c r="BP14" i="11"/>
  <c r="AV50" i="13"/>
  <c r="AU50" i="14"/>
  <c r="BM51" i="14"/>
  <c r="AH45" i="11"/>
  <c r="BG56" i="14"/>
  <c r="AH13" i="12"/>
  <c r="AJ22" i="11"/>
  <c r="BD54" i="11"/>
  <c r="BS48" i="14"/>
  <c r="BN34" i="11"/>
  <c r="BS68" i="14"/>
  <c r="BS11" i="13"/>
  <c r="BT17" i="13"/>
  <c r="AH38" i="13"/>
  <c r="BT24" i="12"/>
  <c r="BM48" i="11"/>
  <c r="AT12" i="12"/>
  <c r="BS63" i="14"/>
  <c r="BE19" i="14"/>
  <c r="BC18" i="13"/>
  <c r="AJ13" i="12"/>
  <c r="AG34" i="11"/>
  <c r="BI45" i="11"/>
  <c r="AK9" i="12"/>
  <c r="AM24" i="12"/>
  <c r="BI54" i="11"/>
  <c r="BJ47" i="13"/>
  <c r="AN9" i="14"/>
  <c r="BG45" i="11"/>
  <c r="BK24" i="12"/>
  <c r="AL47" i="13"/>
  <c r="BD55" i="11"/>
  <c r="AK47" i="14"/>
  <c r="AF55" i="11"/>
  <c r="AL20" i="12"/>
  <c r="BJ20" i="12"/>
  <c r="BD68" i="13"/>
  <c r="DC68" i="13"/>
  <c r="AF68" i="13"/>
  <c r="DC60" i="13"/>
  <c r="AF60" i="13"/>
  <c r="BD60" i="13"/>
  <c r="BI28" i="12"/>
  <c r="AK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BI51" i="12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AK48" i="12"/>
  <c r="BI48" i="12"/>
  <c r="DE43" i="13"/>
  <c r="BF43" i="13"/>
  <c r="AH43" i="13"/>
  <c r="AI7" i="12"/>
  <c r="BG7" i="12"/>
  <c r="BH20" i="12"/>
  <c r="AJ20" i="12"/>
  <c r="DB67" i="14"/>
  <c r="BC67" i="14"/>
  <c r="AE67" i="14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BG57" i="12"/>
  <c r="AI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BG28" i="12"/>
  <c r="AJ28" i="12"/>
  <c r="BH28" i="12"/>
  <c r="DC25" i="14"/>
  <c r="BD25" i="14"/>
  <c r="AF25" i="14"/>
  <c r="DB60" i="14"/>
  <c r="AE60" i="14"/>
  <c r="BC60" i="14"/>
  <c r="BH20" i="11"/>
  <c r="DG20" i="11"/>
  <c r="AJ20" i="11"/>
  <c r="AI55" i="12"/>
  <c r="BG55" i="12"/>
  <c r="BF55" i="12"/>
  <c r="AH55" i="12"/>
  <c r="AK17" i="11"/>
  <c r="DH17" i="11"/>
  <c r="BI17" i="11"/>
  <c r="AE16" i="14"/>
  <c r="DB16" i="14"/>
  <c r="BC16" i="14"/>
  <c r="AN16" i="14"/>
  <c r="BL16" i="14"/>
  <c r="DD44" i="14"/>
  <c r="BE18" i="13"/>
  <c r="DE45" i="11"/>
  <c r="BF48" i="13"/>
  <c r="AK16" i="13"/>
  <c r="BF20" i="12"/>
  <c r="AH20" i="12"/>
  <c r="AD67" i="14"/>
  <c r="DA67" i="14"/>
  <c r="BB67" i="14"/>
  <c r="BF51" i="11"/>
  <c r="DE51" i="11"/>
  <c r="AH51" i="11"/>
  <c r="AH57" i="12"/>
  <c r="BF57" i="12"/>
  <c r="BD62" i="14"/>
  <c r="DC62" i="14"/>
  <c r="AF62" i="14"/>
  <c r="AD25" i="14"/>
  <c r="DA25" i="14"/>
  <c r="BB25" i="14"/>
  <c r="BE20" i="11"/>
  <c r="AG20" i="11"/>
  <c r="DD20" i="11"/>
  <c r="BI55" i="12"/>
  <c r="AK55" i="12"/>
  <c r="DE17" i="11"/>
  <c r="BF17" i="11"/>
  <c r="AH17" i="11"/>
  <c r="AJ13" i="11"/>
  <c r="DG13" i="11"/>
  <c r="BH13" i="11"/>
  <c r="AK50" i="12"/>
  <c r="BI50" i="12"/>
  <c r="BE46" i="13"/>
  <c r="AG46" i="13"/>
  <c r="DD46" i="13"/>
  <c r="DD28" i="13"/>
  <c r="BE28" i="13"/>
  <c r="AG28" i="13"/>
  <c r="BC34" i="13"/>
  <c r="AE34" i="13"/>
  <c r="DB34" i="13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3" i="13"/>
  <c r="DD43" i="13"/>
  <c r="BE43" i="13"/>
  <c r="AM7" i="12"/>
  <c r="BK7" i="12"/>
  <c r="AM20" i="12"/>
  <c r="BK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AL57" i="12"/>
  <c r="BJ57" i="12"/>
  <c r="BH57" i="12"/>
  <c r="AJ57" i="12"/>
  <c r="AH32" i="11"/>
  <c r="DE32" i="11"/>
  <c r="BF32" i="11"/>
  <c r="DA62" i="14"/>
  <c r="AD62" i="14"/>
  <c r="BB62" i="14"/>
  <c r="AE51" i="14"/>
  <c r="BC51" i="14"/>
  <c r="DB51" i="14"/>
  <c r="AD51" i="14"/>
  <c r="DA51" i="14"/>
  <c r="BB51" i="14"/>
  <c r="AH28" i="12"/>
  <c r="BF28" i="12"/>
  <c r="DD25" i="14"/>
  <c r="BE25" i="14"/>
  <c r="AG25" i="14"/>
  <c r="BE60" i="14"/>
  <c r="DD60" i="14"/>
  <c r="AG60" i="14"/>
  <c r="DC20" i="11"/>
  <c r="BD20" i="11"/>
  <c r="AF20" i="11"/>
  <c r="AH20" i="11"/>
  <c r="BF20" i="11"/>
  <c r="DE20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BH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AH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BC47" i="14"/>
  <c r="AE47" i="14"/>
  <c r="DB47" i="14"/>
  <c r="AF57" i="13"/>
  <c r="BD57" i="13"/>
  <c r="DC57" i="13"/>
  <c r="BF36" i="11"/>
  <c r="AH36" i="11"/>
  <c r="DE36" i="11"/>
  <c r="BF67" i="12"/>
  <c r="AH67" i="12"/>
  <c r="BI67" i="12"/>
  <c r="AK67" i="12"/>
  <c r="BG6" i="12"/>
  <c r="AI6" i="12"/>
  <c r="AL6" i="12"/>
  <c r="BJ6" i="12"/>
  <c r="AK6" i="12"/>
  <c r="BI6" i="12"/>
  <c r="BH51" i="12"/>
  <c r="AJ51" i="12"/>
  <c r="AI51" i="12"/>
  <c r="BG51" i="12"/>
  <c r="BF51" i="13"/>
  <c r="DE51" i="13"/>
  <c r="AH51" i="13"/>
  <c r="AE51" i="13"/>
  <c r="DB51" i="13"/>
  <c r="BC51" i="13"/>
  <c r="AL21" i="12"/>
  <c r="BJ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F68" i="12"/>
  <c r="AH68" i="12"/>
  <c r="BF11" i="13"/>
  <c r="DE11" i="13"/>
  <c r="AH11" i="13"/>
  <c r="BC40" i="14"/>
  <c r="DB40" i="14"/>
  <c r="AE40" i="14"/>
  <c r="BD40" i="14"/>
  <c r="DC40" i="14"/>
  <c r="AF40" i="14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BG56" i="12"/>
  <c r="AI56" i="12"/>
  <c r="BF56" i="12"/>
  <c r="AH56" i="12"/>
  <c r="BI10" i="12"/>
  <c r="AK10" i="12"/>
  <c r="AI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BG38" i="12"/>
  <c r="AI38" i="12"/>
  <c r="BE66" i="13"/>
  <c r="DD66" i="13"/>
  <c r="AG66" i="13"/>
  <c r="BF55" i="13"/>
  <c r="AH55" i="13"/>
  <c r="DE55" i="13"/>
  <c r="BI62" i="12"/>
  <c r="AK62" i="12"/>
  <c r="AF44" i="13"/>
  <c r="DC44" i="13"/>
  <c r="BD44" i="13"/>
  <c r="AJ63" i="11"/>
  <c r="DG63" i="11"/>
  <c r="BH63" i="11"/>
  <c r="BG34" i="12"/>
  <c r="AI34" i="12"/>
  <c r="AL34" i="12"/>
  <c r="BJ34" i="12"/>
  <c r="BF34" i="12"/>
  <c r="AH34" i="12"/>
  <c r="AG28" i="11"/>
  <c r="BE28" i="11"/>
  <c r="DD28" i="11"/>
  <c r="AG56" i="14"/>
  <c r="DD56" i="14"/>
  <c r="BE56" i="14"/>
  <c r="AM64" i="12"/>
  <c r="BK64" i="12"/>
  <c r="AK64" i="12"/>
  <c r="BI64" i="12"/>
  <c r="AI54" i="12"/>
  <c r="BG54" i="12"/>
  <c r="AF55" i="14"/>
  <c r="BD55" i="14"/>
  <c r="DC55" i="14"/>
  <c r="BG17" i="12"/>
  <c r="AI17" i="12"/>
  <c r="BF17" i="13"/>
  <c r="DE17" i="13"/>
  <c r="AH17" i="13"/>
  <c r="AK32" i="12"/>
  <c r="BI32" i="12"/>
  <c r="BK32" i="12"/>
  <c r="AM32" i="12"/>
  <c r="BD50" i="13"/>
  <c r="AF50" i="13"/>
  <c r="DC50" i="13"/>
  <c r="AI33" i="12"/>
  <c r="BG33" i="12"/>
  <c r="BF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D14" i="11"/>
  <c r="DC14" i="11"/>
  <c r="AF14" i="11"/>
  <c r="AH14" i="11"/>
  <c r="BF14" i="11"/>
  <c r="DE14" i="11"/>
  <c r="BC14" i="13"/>
  <c r="AE14" i="13"/>
  <c r="DB14" i="13"/>
  <c r="DB25" i="13"/>
  <c r="AE25" i="13"/>
  <c r="BC25" i="13"/>
  <c r="BD62" i="13"/>
  <c r="AF62" i="13"/>
  <c r="DC62" i="13"/>
  <c r="AM29" i="12"/>
  <c r="BK29" i="12"/>
  <c r="BK60" i="12"/>
  <c r="AM60" i="12"/>
  <c r="BJ37" i="12"/>
  <c r="AL37" i="12"/>
  <c r="BI38" i="11"/>
  <c r="DH38" i="11"/>
  <c r="AK38" i="11"/>
  <c r="DG38" i="11"/>
  <c r="BH38" i="11"/>
  <c r="AJ38" i="11"/>
  <c r="BK9" i="12"/>
  <c r="AM9" i="12"/>
  <c r="AI9" i="12"/>
  <c r="BG9" i="12"/>
  <c r="AK14" i="12"/>
  <c r="BI14" i="12"/>
  <c r="DF68" i="11"/>
  <c r="AI68" i="11"/>
  <c r="BG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E7" i="14"/>
  <c r="DD7" i="14"/>
  <c r="AG7" i="14"/>
  <c r="BD7" i="11"/>
  <c r="DC7" i="11"/>
  <c r="AF7" i="11"/>
  <c r="BH54" i="11"/>
  <c r="AJ54" i="11"/>
  <c r="DG54" i="11"/>
  <c r="DG21" i="11"/>
  <c r="AJ21" i="11"/>
  <c r="BH21" i="11"/>
  <c r="BF52" i="12"/>
  <c r="AH52" i="12"/>
  <c r="AJ41" i="12"/>
  <c r="BH41" i="12"/>
  <c r="BH24" i="12"/>
  <c r="AJ24" i="12"/>
  <c r="AG24" i="13"/>
  <c r="BE24" i="13"/>
  <c r="DD24" i="13"/>
  <c r="DE24" i="13"/>
  <c r="BF24" i="13"/>
  <c r="AH47" i="12"/>
  <c r="BF47" i="12"/>
  <c r="BF39" i="12"/>
  <c r="AH39" i="12"/>
  <c r="DH57" i="11"/>
  <c r="AK57" i="11"/>
  <c r="BI57" i="11"/>
  <c r="BF35" i="14"/>
  <c r="DE35" i="14"/>
  <c r="AH35" i="14"/>
  <c r="BK43" i="12"/>
  <c r="AM43" i="12"/>
  <c r="BF43" i="12"/>
  <c r="AH43" i="12"/>
  <c r="AJ43" i="12"/>
  <c r="BH4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AH68" i="14"/>
  <c r="BF68" i="14"/>
  <c r="DE68" i="14"/>
  <c r="DD51" i="11"/>
  <c r="BE51" i="11"/>
  <c r="AG51" i="11"/>
  <c r="BI57" i="12"/>
  <c r="AK57" i="12"/>
  <c r="DF32" i="11"/>
  <c r="AI32" i="11"/>
  <c r="BG32" i="11"/>
  <c r="AF51" i="14"/>
  <c r="BD51" i="14"/>
  <c r="DC51" i="14"/>
  <c r="AH60" i="14"/>
  <c r="DE60" i="14"/>
  <c r="BF60" i="14"/>
  <c r="AM55" i="12"/>
  <c r="BK55" i="12"/>
  <c r="DD16" i="14"/>
  <c r="BE16" i="14"/>
  <c r="DH13" i="11"/>
  <c r="BI13" i="11"/>
  <c r="AK13" i="11"/>
  <c r="AF63" i="14"/>
  <c r="DC63" i="14"/>
  <c r="BD63" i="14"/>
  <c r="BC22" i="14"/>
  <c r="DB22" i="14"/>
  <c r="AE22" i="14"/>
  <c r="DE24" i="14"/>
  <c r="BF24" i="14"/>
  <c r="BE34" i="13"/>
  <c r="DD34" i="13"/>
  <c r="AG34" i="13"/>
  <c r="DB58" i="13"/>
  <c r="BC58" i="13"/>
  <c r="AE58" i="13"/>
  <c r="AJ12" i="12"/>
  <c r="BH12" i="12"/>
  <c r="AG15" i="14"/>
  <c r="DD15" i="14"/>
  <c r="BE15" i="14"/>
  <c r="DD27" i="11"/>
  <c r="BE27" i="11"/>
  <c r="AG27" i="11"/>
  <c r="BC57" i="13"/>
  <c r="AE57" i="13"/>
  <c r="DB57" i="13"/>
  <c r="BH67" i="12"/>
  <c r="AJ67" i="12"/>
  <c r="BH46" i="12"/>
  <c r="AJ46" i="12"/>
  <c r="AH50" i="14"/>
  <c r="BF50" i="14"/>
  <c r="DE50" i="14"/>
  <c r="BC54" i="13"/>
  <c r="DB54" i="13"/>
  <c r="AE54" i="13"/>
  <c r="BD49" i="13"/>
  <c r="DC49" i="13"/>
  <c r="AF49" i="13"/>
  <c r="AH49" i="13"/>
  <c r="BF49" i="13"/>
  <c r="DE49" i="13"/>
  <c r="AE38" i="13"/>
  <c r="BC38" i="13"/>
  <c r="DB38" i="13"/>
  <c r="BF15" i="13"/>
  <c r="DE15" i="13"/>
  <c r="AJ30" i="11"/>
  <c r="BH30" i="11"/>
  <c r="DG30" i="11"/>
  <c r="BF6" i="13"/>
  <c r="DE6" i="13"/>
  <c r="DB43" i="13"/>
  <c r="BC43" i="13"/>
  <c r="AE43" i="13"/>
  <c r="AK7" i="12"/>
  <c r="BI7" i="12"/>
  <c r="BJ7" i="12"/>
  <c r="AL7" i="12"/>
  <c r="BH7" i="12"/>
  <c r="AJ7" i="12"/>
  <c r="BG20" i="12"/>
  <c r="AI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AJ55" i="12"/>
  <c r="BJ55" i="12"/>
  <c r="AL55" i="12"/>
  <c r="BH17" i="11"/>
  <c r="DG17" i="11"/>
  <c r="AJ17" i="11"/>
  <c r="DF17" i="11"/>
  <c r="BG17" i="11"/>
  <c r="AI17" i="11"/>
  <c r="AF16" i="14"/>
  <c r="DC16" i="14"/>
  <c r="BD16" i="14"/>
  <c r="AG13" i="11"/>
  <c r="DD13" i="11"/>
  <c r="BE13" i="11"/>
  <c r="BJ50" i="12"/>
  <c r="AL50" i="12"/>
  <c r="BD46" i="13"/>
  <c r="AF46" i="13"/>
  <c r="DC46" i="13"/>
  <c r="BE22" i="14"/>
  <c r="AG22" i="14"/>
  <c r="DD22" i="14"/>
  <c r="AF28" i="13"/>
  <c r="BD28" i="13"/>
  <c r="DC28" i="13"/>
  <c r="BB24" i="14"/>
  <c r="DA24" i="14"/>
  <c r="AD24" i="14"/>
  <c r="DA20" i="14"/>
  <c r="AD20" i="14"/>
  <c r="BB20" i="14"/>
  <c r="AH36" i="14"/>
  <c r="BF36" i="14"/>
  <c r="DE36" i="14"/>
  <c r="DE58" i="13"/>
  <c r="AH58" i="13"/>
  <c r="BF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AK36" i="11"/>
  <c r="BI36" i="11"/>
  <c r="BE36" i="11"/>
  <c r="DD36" i="11"/>
  <c r="AG36" i="11"/>
  <c r="AM67" i="12"/>
  <c r="BK67" i="12"/>
  <c r="BF6" i="12"/>
  <c r="AH51" i="12"/>
  <c r="BF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AJ65" i="12"/>
  <c r="BF6" i="14"/>
  <c r="DE6" i="14"/>
  <c r="DD9" i="14"/>
  <c r="BE9" i="14"/>
  <c r="AG9" i="14"/>
  <c r="AH36" i="12"/>
  <c r="BF36" i="12"/>
  <c r="BK36" i="12"/>
  <c r="AM36" i="12"/>
  <c r="AG32" i="14"/>
  <c r="DD32" i="14"/>
  <c r="BE32" i="14"/>
  <c r="AG8" i="13"/>
  <c r="DD8" i="13"/>
  <c r="BE8" i="13"/>
  <c r="DG47" i="11"/>
  <c r="BH47" i="11"/>
  <c r="AJ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BF35" i="12"/>
  <c r="DB37" i="13"/>
  <c r="BC37" i="13"/>
  <c r="AE37" i="13"/>
  <c r="BD37" i="14"/>
  <c r="AF37" i="14"/>
  <c r="DC37" i="14"/>
  <c r="BD29" i="11"/>
  <c r="AF29" i="11"/>
  <c r="DC29" i="11"/>
  <c r="AF53" i="11"/>
  <c r="DC53" i="11"/>
  <c r="BD53" i="11"/>
  <c r="AI53" i="11"/>
  <c r="DF53" i="11"/>
  <c r="BG53" i="11"/>
  <c r="AL40" i="12"/>
  <c r="BJ40" i="12"/>
  <c r="AM40" i="12"/>
  <c r="BK40" i="12"/>
  <c r="DE42" i="11"/>
  <c r="AH42" i="11"/>
  <c r="BF42" i="11"/>
  <c r="BI42" i="11"/>
  <c r="DH42" i="11"/>
  <c r="AK42" i="11"/>
  <c r="BI58" i="12"/>
  <c r="AK58" i="12"/>
  <c r="BH30" i="12"/>
  <c r="AJ30" i="12"/>
  <c r="BF30" i="12"/>
  <c r="AH30" i="12"/>
  <c r="AH48" i="11"/>
  <c r="DE48" i="11"/>
  <c r="BF48" i="11"/>
  <c r="AN15" i="14"/>
  <c r="AU53" i="1"/>
  <c r="AU189" i="1" s="1"/>
  <c r="BK46" i="12"/>
  <c r="AM46" i="12"/>
  <c r="BJ46" i="12"/>
  <c r="AL46" i="12"/>
  <c r="BK21" i="12"/>
  <c r="AM21" i="12"/>
  <c r="AJ21" i="12"/>
  <c r="BH21" i="12"/>
  <c r="BE21" i="13"/>
  <c r="DD21" i="13"/>
  <c r="BD64" i="13"/>
  <c r="AF64" i="13"/>
  <c r="DC64" i="13"/>
  <c r="BJ16" i="12"/>
  <c r="AL16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H38" i="12"/>
  <c r="BF38" i="12"/>
  <c r="DC66" i="13"/>
  <c r="BD66" i="13"/>
  <c r="AF66" i="13"/>
  <c r="DD55" i="13"/>
  <c r="AG55" i="13"/>
  <c r="BE55" i="13"/>
  <c r="AH62" i="12"/>
  <c r="BF62" i="12"/>
  <c r="AI62" i="12"/>
  <c r="BG62" i="12"/>
  <c r="BE44" i="13"/>
  <c r="DD44" i="13"/>
  <c r="AG44" i="13"/>
  <c r="DE12" i="11"/>
  <c r="BF12" i="11"/>
  <c r="AH12" i="11"/>
  <c r="BF63" i="11"/>
  <c r="AH63" i="11"/>
  <c r="DE63" i="11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BH64" i="12"/>
  <c r="AJ64" i="12"/>
  <c r="BK54" i="12"/>
  <c r="AM54" i="12"/>
  <c r="BJ54" i="12"/>
  <c r="AL54" i="12"/>
  <c r="AD55" i="14"/>
  <c r="DA55" i="14"/>
  <c r="BB55" i="14"/>
  <c r="AL17" i="12"/>
  <c r="BJ17" i="12"/>
  <c r="BH17" i="12"/>
  <c r="AJ17" i="12"/>
  <c r="DD17" i="13"/>
  <c r="BE17" i="13"/>
  <c r="AG17" i="13"/>
  <c r="BF32" i="12"/>
  <c r="AH32" i="12"/>
  <c r="DB50" i="13"/>
  <c r="BC50" i="13"/>
  <c r="AE50" i="13"/>
  <c r="BH33" i="12"/>
  <c r="AJ33" i="12"/>
  <c r="BF52" i="11"/>
  <c r="DE52" i="11"/>
  <c r="AH52" i="11"/>
  <c r="BG52" i="11"/>
  <c r="AI52" i="11"/>
  <c r="DF52" i="11"/>
  <c r="BF41" i="13"/>
  <c r="AH41" i="13"/>
  <c r="DE41" i="13"/>
  <c r="AI24" i="11"/>
  <c r="BG24" i="11"/>
  <c r="DF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AH29" i="12"/>
  <c r="BF29" i="12"/>
  <c r="AL60" i="12"/>
  <c r="BJ60" i="12"/>
  <c r="BK37" i="12"/>
  <c r="AM37" i="12"/>
  <c r="BG37" i="12"/>
  <c r="AI37" i="12"/>
  <c r="BF37" i="12"/>
  <c r="AH37" i="12"/>
  <c r="DD38" i="11"/>
  <c r="BE38" i="11"/>
  <c r="AG38" i="11"/>
  <c r="AL9" i="12"/>
  <c r="BJ9" i="12"/>
  <c r="BG14" i="12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AI27" i="12"/>
  <c r="BG27" i="12"/>
  <c r="BF27" i="12"/>
  <c r="AH27" i="12"/>
  <c r="BC7" i="14"/>
  <c r="AE7" i="14"/>
  <c r="DB7" i="14"/>
  <c r="DE7" i="11"/>
  <c r="BF7" i="11"/>
  <c r="BI7" i="11"/>
  <c r="DH7" i="11"/>
  <c r="BI21" i="11"/>
  <c r="DH21" i="11"/>
  <c r="AK21" i="11"/>
  <c r="BG52" i="12"/>
  <c r="AI52" i="12"/>
  <c r="BH52" i="12"/>
  <c r="AJ52" i="12"/>
  <c r="BI52" i="12"/>
  <c r="AK52" i="12"/>
  <c r="BJ41" i="12"/>
  <c r="AL41" i="12"/>
  <c r="AM41" i="12"/>
  <c r="BK41" i="12"/>
  <c r="BD24" i="13"/>
  <c r="AF24" i="13"/>
  <c r="DC24" i="13"/>
  <c r="BJ47" i="12"/>
  <c r="AL47" i="12"/>
  <c r="AM39" i="12"/>
  <c r="BK39" i="12"/>
  <c r="BF57" i="11"/>
  <c r="AH57" i="11"/>
  <c r="DE57" i="11"/>
  <c r="AE35" i="14"/>
  <c r="BC35" i="14"/>
  <c r="DB35" i="14"/>
  <c r="AF35" i="14"/>
  <c r="DC35" i="14"/>
  <c r="BD35" i="14"/>
  <c r="AK43" i="12"/>
  <c r="BI43" i="12"/>
  <c r="BG43" i="12"/>
  <c r="AI43" i="12"/>
  <c r="BH63" i="12"/>
  <c r="AJ63" i="12"/>
  <c r="AI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AK36" i="12"/>
  <c r="BI36" i="12"/>
  <c r="DC32" i="14"/>
  <c r="AF32" i="14"/>
  <c r="BD32" i="14"/>
  <c r="AD32" i="14"/>
  <c r="DA32" i="14"/>
  <c r="BB32" i="14"/>
  <c r="BF8" i="13"/>
  <c r="AH8" i="13"/>
  <c r="DE8" i="13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H53" i="11"/>
  <c r="DG53" i="11"/>
  <c r="AJ53" i="11"/>
  <c r="BE53" i="11"/>
  <c r="AG53" i="11"/>
  <c r="DD53" i="11"/>
  <c r="AF67" i="13"/>
  <c r="DC67" i="13"/>
  <c r="BD67" i="13"/>
  <c r="AI40" i="12"/>
  <c r="BG40" i="12"/>
  <c r="BF40" i="12"/>
  <c r="AH40" i="12"/>
  <c r="AJ42" i="11"/>
  <c r="DG42" i="11"/>
  <c r="BH42" i="11"/>
  <c r="AJ58" i="12"/>
  <c r="BH58" i="12"/>
  <c r="AK30" i="12"/>
  <c r="BI30" i="12"/>
  <c r="AL30" i="12"/>
  <c r="BJ30" i="12"/>
  <c r="DD48" i="11"/>
  <c r="BE48" i="11"/>
  <c r="AG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AJ49" i="12"/>
  <c r="BE49" i="14"/>
  <c r="DD49" i="14"/>
  <c r="AG49" i="14"/>
  <c r="BB49" i="14"/>
  <c r="DA49" i="14"/>
  <c r="AD49" i="14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F15" i="13"/>
  <c r="DC15" i="13"/>
  <c r="BD15" i="13"/>
  <c r="AF18" i="13"/>
  <c r="DC18" i="13"/>
  <c r="BD18" i="13"/>
  <c r="AH14" i="14"/>
  <c r="BF14" i="14"/>
  <c r="DE14" i="14"/>
  <c r="BD62" i="11"/>
  <c r="AF62" i="11"/>
  <c r="DC62" i="11"/>
  <c r="BE30" i="11"/>
  <c r="AG30" i="11"/>
  <c r="DD30" i="11"/>
  <c r="BE67" i="11"/>
  <c r="AG67" i="11"/>
  <c r="DD67" i="11"/>
  <c r="DD6" i="13"/>
  <c r="BE6" i="13"/>
  <c r="AG6" i="13"/>
  <c r="AJ48" i="12"/>
  <c r="BH48" i="12"/>
  <c r="BJ48" i="12"/>
  <c r="AL48" i="12"/>
  <c r="AK46" i="12"/>
  <c r="BI46" i="12"/>
  <c r="AH21" i="12"/>
  <c r="BF21" i="12"/>
  <c r="BD21" i="13"/>
  <c r="AF21" i="13"/>
  <c r="DC21" i="13"/>
  <c r="DE64" i="11"/>
  <c r="AH64" i="11"/>
  <c r="BF64" i="11"/>
  <c r="BG64" i="11"/>
  <c r="AI64" i="11"/>
  <c r="DF64" i="11"/>
  <c r="AH64" i="13"/>
  <c r="BF64" i="13"/>
  <c r="DE64" i="13"/>
  <c r="AM68" i="12"/>
  <c r="BK68" i="12"/>
  <c r="AK68" i="12"/>
  <c r="BI68" i="12"/>
  <c r="DC11" i="13"/>
  <c r="AF11" i="13"/>
  <c r="BD11" i="13"/>
  <c r="AD40" i="14"/>
  <c r="BB40" i="14"/>
  <c r="DA40" i="14"/>
  <c r="AF6" i="11"/>
  <c r="BD6" i="11"/>
  <c r="DC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BB8" i="14"/>
  <c r="AD8" i="14"/>
  <c r="DA8" i="14"/>
  <c r="DF50" i="11"/>
  <c r="BG50" i="11"/>
  <c r="AI50" i="11"/>
  <c r="AE26" i="14"/>
  <c r="DB26" i="14"/>
  <c r="BC26" i="14"/>
  <c r="AE42" i="14"/>
  <c r="BC42" i="14"/>
  <c r="DB42" i="14"/>
  <c r="BJ56" i="12"/>
  <c r="AL56" i="12"/>
  <c r="BI56" i="12"/>
  <c r="AK56" i="12"/>
  <c r="BH10" i="12"/>
  <c r="AJ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J33" i="11"/>
  <c r="BH33" i="11"/>
  <c r="DG33" i="11"/>
  <c r="BJ38" i="12"/>
  <c r="AL38" i="12"/>
  <c r="BK38" i="12"/>
  <c r="AM38" i="12"/>
  <c r="BC66" i="13"/>
  <c r="AE66" i="13"/>
  <c r="DB66" i="13"/>
  <c r="AJ62" i="12"/>
  <c r="BH62" i="12"/>
  <c r="AL62" i="12"/>
  <c r="BJ62" i="12"/>
  <c r="BF44" i="13"/>
  <c r="DE44" i="13"/>
  <c r="AH44" i="13"/>
  <c r="BD63" i="11"/>
  <c r="AF63" i="11"/>
  <c r="DC63" i="11"/>
  <c r="AG63" i="11"/>
  <c r="BE63" i="11"/>
  <c r="DD63" i="11"/>
  <c r="DD46" i="14"/>
  <c r="BE46" i="14"/>
  <c r="AG46" i="14"/>
  <c r="AF28" i="11"/>
  <c r="DC28" i="11"/>
  <c r="BD28" i="11"/>
  <c r="BD56" i="14"/>
  <c r="DC56" i="14"/>
  <c r="AF56" i="14"/>
  <c r="AH64" i="12"/>
  <c r="BF64" i="12"/>
  <c r="BI54" i="12"/>
  <c r="AK54" i="12"/>
  <c r="BC55" i="14"/>
  <c r="DB55" i="14"/>
  <c r="AE55" i="14"/>
  <c r="BF17" i="12"/>
  <c r="AH17" i="12"/>
  <c r="BI17" i="12"/>
  <c r="AK17" i="12"/>
  <c r="DB17" i="13"/>
  <c r="BC17" i="13"/>
  <c r="AE17" i="13"/>
  <c r="BJ33" i="12"/>
  <c r="AL33" i="12"/>
  <c r="AK33" i="12"/>
  <c r="BI33" i="12"/>
  <c r="DH15" i="11"/>
  <c r="BI15" i="11"/>
  <c r="BH15" i="11"/>
  <c r="AJ15" i="11"/>
  <c r="DG15" i="11"/>
  <c r="AJ24" i="11"/>
  <c r="DG24" i="11"/>
  <c r="BH24" i="11"/>
  <c r="AF49" i="11"/>
  <c r="DC49" i="11"/>
  <c r="BD49" i="11"/>
  <c r="BI49" i="11"/>
  <c r="DH49" i="11"/>
  <c r="AK49" i="11"/>
  <c r="AG14" i="11"/>
  <c r="BE14" i="11"/>
  <c r="DD14" i="11"/>
  <c r="AH47" i="13"/>
  <c r="BF47" i="13"/>
  <c r="DE47" i="13"/>
  <c r="BC58" i="14"/>
  <c r="DB58" i="14"/>
  <c r="AE58" i="14"/>
  <c r="AH30" i="13"/>
  <c r="BF30" i="13"/>
  <c r="DE30" i="13"/>
  <c r="AG30" i="13"/>
  <c r="DD30" i="13"/>
  <c r="BE30" i="13"/>
  <c r="AI29" i="12"/>
  <c r="BG29" i="12"/>
  <c r="AJ60" i="12"/>
  <c r="BH60" i="12"/>
  <c r="AK37" i="12"/>
  <c r="BI37" i="12"/>
  <c r="AH38" i="11"/>
  <c r="BF38" i="11"/>
  <c r="DE38" i="11"/>
  <c r="AH9" i="12"/>
  <c r="BF9" i="12"/>
  <c r="BK14" i="12"/>
  <c r="AM14" i="12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AL52" i="12"/>
  <c r="BJ52" i="12"/>
  <c r="BG41" i="12"/>
  <c r="AI41" i="12"/>
  <c r="AK41" i="12"/>
  <c r="BI41" i="12"/>
  <c r="BJ24" i="12"/>
  <c r="AL24" i="12"/>
  <c r="AJ47" i="12"/>
  <c r="BH47" i="12"/>
  <c r="AG57" i="11"/>
  <c r="DD57" i="11"/>
  <c r="BE57" i="11"/>
  <c r="BG57" i="11"/>
  <c r="DF57" i="11"/>
  <c r="AI57" i="11"/>
  <c r="BE35" i="14"/>
  <c r="AG35" i="14"/>
  <c r="DD35" i="14"/>
  <c r="AL43" i="12"/>
  <c r="BJ43" i="12"/>
  <c r="AH63" i="12"/>
  <c r="BF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AI65" i="12"/>
  <c r="BG65" i="12"/>
  <c r="DD6" i="14"/>
  <c r="AG6" i="14"/>
  <c r="BE6" i="14"/>
  <c r="BI55" i="11"/>
  <c r="AK55" i="11"/>
  <c r="DH55" i="11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H35" i="12"/>
  <c r="AJ35" i="12"/>
  <c r="AI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H53" i="11"/>
  <c r="BF53" i="11"/>
  <c r="DE53" i="11"/>
  <c r="AH67" i="13"/>
  <c r="BF67" i="13"/>
  <c r="DE67" i="13"/>
  <c r="DD67" i="13"/>
  <c r="AG67" i="13"/>
  <c r="BE67" i="13"/>
  <c r="BH40" i="12"/>
  <c r="AJ40" i="12"/>
  <c r="BE42" i="11"/>
  <c r="AG42" i="11"/>
  <c r="DD42" i="11"/>
  <c r="AI42" i="11"/>
  <c r="DF42" i="11"/>
  <c r="BG42" i="11"/>
  <c r="AI58" i="12"/>
  <c r="BG58" i="12"/>
  <c r="AM30" i="12"/>
  <c r="BK30" i="12"/>
  <c r="AF48" i="11"/>
  <c r="DC48" i="11"/>
  <c r="BD48" i="11"/>
  <c r="BD16" i="11"/>
  <c r="AF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F49" i="12"/>
  <c r="AH49" i="12"/>
  <c r="BG49" i="12"/>
  <c r="AI49" i="12"/>
  <c r="AE49" i="14"/>
  <c r="DB49" i="14"/>
  <c r="BC49" i="14"/>
  <c r="AG49" i="13"/>
  <c r="DD49" i="13"/>
  <c r="BE49" i="13"/>
  <c r="DH41" i="11"/>
  <c r="AK41" i="11"/>
  <c r="BI41" i="11"/>
  <c r="BF33" i="13"/>
  <c r="DE33" i="13"/>
  <c r="AH33" i="13"/>
  <c r="BC33" i="13"/>
  <c r="DB33" i="13"/>
  <c r="AE33" i="13"/>
  <c r="BD38" i="13"/>
  <c r="AF38" i="13"/>
  <c r="DC38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AH48" i="12"/>
  <c r="BF48" i="12"/>
  <c r="DC13" i="11"/>
  <c r="AF13" i="11"/>
  <c r="BD13" i="11"/>
  <c r="BF13" i="11"/>
  <c r="DE13" i="11"/>
  <c r="AI50" i="12"/>
  <c r="BG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DC44" i="11"/>
  <c r="BD44" i="11"/>
  <c r="AF44" i="11"/>
  <c r="BG44" i="11"/>
  <c r="DF44" i="11"/>
  <c r="AI44" i="11"/>
  <c r="AI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D27" i="11"/>
  <c r="AF27" i="11"/>
  <c r="DC27" i="11"/>
  <c r="AG47" i="14"/>
  <c r="DD47" i="14"/>
  <c r="BE47" i="14"/>
  <c r="BV47" i="14" s="1"/>
  <c r="W47" i="14" s="1"/>
  <c r="BF57" i="13"/>
  <c r="DE57" i="13"/>
  <c r="AH57" i="13"/>
  <c r="AG57" i="13"/>
  <c r="DD57" i="13"/>
  <c r="BE57" i="13"/>
  <c r="AJ36" i="11"/>
  <c r="DG36" i="11"/>
  <c r="BH36" i="11"/>
  <c r="BH6" i="12"/>
  <c r="AJ6" i="12"/>
  <c r="BK51" i="12"/>
  <c r="AM51" i="12"/>
  <c r="BD51" i="13"/>
  <c r="AF51" i="13"/>
  <c r="DC51" i="13"/>
  <c r="AH46" i="12"/>
  <c r="BF46" i="12"/>
  <c r="BG46" i="12"/>
  <c r="AI46" i="12"/>
  <c r="AI21" i="12"/>
  <c r="BG21" i="12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BG68" i="12"/>
  <c r="AI68" i="12"/>
  <c r="BH68" i="12"/>
  <c r="AJ68" i="12"/>
  <c r="AG40" i="14"/>
  <c r="DD40" i="14"/>
  <c r="BE40" i="14"/>
  <c r="AI6" i="11"/>
  <c r="BG6" i="11"/>
  <c r="DF6" i="11"/>
  <c r="DG6" i="11"/>
  <c r="BH6" i="11"/>
  <c r="AJ6" i="11"/>
  <c r="AG65" i="13"/>
  <c r="DD65" i="13"/>
  <c r="BE65" i="13"/>
  <c r="AH30" i="14"/>
  <c r="DE30" i="14"/>
  <c r="BF30" i="14"/>
  <c r="BF32" i="13"/>
  <c r="DE32" i="13"/>
  <c r="AH32" i="13"/>
  <c r="BC8" i="14"/>
  <c r="AE8" i="14"/>
  <c r="DB8" i="14"/>
  <c r="BE8" i="14"/>
  <c r="AG8" i="14"/>
  <c r="DD8" i="14"/>
  <c r="DH50" i="11"/>
  <c r="BI50" i="11"/>
  <c r="AK50" i="11"/>
  <c r="AD26" i="14"/>
  <c r="DA26" i="14"/>
  <c r="BB26" i="14"/>
  <c r="AG42" i="14"/>
  <c r="BE42" i="14"/>
  <c r="DD42" i="14"/>
  <c r="DE42" i="14"/>
  <c r="AH42" i="14"/>
  <c r="BF42" i="14"/>
  <c r="BH56" i="12"/>
  <c r="AJ56" i="12"/>
  <c r="AM56" i="12"/>
  <c r="BK56" i="12"/>
  <c r="BJ10" i="12"/>
  <c r="AL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H38" i="12"/>
  <c r="AJ38" i="12"/>
  <c r="BI38" i="12"/>
  <c r="AK38" i="12"/>
  <c r="AH66" i="13"/>
  <c r="BF66" i="13"/>
  <c r="DE66" i="13"/>
  <c r="AF55" i="13"/>
  <c r="DC55" i="13"/>
  <c r="BD55" i="13"/>
  <c r="AE55" i="13"/>
  <c r="DB55" i="13"/>
  <c r="BC55" i="13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AJ34" i="12"/>
  <c r="BH34" i="12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AJ54" i="12"/>
  <c r="BH54" i="12"/>
  <c r="BF54" i="12"/>
  <c r="AH54" i="12"/>
  <c r="AG55" i="14"/>
  <c r="BE55" i="14"/>
  <c r="DD55" i="14"/>
  <c r="BK17" i="12"/>
  <c r="AM17" i="12"/>
  <c r="BD17" i="13"/>
  <c r="DC17" i="13"/>
  <c r="AF17" i="13"/>
  <c r="AI32" i="12"/>
  <c r="BG32" i="12"/>
  <c r="BJ32" i="12"/>
  <c r="AL32" i="12"/>
  <c r="AJ32" i="12"/>
  <c r="BH32" i="12"/>
  <c r="AH50" i="13"/>
  <c r="BF50" i="13"/>
  <c r="DE50" i="13"/>
  <c r="BK33" i="12"/>
  <c r="AM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BG15" i="11"/>
  <c r="AI15" i="11"/>
  <c r="DH24" i="11"/>
  <c r="BI24" i="11"/>
  <c r="DD24" i="11"/>
  <c r="BE24" i="11"/>
  <c r="AG24" i="11"/>
  <c r="AG49" i="11"/>
  <c r="DD49" i="11"/>
  <c r="BE49" i="11"/>
  <c r="BG49" i="11"/>
  <c r="DF49" i="11"/>
  <c r="AI49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BI29" i="12"/>
  <c r="BJ29" i="12"/>
  <c r="AL29" i="12"/>
  <c r="AK60" i="12"/>
  <c r="BI60" i="12"/>
  <c r="BF60" i="12"/>
  <c r="AH60" i="12"/>
  <c r="BG60" i="12"/>
  <c r="AI60" i="12"/>
  <c r="AJ37" i="12"/>
  <c r="BH37" i="12"/>
  <c r="BG38" i="11"/>
  <c r="DF38" i="11"/>
  <c r="AI38" i="11"/>
  <c r="AF38" i="11"/>
  <c r="DC38" i="11"/>
  <c r="BD38" i="11"/>
  <c r="BH9" i="12"/>
  <c r="AJ9" i="12"/>
  <c r="AJ14" i="12"/>
  <c r="BH14" i="12"/>
  <c r="AH14" i="12"/>
  <c r="BF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AH7" i="13"/>
  <c r="DE7" i="13"/>
  <c r="BF7" i="13"/>
  <c r="AF45" i="14"/>
  <c r="DC45" i="14"/>
  <c r="BD45" i="14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BF41" i="12"/>
  <c r="AH41" i="12"/>
  <c r="AK24" i="12"/>
  <c r="BI24" i="12"/>
  <c r="BC24" i="13"/>
  <c r="DB24" i="13"/>
  <c r="AE24" i="13"/>
  <c r="AJ39" i="12"/>
  <c r="BH39" i="12"/>
  <c r="AI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BK63" i="12"/>
  <c r="AM63" i="12"/>
  <c r="BI63" i="12"/>
  <c r="AK63" i="12"/>
  <c r="DC46" i="11"/>
  <c r="BD46" i="11"/>
  <c r="AF46" i="11"/>
  <c r="DE29" i="13"/>
  <c r="AH29" i="13"/>
  <c r="BF29" i="13"/>
  <c r="DD64" i="14"/>
  <c r="AG64" i="14"/>
  <c r="BE64" i="14"/>
  <c r="BE13" i="14"/>
  <c r="AG13" i="14"/>
  <c r="DD13" i="14"/>
  <c r="BF65" i="12"/>
  <c r="AH65" i="12"/>
  <c r="AK65" i="12"/>
  <c r="BI65" i="12"/>
  <c r="DB6" i="14"/>
  <c r="AE6" i="14"/>
  <c r="BC6" i="14"/>
  <c r="DA6" i="14"/>
  <c r="AD6" i="14"/>
  <c r="BB6" i="14"/>
  <c r="BI22" i="11"/>
  <c r="AK22" i="11"/>
  <c r="BE55" i="11"/>
  <c r="DD55" i="11"/>
  <c r="AG55" i="11"/>
  <c r="AI36" i="12"/>
  <c r="BG36" i="12"/>
  <c r="DB32" i="14"/>
  <c r="AE32" i="14"/>
  <c r="BC32" i="14"/>
  <c r="AF8" i="13"/>
  <c r="DC8" i="13"/>
  <c r="BD8" i="13"/>
  <c r="BI47" i="11"/>
  <c r="AK47" i="11"/>
  <c r="DH47" i="11"/>
  <c r="AG39" i="14"/>
  <c r="BE39" i="14"/>
  <c r="DD39" i="14"/>
  <c r="BE57" i="14"/>
  <c r="AG57" i="14"/>
  <c r="DD57" i="14"/>
  <c r="AL35" i="12"/>
  <c r="BJ35" i="12"/>
  <c r="DD37" i="14"/>
  <c r="BE37" i="14"/>
  <c r="AG37" i="14"/>
  <c r="BI29" i="11"/>
  <c r="DH29" i="11"/>
  <c r="AK29" i="11"/>
  <c r="BG29" i="11"/>
  <c r="AI29" i="11"/>
  <c r="DF29" i="11"/>
  <c r="AK53" i="11"/>
  <c r="DH53" i="11"/>
  <c r="BI53" i="11"/>
  <c r="BC67" i="13"/>
  <c r="DB67" i="13"/>
  <c r="AE67" i="13"/>
  <c r="AK40" i="12"/>
  <c r="BI40" i="12"/>
  <c r="BD42" i="11"/>
  <c r="AF42" i="11"/>
  <c r="DC42" i="11"/>
  <c r="BF58" i="12"/>
  <c r="AH58" i="12"/>
  <c r="BK58" i="12"/>
  <c r="AM58" i="12"/>
  <c r="BJ58" i="12"/>
  <c r="AL58" i="12"/>
  <c r="BG30" i="12"/>
  <c r="AI30" i="12"/>
  <c r="DF48" i="11"/>
  <c r="BG48" i="11"/>
  <c r="AI48" i="11"/>
  <c r="BI16" i="11"/>
  <c r="DH16" i="11"/>
  <c r="AD50" i="14"/>
  <c r="BB50" i="14"/>
  <c r="DA50" i="14"/>
  <c r="BE54" i="13"/>
  <c r="AG54" i="13"/>
  <c r="DD54" i="13"/>
  <c r="BE65" i="14"/>
  <c r="AG65" i="14"/>
  <c r="DD65" i="14"/>
  <c r="AF48" i="13"/>
  <c r="BD48" i="13"/>
  <c r="DC48" i="13"/>
  <c r="BJ49" i="12"/>
  <c r="AL49" i="12"/>
  <c r="BI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AM48" i="12"/>
  <c r="BK48" i="12"/>
  <c r="DI2" i="14"/>
  <c r="DJ2" i="14"/>
  <c r="DF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AU56" i="1"/>
  <c r="AU192" i="1" s="1"/>
  <c r="AU16" i="1"/>
  <c r="AU152" i="1" s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BN97" i="1"/>
  <c r="BN100" i="1"/>
  <c r="BN102" i="1"/>
  <c r="AZ64" i="1"/>
  <c r="AZ200" i="1" s="1"/>
  <c r="BB53" i="1"/>
  <c r="BB189" i="1" s="1"/>
  <c r="BN99" i="1"/>
  <c r="BN98" i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AW16" i="1"/>
  <c r="AW152" i="1" s="1"/>
  <c r="AW58" i="1"/>
  <c r="AW194" i="1" s="1"/>
  <c r="AW41" i="1"/>
  <c r="AW177" i="1" s="1"/>
  <c r="AW21" i="1"/>
  <c r="AW157" i="1" s="1"/>
  <c r="AW23" i="1"/>
  <c r="AW159" i="1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AW24" i="1"/>
  <c r="AW160" i="1" s="1"/>
  <c r="AW20" i="1"/>
  <c r="AW156" i="1" s="1"/>
  <c r="AW45" i="1"/>
  <c r="AW181" i="1" s="1"/>
  <c r="AW48" i="1"/>
  <c r="AW184" i="1" s="1"/>
  <c r="AW30" i="1"/>
  <c r="AW166" i="1" s="1"/>
  <c r="AW50" i="1"/>
  <c r="AW186" i="1" s="1"/>
  <c r="AW46" i="1"/>
  <c r="AW182" i="1" s="1"/>
  <c r="AW51" i="1"/>
  <c r="AW187" i="1" s="1"/>
  <c r="AW15" i="1"/>
  <c r="AW151" i="1" s="1"/>
  <c r="AW33" i="1"/>
  <c r="AW169" i="1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BK23" i="9"/>
  <c r="AM23" i="9"/>
  <c r="BH8" i="10"/>
  <c r="AJ8" i="10"/>
  <c r="DG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D65" i="11"/>
  <c r="AF65" i="11"/>
  <c r="DC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BQ23" i="9"/>
  <c r="AS23" i="9"/>
  <c r="AO8" i="10"/>
  <c r="BM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AU61" i="10"/>
  <c r="BS61" i="10"/>
  <c r="AF61" i="10"/>
  <c r="DC61" i="10"/>
  <c r="BD61" i="10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DC10" i="10"/>
  <c r="BD10" i="10"/>
  <c r="AF10" i="10"/>
  <c r="BI10" i="10"/>
  <c r="DH10" i="10"/>
  <c r="AK10" i="10"/>
  <c r="BQ10" i="10"/>
  <c r="AS10" i="10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DF59" i="13"/>
  <c r="BG59" i="13"/>
  <c r="AI59" i="13"/>
  <c r="BF59" i="13"/>
  <c r="DE59" i="13"/>
  <c r="AH59" i="13"/>
  <c r="AR59" i="13"/>
  <c r="BP59" i="13"/>
  <c r="BR23" i="9"/>
  <c r="AT23" i="9"/>
  <c r="AO23" i="9"/>
  <c r="BM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BJ31" i="9"/>
  <c r="AL31" i="9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R10" i="11"/>
  <c r="BP10" i="11"/>
  <c r="AF10" i="11"/>
  <c r="DC10" i="11"/>
  <c r="BD10" i="11"/>
  <c r="AO10" i="11"/>
  <c r="BM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BI23" i="12"/>
  <c r="AK23" i="12"/>
  <c r="BN23" i="12"/>
  <c r="AP23" i="12"/>
  <c r="BR23" i="12"/>
  <c r="AT23" i="12"/>
  <c r="BJ19" i="12"/>
  <c r="AL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R19" i="13"/>
  <c r="BP19" i="13"/>
  <c r="AN19" i="13"/>
  <c r="BL19" i="13"/>
  <c r="BM19" i="13"/>
  <c r="AO19" i="13"/>
  <c r="AN66" i="9"/>
  <c r="BL66" i="9"/>
  <c r="AP63" i="15"/>
  <c r="BN63" i="15"/>
  <c r="AJ63" i="15"/>
  <c r="BH63" i="15"/>
  <c r="AE63" i="15"/>
  <c r="BC63" i="15"/>
  <c r="DB63" i="15"/>
  <c r="AL63" i="15"/>
  <c r="BJ63" i="15"/>
  <c r="AM11" i="12"/>
  <c r="BK11" i="12"/>
  <c r="AH11" i="12"/>
  <c r="BF11" i="12"/>
  <c r="BL11" i="12"/>
  <c r="AN11" i="12"/>
  <c r="AO56" i="10"/>
  <c r="BM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J59" i="9"/>
  <c r="AL59" i="9"/>
  <c r="AK59" i="9"/>
  <c r="BI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AM8" i="12"/>
  <c r="BK8" i="12"/>
  <c r="AN8" i="12"/>
  <c r="BL8" i="12"/>
  <c r="AV8" i="12"/>
  <c r="BT8" i="12"/>
  <c r="AQ18" i="12"/>
  <c r="BO18" i="12"/>
  <c r="BH18" i="12"/>
  <c r="AJ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9" i="14"/>
  <c r="V19" i="14" s="1"/>
  <c r="D18" i="1" s="1"/>
  <c r="AG18" i="28" s="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AO31" i="9"/>
  <c r="BM31" i="9"/>
  <c r="BI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BG23" i="12"/>
  <c r="AI23" i="12"/>
  <c r="AS23" i="12"/>
  <c r="BQ23" i="12"/>
  <c r="AR23" i="12"/>
  <c r="BP23" i="12"/>
  <c r="BJ23" i="12"/>
  <c r="AL23" i="12"/>
  <c r="AI19" i="12"/>
  <c r="BG19" i="12"/>
  <c r="AQ19" i="12"/>
  <c r="BO19" i="12"/>
  <c r="BM19" i="12"/>
  <c r="AO19" i="12"/>
  <c r="BF19" i="12"/>
  <c r="AH19" i="12"/>
  <c r="AJ19" i="12"/>
  <c r="BH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AJ11" i="12"/>
  <c r="AR11" i="12"/>
  <c r="BP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BD19" i="15"/>
  <c r="DC19" i="15"/>
  <c r="AF19" i="15"/>
  <c r="AG19" i="15"/>
  <c r="BE19" i="15"/>
  <c r="DD19" i="15"/>
  <c r="AM19" i="15"/>
  <c r="BK19" i="15"/>
  <c r="BM19" i="15"/>
  <c r="AO19" i="15"/>
  <c r="AQ8" i="12"/>
  <c r="BO8" i="12"/>
  <c r="AU8" i="12"/>
  <c r="BS8" i="12"/>
  <c r="BG8" i="12"/>
  <c r="AI8" i="12"/>
  <c r="BG18" i="12"/>
  <c r="AI18" i="12"/>
  <c r="AO18" i="12"/>
  <c r="BM18" i="12"/>
  <c r="BT18" i="12"/>
  <c r="AV18" i="12"/>
  <c r="BJ18" i="12"/>
  <c r="AL18" i="12"/>
  <c r="AK12" i="9"/>
  <c r="BI12" i="9"/>
  <c r="BE59" i="10"/>
  <c r="AG59" i="10"/>
  <c r="DD59" i="10"/>
  <c r="BK59" i="10"/>
  <c r="AM59" i="10"/>
  <c r="DJ59" i="10"/>
  <c r="DE59" i="10"/>
  <c r="BF59" i="10"/>
  <c r="AH59" i="10"/>
  <c r="BG31" i="11"/>
  <c r="DF31" i="11"/>
  <c r="AI31" i="11"/>
  <c r="BD31" i="11"/>
  <c r="AF31" i="11"/>
  <c r="DC31" i="11"/>
  <c r="AR31" i="11"/>
  <c r="BP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Q66" i="12"/>
  <c r="BO66" i="12"/>
  <c r="AI66" i="12"/>
  <c r="BG66" i="12"/>
  <c r="DI61" i="11"/>
  <c r="BJ61" i="11"/>
  <c r="AL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33" i="14"/>
  <c r="V33" i="14" s="1"/>
  <c r="D32" i="1" s="1"/>
  <c r="AG32" i="28" s="1"/>
  <c r="BD25" i="11"/>
  <c r="AF25" i="11"/>
  <c r="DC25" i="11"/>
  <c r="AV37" i="11"/>
  <c r="BT37" i="11"/>
  <c r="DD43" i="11"/>
  <c r="BE43" i="11"/>
  <c r="AG43" i="11"/>
  <c r="AL43" i="11"/>
  <c r="DI43" i="11"/>
  <c r="BJ43" i="11"/>
  <c r="BR63" i="10"/>
  <c r="AT63" i="10"/>
  <c r="AP65" i="11"/>
  <c r="BN65" i="11"/>
  <c r="BI25" i="11"/>
  <c r="DH25" i="11"/>
  <c r="AK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AJ35" i="13"/>
  <c r="BH35" i="13"/>
  <c r="DG35" i="13"/>
  <c r="BL18" i="11"/>
  <c r="AN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AO23" i="12"/>
  <c r="BM23" i="12"/>
  <c r="AM23" i="12"/>
  <c r="BK23" i="12"/>
  <c r="AN23" i="12"/>
  <c r="BL23" i="12"/>
  <c r="BN19" i="12"/>
  <c r="AP19" i="12"/>
  <c r="BI19" i="12"/>
  <c r="AK19" i="12"/>
  <c r="AR19" i="12"/>
  <c r="BP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AV66" i="9"/>
  <c r="BT66" i="9"/>
  <c r="BI66" i="9"/>
  <c r="AK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BH8" i="12"/>
  <c r="BM8" i="12"/>
  <c r="AO8" i="12"/>
  <c r="BF8" i="12"/>
  <c r="AH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AU66" i="12"/>
  <c r="BS66" i="12"/>
  <c r="AR66" i="12"/>
  <c r="BP66" i="12"/>
  <c r="AH66" i="12"/>
  <c r="BF66" i="12"/>
  <c r="AV66" i="12"/>
  <c r="BT66" i="12"/>
  <c r="AT61" i="11"/>
  <c r="BR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I37" i="11"/>
  <c r="BG37" i="11"/>
  <c r="DF37" i="11"/>
  <c r="AS43" i="11"/>
  <c r="BQ43" i="11"/>
  <c r="DJ43" i="11"/>
  <c r="AM43" i="11"/>
  <c r="BK43" i="11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AP31" i="9"/>
  <c r="BN31" i="9"/>
  <c r="BP31" i="9"/>
  <c r="AR31" i="9"/>
  <c r="AM31" i="9"/>
  <c r="BK31" i="9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AT39" i="11"/>
  <c r="BR39" i="11"/>
  <c r="DD39" i="11"/>
  <c r="BE39" i="11"/>
  <c r="AG39" i="11"/>
  <c r="DH39" i="11"/>
  <c r="BI39" i="11"/>
  <c r="AK39" i="11"/>
  <c r="AK35" i="10"/>
  <c r="DH35" i="10"/>
  <c r="BI35" i="10"/>
  <c r="DJ35" i="10"/>
  <c r="BK35" i="10"/>
  <c r="AM35" i="10"/>
  <c r="BT23" i="12"/>
  <c r="AV23" i="12"/>
  <c r="BF23" i="12"/>
  <c r="AH23" i="12"/>
  <c r="AQ23" i="12"/>
  <c r="BO23" i="12"/>
  <c r="AU23" i="12"/>
  <c r="BS23" i="12"/>
  <c r="AU19" i="12"/>
  <c r="BS19" i="12"/>
  <c r="BQ19" i="12"/>
  <c r="AS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AM66" i="9"/>
  <c r="BK66" i="9"/>
  <c r="AR66" i="9"/>
  <c r="BP66" i="9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AI11" i="12"/>
  <c r="BG11" i="12"/>
  <c r="AV11" i="12"/>
  <c r="BT11" i="12"/>
  <c r="AP11" i="12"/>
  <c r="BN11" i="12"/>
  <c r="BI11" i="12"/>
  <c r="AK11" i="12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N59" i="9"/>
  <c r="BL59" i="9"/>
  <c r="AP59" i="9"/>
  <c r="BN59" i="9"/>
  <c r="AP19" i="15"/>
  <c r="BN19" i="15"/>
  <c r="AH19" i="15"/>
  <c r="BF19" i="15"/>
  <c r="AQ19" i="15"/>
  <c r="BO19" i="15"/>
  <c r="AU19" i="15"/>
  <c r="BS19" i="15"/>
  <c r="AI19" i="15"/>
  <c r="BG19" i="15"/>
  <c r="AK8" i="12"/>
  <c r="BI8" i="12"/>
  <c r="AP8" i="12"/>
  <c r="BN8" i="12"/>
  <c r="BP8" i="12"/>
  <c r="AR8" i="12"/>
  <c r="BR8" i="12"/>
  <c r="AT8" i="12"/>
  <c r="BS18" i="12"/>
  <c r="AU18" i="12"/>
  <c r="AH18" i="12"/>
  <c r="BF18" i="12"/>
  <c r="BI18" i="12"/>
  <c r="AK18" i="12"/>
  <c r="AN18" i="12"/>
  <c r="BL18" i="12"/>
  <c r="BJ12" i="9"/>
  <c r="AL12" i="9"/>
  <c r="AU12" i="9"/>
  <c r="BS12" i="9"/>
  <c r="AM12" i="9"/>
  <c r="BK12" i="9"/>
  <c r="BO12" i="9"/>
  <c r="AQ12" i="9"/>
  <c r="AO59" i="10"/>
  <c r="BM59" i="10"/>
  <c r="BL59" i="10"/>
  <c r="AN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AK66" i="12"/>
  <c r="BH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I60" i="15"/>
  <c r="BG60" i="15"/>
  <c r="BM66" i="12"/>
  <c r="AO66" i="12"/>
  <c r="AL66" i="12"/>
  <c r="BJ66" i="12"/>
  <c r="BR66" i="12"/>
  <c r="AT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BJ25" i="9"/>
  <c r="AQ25" i="9"/>
  <c r="BO25" i="9"/>
  <c r="BM65" i="9"/>
  <c r="AO65" i="9"/>
  <c r="AS65" i="9"/>
  <c r="BQ65" i="9"/>
  <c r="BS65" i="9"/>
  <c r="AU65" i="9"/>
  <c r="AM65" i="9"/>
  <c r="BK65" i="9"/>
  <c r="BI11" i="11"/>
  <c r="DH11" i="11"/>
  <c r="AK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AO26" i="9"/>
  <c r="BM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BH59" i="12"/>
  <c r="AJ59" i="12"/>
  <c r="AH59" i="12"/>
  <c r="BF59" i="12"/>
  <c r="AU59" i="12"/>
  <c r="BS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AU45" i="9"/>
  <c r="BS45" i="9"/>
  <c r="AN45" i="9"/>
  <c r="BL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BI25" i="12"/>
  <c r="BF25" i="12"/>
  <c r="AH25" i="12"/>
  <c r="AL63" i="9"/>
  <c r="BJ63" i="9"/>
  <c r="BO63" i="9"/>
  <c r="AQ63" i="9"/>
  <c r="AU63" i="9"/>
  <c r="BS63" i="9"/>
  <c r="BS35" i="9"/>
  <c r="AU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BE9" i="11"/>
  <c r="AG9" i="11"/>
  <c r="DD9" i="11"/>
  <c r="AR67" i="9"/>
  <c r="BP67" i="9"/>
  <c r="AV67" i="9"/>
  <c r="BT67" i="9"/>
  <c r="AQ58" i="11"/>
  <c r="BO58" i="11"/>
  <c r="AP58" i="11"/>
  <c r="BN58" i="11"/>
  <c r="DI58" i="11"/>
  <c r="BJ58" i="11"/>
  <c r="AL58" i="11"/>
  <c r="AK68" i="9"/>
  <c r="BI68" i="9"/>
  <c r="AN68" i="9"/>
  <c r="BL68" i="9"/>
  <c r="AP68" i="9"/>
  <c r="BN68" i="9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DC32" i="10"/>
  <c r="AF32" i="10"/>
  <c r="BD32" i="10"/>
  <c r="BP25" i="9"/>
  <c r="AR25" i="9"/>
  <c r="AO25" i="9"/>
  <c r="BM25" i="9"/>
  <c r="BI25" i="9"/>
  <c r="AK25" i="9"/>
  <c r="BI65" i="9"/>
  <c r="AK65" i="9"/>
  <c r="AN65" i="9"/>
  <c r="BL65" i="9"/>
  <c r="AP65" i="9"/>
  <c r="BN65" i="9"/>
  <c r="AL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J19" i="9"/>
  <c r="AL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AQ59" i="11"/>
  <c r="BO59" i="11"/>
  <c r="BK59" i="11"/>
  <c r="DJ59" i="11"/>
  <c r="AM59" i="11"/>
  <c r="BE59" i="11"/>
  <c r="DD59" i="11"/>
  <c r="AG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AK53" i="12"/>
  <c r="BO53" i="12"/>
  <c r="AQ53" i="12"/>
  <c r="BT53" i="12"/>
  <c r="AV53" i="12"/>
  <c r="AL53" i="12"/>
  <c r="BJ53" i="12"/>
  <c r="AM53" i="12"/>
  <c r="BK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U25" i="12"/>
  <c r="BS25" i="12"/>
  <c r="AN63" i="9"/>
  <c r="BL63" i="9"/>
  <c r="AP63" i="9"/>
  <c r="BN63" i="9"/>
  <c r="AK35" i="9"/>
  <c r="BI35" i="9"/>
  <c r="AN35" i="9"/>
  <c r="BL35" i="9"/>
  <c r="BK35" i="9"/>
  <c r="AM35" i="9"/>
  <c r="AL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BJ67" i="9"/>
  <c r="AU67" i="9"/>
  <c r="BS67" i="9"/>
  <c r="AQ67" i="9"/>
  <c r="BO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AO68" i="9"/>
  <c r="BM68" i="9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T25" i="9"/>
  <c r="BR25" i="9"/>
  <c r="AN25" i="9"/>
  <c r="BL25" i="9"/>
  <c r="AV25" i="9"/>
  <c r="BT25" i="9"/>
  <c r="AR65" i="9"/>
  <c r="BP65" i="9"/>
  <c r="BO65" i="9"/>
  <c r="AQ65" i="9"/>
  <c r="BL11" i="11"/>
  <c r="AN11" i="11"/>
  <c r="BD11" i="11"/>
  <c r="DC11" i="11"/>
  <c r="AF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U13" i="10"/>
  <c r="BS13" i="10"/>
  <c r="BJ13" i="10"/>
  <c r="DI13" i="10"/>
  <c r="AL13" i="10"/>
  <c r="BI26" i="9"/>
  <c r="AK26" i="9"/>
  <c r="AT26" i="9"/>
  <c r="BR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AQ59" i="12"/>
  <c r="BO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AH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BI45" i="9"/>
  <c r="AM45" i="9"/>
  <c r="BK45" i="9"/>
  <c r="AQ45" i="9"/>
  <c r="BO45" i="9"/>
  <c r="AT45" i="9"/>
  <c r="BR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BJ25" i="12"/>
  <c r="BG25" i="12"/>
  <c r="AI25" i="12"/>
  <c r="AR25" i="12"/>
  <c r="BP25" i="12"/>
  <c r="BT25" i="12"/>
  <c r="AV25" i="12"/>
  <c r="AP25" i="12"/>
  <c r="BN25" i="12"/>
  <c r="AM63" i="9"/>
  <c r="BK63" i="9"/>
  <c r="AS63" i="9"/>
  <c r="BQ63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R58" i="11"/>
  <c r="BP58" i="11"/>
  <c r="AT58" i="11"/>
  <c r="BR58" i="11"/>
  <c r="BD58" i="11"/>
  <c r="DC58" i="11"/>
  <c r="AF58" i="11"/>
  <c r="AU58" i="11"/>
  <c r="BS58" i="11"/>
  <c r="AS58" i="11"/>
  <c r="BQ58" i="11"/>
  <c r="AS68" i="9"/>
  <c r="BQ68" i="9"/>
  <c r="BJ68" i="9"/>
  <c r="AL68" i="9"/>
  <c r="BT68" i="9"/>
  <c r="AV68" i="9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BI19" i="9"/>
  <c r="AM19" i="9"/>
  <c r="BK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BN59" i="12"/>
  <c r="AP59" i="12"/>
  <c r="AK59" i="12"/>
  <c r="BI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AM35" i="11"/>
  <c r="DJ35" i="11"/>
  <c r="BK35" i="11"/>
  <c r="AG35" i="11"/>
  <c r="DD35" i="11"/>
  <c r="BE35" i="11"/>
  <c r="AR35" i="11"/>
  <c r="BP35" i="11"/>
  <c r="BS53" i="12"/>
  <c r="AU53" i="12"/>
  <c r="AI53" i="12"/>
  <c r="BG53" i="12"/>
  <c r="AN18" i="10"/>
  <c r="BL18" i="10"/>
  <c r="BK18" i="10"/>
  <c r="AM18" i="10"/>
  <c r="DJ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AJ25" i="12"/>
  <c r="BH25" i="12"/>
  <c r="AS25" i="12"/>
  <c r="BQ25" i="12"/>
  <c r="AN25" i="12"/>
  <c r="BL25" i="12"/>
  <c r="AK63" i="9"/>
  <c r="BI63" i="9"/>
  <c r="AR63" i="9"/>
  <c r="BP63" i="9"/>
  <c r="AT63" i="9"/>
  <c r="BR63" i="9"/>
  <c r="AV63" i="9"/>
  <c r="BT63" i="9"/>
  <c r="AO63" i="9"/>
  <c r="BM63" i="9"/>
  <c r="AR35" i="9"/>
  <c r="BP35" i="9"/>
  <c r="AP35" i="9"/>
  <c r="BN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BI67" i="9"/>
  <c r="AK67" i="9"/>
  <c r="AO67" i="9"/>
  <c r="BM67" i="9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BV58" i="14" l="1"/>
  <c r="W58" i="14" s="1"/>
  <c r="BV46" i="14"/>
  <c r="W46" i="14" s="1"/>
  <c r="AX46" i="14"/>
  <c r="V46" i="14" s="1"/>
  <c r="D45" i="1" s="1"/>
  <c r="AG45" i="28" s="1"/>
  <c r="AX8" i="14"/>
  <c r="V8" i="14" s="1"/>
  <c r="D7" i="1" s="1"/>
  <c r="AG7" i="28" s="1"/>
  <c r="BV25" i="14"/>
  <c r="W25" i="14" s="1"/>
  <c r="BV20" i="14"/>
  <c r="W20" i="14" s="1"/>
  <c r="BV36" i="14"/>
  <c r="W36" i="14" s="1"/>
  <c r="BV48" i="14"/>
  <c r="W48" i="14" s="1"/>
  <c r="CV11" i="1"/>
  <c r="BE10" i="1"/>
  <c r="BV68" i="14"/>
  <c r="W68" i="14" s="1"/>
  <c r="AX55" i="14"/>
  <c r="V55" i="14" s="1"/>
  <c r="D54" i="1" s="1"/>
  <c r="AG54" i="28" s="1"/>
  <c r="AX58" i="14"/>
  <c r="V58" i="14" s="1"/>
  <c r="D57" i="1" s="1"/>
  <c r="AG57" i="28" s="1"/>
  <c r="AX47" i="14"/>
  <c r="V47" i="14" s="1"/>
  <c r="D46" i="1" s="1"/>
  <c r="AG46" i="28" s="1"/>
  <c r="AX36" i="14"/>
  <c r="V36" i="14" s="1"/>
  <c r="D35" i="1" s="1"/>
  <c r="AG35" i="28" s="1"/>
  <c r="AX9" i="14"/>
  <c r="V9" i="14" s="1"/>
  <c r="D8" i="1" s="1"/>
  <c r="AG8" i="28" s="1"/>
  <c r="AX25" i="14"/>
  <c r="V25" i="14" s="1"/>
  <c r="D24" i="1" s="1"/>
  <c r="AG24" i="28" s="1"/>
  <c r="BV35" i="14"/>
  <c r="W35" i="14" s="1"/>
  <c r="BV63" i="14"/>
  <c r="W63" i="14" s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BV50" i="14"/>
  <c r="W50" i="14" s="1"/>
  <c r="BV45" i="14"/>
  <c r="W45" i="14" s="1"/>
  <c r="BV56" i="14"/>
  <c r="W56" i="14" s="1"/>
  <c r="BV42" i="14"/>
  <c r="W42" i="14" s="1"/>
  <c r="BV55" i="14"/>
  <c r="W55" i="14" s="1"/>
  <c r="AX60" i="14"/>
  <c r="V60" i="14" s="1"/>
  <c r="D59" i="1" s="1"/>
  <c r="AG59" i="28" s="1"/>
  <c r="BV6" i="14"/>
  <c r="W6" i="14" s="1"/>
  <c r="AX56" i="14"/>
  <c r="V56" i="14" s="1"/>
  <c r="D55" i="1" s="1"/>
  <c r="AG55" i="28" s="1"/>
  <c r="AX28" i="14"/>
  <c r="V28" i="14" s="1"/>
  <c r="D27" i="1" s="1"/>
  <c r="AG27" i="28" s="1"/>
  <c r="AX43" i="14"/>
  <c r="V43" i="14" s="1"/>
  <c r="D42" i="1" s="1"/>
  <c r="AG42" i="28" s="1"/>
  <c r="BV8" i="14"/>
  <c r="W8" i="14" s="1"/>
  <c r="AX50" i="14"/>
  <c r="V50" i="14" s="1"/>
  <c r="D49" i="1" s="1"/>
  <c r="AG49" i="28" s="1"/>
  <c r="AX57" i="14"/>
  <c r="V57" i="14" s="1"/>
  <c r="D56" i="1" s="1"/>
  <c r="AG56" i="28" s="1"/>
  <c r="AX7" i="14"/>
  <c r="V7" i="14" s="1"/>
  <c r="D6" i="1" s="1"/>
  <c r="AG6" i="28" s="1"/>
  <c r="AX48" i="14"/>
  <c r="V48" i="14" s="1"/>
  <c r="D47" i="1" s="1"/>
  <c r="AG47" i="28" s="1"/>
  <c r="AX45" i="14"/>
  <c r="V45" i="14" s="1"/>
  <c r="D44" i="1" s="1"/>
  <c r="AG44" i="28" s="1"/>
  <c r="BV27" i="14"/>
  <c r="W27" i="14" s="1"/>
  <c r="AX14" i="14"/>
  <c r="V14" i="14" s="1"/>
  <c r="D13" i="1" s="1"/>
  <c r="AG13" i="28" s="1"/>
  <c r="BV28" i="14"/>
  <c r="W28" i="14" s="1"/>
  <c r="AX26" i="14"/>
  <c r="V26" i="14" s="1"/>
  <c r="D25" i="1" s="1"/>
  <c r="AG25" i="28" s="1"/>
  <c r="BV13" i="14"/>
  <c r="W13" i="14" s="1"/>
  <c r="AX64" i="14"/>
  <c r="V64" i="14" s="1"/>
  <c r="D63" i="1" s="1"/>
  <c r="AG63" i="28" s="1"/>
  <c r="BV37" i="14"/>
  <c r="W37" i="14" s="1"/>
  <c r="AX39" i="14"/>
  <c r="V39" i="14" s="1"/>
  <c r="D38" i="1" s="1"/>
  <c r="AG38" i="28" s="1"/>
  <c r="AX27" i="14"/>
  <c r="V27" i="14" s="1"/>
  <c r="D26" i="1" s="1"/>
  <c r="AG26" i="28" s="1"/>
  <c r="BV24" i="14"/>
  <c r="W24" i="14" s="1"/>
  <c r="BV60" i="14"/>
  <c r="W60" i="14" s="1"/>
  <c r="BV15" i="14"/>
  <c r="W15" i="14" s="1"/>
  <c r="AX22" i="14"/>
  <c r="V22" i="14" s="1"/>
  <c r="D21" i="1" s="1"/>
  <c r="AG21" i="28" s="1"/>
  <c r="BV16" i="14"/>
  <c r="W16" i="14" s="1"/>
  <c r="AX32" i="14"/>
  <c r="V32" i="14" s="1"/>
  <c r="D31" i="1" s="1"/>
  <c r="AG31" i="28" s="1"/>
  <c r="AX51" i="14"/>
  <c r="V51" i="14" s="1"/>
  <c r="D50" i="1" s="1"/>
  <c r="AG50" i="28" s="1"/>
  <c r="AX34" i="14"/>
  <c r="V34" i="14" s="1"/>
  <c r="D33" i="1" s="1"/>
  <c r="AG33" i="28" s="1"/>
  <c r="AX35" i="14"/>
  <c r="V35" i="14" s="1"/>
  <c r="D34" i="1" s="1"/>
  <c r="AG34" i="28" s="1"/>
  <c r="BV43" i="14"/>
  <c r="W43" i="14" s="1"/>
  <c r="BV65" i="14"/>
  <c r="W65" i="14" s="1"/>
  <c r="BV57" i="14"/>
  <c r="W57" i="14" s="1"/>
  <c r="BV30" i="14"/>
  <c r="W30" i="14" s="1"/>
  <c r="AX40" i="14"/>
  <c r="V40" i="14" s="1"/>
  <c r="D39" i="1" s="1"/>
  <c r="AG39" i="28" s="1"/>
  <c r="BV49" i="14"/>
  <c r="W49" i="14" s="1"/>
  <c r="BV32" i="14"/>
  <c r="W32" i="14" s="1"/>
  <c r="BV17" i="14"/>
  <c r="W17" i="14" s="1"/>
  <c r="AX42" i="14"/>
  <c r="V42" i="14" s="1"/>
  <c r="D41" i="1" s="1"/>
  <c r="AG41" i="28" s="1"/>
  <c r="AX41" i="14"/>
  <c r="V41" i="14" s="1"/>
  <c r="D40" i="1" s="1"/>
  <c r="AG40" i="28" s="1"/>
  <c r="BV51" i="14"/>
  <c r="W51" i="14" s="1"/>
  <c r="AX67" i="14"/>
  <c r="V67" i="14" s="1"/>
  <c r="D66" i="1" s="1"/>
  <c r="AG66" i="28" s="1"/>
  <c r="AX52" i="14"/>
  <c r="V52" i="14" s="1"/>
  <c r="D51" i="1" s="1"/>
  <c r="AG51" i="28" s="1"/>
  <c r="AX49" i="14"/>
  <c r="V49" i="14" s="1"/>
  <c r="D48" i="1" s="1"/>
  <c r="AG48" i="28" s="1"/>
  <c r="BV67" i="14"/>
  <c r="W67" i="14" s="1"/>
  <c r="BV14" i="14"/>
  <c r="W14" i="14" s="1"/>
  <c r="BV34" i="14"/>
  <c r="W34" i="14" s="1"/>
  <c r="BV26" i="14"/>
  <c r="W26" i="14" s="1"/>
  <c r="BV52" i="14"/>
  <c r="W52" i="14" s="1"/>
  <c r="AX65" i="14"/>
  <c r="V65" i="14" s="1"/>
  <c r="D64" i="1" s="1"/>
  <c r="AG64" i="28" s="1"/>
  <c r="AX13" i="14"/>
  <c r="V13" i="14" s="1"/>
  <c r="D12" i="1" s="1"/>
  <c r="AG12" i="28" s="1"/>
  <c r="BV64" i="14"/>
  <c r="W64" i="14" s="1"/>
  <c r="BV7" i="14"/>
  <c r="W7" i="14" s="1"/>
  <c r="AX30" i="14"/>
  <c r="V30" i="14" s="1"/>
  <c r="D29" i="1" s="1"/>
  <c r="AG29" i="28" s="1"/>
  <c r="BV40" i="14"/>
  <c r="W40" i="14" s="1"/>
  <c r="AX37" i="14"/>
  <c r="V37" i="14" s="1"/>
  <c r="D36" i="1" s="1"/>
  <c r="AG36" i="28" s="1"/>
  <c r="BV39" i="14"/>
  <c r="W39" i="14" s="1"/>
  <c r="AX17" i="14"/>
  <c r="V17" i="14" s="1"/>
  <c r="D16" i="1" s="1"/>
  <c r="AG16" i="28" s="1"/>
  <c r="BV41" i="14"/>
  <c r="W41" i="14" s="1"/>
  <c r="BV22" i="14"/>
  <c r="W22" i="14" s="1"/>
  <c r="AX62" i="14"/>
  <c r="V62" i="14" s="1"/>
  <c r="D61" i="1" s="1"/>
  <c r="AG61" i="28" s="1"/>
  <c r="DH2" i="14"/>
  <c r="DH2" i="13"/>
  <c r="AI145" i="1"/>
  <c r="AI10" i="1"/>
  <c r="BE9" i="28"/>
  <c r="D4" i="29"/>
  <c r="C3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DE2" i="11"/>
  <c r="DC2" i="11"/>
  <c r="AX63" i="15"/>
  <c r="V63" i="15" s="1"/>
  <c r="C62" i="1" s="1"/>
  <c r="AF62" i="28" s="1"/>
  <c r="DC2" i="14"/>
  <c r="AX23" i="15"/>
  <c r="V23" i="15" s="1"/>
  <c r="C22" i="1" s="1"/>
  <c r="AF22" i="28" s="1"/>
  <c r="AX59" i="14"/>
  <c r="V59" i="14" s="1"/>
  <c r="D58" i="1" s="1"/>
  <c r="AG58" i="28" s="1"/>
  <c r="DB2" i="14"/>
  <c r="BV59" i="14"/>
  <c r="W59" i="14" s="1"/>
  <c r="BV66" i="14"/>
  <c r="W66" i="14" s="1"/>
  <c r="BV23" i="14"/>
  <c r="W23" i="14" s="1"/>
  <c r="BV63" i="15"/>
  <c r="W63" i="15" s="1"/>
  <c r="BV12" i="14"/>
  <c r="W12" i="14" s="1"/>
  <c r="DH2" i="11"/>
  <c r="DF2" i="11"/>
  <c r="AX18" i="15"/>
  <c r="V18" i="15" s="1"/>
  <c r="C17" i="1" s="1"/>
  <c r="AF17" i="28" s="1"/>
  <c r="AX61" i="14"/>
  <c r="V61" i="14" s="1"/>
  <c r="D60" i="1" s="1"/>
  <c r="AG60" i="28" s="1"/>
  <c r="DD2" i="13"/>
  <c r="AX26" i="15"/>
  <c r="V26" i="15" s="1"/>
  <c r="C25" i="1" s="1"/>
  <c r="AF25" i="28" s="1"/>
  <c r="AX60" i="15"/>
  <c r="V60" i="15" s="1"/>
  <c r="C59" i="1" s="1"/>
  <c r="AF59" i="28" s="1"/>
  <c r="DC2" i="10"/>
  <c r="DE2" i="10"/>
  <c r="AX9" i="15"/>
  <c r="V9" i="15" s="1"/>
  <c r="C8" i="1" s="1"/>
  <c r="AF8" i="28" s="1"/>
  <c r="DD2" i="10"/>
  <c r="DJ2" i="10"/>
  <c r="DG2" i="10"/>
  <c r="BV31" i="14"/>
  <c r="W31" i="14" s="1"/>
  <c r="DD2" i="14"/>
  <c r="BV18" i="15"/>
  <c r="W18" i="15" s="1"/>
  <c r="DG2" i="13"/>
  <c r="DF2" i="13"/>
  <c r="DD2" i="15"/>
  <c r="BV9" i="15"/>
  <c r="W9" i="15" s="1"/>
  <c r="BV48" i="15"/>
  <c r="W48" i="15" s="1"/>
  <c r="AX12" i="15"/>
  <c r="V12" i="15" s="1"/>
  <c r="C11" i="1" s="1"/>
  <c r="AF11" i="28" s="1"/>
  <c r="AX53" i="14"/>
  <c r="V53" i="14" s="1"/>
  <c r="D52" i="1" s="1"/>
  <c r="AG52" i="28" s="1"/>
  <c r="AX65" i="15"/>
  <c r="V65" i="15" s="1"/>
  <c r="C64" i="1" s="1"/>
  <c r="AF64" i="28" s="1"/>
  <c r="AX18" i="14"/>
  <c r="V18" i="14" s="1"/>
  <c r="D17" i="1" s="1"/>
  <c r="AG17" i="28" s="1"/>
  <c r="AX10" i="14"/>
  <c r="V10" i="14" s="1"/>
  <c r="D9" i="1" s="1"/>
  <c r="AG9" i="28" s="1"/>
  <c r="AX23" i="14"/>
  <c r="V23" i="14" s="1"/>
  <c r="D22" i="1" s="1"/>
  <c r="AG22" i="28" s="1"/>
  <c r="AX13" i="15"/>
  <c r="V13" i="15" s="1"/>
  <c r="C12" i="1" s="1"/>
  <c r="AF12" i="28" s="1"/>
  <c r="AX31" i="15"/>
  <c r="V31" i="15" s="1"/>
  <c r="C30" i="1" s="1"/>
  <c r="AF30" i="28" s="1"/>
  <c r="AX27" i="15"/>
  <c r="V27" i="15" s="1"/>
  <c r="C26" i="1" s="1"/>
  <c r="AF26" i="28" s="1"/>
  <c r="AX8" i="15"/>
  <c r="V8" i="15" s="1"/>
  <c r="C7" i="1" s="1"/>
  <c r="AF7" i="28" s="1"/>
  <c r="AX19" i="15"/>
  <c r="V19" i="15" s="1"/>
  <c r="C18" i="1" s="1"/>
  <c r="AF18" i="28" s="1"/>
  <c r="BV12" i="15"/>
  <c r="W12" i="15" s="1"/>
  <c r="BV53" i="14"/>
  <c r="W53" i="14" s="1"/>
  <c r="DJ2" i="11"/>
  <c r="BV65" i="15"/>
  <c r="W65" i="15" s="1"/>
  <c r="BV10" i="14"/>
  <c r="W10" i="14" s="1"/>
  <c r="BV13" i="15"/>
  <c r="W13" i="15" s="1"/>
  <c r="BV23" i="15"/>
  <c r="W23" i="15" s="1"/>
  <c r="BV31" i="15"/>
  <c r="W31" i="15" s="1"/>
  <c r="BV52" i="15"/>
  <c r="W52" i="15" s="1"/>
  <c r="BV8" i="15"/>
  <c r="W8" i="15" s="1"/>
  <c r="BV68" i="15"/>
  <c r="W68" i="15" s="1"/>
  <c r="AX31" i="14"/>
  <c r="V31" i="14" s="1"/>
  <c r="D30" i="1" s="1"/>
  <c r="AG30" i="28" s="1"/>
  <c r="AX45" i="15"/>
  <c r="V45" i="15" s="1"/>
  <c r="C44" i="1" s="1"/>
  <c r="AF44" i="28" s="1"/>
  <c r="DI2" i="11"/>
  <c r="DG2" i="11"/>
  <c r="AX38" i="15"/>
  <c r="V38" i="15" s="1"/>
  <c r="C37" i="1" s="1"/>
  <c r="AF37" i="28" s="1"/>
  <c r="DB2" i="13"/>
  <c r="DI2" i="10"/>
  <c r="DE2" i="13"/>
  <c r="BV45" i="15"/>
  <c r="W45" i="15" s="1"/>
  <c r="BV18" i="14"/>
  <c r="W18" i="14" s="1"/>
  <c r="BV61" i="14"/>
  <c r="W61" i="14" s="1"/>
  <c r="DA2" i="14"/>
  <c r="BV38" i="15"/>
  <c r="W38" i="15" s="1"/>
  <c r="BV26" i="15"/>
  <c r="W26" i="15" s="1"/>
  <c r="BV60" i="15"/>
  <c r="W60" i="15" s="1"/>
  <c r="DB2" i="15"/>
  <c r="BV27" i="15"/>
  <c r="W27" i="15" s="1"/>
  <c r="DC2" i="15"/>
  <c r="DA2" i="15"/>
  <c r="BV19" i="15"/>
  <c r="W19" i="15" s="1"/>
  <c r="DD2" i="11"/>
  <c r="AX66" i="14"/>
  <c r="V66" i="14" s="1"/>
  <c r="D65" i="1" s="1"/>
  <c r="AG65" i="28" s="1"/>
  <c r="DC2" i="13"/>
  <c r="DE2" i="14"/>
  <c r="AX52" i="15"/>
  <c r="V52" i="15" s="1"/>
  <c r="C51" i="1" s="1"/>
  <c r="AF51" i="28" s="1"/>
  <c r="DH2" i="10"/>
  <c r="AX68" i="15"/>
  <c r="V68" i="15" s="1"/>
  <c r="C67" i="1" s="1"/>
  <c r="AF67" i="28" s="1"/>
  <c r="AX48" i="15"/>
  <c r="V48" i="15" s="1"/>
  <c r="C47" i="1" s="1"/>
  <c r="AF47" i="28" s="1"/>
  <c r="AX12" i="14"/>
  <c r="V12" i="14" s="1"/>
  <c r="D11" i="1" s="1"/>
  <c r="AG11" i="28" s="1"/>
  <c r="BE11" i="1" l="1"/>
  <c r="CV12" i="1"/>
  <c r="BE2" i="11"/>
  <c r="AG16" i="11"/>
  <c r="BE2" i="14"/>
  <c r="AG21" i="14"/>
  <c r="AX21" i="14" s="1"/>
  <c r="V21" i="14" s="1"/>
  <c r="D20" i="1" s="1"/>
  <c r="AG20" i="28" s="1"/>
  <c r="BE2" i="13"/>
  <c r="AG21" i="13"/>
  <c r="AI11" i="1"/>
  <c r="AI146" i="1"/>
  <c r="BE10" i="28"/>
  <c r="AB6" i="10"/>
  <c r="AD2" i="10" s="1"/>
  <c r="BB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B6" i="9"/>
  <c r="AB6" i="14"/>
  <c r="AD2" i="14" s="1"/>
  <c r="BB2" i="14" s="1"/>
  <c r="AB6" i="15"/>
  <c r="AD2" i="15" s="1"/>
  <c r="BB2" i="15" s="1"/>
  <c r="AB6" i="20"/>
  <c r="AB6" i="12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BC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E12" i="1" l="1"/>
  <c r="CV13" i="1"/>
  <c r="BC2" i="11"/>
  <c r="AK2" i="12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D2" i="11"/>
  <c r="AF9" i="11"/>
  <c r="AK24" i="11"/>
  <c r="AK15" i="11"/>
  <c r="BH2" i="12"/>
  <c r="AJ8" i="12"/>
  <c r="AH24" i="13"/>
  <c r="AH15" i="13"/>
  <c r="BF2" i="14"/>
  <c r="CB58" i="14" s="1"/>
  <c r="AH6" i="14"/>
  <c r="AX6" i="14" s="1"/>
  <c r="V6" i="14" s="1"/>
  <c r="D5" i="1" s="1"/>
  <c r="AG5" i="28" s="1"/>
  <c r="BF2" i="13"/>
  <c r="AH6" i="13"/>
  <c r="BG2" i="13"/>
  <c r="AI20" i="13"/>
  <c r="BI2" i="11"/>
  <c r="AK16" i="11"/>
  <c r="BB2" i="11"/>
  <c r="BF2" i="11"/>
  <c r="AH6" i="11"/>
  <c r="BK2" i="11"/>
  <c r="AM23" i="11"/>
  <c r="BI2" i="12"/>
  <c r="AK16" i="12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CV14" i="1" l="1"/>
  <c r="BE13" i="1"/>
  <c r="CB11" i="11"/>
  <c r="CB50" i="13"/>
  <c r="CB46" i="11"/>
  <c r="CB16" i="13"/>
  <c r="CB14" i="11"/>
  <c r="CB29" i="11"/>
  <c r="CB48" i="13"/>
  <c r="CB60" i="14"/>
  <c r="CB13" i="13"/>
  <c r="CB31" i="14"/>
  <c r="CB12" i="11"/>
  <c r="CB21" i="13"/>
  <c r="BK2" i="12"/>
  <c r="AM13" i="12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V15" i="1" l="1"/>
  <c r="BE14" i="1"/>
  <c r="BE13" i="28"/>
  <c r="AI14" i="1"/>
  <c r="AI149" i="1"/>
  <c r="CV16" i="1" l="1"/>
  <c r="BE15" i="1"/>
  <c r="AI150" i="1"/>
  <c r="BE14" i="28"/>
  <c r="AI15" i="1"/>
  <c r="BE16" i="1" l="1"/>
  <c r="CV17" i="1"/>
  <c r="AI16" i="1"/>
  <c r="BE15" i="28"/>
  <c r="AI151" i="1"/>
  <c r="BE17" i="1" l="1"/>
  <c r="CV18" i="1"/>
  <c r="AI17" i="1"/>
  <c r="AI152" i="1"/>
  <c r="BE16" i="28"/>
  <c r="BE18" i="1" l="1"/>
  <c r="CV19" i="1"/>
  <c r="AI153" i="1"/>
  <c r="BE17" i="28"/>
  <c r="AI18" i="1"/>
  <c r="CV20" i="1" l="1"/>
  <c r="BE19" i="1"/>
  <c r="BE18" i="28"/>
  <c r="AI154" i="1"/>
  <c r="AI19" i="1"/>
  <c r="CV21" i="1" l="1"/>
  <c r="BE20" i="1"/>
  <c r="BE19" i="28"/>
  <c r="AI155" i="1"/>
  <c r="AI20" i="1"/>
  <c r="CV22" i="1" l="1"/>
  <c r="BE21" i="1"/>
  <c r="AI156" i="1"/>
  <c r="AI21" i="1"/>
  <c r="BE20" i="28"/>
  <c r="CV23" i="1" l="1"/>
  <c r="BE22" i="1"/>
  <c r="AI157" i="1"/>
  <c r="BE21" i="28"/>
  <c r="AI22" i="1"/>
  <c r="CV24" i="1" l="1"/>
  <c r="BE23" i="1"/>
  <c r="AI23" i="1"/>
  <c r="AI158" i="1"/>
  <c r="BE22" i="28"/>
  <c r="BE24" i="1" l="1"/>
  <c r="CV25" i="1"/>
  <c r="BE23" i="28"/>
  <c r="AI24" i="1"/>
  <c r="AI159" i="1"/>
  <c r="BE25" i="1" l="1"/>
  <c r="CV26" i="1"/>
  <c r="AI25" i="1"/>
  <c r="BE24" i="28"/>
  <c r="AI160" i="1"/>
  <c r="CV27" i="1" l="1"/>
  <c r="BE26" i="1"/>
  <c r="AI161" i="1"/>
  <c r="AI26" i="1"/>
  <c r="BE25" i="28"/>
  <c r="CV28" i="1" l="1"/>
  <c r="BE27" i="1"/>
  <c r="BE26" i="28"/>
  <c r="AI162" i="1"/>
  <c r="AI27" i="1"/>
  <c r="BE28" i="1" l="1"/>
  <c r="CV29" i="1"/>
  <c r="AI163" i="1"/>
  <c r="BE27" i="28"/>
  <c r="AI28" i="1"/>
  <c r="CV30" i="1" l="1"/>
  <c r="BE29" i="1"/>
  <c r="AI164" i="1"/>
  <c r="BE28" i="28"/>
  <c r="AI29" i="1"/>
  <c r="CV31" i="1" l="1"/>
  <c r="BE30" i="1"/>
  <c r="AI165" i="1"/>
  <c r="AI30" i="1"/>
  <c r="BE29" i="28"/>
  <c r="BE31" i="1" l="1"/>
  <c r="CV32" i="1"/>
  <c r="AI31" i="1"/>
  <c r="BE30" i="28"/>
  <c r="AI166" i="1"/>
  <c r="BE32" i="1" l="1"/>
  <c r="CV33" i="1"/>
  <c r="AI167" i="1"/>
  <c r="BE31" i="28"/>
  <c r="AI32" i="1"/>
  <c r="BE33" i="1" l="1"/>
  <c r="CV34" i="1"/>
  <c r="AI168" i="1"/>
  <c r="BE32" i="28"/>
  <c r="AI33" i="1"/>
  <c r="CV35" i="1" l="1"/>
  <c r="BE34" i="1"/>
  <c r="AI169" i="1"/>
  <c r="BE33" i="28"/>
  <c r="AI34" i="1"/>
  <c r="BE35" i="1" l="1"/>
  <c r="CV36" i="1"/>
  <c r="BE34" i="28"/>
  <c r="AI170" i="1"/>
  <c r="AI35" i="1"/>
  <c r="BE36" i="1" l="1"/>
  <c r="CV37" i="1"/>
  <c r="AI171" i="1"/>
  <c r="BE35" i="28"/>
  <c r="AI36" i="1"/>
  <c r="BE37" i="1" l="1"/>
  <c r="CV38" i="1"/>
  <c r="AI172" i="1"/>
  <c r="BE36" i="28"/>
  <c r="AI37" i="1"/>
  <c r="CV39" i="1" l="1"/>
  <c r="BE38" i="1"/>
  <c r="AI173" i="1"/>
  <c r="AI38" i="1"/>
  <c r="BE37" i="28"/>
  <c r="BE39" i="1" l="1"/>
  <c r="CV40" i="1"/>
  <c r="BE38" i="28"/>
  <c r="AI174" i="1"/>
  <c r="AI39" i="1"/>
  <c r="BE40" i="1" l="1"/>
  <c r="CV41" i="1"/>
  <c r="AI40" i="1"/>
  <c r="BE39" i="28"/>
  <c r="AI175" i="1"/>
  <c r="BE41" i="1" l="1"/>
  <c r="CV42" i="1"/>
  <c r="AI41" i="1"/>
  <c r="BE40" i="28"/>
  <c r="AI176" i="1"/>
  <c r="CV43" i="1" l="1"/>
  <c r="BE42" i="1"/>
  <c r="BE41" i="28"/>
  <c r="AI42" i="1"/>
  <c r="AI177" i="1"/>
  <c r="BE43" i="1" l="1"/>
  <c r="CV44" i="1"/>
  <c r="AI43" i="1"/>
  <c r="BE42" i="28"/>
  <c r="AI178" i="1"/>
  <c r="CV45" i="1" l="1"/>
  <c r="BE44" i="1"/>
  <c r="AI44" i="1"/>
  <c r="BE43" i="28"/>
  <c r="AI179" i="1"/>
  <c r="CV46" i="1" l="1"/>
  <c r="BE45" i="1"/>
  <c r="AI45" i="1"/>
  <c r="BE44" i="28"/>
  <c r="AI180" i="1"/>
  <c r="BE46" i="1" l="1"/>
  <c r="CV47" i="1"/>
  <c r="AI181" i="1"/>
  <c r="BE45" i="28"/>
  <c r="AI46" i="1"/>
  <c r="BE47" i="1" l="1"/>
  <c r="CV48" i="1"/>
  <c r="BE46" i="28"/>
  <c r="AI47" i="1"/>
  <c r="AI182" i="1"/>
  <c r="BE48" i="1" l="1"/>
  <c r="CV49" i="1"/>
  <c r="BE47" i="28"/>
  <c r="AI48" i="1"/>
  <c r="AI183" i="1"/>
  <c r="CV50" i="1" l="1"/>
  <c r="BE49" i="1"/>
  <c r="AI184" i="1"/>
  <c r="AI49" i="1"/>
  <c r="BE48" i="28"/>
  <c r="CV51" i="1" l="1"/>
  <c r="BE50" i="1"/>
  <c r="AI185" i="1"/>
  <c r="AI50" i="1"/>
  <c r="BE49" i="28"/>
  <c r="BE51" i="1" l="1"/>
  <c r="CV52" i="1"/>
  <c r="BE50" i="28"/>
  <c r="AI51" i="1"/>
  <c r="AI186" i="1"/>
  <c r="BE52" i="1" l="1"/>
  <c r="CV53" i="1"/>
  <c r="AI187" i="1"/>
  <c r="AI52" i="1"/>
  <c r="BE51" i="28"/>
  <c r="BE53" i="1" l="1"/>
  <c r="CV54" i="1"/>
  <c r="BE52" i="28"/>
  <c r="AI53" i="1"/>
  <c r="AI188" i="1"/>
  <c r="BE54" i="1" l="1"/>
  <c r="CV55" i="1"/>
  <c r="AI189" i="1"/>
  <c r="AI54" i="1"/>
  <c r="BE53" i="28"/>
  <c r="CV56" i="1" l="1"/>
  <c r="BE55" i="1"/>
  <c r="BE54" i="28"/>
  <c r="AI190" i="1"/>
  <c r="AI55" i="1"/>
  <c r="CV57" i="1" l="1"/>
  <c r="BE56" i="1"/>
  <c r="BE55" i="28"/>
  <c r="AI191" i="1"/>
  <c r="AI56" i="1"/>
  <c r="CV58" i="1" l="1"/>
  <c r="BE57" i="1"/>
  <c r="AI57" i="1"/>
  <c r="AI192" i="1"/>
  <c r="BE56" i="28"/>
  <c r="CV59" i="1" l="1"/>
  <c r="BE58" i="1"/>
  <c r="AI193" i="1"/>
  <c r="BE57" i="28"/>
  <c r="AI58" i="1"/>
  <c r="CV60" i="1" l="1"/>
  <c r="BE59" i="1"/>
  <c r="AI59" i="1"/>
  <c r="BE58" i="28"/>
  <c r="AI194" i="1"/>
  <c r="BE60" i="1" l="1"/>
  <c r="CV61" i="1"/>
  <c r="AI60" i="1"/>
  <c r="BE59" i="28"/>
  <c r="AI195" i="1"/>
  <c r="BE61" i="1" l="1"/>
  <c r="CV62" i="1"/>
  <c r="BE60" i="28"/>
  <c r="AI196" i="1"/>
  <c r="AI61" i="1"/>
  <c r="CV63" i="1" l="1"/>
  <c r="BE62" i="1"/>
  <c r="AI62" i="1"/>
  <c r="BE61" i="28"/>
  <c r="AI197" i="1"/>
  <c r="CV64" i="1" l="1"/>
  <c r="BE63" i="1"/>
  <c r="BE62" i="28"/>
  <c r="AI198" i="1"/>
  <c r="AI63" i="1"/>
  <c r="BE64" i="1" l="1"/>
  <c r="CV65" i="1"/>
  <c r="BE63" i="28"/>
  <c r="AI199" i="1"/>
  <c r="AI64" i="1"/>
  <c r="CV66" i="1" l="1"/>
  <c r="BE65" i="1"/>
  <c r="BE64" i="28"/>
  <c r="AI200" i="1"/>
  <c r="AI65" i="1"/>
  <c r="CV67" i="1" l="1"/>
  <c r="BE66" i="1"/>
  <c r="AI66" i="1"/>
  <c r="BE65" i="28"/>
  <c r="AI201" i="1"/>
  <c r="BE67" i="1" l="1"/>
  <c r="AI67" i="1"/>
  <c r="AI202" i="1"/>
  <c r="BE66" i="28"/>
  <c r="AI203" i="1" l="1"/>
  <c r="BE67" i="28"/>
  <c r="S50" i="10" l="1"/>
  <c r="R36" i="10"/>
  <c r="Q58" i="10"/>
  <c r="S44" i="10"/>
  <c r="R52" i="10"/>
  <c r="AT36" i="10" l="1"/>
  <c r="BR36" i="10"/>
  <c r="BQ58" i="10"/>
  <c r="AS58" i="10"/>
  <c r="AU50" i="10"/>
  <c r="BS50" i="10"/>
  <c r="BR52" i="10"/>
  <c r="AT52" i="10"/>
  <c r="BS44" i="10"/>
  <c r="AU44" i="10"/>
  <c r="T20" i="10" l="1"/>
  <c r="R24" i="10"/>
  <c r="Q15" i="10" l="1"/>
  <c r="BR24" i="10"/>
  <c r="AT24" i="10"/>
  <c r="AV20" i="10"/>
  <c r="BT20" i="10"/>
  <c r="Q9" i="10"/>
  <c r="AS9" i="10" l="1"/>
  <c r="BQ9" i="10"/>
  <c r="AS15" i="10"/>
  <c r="BQ15" i="10"/>
  <c r="M7" i="29" l="1"/>
  <c r="M8" i="29" l="1"/>
  <c r="J9" i="29" l="1"/>
  <c r="J8" i="29"/>
  <c r="J10" i="29"/>
  <c r="J7" i="29"/>
  <c r="E5" i="12" l="1"/>
  <c r="AG5" i="12" s="1"/>
  <c r="BE5" i="12" s="1"/>
  <c r="E4" i="12"/>
  <c r="AG1" i="12" s="1"/>
  <c r="AG2" i="12" s="1"/>
  <c r="BE2" i="12" s="1"/>
  <c r="B5" i="12"/>
  <c r="AD5" i="12" s="1"/>
  <c r="BB5" i="12" s="1"/>
  <c r="B4" i="12"/>
  <c r="C5" i="12"/>
  <c r="AE5" i="12" s="1"/>
  <c r="BC5" i="12" s="1"/>
  <c r="C4" i="12"/>
  <c r="AE1" i="12" s="1"/>
  <c r="AE2" i="12" s="1"/>
  <c r="BC2" i="12" s="1"/>
  <c r="D5" i="12"/>
  <c r="AF5" i="12" s="1"/>
  <c r="BD5" i="12" s="1"/>
  <c r="D4" i="12"/>
  <c r="AF1" i="12" s="1"/>
  <c r="AF2" i="12" s="1"/>
  <c r="BD2" i="12" s="1"/>
  <c r="DI68" i="12" l="1"/>
  <c r="DI56" i="12"/>
  <c r="DI29" i="12"/>
  <c r="DI30" i="12"/>
  <c r="DI37" i="12"/>
  <c r="DI55" i="12"/>
  <c r="DJ34" i="12"/>
  <c r="DJ68" i="12"/>
  <c r="DJ59" i="12"/>
  <c r="DJ36" i="12"/>
  <c r="DJ15" i="12"/>
  <c r="DJ10" i="12"/>
  <c r="DJ62" i="12"/>
  <c r="DI65" i="12"/>
  <c r="DI21" i="12"/>
  <c r="DJ39" i="12"/>
  <c r="DI48" i="12"/>
  <c r="DJ8" i="12"/>
  <c r="DI50" i="12"/>
  <c r="DI57" i="12"/>
  <c r="DI34" i="12"/>
  <c r="DI43" i="12"/>
  <c r="DD45" i="12"/>
  <c r="DJ45" i="12"/>
  <c r="DJ37" i="12"/>
  <c r="DJ43" i="12"/>
  <c r="DJ50" i="12"/>
  <c r="DJ7" i="12"/>
  <c r="DB22" i="12"/>
  <c r="DJ33" i="12"/>
  <c r="DI36" i="12"/>
  <c r="DC15" i="12"/>
  <c r="DC22" i="12"/>
  <c r="DI60" i="12"/>
  <c r="DI44" i="12"/>
  <c r="DH45" i="12"/>
  <c r="DB26" i="12"/>
  <c r="DI35" i="12"/>
  <c r="DF22" i="12"/>
  <c r="DJ53" i="12"/>
  <c r="DJ35" i="12"/>
  <c r="DJ38" i="12"/>
  <c r="DJ22" i="12"/>
  <c r="DJ31" i="12"/>
  <c r="DI49" i="12"/>
  <c r="DJ65" i="12"/>
  <c r="DF45" i="12"/>
  <c r="DD26" i="12"/>
  <c r="DI6" i="12"/>
  <c r="DI22" i="12"/>
  <c r="DI54" i="12"/>
  <c r="DI45" i="12"/>
  <c r="DF26" i="12"/>
  <c r="DF15" i="12"/>
  <c r="DJ21" i="12"/>
  <c r="DJ25" i="12"/>
  <c r="DJ63" i="12"/>
  <c r="DJ54" i="12"/>
  <c r="DJ12" i="12"/>
  <c r="DJ26" i="12"/>
  <c r="DD22" i="12"/>
  <c r="DJ16" i="12"/>
  <c r="DI67" i="12"/>
  <c r="DI52" i="12"/>
  <c r="DJ29" i="12"/>
  <c r="DJ52" i="12"/>
  <c r="DI15" i="12"/>
  <c r="DI7" i="12"/>
  <c r="DI27" i="12"/>
  <c r="DI20" i="12"/>
  <c r="DJ30" i="12"/>
  <c r="DJ6" i="12"/>
  <c r="DJ61" i="12"/>
  <c r="DJ9" i="12"/>
  <c r="DJ42" i="12"/>
  <c r="DJ49" i="12"/>
  <c r="DJ17" i="12"/>
  <c r="DI32" i="12"/>
  <c r="DJ19" i="12"/>
  <c r="DI33" i="12"/>
  <c r="DJ41" i="12"/>
  <c r="DI28" i="12"/>
  <c r="DJ18" i="12"/>
  <c r="DI39" i="12"/>
  <c r="DJ55" i="12"/>
  <c r="DI51" i="12"/>
  <c r="DI38" i="12"/>
  <c r="DJ23" i="12"/>
  <c r="AD1" i="12"/>
  <c r="AD2" i="12" s="1"/>
  <c r="BB2" i="12" s="1"/>
  <c r="DJ28" i="12"/>
  <c r="DJ56" i="12"/>
  <c r="DJ46" i="12"/>
  <c r="DJ67" i="12"/>
  <c r="DJ40" i="12"/>
  <c r="DI58" i="12"/>
  <c r="DJ20" i="12"/>
  <c r="DI9" i="12"/>
  <c r="DI41" i="12"/>
  <c r="DI62" i="12"/>
  <c r="DI14" i="12"/>
  <c r="DJ64" i="12"/>
  <c r="DG22" i="12"/>
  <c r="DI63" i="12"/>
  <c r="DJ27" i="12"/>
  <c r="DJ51" i="12"/>
  <c r="DJ60" i="12"/>
  <c r="DJ48" i="12"/>
  <c r="DJ57" i="12"/>
  <c r="DJ66" i="12"/>
  <c r="DI10" i="12"/>
  <c r="DH22" i="12"/>
  <c r="DI46" i="12"/>
  <c r="DE15" i="12"/>
  <c r="DG45" i="12"/>
  <c r="DI40" i="12"/>
  <c r="DI17" i="12"/>
  <c r="DJ24" i="12"/>
  <c r="DJ44" i="12"/>
  <c r="DE45" i="12"/>
  <c r="DJ58" i="12"/>
  <c r="DJ47" i="12"/>
  <c r="DJ11" i="12"/>
  <c r="DJ13" i="12"/>
  <c r="DJ14" i="12"/>
  <c r="DJ32" i="12"/>
  <c r="DI26" i="12"/>
  <c r="DE22" i="12"/>
  <c r="DE26" i="12"/>
  <c r="DI64" i="12"/>
  <c r="DC45" i="12"/>
  <c r="DC12" i="12"/>
  <c r="DD9" i="12"/>
  <c r="DH9" i="12"/>
  <c r="DH47" i="12"/>
  <c r="DI42" i="12"/>
  <c r="DB31" i="12"/>
  <c r="DD13" i="12"/>
  <c r="DH61" i="12"/>
  <c r="DH42" i="12"/>
  <c r="DF31" i="12"/>
  <c r="DG26" i="12"/>
  <c r="DF44" i="12"/>
  <c r="DB61" i="12"/>
  <c r="DD61" i="12"/>
  <c r="DF42" i="12"/>
  <c r="DB12" i="12"/>
  <c r="DI13" i="12"/>
  <c r="DD42" i="12"/>
  <c r="DI16" i="12"/>
  <c r="DB13" i="12"/>
  <c r="DG61" i="12"/>
  <c r="DD47" i="12"/>
  <c r="DE13" i="12"/>
  <c r="DC26" i="12"/>
  <c r="DH26" i="12"/>
  <c r="DG44" i="12"/>
  <c r="DH39" i="12"/>
  <c r="DD15" i="12"/>
  <c r="DF24" i="12"/>
  <c r="DE50" i="12"/>
  <c r="DI24" i="12"/>
  <c r="DG31" i="12"/>
  <c r="DI47" i="12"/>
  <c r="DC42" i="12"/>
  <c r="DC31" i="12"/>
  <c r="DH31" i="12"/>
  <c r="DI61" i="12"/>
  <c r="DC16" i="12"/>
  <c r="DI12" i="12"/>
  <c r="DF61" i="12"/>
  <c r="DC61" i="12"/>
  <c r="DC47" i="12"/>
  <c r="DH12" i="12"/>
  <c r="DG15" i="12"/>
  <c r="DH15" i="12"/>
  <c r="DF16" i="12"/>
  <c r="DE16" i="12"/>
  <c r="DC13" i="12"/>
  <c r="DE42" i="12"/>
  <c r="DD16" i="12"/>
  <c r="DE24" i="12"/>
  <c r="DE61" i="12"/>
  <c r="DB42" i="12"/>
  <c r="DD12" i="12"/>
  <c r="DI31" i="12"/>
  <c r="DB47" i="12"/>
  <c r="DB45" i="12"/>
  <c r="DB15" i="12"/>
  <c r="DB50" i="12"/>
  <c r="DB17" i="12"/>
  <c r="DB16" i="12"/>
  <c r="DG16" i="12"/>
  <c r="DF47" i="12"/>
  <c r="DG42" i="12"/>
  <c r="DG13" i="12"/>
  <c r="DF13" i="12"/>
  <c r="DH16" i="12"/>
  <c r="DE31" i="12"/>
  <c r="DH13" i="12"/>
  <c r="DH24" i="12"/>
  <c r="DH28" i="12"/>
  <c r="DD46" i="12"/>
  <c r="DG28" i="12"/>
  <c r="DH50" i="12"/>
  <c r="DF67" i="12"/>
  <c r="DD55" i="12"/>
  <c r="DH62" i="12"/>
  <c r="DE34" i="12"/>
  <c r="DD32" i="12"/>
  <c r="DE39" i="12"/>
  <c r="DC63" i="12"/>
  <c r="DG12" i="12"/>
  <c r="DH7" i="12"/>
  <c r="DD51" i="12"/>
  <c r="DH58" i="12"/>
  <c r="DC21" i="12"/>
  <c r="DB68" i="12"/>
  <c r="DG64" i="12"/>
  <c r="DG29" i="12"/>
  <c r="DF63" i="12"/>
  <c r="DC35" i="12"/>
  <c r="DF40" i="12"/>
  <c r="DD38" i="12"/>
  <c r="DH54" i="12"/>
  <c r="DH33" i="12"/>
  <c r="DG60" i="12"/>
  <c r="DE9" i="12"/>
  <c r="DB52" i="12"/>
  <c r="DF35" i="12"/>
  <c r="DE48" i="12"/>
  <c r="DC6" i="12"/>
  <c r="DG68" i="12"/>
  <c r="DD7" i="12"/>
  <c r="DH48" i="12"/>
  <c r="DE57" i="12"/>
  <c r="DB51" i="12"/>
  <c r="DH67" i="12"/>
  <c r="DH6" i="12"/>
  <c r="DB21" i="12"/>
  <c r="DC60" i="12"/>
  <c r="DE47" i="12"/>
  <c r="DH57" i="12"/>
  <c r="DB48" i="12"/>
  <c r="DF20" i="12"/>
  <c r="DC28" i="12"/>
  <c r="DC50" i="12"/>
  <c r="DE35" i="12"/>
  <c r="DE30" i="12"/>
  <c r="DC34" i="12"/>
  <c r="DD27" i="12"/>
  <c r="DH52" i="12"/>
  <c r="DC24" i="12"/>
  <c r="DE21" i="12"/>
  <c r="DD68" i="12"/>
  <c r="DE10" i="12"/>
  <c r="DH41" i="12"/>
  <c r="DB58" i="12"/>
  <c r="DC51" i="12"/>
  <c r="DF46" i="12"/>
  <c r="DC10" i="12"/>
  <c r="DG38" i="12"/>
  <c r="DD64" i="12"/>
  <c r="DH60" i="12"/>
  <c r="DD37" i="12"/>
  <c r="DD57" i="12"/>
  <c r="DG50" i="12"/>
  <c r="DH21" i="12"/>
  <c r="DF56" i="12"/>
  <c r="DH10" i="12"/>
  <c r="DC38" i="12"/>
  <c r="DC62" i="12"/>
  <c r="DF54" i="12"/>
  <c r="DF33" i="12"/>
  <c r="DD29" i="12"/>
  <c r="DC14" i="12"/>
  <c r="DB27" i="12"/>
  <c r="DE52" i="12"/>
  <c r="DG24" i="12"/>
  <c r="DC20" i="12"/>
  <c r="DH20" i="12"/>
  <c r="DB57" i="12"/>
  <c r="DG55" i="12"/>
  <c r="DB67" i="12"/>
  <c r="DG65" i="12"/>
  <c r="DB28" i="12"/>
  <c r="DC49" i="12"/>
  <c r="DB7" i="12"/>
  <c r="DC7" i="12"/>
  <c r="DB20" i="12"/>
  <c r="DE12" i="12"/>
  <c r="DF6" i="12"/>
  <c r="DC68" i="12"/>
  <c r="DF34" i="12"/>
  <c r="DC17" i="12"/>
  <c r="DD33" i="12"/>
  <c r="DF9" i="12"/>
  <c r="DE43" i="12"/>
  <c r="DH44" i="12"/>
  <c r="DB38" i="12"/>
  <c r="DD62" i="12"/>
  <c r="DE32" i="12"/>
  <c r="DC33" i="12"/>
  <c r="DC29" i="12"/>
  <c r="DF52" i="12"/>
  <c r="DB39" i="12"/>
  <c r="DH36" i="12"/>
  <c r="DE40" i="12"/>
  <c r="DD30" i="12"/>
  <c r="DG49" i="12"/>
  <c r="DH56" i="12"/>
  <c r="DB62" i="12"/>
  <c r="DC67" i="12"/>
  <c r="DG6" i="12"/>
  <c r="DH29" i="12"/>
  <c r="DE60" i="12"/>
  <c r="DH51" i="12"/>
  <c r="DF55" i="12"/>
  <c r="DB55" i="12"/>
  <c r="DG51" i="12"/>
  <c r="DB46" i="12"/>
  <c r="DF10" i="12"/>
  <c r="DD54" i="12"/>
  <c r="DD17" i="12"/>
  <c r="DD63" i="12"/>
  <c r="DC40" i="12"/>
  <c r="DG21" i="12"/>
  <c r="DG17" i="12"/>
  <c r="DF14" i="12"/>
  <c r="DD31" i="12"/>
  <c r="DC58" i="12"/>
  <c r="DH30" i="12"/>
  <c r="DC54" i="12"/>
  <c r="DB32" i="12"/>
  <c r="DB37" i="12"/>
  <c r="DC41" i="12"/>
  <c r="DG47" i="12"/>
  <c r="DG40" i="12"/>
  <c r="DH38" i="12"/>
  <c r="DH34" i="12"/>
  <c r="DG54" i="12"/>
  <c r="DG32" i="12"/>
  <c r="DG20" i="12"/>
  <c r="DF28" i="12"/>
  <c r="DD48" i="12"/>
  <c r="DE28" i="12"/>
  <c r="DE68" i="12"/>
  <c r="DE56" i="12"/>
  <c r="DF38" i="12"/>
  <c r="DH64" i="12"/>
  <c r="DC52" i="12"/>
  <c r="DG41" i="12"/>
  <c r="DG67" i="12"/>
  <c r="DG7" i="12"/>
  <c r="DC55" i="12"/>
  <c r="DE51" i="12"/>
  <c r="DG30" i="12"/>
  <c r="DC56" i="12"/>
  <c r="DB56" i="12"/>
  <c r="DF62" i="12"/>
  <c r="DC32" i="12"/>
  <c r="DF27" i="12"/>
  <c r="DB40" i="12"/>
  <c r="DH68" i="12"/>
  <c r="DB14" i="12"/>
  <c r="DF41" i="12"/>
  <c r="DF65" i="12"/>
  <c r="DG35" i="12"/>
  <c r="DD58" i="12"/>
  <c r="DF48" i="12"/>
  <c r="DF12" i="12"/>
  <c r="DF21" i="12"/>
  <c r="DF68" i="12"/>
  <c r="DD10" i="12"/>
  <c r="DB33" i="12"/>
  <c r="DF60" i="12"/>
  <c r="DG37" i="12"/>
  <c r="DC9" i="12"/>
  <c r="DH27" i="12"/>
  <c r="DF7" i="12"/>
  <c r="DE20" i="12"/>
  <c r="DD28" i="12"/>
  <c r="DH55" i="12"/>
  <c r="DE67" i="12"/>
  <c r="DH32" i="12"/>
  <c r="DB29" i="12"/>
  <c r="DD60" i="12"/>
  <c r="DD39" i="12"/>
  <c r="DG43" i="12"/>
  <c r="DG46" i="12"/>
  <c r="DB49" i="12"/>
  <c r="DD67" i="12"/>
  <c r="DC65" i="12"/>
  <c r="DE36" i="12"/>
  <c r="DE38" i="12"/>
  <c r="DD34" i="12"/>
  <c r="DG33" i="12"/>
  <c r="DE29" i="12"/>
  <c r="DG63" i="12"/>
  <c r="DD36" i="12"/>
  <c r="DH35" i="12"/>
  <c r="DG58" i="12"/>
  <c r="DG48" i="12"/>
  <c r="DE44" i="12"/>
  <c r="DE64" i="12"/>
  <c r="DB63" i="12"/>
  <c r="DD20" i="12"/>
  <c r="DF57" i="12"/>
  <c r="DC57" i="12"/>
  <c r="DE55" i="12"/>
  <c r="DG57" i="12"/>
  <c r="DF51" i="12"/>
  <c r="DF17" i="12"/>
  <c r="DE33" i="12"/>
  <c r="DC37" i="12"/>
  <c r="DH14" i="12"/>
  <c r="DC27" i="12"/>
  <c r="DE7" i="12"/>
  <c r="DD6" i="12"/>
  <c r="DE6" i="12"/>
  <c r="DB10" i="12"/>
  <c r="DE62" i="12"/>
  <c r="DC64" i="12"/>
  <c r="DF37" i="12"/>
  <c r="DB9" i="12"/>
  <c r="DE27" i="12"/>
  <c r="DG52" i="12"/>
  <c r="DH43" i="12"/>
  <c r="DC44" i="12"/>
  <c r="DD56" i="12"/>
  <c r="DG10" i="12"/>
  <c r="DG62" i="12"/>
  <c r="DB34" i="12"/>
  <c r="DE17" i="12"/>
  <c r="DH37" i="12"/>
  <c r="DD14" i="12"/>
  <c r="DD24" i="12"/>
  <c r="DC39" i="12"/>
  <c r="DD65" i="12"/>
  <c r="DG36" i="12"/>
  <c r="DD49" i="12"/>
  <c r="DF50" i="12"/>
  <c r="DG56" i="12"/>
  <c r="DG34" i="12"/>
  <c r="DF32" i="12"/>
  <c r="DG9" i="12"/>
  <c r="DF43" i="12"/>
  <c r="DG27" i="12"/>
  <c r="DB65" i="12"/>
  <c r="DF36" i="12"/>
  <c r="DD35" i="12"/>
  <c r="DH49" i="12"/>
  <c r="DG23" i="12"/>
  <c r="DE19" i="12"/>
  <c r="DE8" i="12"/>
  <c r="DI11" i="12"/>
  <c r="DH11" i="12"/>
  <c r="DB53" i="12"/>
  <c r="DF25" i="12"/>
  <c r="DB25" i="12"/>
  <c r="DB60" i="12"/>
  <c r="DE49" i="12"/>
  <c r="DB44" i="12"/>
  <c r="DF39" i="12"/>
  <c r="DE65" i="12"/>
  <c r="DE11" i="12"/>
  <c r="DB66" i="12"/>
  <c r="DE66" i="12"/>
  <c r="DB19" i="12"/>
  <c r="DH66" i="12"/>
  <c r="DI66" i="12"/>
  <c r="DH59" i="12"/>
  <c r="DF53" i="12"/>
  <c r="DB30" i="12"/>
  <c r="DD50" i="12"/>
  <c r="DD21" i="12"/>
  <c r="DF64" i="12"/>
  <c r="DG14" i="12"/>
  <c r="DE41" i="12"/>
  <c r="DD43" i="12"/>
  <c r="DB36" i="12"/>
  <c r="DB35" i="12"/>
  <c r="DH23" i="12"/>
  <c r="DB23" i="12"/>
  <c r="DF19" i="12"/>
  <c r="DD11" i="12"/>
  <c r="DC18" i="12"/>
  <c r="DD66" i="12"/>
  <c r="DD19" i="12"/>
  <c r="DE18" i="12"/>
  <c r="DD59" i="12"/>
  <c r="DE53" i="12"/>
  <c r="DC59" i="12"/>
  <c r="DD44" i="12"/>
  <c r="DH46" i="12"/>
  <c r="DB64" i="12"/>
  <c r="DF58" i="12"/>
  <c r="DB41" i="12"/>
  <c r="DH63" i="12"/>
  <c r="DC30" i="12"/>
  <c r="DB11" i="12"/>
  <c r="DI8" i="12"/>
  <c r="DD8" i="12"/>
  <c r="DC66" i="12"/>
  <c r="DH19" i="12"/>
  <c r="DB18" i="12"/>
  <c r="DF11" i="12"/>
  <c r="DH8" i="12"/>
  <c r="DC8" i="12"/>
  <c r="DF59" i="12"/>
  <c r="DH25" i="12"/>
  <c r="DG25" i="12"/>
  <c r="DH17" i="12"/>
  <c r="DC46" i="12"/>
  <c r="DH65" i="12"/>
  <c r="DH40" i="12"/>
  <c r="DC48" i="12"/>
  <c r="DG18" i="12"/>
  <c r="DG8" i="12"/>
  <c r="DC23" i="12"/>
  <c r="DH18" i="12"/>
  <c r="DG66" i="12"/>
  <c r="DI59" i="12"/>
  <c r="DG53" i="12"/>
  <c r="DI53" i="12"/>
  <c r="DD25" i="12"/>
  <c r="DI25" i="12"/>
  <c r="DE63" i="12"/>
  <c r="DF49" i="12"/>
  <c r="DB6" i="12"/>
  <c r="DC43" i="12"/>
  <c r="DC36" i="12"/>
  <c r="DI19" i="12"/>
  <c r="DF23" i="12"/>
  <c r="DI23" i="12"/>
  <c r="DG19" i="12"/>
  <c r="DG11" i="12"/>
  <c r="DF18" i="12"/>
  <c r="DI18" i="12"/>
  <c r="DE23" i="12"/>
  <c r="DC19" i="12"/>
  <c r="DB54" i="12"/>
  <c r="DF29" i="12"/>
  <c r="DE54" i="12"/>
  <c r="DE14" i="12"/>
  <c r="DD41" i="12"/>
  <c r="DB43" i="12"/>
  <c r="DE58" i="12"/>
  <c r="DC11" i="12"/>
  <c r="DD18" i="12"/>
  <c r="DB8" i="12"/>
  <c r="DG59" i="12"/>
  <c r="DH53" i="12"/>
  <c r="DD53" i="12"/>
  <c r="DC53" i="12"/>
  <c r="DC25" i="12"/>
  <c r="DE37" i="12"/>
  <c r="DE46" i="12"/>
  <c r="DD52" i="12"/>
  <c r="DB24" i="12"/>
  <c r="DG39" i="12"/>
  <c r="DD40" i="12"/>
  <c r="DF30" i="12"/>
  <c r="DD23" i="12"/>
  <c r="DF8" i="12"/>
  <c r="DF66" i="12"/>
  <c r="DE59" i="12"/>
  <c r="DE25" i="12"/>
  <c r="DB59" i="12"/>
  <c r="DB2" i="12" l="1"/>
  <c r="DE2" i="12"/>
  <c r="DH2" i="12"/>
  <c r="DD2" i="12"/>
  <c r="DG2" i="12"/>
  <c r="DC2" i="12"/>
  <c r="DF2" i="12"/>
  <c r="CG6" i="12"/>
  <c r="CE19" i="12"/>
  <c r="CA21" i="12"/>
  <c r="CB50" i="12"/>
  <c r="CA34" i="12"/>
  <c r="CD55" i="12"/>
  <c r="CG67" i="12"/>
  <c r="CF24" i="12"/>
  <c r="CD26" i="12"/>
  <c r="BZ38" i="12"/>
  <c r="CE7" i="12"/>
  <c r="CF38" i="12"/>
  <c r="CD32" i="12"/>
  <c r="BZ50" i="12"/>
  <c r="CE16" i="12"/>
  <c r="CA51" i="12"/>
  <c r="CH50" i="12"/>
  <c r="CA55" i="12"/>
  <c r="CG33" i="12"/>
  <c r="CC38" i="12"/>
  <c r="CB54" i="12"/>
  <c r="CH29" i="12"/>
  <c r="CA37" i="12"/>
  <c r="CA16" i="12"/>
  <c r="CF19" i="12"/>
  <c r="CF29" i="12"/>
  <c r="CG64" i="12"/>
  <c r="CG20" i="12"/>
  <c r="CD53" i="12"/>
  <c r="CD6" i="12"/>
  <c r="CC50" i="12"/>
  <c r="CC53" i="12"/>
  <c r="BZ40" i="12"/>
  <c r="BZ33" i="12"/>
  <c r="CB52" i="12"/>
  <c r="CB56" i="12"/>
  <c r="CE65" i="12"/>
  <c r="CE17" i="12"/>
  <c r="CA24" i="12"/>
  <c r="CF9" i="12"/>
  <c r="CF55" i="12"/>
  <c r="CG26" i="12"/>
  <c r="CG56" i="12"/>
  <c r="CD17" i="12"/>
  <c r="CD41" i="12"/>
  <c r="CC42" i="12"/>
  <c r="CC21" i="12"/>
  <c r="BZ29" i="12"/>
  <c r="BZ23" i="12"/>
  <c r="CB14" i="12"/>
  <c r="CB63" i="12"/>
  <c r="CH7" i="12"/>
  <c r="CE63" i="12"/>
  <c r="CH46" i="12"/>
  <c r="CH51" i="12"/>
  <c r="CA29" i="12"/>
  <c r="CE46" i="12"/>
  <c r="CE15" i="12"/>
  <c r="CH13" i="12"/>
  <c r="CH40" i="12"/>
  <c r="CA56" i="12"/>
  <c r="CA7" i="12"/>
  <c r="CF54" i="12"/>
  <c r="CF56" i="12"/>
  <c r="CG61" i="12"/>
  <c r="CG17" i="12"/>
  <c r="CD37" i="12"/>
  <c r="CD15" i="12"/>
  <c r="CC62" i="12"/>
  <c r="CC63" i="12"/>
  <c r="BZ20" i="12"/>
  <c r="BZ6" i="12"/>
  <c r="CB15" i="12"/>
  <c r="CB47" i="12"/>
  <c r="BZ21" i="12"/>
  <c r="CG7" i="12"/>
  <c r="CF45" i="12"/>
  <c r="CC36" i="12"/>
  <c r="CD9" i="12"/>
  <c r="CC20" i="12"/>
  <c r="BZ59" i="12"/>
  <c r="CH38" i="12"/>
  <c r="CB67" i="12"/>
  <c r="CA28" i="12"/>
  <c r="CG28" i="12"/>
  <c r="CC59" i="12"/>
  <c r="CB23" i="12"/>
  <c r="CH57" i="12"/>
  <c r="CG24" i="12"/>
  <c r="CC11" i="12"/>
  <c r="CB43" i="12"/>
  <c r="CH31" i="12"/>
  <c r="CE36" i="12"/>
  <c r="CF13" i="12"/>
  <c r="CD50" i="12"/>
  <c r="BZ45" i="12"/>
  <c r="CE34" i="12"/>
  <c r="CA22" i="12"/>
  <c r="CA32" i="12"/>
  <c r="CF57" i="12"/>
  <c r="CF26" i="12"/>
  <c r="CG45" i="12"/>
  <c r="CG63" i="12"/>
  <c r="CD45" i="12"/>
  <c r="CD49" i="12"/>
  <c r="CC18" i="12"/>
  <c r="CC22" i="12"/>
  <c r="BZ15" i="12"/>
  <c r="BZ68" i="12"/>
  <c r="CB45" i="12"/>
  <c r="CB58" i="12"/>
  <c r="CH25" i="12"/>
  <c r="CE8" i="12"/>
  <c r="CH67" i="12"/>
  <c r="CF39" i="12"/>
  <c r="CF17" i="12"/>
  <c r="CG25" i="12"/>
  <c r="CG39" i="12"/>
  <c r="CD60" i="12"/>
  <c r="CD62" i="12"/>
  <c r="CC17" i="12"/>
  <c r="CC57" i="12"/>
  <c r="BZ58" i="12"/>
  <c r="BZ11" i="12"/>
  <c r="CB53" i="12"/>
  <c r="CB41" i="12"/>
  <c r="CE9" i="12"/>
  <c r="CH18" i="12"/>
  <c r="CE21" i="12"/>
  <c r="CH60" i="12"/>
  <c r="CA53" i="12"/>
  <c r="CA25" i="12"/>
  <c r="CE42" i="12"/>
  <c r="CE37" i="12"/>
  <c r="CH28" i="12"/>
  <c r="CH12" i="12"/>
  <c r="CA61" i="12"/>
  <c r="CA26" i="12"/>
  <c r="CF12" i="12"/>
  <c r="CF58" i="12"/>
  <c r="CG54" i="12"/>
  <c r="CG12" i="12"/>
  <c r="CD43" i="12"/>
  <c r="CD61" i="12"/>
  <c r="CC41" i="12"/>
  <c r="CC32" i="12"/>
  <c r="BZ35" i="12"/>
  <c r="BZ18" i="12"/>
  <c r="CB34" i="12"/>
  <c r="CB66" i="12"/>
  <c r="CF30" i="12"/>
  <c r="CE58" i="12"/>
  <c r="CA43" i="12"/>
  <c r="CE24" i="12"/>
  <c r="CH44" i="12"/>
  <c r="BZ17" i="12"/>
  <c r="CF49" i="12"/>
  <c r="CC9" i="12"/>
  <c r="CB11" i="12"/>
  <c r="CF47" i="12"/>
  <c r="CC54" i="12"/>
  <c r="CH68" i="12"/>
  <c r="CA49" i="12"/>
  <c r="CG66" i="12"/>
  <c r="CC23" i="12"/>
  <c r="CE13" i="12"/>
  <c r="CA36" i="12"/>
  <c r="CF44" i="12"/>
  <c r="CG59" i="12"/>
  <c r="CG49" i="12"/>
  <c r="CD12" i="12"/>
  <c r="CC49" i="12"/>
  <c r="CC48" i="12"/>
  <c r="BZ54" i="12"/>
  <c r="CB10" i="12"/>
  <c r="CB59" i="12"/>
  <c r="CH15" i="12"/>
  <c r="CE12" i="12"/>
  <c r="CF14" i="12"/>
  <c r="CF36" i="12"/>
  <c r="CG40" i="12"/>
  <c r="CD19" i="12"/>
  <c r="CD42" i="12"/>
  <c r="CC52" i="12"/>
  <c r="BZ61" i="12"/>
  <c r="BZ27" i="12"/>
  <c r="CB48" i="12"/>
  <c r="CE60" i="12"/>
  <c r="CE61" i="12"/>
  <c r="CH59" i="12"/>
  <c r="CA67" i="12"/>
  <c r="CE23" i="12"/>
  <c r="CH20" i="12"/>
  <c r="CH61" i="12"/>
  <c r="CA60" i="12"/>
  <c r="CA64" i="12"/>
  <c r="CF66" i="12"/>
  <c r="CG53" i="12"/>
  <c r="CG52" i="12"/>
  <c r="CD33" i="12"/>
  <c r="CC6" i="12"/>
  <c r="CC29" i="12"/>
  <c r="BZ56" i="12"/>
  <c r="CB38" i="12"/>
  <c r="CB12" i="12"/>
  <c r="CH23" i="12"/>
  <c r="CF53" i="12"/>
  <c r="CH36" i="12"/>
  <c r="CF32" i="12"/>
  <c r="CC10" i="12"/>
  <c r="CE53" i="12"/>
  <c r="CF48" i="12"/>
  <c r="CC65" i="12"/>
  <c r="CE64" i="12"/>
  <c r="CE50" i="12"/>
  <c r="CG51" i="12"/>
  <c r="BZ48" i="12"/>
  <c r="CE47" i="12"/>
  <c r="CA65" i="12"/>
  <c r="CA62" i="12"/>
  <c r="CF46" i="12"/>
  <c r="CG11" i="12"/>
  <c r="CG68" i="12"/>
  <c r="CD58" i="12"/>
  <c r="CC31" i="12"/>
  <c r="CC39" i="12"/>
  <c r="BZ63" i="12"/>
  <c r="CB60" i="12"/>
  <c r="CB21" i="12"/>
  <c r="CH63" i="12"/>
  <c r="CE40" i="12"/>
  <c r="CF28" i="12"/>
  <c r="CC40" i="12"/>
  <c r="CB6" i="12"/>
  <c r="CA66" i="12"/>
  <c r="CG47" i="12"/>
  <c r="BZ22" i="12"/>
  <c r="CE28" i="12"/>
  <c r="CG44" i="12"/>
  <c r="CB42" i="12"/>
  <c r="CH49" i="12"/>
  <c r="CH27" i="12"/>
  <c r="CA30" i="12"/>
  <c r="CD44" i="12"/>
  <c r="CB44" i="12"/>
  <c r="CH33" i="12"/>
  <c r="CA58" i="12"/>
  <c r="CA27" i="12"/>
  <c r="CF33" i="12"/>
  <c r="CG37" i="12"/>
  <c r="CD8" i="12"/>
  <c r="CD29" i="12"/>
  <c r="CC64" i="12"/>
  <c r="BZ55" i="12"/>
  <c r="BZ62" i="12"/>
  <c r="CB24" i="12"/>
  <c r="CB37" i="12"/>
  <c r="CH42" i="12"/>
  <c r="CA54" i="12"/>
  <c r="CF34" i="12"/>
  <c r="CG18" i="12"/>
  <c r="CG65" i="12"/>
  <c r="CD35" i="12"/>
  <c r="CC43" i="12"/>
  <c r="CC61" i="12"/>
  <c r="BZ12" i="12"/>
  <c r="CB26" i="12"/>
  <c r="CB62" i="12"/>
  <c r="CH30" i="12"/>
  <c r="CE43" i="12"/>
  <c r="CA38" i="12"/>
  <c r="CE11" i="12"/>
  <c r="CE52" i="12"/>
  <c r="CH48" i="12"/>
  <c r="CA35" i="12"/>
  <c r="CF67" i="12"/>
  <c r="CF35" i="12"/>
  <c r="CG15" i="12"/>
  <c r="CD66" i="12"/>
  <c r="CD47" i="12"/>
  <c r="CC55" i="12"/>
  <c r="BZ46" i="12"/>
  <c r="BZ7" i="12"/>
  <c r="CB22" i="12"/>
  <c r="CH56" i="12"/>
  <c r="CA40" i="12"/>
  <c r="CA68" i="12"/>
  <c r="CD22" i="12"/>
  <c r="BZ39" i="12"/>
  <c r="CD59" i="12"/>
  <c r="CB29" i="12"/>
  <c r="CH8" i="12"/>
  <c r="CF43" i="12"/>
  <c r="CD31" i="12"/>
  <c r="CB28" i="12"/>
  <c r="CH53" i="12"/>
  <c r="CA57" i="12"/>
  <c r="CF51" i="12"/>
  <c r="CF21" i="12"/>
  <c r="CG43" i="12"/>
  <c r="CD18" i="12"/>
  <c r="CD24" i="12"/>
  <c r="CC26" i="12"/>
  <c r="BZ14" i="12"/>
  <c r="BZ34" i="12"/>
  <c r="CB18" i="12"/>
  <c r="CE25" i="12"/>
  <c r="CH64" i="12"/>
  <c r="CA59" i="12"/>
  <c r="CD51" i="12"/>
  <c r="CC68" i="12"/>
  <c r="CG16" i="12"/>
  <c r="CE44" i="12"/>
  <c r="CA23" i="12"/>
  <c r="BZ8" i="12"/>
  <c r="CA52" i="12"/>
  <c r="CF7" i="12"/>
  <c r="CG41" i="12"/>
  <c r="CC24" i="12"/>
  <c r="BZ47" i="12"/>
  <c r="CB13" i="12"/>
  <c r="CE14" i="12"/>
  <c r="CF10" i="12"/>
  <c r="CG36" i="12"/>
  <c r="CD23" i="12"/>
  <c r="CC27" i="12"/>
  <c r="CC30" i="12"/>
  <c r="BZ49" i="12"/>
  <c r="CB27" i="12"/>
  <c r="CH62" i="12"/>
  <c r="CE27" i="12"/>
  <c r="CH55" i="12"/>
  <c r="CA33" i="12"/>
  <c r="CE55" i="12"/>
  <c r="CH35" i="12"/>
  <c r="CA14" i="12"/>
  <c r="CA18" i="12"/>
  <c r="CF18" i="12"/>
  <c r="CG46" i="12"/>
  <c r="CD65" i="12"/>
  <c r="CC45" i="12"/>
  <c r="BZ36" i="12"/>
  <c r="CB55" i="12"/>
  <c r="CD57" i="12"/>
  <c r="BZ26" i="12"/>
  <c r="CG13" i="12"/>
  <c r="CH41" i="12"/>
  <c r="CA39" i="12"/>
  <c r="BZ19" i="12"/>
  <c r="CA10" i="12"/>
  <c r="CF62" i="12"/>
  <c r="CG48" i="12"/>
  <c r="CC33" i="12"/>
  <c r="BZ32" i="12"/>
  <c r="CB20" i="12"/>
  <c r="CH39" i="12"/>
  <c r="CF41" i="12"/>
  <c r="CG57" i="12"/>
  <c r="CD68" i="12"/>
  <c r="CC8" i="12"/>
  <c r="BZ57" i="12"/>
  <c r="BZ64" i="12"/>
  <c r="CB35" i="12"/>
  <c r="CH32" i="12"/>
  <c r="CE30" i="12"/>
  <c r="CH58" i="12"/>
  <c r="CA50" i="12"/>
  <c r="CE39" i="12"/>
  <c r="CH22" i="12"/>
  <c r="CA46" i="12"/>
  <c r="CF59" i="12"/>
  <c r="CF52" i="12"/>
  <c r="CG31" i="12"/>
  <c r="CD21" i="12"/>
  <c r="CC13" i="12"/>
  <c r="BZ24" i="12"/>
  <c r="CB32" i="12"/>
  <c r="CA63" i="12"/>
  <c r="CB19" i="12"/>
  <c r="CD38" i="12"/>
  <c r="CF31" i="12"/>
  <c r="CB68" i="12"/>
  <c r="CA44" i="12"/>
  <c r="CF42" i="12"/>
  <c r="CD27" i="12"/>
  <c r="CC19" i="12"/>
  <c r="BZ51" i="12"/>
  <c r="CE31" i="12"/>
  <c r="CH16" i="12"/>
  <c r="CF23" i="12"/>
  <c r="CG50" i="12"/>
  <c r="CD52" i="12"/>
  <c r="CC12" i="12"/>
  <c r="BZ10" i="12"/>
  <c r="CB46" i="12"/>
  <c r="CB31" i="12"/>
  <c r="CH11" i="12"/>
  <c r="CE20" i="12"/>
  <c r="CA19" i="12"/>
  <c r="CE49" i="12"/>
  <c r="CH10" i="12"/>
  <c r="CA42" i="12"/>
  <c r="CF64" i="12"/>
  <c r="CG8" i="12"/>
  <c r="CG38" i="12"/>
  <c r="CD7" i="12"/>
  <c r="CC44" i="12"/>
  <c r="BZ28" i="12"/>
  <c r="CB16" i="12"/>
  <c r="CE48" i="12"/>
  <c r="CF61" i="12"/>
  <c r="CB25" i="12"/>
  <c r="CD64" i="12"/>
  <c r="CF68" i="12"/>
  <c r="CE18" i="12"/>
  <c r="CA41" i="12"/>
  <c r="CF8" i="12"/>
  <c r="CD67" i="12"/>
  <c r="CC37" i="12"/>
  <c r="BZ53" i="12"/>
  <c r="CE33" i="12"/>
  <c r="CF40" i="12"/>
  <c r="CG29" i="12"/>
  <c r="CD48" i="12"/>
  <c r="CC58" i="12"/>
  <c r="BZ60" i="12"/>
  <c r="CB65" i="12"/>
  <c r="CE29" i="12"/>
  <c r="CE22" i="12"/>
  <c r="CA31" i="12"/>
  <c r="CE32" i="12"/>
  <c r="CH65" i="12"/>
  <c r="CA9" i="12"/>
  <c r="CF22" i="12"/>
  <c r="CG19" i="12"/>
  <c r="CD25" i="12"/>
  <c r="CD28" i="12"/>
  <c r="CC67" i="12"/>
  <c r="BZ41" i="12"/>
  <c r="CB57" i="12"/>
  <c r="CG23" i="12"/>
  <c r="CG35" i="12"/>
  <c r="CH26" i="12"/>
  <c r="BZ42" i="12"/>
  <c r="CE56" i="12"/>
  <c r="CG34" i="12"/>
  <c r="CE54" i="12"/>
  <c r="CA12" i="12"/>
  <c r="CG32" i="12"/>
  <c r="CD16" i="12"/>
  <c r="CC15" i="12"/>
  <c r="CB8" i="12"/>
  <c r="CH47" i="12"/>
  <c r="CF63" i="12"/>
  <c r="CG60" i="12"/>
  <c r="CD20" i="12"/>
  <c r="CC46" i="12"/>
  <c r="BZ37" i="12"/>
  <c r="CB61" i="12"/>
  <c r="CE38" i="12"/>
  <c r="CH45" i="12"/>
  <c r="CA45" i="12"/>
  <c r="CE26" i="12"/>
  <c r="CH43" i="12"/>
  <c r="CA17" i="12"/>
  <c r="CF20" i="12"/>
  <c r="CG42" i="12"/>
  <c r="CD13" i="12"/>
  <c r="CC47" i="12"/>
  <c r="CC56" i="12"/>
  <c r="BZ31" i="12"/>
  <c r="CB17" i="12"/>
  <c r="BZ25" i="12"/>
  <c r="CG22" i="12"/>
  <c r="CH37" i="12"/>
  <c r="BZ9" i="12"/>
  <c r="CE62" i="12"/>
  <c r="CD11" i="12"/>
  <c r="CH52" i="12"/>
  <c r="CA13" i="12"/>
  <c r="CG14" i="12"/>
  <c r="CD46" i="12"/>
  <c r="CC25" i="12"/>
  <c r="CB9" i="12"/>
  <c r="CH14" i="12"/>
  <c r="CA15" i="12"/>
  <c r="CF11" i="12"/>
  <c r="CG58" i="12"/>
  <c r="CD30" i="12"/>
  <c r="CC34" i="12"/>
  <c r="BZ16" i="12"/>
  <c r="CB33" i="12"/>
  <c r="CE45" i="12"/>
  <c r="CH9" i="12"/>
  <c r="CE66" i="12"/>
  <c r="CE68" i="12"/>
  <c r="CH34" i="12"/>
  <c r="CA20" i="12"/>
  <c r="CF60" i="12"/>
  <c r="CG30" i="12"/>
  <c r="CD36" i="12"/>
  <c r="CC66" i="12"/>
  <c r="BZ67" i="12"/>
  <c r="BZ52" i="12"/>
  <c r="CB39" i="12"/>
  <c r="CF37" i="12"/>
  <c r="CD10" i="12"/>
  <c r="CA48" i="12"/>
  <c r="CB36" i="12"/>
  <c r="CH6" i="12"/>
  <c r="CC7" i="12"/>
  <c r="CF16" i="12"/>
  <c r="CG10" i="12"/>
  <c r="CD54" i="12"/>
  <c r="BZ43" i="12"/>
  <c r="CB7" i="12"/>
  <c r="CA8" i="12"/>
  <c r="CF25" i="12"/>
  <c r="CG62" i="12"/>
  <c r="CD39" i="12"/>
  <c r="CC14" i="12"/>
  <c r="BZ13" i="12"/>
  <c r="CB30" i="12"/>
  <c r="CE35" i="12"/>
  <c r="CE59" i="12"/>
  <c r="CH17" i="12"/>
  <c r="CE67" i="12"/>
  <c r="CH66" i="12"/>
  <c r="CH54" i="12"/>
  <c r="CA11" i="12"/>
  <c r="CF15" i="12"/>
  <c r="CG9" i="12"/>
  <c r="CD63" i="12"/>
  <c r="CC60" i="12"/>
  <c r="BZ66" i="12"/>
  <c r="CB40" i="12"/>
  <c r="CE57" i="12"/>
  <c r="CC35" i="12"/>
  <c r="CD40" i="12"/>
  <c r="CF50" i="12"/>
  <c r="CE51" i="12"/>
  <c r="CC16" i="12"/>
  <c r="CF65" i="12"/>
  <c r="CG55" i="12"/>
  <c r="CD34" i="12"/>
  <c r="BZ44" i="12"/>
  <c r="CB49" i="12"/>
  <c r="CE6" i="12"/>
  <c r="CA47" i="12"/>
  <c r="CF6" i="12"/>
  <c r="CG27" i="12"/>
  <c r="CD56" i="12"/>
  <c r="CC28" i="12"/>
  <c r="BZ65" i="12"/>
  <c r="CB64" i="12"/>
  <c r="CH19" i="12"/>
  <c r="CE10" i="12"/>
  <c r="CH24" i="12"/>
  <c r="CE41" i="12"/>
  <c r="CH21" i="12"/>
  <c r="CA6" i="12"/>
  <c r="CF27" i="12"/>
  <c r="CG21" i="12"/>
  <c r="CD14" i="12"/>
  <c r="CC51" i="12"/>
  <c r="BZ30" i="12"/>
  <c r="CB51" i="12"/>
  <c r="DI2" i="12"/>
  <c r="DJ2" i="12"/>
  <c r="K9" i="29" l="1"/>
  <c r="K10" i="29"/>
  <c r="K7" i="29"/>
  <c r="K8" i="29"/>
  <c r="T7" i="29" l="1"/>
  <c r="T10" i="29"/>
  <c r="T8" i="29"/>
  <c r="T13" i="29"/>
  <c r="T12" i="29"/>
  <c r="T11" i="29"/>
  <c r="T9" i="29"/>
  <c r="C5" i="7" l="1"/>
  <c r="AE5" i="7" s="1"/>
  <c r="BC5" i="7" s="1"/>
  <c r="C4" i="7"/>
  <c r="AE1" i="7" s="1"/>
  <c r="AE2" i="7" s="1"/>
  <c r="BC2" i="7" s="1"/>
  <c r="H5" i="7"/>
  <c r="AJ5" i="7" s="1"/>
  <c r="BH5" i="7" s="1"/>
  <c r="H4" i="7"/>
  <c r="AJ1" i="7" s="1"/>
  <c r="AJ2" i="7" s="1"/>
  <c r="BH2" i="7" s="1"/>
  <c r="B5" i="7"/>
  <c r="AD5" i="7" s="1"/>
  <c r="BB5" i="7" s="1"/>
  <c r="B4" i="7"/>
  <c r="F4" i="7"/>
  <c r="AH1" i="7" s="1"/>
  <c r="AH2" i="7" s="1"/>
  <c r="BF2" i="7" s="1"/>
  <c r="F5" i="7"/>
  <c r="AH5" i="7" s="1"/>
  <c r="BF5" i="7" s="1"/>
  <c r="E4" i="7"/>
  <c r="AG1" i="7" s="1"/>
  <c r="AG2" i="7" s="1"/>
  <c r="BE2" i="7" s="1"/>
  <c r="E5" i="7"/>
  <c r="AG5" i="7" s="1"/>
  <c r="BE5" i="7" s="1"/>
  <c r="D4" i="7"/>
  <c r="AF1" i="7" s="1"/>
  <c r="AF2" i="7" s="1"/>
  <c r="BD2" i="7" s="1"/>
  <c r="D5" i="7"/>
  <c r="AF5" i="7" s="1"/>
  <c r="BD5" i="7" s="1"/>
  <c r="G4" i="7"/>
  <c r="AI1" i="7" s="1"/>
  <c r="AI2" i="7" s="1"/>
  <c r="BG2" i="7" s="1"/>
  <c r="G5" i="7"/>
  <c r="AI5" i="7" s="1"/>
  <c r="BG5" i="7" s="1"/>
  <c r="U13" i="29"/>
  <c r="U11" i="29"/>
  <c r="U12" i="29"/>
  <c r="U10" i="29"/>
  <c r="U9" i="29"/>
  <c r="U7" i="29"/>
  <c r="U8" i="29"/>
  <c r="DI30" i="7" l="1"/>
  <c r="DH44" i="7"/>
  <c r="DJ68" i="7"/>
  <c r="DI25" i="7"/>
  <c r="DJ13" i="7"/>
  <c r="DJ62" i="7"/>
  <c r="DJ22" i="7"/>
  <c r="DJ17" i="7"/>
  <c r="DI68" i="7"/>
  <c r="DH58" i="7"/>
  <c r="DH42" i="7"/>
  <c r="DH45" i="7"/>
  <c r="DI12" i="7"/>
  <c r="DJ41" i="7"/>
  <c r="DH28" i="7"/>
  <c r="DH32" i="7"/>
  <c r="DI27" i="7"/>
  <c r="DJ9" i="7"/>
  <c r="DH27" i="7"/>
  <c r="DI17" i="7"/>
  <c r="DJ45" i="7"/>
  <c r="DI55" i="7"/>
  <c r="DH50" i="7"/>
  <c r="DH29" i="7"/>
  <c r="DH65" i="7"/>
  <c r="DH47" i="7"/>
  <c r="DI33" i="7"/>
  <c r="DI57" i="7"/>
  <c r="DI46" i="7"/>
  <c r="DJ35" i="7"/>
  <c r="DI52" i="7"/>
  <c r="DI31" i="7"/>
  <c r="DI41" i="7"/>
  <c r="DH61" i="7"/>
  <c r="DJ34" i="7"/>
  <c r="DI54" i="7"/>
  <c r="DI6" i="7"/>
  <c r="DH34" i="7"/>
  <c r="DH8" i="7"/>
  <c r="DH19" i="7"/>
  <c r="DI65" i="7"/>
  <c r="DH11" i="7"/>
  <c r="DI8" i="7"/>
  <c r="DH31" i="7"/>
  <c r="DJ49" i="7"/>
  <c r="DI28" i="7"/>
  <c r="DJ31" i="7"/>
  <c r="DH46" i="7"/>
  <c r="DH43" i="7"/>
  <c r="DH52" i="7"/>
  <c r="DH25" i="7"/>
  <c r="DJ27" i="7"/>
  <c r="DI29" i="7"/>
  <c r="DH7" i="7"/>
  <c r="DI10" i="7"/>
  <c r="DJ11" i="7"/>
  <c r="DI32" i="7"/>
  <c r="DH57" i="7"/>
  <c r="DI11" i="7"/>
  <c r="DJ66" i="7"/>
  <c r="DI21" i="7"/>
  <c r="DI40" i="7"/>
  <c r="DH64" i="7"/>
  <c r="DH37" i="7"/>
  <c r="DJ46" i="7"/>
  <c r="DJ32" i="7"/>
  <c r="DI56" i="7"/>
  <c r="DI53" i="7"/>
  <c r="DJ29" i="7"/>
  <c r="DI37" i="7"/>
  <c r="DH66" i="7"/>
  <c r="DH17" i="7"/>
  <c r="DJ19" i="7"/>
  <c r="DH41" i="7"/>
  <c r="DJ8" i="7"/>
  <c r="DH60" i="7"/>
  <c r="DJ51" i="7"/>
  <c r="DH22" i="7"/>
  <c r="DJ14" i="7"/>
  <c r="DH67" i="7"/>
  <c r="DI59" i="7"/>
  <c r="DH14" i="7"/>
  <c r="DI66" i="7"/>
  <c r="DI47" i="7"/>
  <c r="DH13" i="7"/>
  <c r="DJ23" i="7"/>
  <c r="DJ61" i="7"/>
  <c r="DH10" i="7"/>
  <c r="DJ54" i="7"/>
  <c r="DH18" i="7"/>
  <c r="DJ18" i="7"/>
  <c r="DI16" i="7"/>
  <c r="DI24" i="7"/>
  <c r="DJ33" i="7"/>
  <c r="DI61" i="7"/>
  <c r="DJ48" i="7"/>
  <c r="DH6" i="7"/>
  <c r="DH53" i="7"/>
  <c r="DI26" i="7"/>
  <c r="DJ12" i="7"/>
  <c r="DI45" i="7"/>
  <c r="DJ10" i="7"/>
  <c r="DI58" i="7"/>
  <c r="DI18" i="7"/>
  <c r="DJ39" i="7"/>
  <c r="DJ64" i="7"/>
  <c r="DI38" i="7"/>
  <c r="DJ55" i="7"/>
  <c r="DJ56" i="7"/>
  <c r="DJ40" i="7"/>
  <c r="DH33" i="7"/>
  <c r="DI7" i="7"/>
  <c r="DH59" i="7"/>
  <c r="DI64" i="7"/>
  <c r="DH48" i="7"/>
  <c r="DI60" i="7"/>
  <c r="DH49" i="7"/>
  <c r="DH40" i="7"/>
  <c r="DI15" i="7"/>
  <c r="DI22" i="7"/>
  <c r="DJ16" i="7"/>
  <c r="DH54" i="7"/>
  <c r="DI49" i="7"/>
  <c r="DH24" i="7"/>
  <c r="DJ63" i="7"/>
  <c r="DI9" i="7"/>
  <c r="DH9" i="7"/>
  <c r="DH55" i="7"/>
  <c r="DI43" i="7"/>
  <c r="DI50" i="7"/>
  <c r="DJ60" i="7"/>
  <c r="DJ50" i="7"/>
  <c r="DI36" i="7"/>
  <c r="DH21" i="7"/>
  <c r="DI48" i="7"/>
  <c r="DJ15" i="7"/>
  <c r="DJ6" i="7"/>
  <c r="DI20" i="7"/>
  <c r="DJ43" i="7"/>
  <c r="DJ38" i="7"/>
  <c r="DJ44" i="7"/>
  <c r="DH68" i="7"/>
  <c r="DH15" i="7"/>
  <c r="DH56" i="7"/>
  <c r="DI14" i="7"/>
  <c r="DH26" i="7"/>
  <c r="DJ47" i="7"/>
  <c r="DH23" i="7"/>
  <c r="DI23" i="7"/>
  <c r="DJ26" i="7"/>
  <c r="DJ65" i="7"/>
  <c r="DI51" i="7"/>
  <c r="DH63" i="7"/>
  <c r="DJ24" i="7"/>
  <c r="DI13" i="7"/>
  <c r="DI34" i="7"/>
  <c r="DH12" i="7"/>
  <c r="DI63" i="7"/>
  <c r="DJ21" i="7"/>
  <c r="DH38" i="7"/>
  <c r="DJ7" i="7"/>
  <c r="AD1" i="7"/>
  <c r="AD2" i="7" s="1"/>
  <c r="BB2" i="7" s="1"/>
  <c r="DJ20" i="7"/>
  <c r="DH16" i="7"/>
  <c r="DJ42" i="7"/>
  <c r="DJ59" i="7"/>
  <c r="DJ37" i="7"/>
  <c r="DJ36" i="7"/>
  <c r="DJ30" i="7"/>
  <c r="DH35" i="7"/>
  <c r="DI39" i="7"/>
  <c r="DJ25" i="7"/>
  <c r="DI44" i="7"/>
  <c r="DH51" i="7"/>
  <c r="DH30" i="7"/>
  <c r="DJ58" i="7"/>
  <c r="DJ67" i="7"/>
  <c r="DI62" i="7"/>
  <c r="DJ52" i="7"/>
  <c r="DI67" i="7"/>
  <c r="DJ53" i="7"/>
  <c r="DH39" i="7"/>
  <c r="DI35" i="7"/>
  <c r="DI19" i="7"/>
  <c r="DH36" i="7"/>
  <c r="DH20" i="7"/>
  <c r="DH62" i="7"/>
  <c r="DI42" i="7"/>
  <c r="DJ28" i="7"/>
  <c r="DJ57" i="7"/>
  <c r="CH45" i="7" l="1"/>
  <c r="CG47" i="7"/>
  <c r="CH49" i="7"/>
  <c r="CG25" i="7"/>
  <c r="CH14" i="7"/>
  <c r="CG54" i="7"/>
  <c r="CH18" i="7"/>
  <c r="CH34" i="7"/>
  <c r="CH24" i="7"/>
  <c r="CH26" i="7"/>
  <c r="CG50" i="7"/>
  <c r="CF62" i="7"/>
  <c r="CF40" i="7"/>
  <c r="CG33" i="7"/>
  <c r="CH64" i="7"/>
  <c r="CG46" i="7"/>
  <c r="CF32" i="7"/>
  <c r="CG7" i="7"/>
  <c r="CF66" i="7"/>
  <c r="CF18" i="7"/>
  <c r="CG24" i="7"/>
  <c r="CF16" i="7"/>
  <c r="CH36" i="7"/>
  <c r="CG18" i="7"/>
  <c r="CH51" i="7"/>
  <c r="CG49" i="7"/>
  <c r="CH47" i="7"/>
  <c r="CG6" i="7"/>
  <c r="CH21" i="7"/>
  <c r="CH44" i="7"/>
  <c r="CH62" i="7"/>
  <c r="CH25" i="7"/>
  <c r="CG31" i="7"/>
  <c r="CH31" i="7"/>
  <c r="CF30" i="7"/>
  <c r="CF8" i="7"/>
  <c r="CF63" i="7"/>
  <c r="CF42" i="7"/>
  <c r="CG48" i="7"/>
  <c r="CF47" i="7"/>
  <c r="CF39" i="7"/>
  <c r="CF65" i="7"/>
  <c r="CF12" i="7"/>
  <c r="CF67" i="7"/>
  <c r="CF49" i="7"/>
  <c r="CH19" i="7"/>
  <c r="CG9" i="7"/>
  <c r="CH10" i="7"/>
  <c r="CG29" i="7"/>
  <c r="CH13" i="7"/>
  <c r="CG36" i="7"/>
  <c r="CH48" i="7"/>
  <c r="CH66" i="7"/>
  <c r="CH60" i="7"/>
  <c r="CH12" i="7"/>
  <c r="CG56" i="7"/>
  <c r="CF36" i="7"/>
  <c r="CF31" i="7"/>
  <c r="CF41" i="7"/>
  <c r="CF53" i="7"/>
  <c r="CF37" i="7"/>
  <c r="CG22" i="7"/>
  <c r="CF15" i="7"/>
  <c r="CF50" i="7"/>
  <c r="CF13" i="7"/>
  <c r="CF52" i="7"/>
  <c r="CF46" i="7"/>
  <c r="CF64" i="7"/>
  <c r="CH56" i="7"/>
  <c r="CG42" i="7"/>
  <c r="CH59" i="7"/>
  <c r="CG12" i="7"/>
  <c r="CH33" i="7"/>
  <c r="CG40" i="7"/>
  <c r="CH40" i="7"/>
  <c r="CH55" i="7"/>
  <c r="CH68" i="7"/>
  <c r="CH35" i="7"/>
  <c r="CG14" i="7"/>
  <c r="CF60" i="7"/>
  <c r="CF14" i="7"/>
  <c r="CF55" i="7"/>
  <c r="CG8" i="7"/>
  <c r="CF58" i="7"/>
  <c r="CH61" i="7"/>
  <c r="CG19" i="7"/>
  <c r="CF44" i="7"/>
  <c r="CF27" i="7"/>
  <c r="CF28" i="7"/>
  <c r="CG62" i="7"/>
  <c r="CF9" i="7"/>
  <c r="CH6" i="7"/>
  <c r="CG34" i="7"/>
  <c r="CH43" i="7"/>
  <c r="CG41" i="7"/>
  <c r="CG10" i="7"/>
  <c r="CH53" i="7"/>
  <c r="CH23" i="7"/>
  <c r="CH42" i="7"/>
  <c r="CH27" i="7"/>
  <c r="CG65" i="7"/>
  <c r="CF21" i="7"/>
  <c r="CH28" i="7"/>
  <c r="CG66" i="7"/>
  <c r="CF68" i="7"/>
  <c r="CF48" i="7"/>
  <c r="CH29" i="7"/>
  <c r="CG44" i="7"/>
  <c r="CF25" i="7"/>
  <c r="CG60" i="7"/>
  <c r="CF54" i="7"/>
  <c r="CG59" i="7"/>
  <c r="CH46" i="7"/>
  <c r="CH20" i="7"/>
  <c r="CG52" i="7"/>
  <c r="CH9" i="7"/>
  <c r="CG17" i="7"/>
  <c r="CH7" i="7"/>
  <c r="CH63" i="7"/>
  <c r="CH32" i="7"/>
  <c r="CH30" i="7"/>
  <c r="CG63" i="7"/>
  <c r="CG30" i="7"/>
  <c r="CF10" i="7"/>
  <c r="CF34" i="7"/>
  <c r="CG61" i="7"/>
  <c r="CH11" i="7"/>
  <c r="CG26" i="7"/>
  <c r="CF59" i="7"/>
  <c r="CF26" i="7"/>
  <c r="CH38" i="7"/>
  <c r="CG39" i="7"/>
  <c r="CG32" i="7"/>
  <c r="CF35" i="7"/>
  <c r="CF20" i="7"/>
  <c r="CH37" i="7"/>
  <c r="CG27" i="7"/>
  <c r="CG15" i="7"/>
  <c r="CH67" i="7"/>
  <c r="CG28" i="7"/>
  <c r="CH65" i="7"/>
  <c r="CG64" i="7"/>
  <c r="CH22" i="7"/>
  <c r="CG23" i="7"/>
  <c r="CH54" i="7"/>
  <c r="CH41" i="7"/>
  <c r="CH16" i="7"/>
  <c r="CH17" i="7"/>
  <c r="CG11" i="7"/>
  <c r="CF23" i="7"/>
  <c r="CF57" i="7"/>
  <c r="CG13" i="7"/>
  <c r="CF56" i="7"/>
  <c r="CG20" i="7"/>
  <c r="CF43" i="7"/>
  <c r="CG16" i="7"/>
  <c r="CF38" i="7"/>
  <c r="CF19" i="7"/>
  <c r="CG51" i="7"/>
  <c r="CG58" i="7"/>
  <c r="CF51" i="7"/>
  <c r="CG57" i="7"/>
  <c r="CG45" i="7"/>
  <c r="CF24" i="7"/>
  <c r="CH52" i="7"/>
  <c r="CG43" i="7"/>
  <c r="CH15" i="7"/>
  <c r="CG35" i="7"/>
  <c r="CH58" i="7"/>
  <c r="CG38" i="7"/>
  <c r="CH39" i="7"/>
  <c r="CH50" i="7"/>
  <c r="CH8" i="7"/>
  <c r="CH57" i="7"/>
  <c r="CG21" i="7"/>
  <c r="CF29" i="7"/>
  <c r="CF22" i="7"/>
  <c r="CG53" i="7"/>
  <c r="CF7" i="7"/>
  <c r="CG55" i="7"/>
  <c r="CF17" i="7"/>
  <c r="CG68" i="7"/>
  <c r="CF61" i="7"/>
  <c r="CG67" i="7"/>
  <c r="CF45" i="7"/>
  <c r="CF11" i="7"/>
  <c r="CG37" i="7"/>
  <c r="CF6" i="7"/>
  <c r="CF33" i="7"/>
  <c r="DJ2" i="7"/>
  <c r="DH2" i="7"/>
  <c r="DI2" i="7"/>
  <c r="P7" i="29" l="1"/>
  <c r="P10" i="29"/>
  <c r="P8" i="29"/>
  <c r="P13" i="29"/>
  <c r="P12" i="29"/>
  <c r="P11" i="29"/>
  <c r="P9" i="29"/>
  <c r="C5" i="9" l="1"/>
  <c r="AE5" i="9" s="1"/>
  <c r="BC5" i="9" s="1"/>
  <c r="C4" i="9"/>
  <c r="AE1" i="9" s="1"/>
  <c r="AE2" i="9" s="1"/>
  <c r="BC2" i="9" s="1"/>
  <c r="H5" i="9"/>
  <c r="AJ5" i="9" s="1"/>
  <c r="BH5" i="9" s="1"/>
  <c r="H4" i="9"/>
  <c r="AJ1" i="9" s="1"/>
  <c r="AJ2" i="9" s="1"/>
  <c r="BH2" i="9" s="1"/>
  <c r="B5" i="9"/>
  <c r="AD5" i="9" s="1"/>
  <c r="BB5" i="9" s="1"/>
  <c r="B4" i="9"/>
  <c r="F5" i="9"/>
  <c r="AH5" i="9" s="1"/>
  <c r="BF5" i="9" s="1"/>
  <c r="F4" i="9"/>
  <c r="AH1" i="9" s="1"/>
  <c r="AH2" i="9" s="1"/>
  <c r="BF2" i="9" s="1"/>
  <c r="D5" i="9"/>
  <c r="AF5" i="9" s="1"/>
  <c r="BD5" i="9" s="1"/>
  <c r="D4" i="9"/>
  <c r="AF1" i="9" s="1"/>
  <c r="AF2" i="9" s="1"/>
  <c r="BD2" i="9" s="1"/>
  <c r="E4" i="9"/>
  <c r="AG1" i="9" s="1"/>
  <c r="AG2" i="9" s="1"/>
  <c r="BE2" i="9" s="1"/>
  <c r="E5" i="9"/>
  <c r="AG5" i="9" s="1"/>
  <c r="BE5" i="9" s="1"/>
  <c r="G5" i="9"/>
  <c r="AI5" i="9" s="1"/>
  <c r="BG5" i="9" s="1"/>
  <c r="G4" i="9"/>
  <c r="AI1" i="9" s="1"/>
  <c r="AI2" i="9" s="1"/>
  <c r="BG2" i="9" s="1"/>
  <c r="Q13" i="29"/>
  <c r="Q7" i="29"/>
  <c r="Q11" i="29"/>
  <c r="Q10" i="29"/>
  <c r="Q12" i="29"/>
  <c r="Q9" i="29"/>
  <c r="Q8" i="29"/>
  <c r="DJ61" i="9" l="1"/>
  <c r="CO60" i="1" s="1"/>
  <c r="DJ21" i="9"/>
  <c r="CO20" i="1" s="1"/>
  <c r="DH14" i="9"/>
  <c r="CM13" i="1" s="1"/>
  <c r="DH43" i="9"/>
  <c r="CM42" i="1" s="1"/>
  <c r="DI28" i="9"/>
  <c r="CN27" i="1" s="1"/>
  <c r="DH27" i="9"/>
  <c r="CM26" i="1" s="1"/>
  <c r="DJ66" i="9"/>
  <c r="CO65" i="1" s="1"/>
  <c r="DJ28" i="9"/>
  <c r="CO27" i="1" s="1"/>
  <c r="DI9" i="9"/>
  <c r="CN8" i="1" s="1"/>
  <c r="DJ51" i="9"/>
  <c r="CO50" i="1" s="1"/>
  <c r="DH47" i="9"/>
  <c r="CM46" i="1" s="1"/>
  <c r="DJ55" i="9"/>
  <c r="CO54" i="1" s="1"/>
  <c r="DJ38" i="9"/>
  <c r="CO37" i="1" s="1"/>
  <c r="DI24" i="9"/>
  <c r="CN23" i="1" s="1"/>
  <c r="DH28" i="9"/>
  <c r="CM27" i="1" s="1"/>
  <c r="DH16" i="9"/>
  <c r="CM15" i="1" s="1"/>
  <c r="DH42" i="9"/>
  <c r="CM41" i="1" s="1"/>
  <c r="DJ14" i="9"/>
  <c r="CO13" i="1" s="1"/>
  <c r="DH37" i="9"/>
  <c r="CM36" i="1" s="1"/>
  <c r="DI36" i="9"/>
  <c r="CN35" i="1" s="1"/>
  <c r="DJ49" i="9"/>
  <c r="CO48" i="1" s="1"/>
  <c r="DJ62" i="9"/>
  <c r="CO61" i="1" s="1"/>
  <c r="DI64" i="9"/>
  <c r="CN63" i="1" s="1"/>
  <c r="DJ47" i="9"/>
  <c r="CO46" i="1" s="1"/>
  <c r="DI40" i="9"/>
  <c r="CN39" i="1" s="1"/>
  <c r="DH48" i="9"/>
  <c r="CM47" i="1" s="1"/>
  <c r="DH52" i="9"/>
  <c r="CM51" i="1" s="1"/>
  <c r="DH30" i="9"/>
  <c r="CM29" i="1" s="1"/>
  <c r="DI39" i="9"/>
  <c r="CN38" i="1" s="1"/>
  <c r="AD1" i="9"/>
  <c r="AD2" i="9" s="1"/>
  <c r="BB2" i="9" s="1"/>
  <c r="DJ50" i="9"/>
  <c r="CO49" i="1" s="1"/>
  <c r="DH58" i="9"/>
  <c r="CM57" i="1" s="1"/>
  <c r="DH55" i="9"/>
  <c r="CM54" i="1" s="1"/>
  <c r="DJ58" i="9"/>
  <c r="CO57" i="1" s="1"/>
  <c r="DI6" i="9"/>
  <c r="DJ33" i="9"/>
  <c r="CO32" i="1" s="1"/>
  <c r="DI8" i="9"/>
  <c r="CN7" i="1" s="1"/>
  <c r="DI46" i="9"/>
  <c r="CN45" i="1" s="1"/>
  <c r="DH62" i="9"/>
  <c r="CM61" i="1" s="1"/>
  <c r="DJ39" i="9"/>
  <c r="CO38" i="1" s="1"/>
  <c r="DJ25" i="9"/>
  <c r="CO24" i="1" s="1"/>
  <c r="DH39" i="9"/>
  <c r="CM38" i="1" s="1"/>
  <c r="DI48" i="9"/>
  <c r="CN47" i="1" s="1"/>
  <c r="DJ42" i="9"/>
  <c r="CO41" i="1" s="1"/>
  <c r="DH57" i="9"/>
  <c r="CM56" i="1" s="1"/>
  <c r="DH21" i="9"/>
  <c r="CM20" i="1" s="1"/>
  <c r="DJ31" i="9"/>
  <c r="CO30" i="1" s="1"/>
  <c r="DJ44" i="9"/>
  <c r="CO43" i="1" s="1"/>
  <c r="DI53" i="9"/>
  <c r="CN52" i="1" s="1"/>
  <c r="DH61" i="9"/>
  <c r="CM60" i="1" s="1"/>
  <c r="DH11" i="9"/>
  <c r="CM10" i="1" s="1"/>
  <c r="DJ20" i="9"/>
  <c r="CO19" i="1" s="1"/>
  <c r="DJ22" i="9"/>
  <c r="CO21" i="1" s="1"/>
  <c r="DI21" i="9"/>
  <c r="CN20" i="1" s="1"/>
  <c r="DI62" i="9"/>
  <c r="CN61" i="1" s="1"/>
  <c r="DJ26" i="9"/>
  <c r="CO25" i="1" s="1"/>
  <c r="DI30" i="9"/>
  <c r="CN29" i="1" s="1"/>
  <c r="DI20" i="9"/>
  <c r="CN19" i="1" s="1"/>
  <c r="DJ45" i="9"/>
  <c r="CO44" i="1" s="1"/>
  <c r="DI14" i="9"/>
  <c r="CN13" i="1" s="1"/>
  <c r="DI22" i="9"/>
  <c r="CN21" i="1" s="1"/>
  <c r="DJ19" i="9"/>
  <c r="CO18" i="1" s="1"/>
  <c r="DH40" i="9"/>
  <c r="CM39" i="1" s="1"/>
  <c r="DH64" i="9"/>
  <c r="CM63" i="1" s="1"/>
  <c r="DJ48" i="9"/>
  <c r="CO47" i="1" s="1"/>
  <c r="DH7" i="9"/>
  <c r="CM6" i="1" s="1"/>
  <c r="DJ52" i="9"/>
  <c r="CO51" i="1" s="1"/>
  <c r="DH8" i="9"/>
  <c r="CM7" i="1" s="1"/>
  <c r="DH13" i="9"/>
  <c r="CM12" i="1" s="1"/>
  <c r="DH9" i="9"/>
  <c r="CM8" i="1" s="1"/>
  <c r="DI11" i="9"/>
  <c r="CN10" i="1" s="1"/>
  <c r="DI44" i="9"/>
  <c r="CN43" i="1" s="1"/>
  <c r="DI18" i="9"/>
  <c r="CN17" i="1" s="1"/>
  <c r="DI23" i="9"/>
  <c r="CN22" i="1" s="1"/>
  <c r="DH63" i="9"/>
  <c r="CM62" i="1" s="1"/>
  <c r="DJ36" i="9"/>
  <c r="CO35" i="1" s="1"/>
  <c r="DJ46" i="9"/>
  <c r="CO45" i="1" s="1"/>
  <c r="DH36" i="9"/>
  <c r="CM35" i="1" s="1"/>
  <c r="DJ12" i="9"/>
  <c r="CO11" i="1" s="1"/>
  <c r="DJ34" i="9"/>
  <c r="CO33" i="1" s="1"/>
  <c r="DI52" i="9"/>
  <c r="CN51" i="1" s="1"/>
  <c r="DJ18" i="9"/>
  <c r="CO17" i="1" s="1"/>
  <c r="DI49" i="9"/>
  <c r="CN48" i="1" s="1"/>
  <c r="DH60" i="9"/>
  <c r="CM59" i="1" s="1"/>
  <c r="DI7" i="9"/>
  <c r="CN6" i="1" s="1"/>
  <c r="DI54" i="9"/>
  <c r="CN53" i="1" s="1"/>
  <c r="DJ65" i="9"/>
  <c r="CO64" i="1" s="1"/>
  <c r="DJ23" i="9"/>
  <c r="CO22" i="1" s="1"/>
  <c r="DH20" i="9"/>
  <c r="CM19" i="1" s="1"/>
  <c r="DI33" i="9"/>
  <c r="CN32" i="1" s="1"/>
  <c r="DI47" i="9"/>
  <c r="CN46" i="1" s="1"/>
  <c r="DI25" i="9"/>
  <c r="CN24" i="1" s="1"/>
  <c r="DI59" i="9"/>
  <c r="CN58" i="1" s="1"/>
  <c r="DJ54" i="9"/>
  <c r="CO53" i="1" s="1"/>
  <c r="DI42" i="9"/>
  <c r="CN41" i="1" s="1"/>
  <c r="DJ15" i="9"/>
  <c r="CO14" i="1" s="1"/>
  <c r="DH34" i="9"/>
  <c r="CM33" i="1" s="1"/>
  <c r="DJ32" i="9"/>
  <c r="CO31" i="1" s="1"/>
  <c r="DJ13" i="9"/>
  <c r="CO12" i="1" s="1"/>
  <c r="DH49" i="9"/>
  <c r="CM48" i="1" s="1"/>
  <c r="DJ9" i="9"/>
  <c r="CO8" i="1" s="1"/>
  <c r="DI50" i="9"/>
  <c r="CN49" i="1" s="1"/>
  <c r="DI10" i="9"/>
  <c r="CN9" i="1" s="1"/>
  <c r="DI51" i="9"/>
  <c r="CN50" i="1" s="1"/>
  <c r="DH12" i="9"/>
  <c r="CM11" i="1" s="1"/>
  <c r="DI19" i="9"/>
  <c r="CN18" i="1" s="1"/>
  <c r="DJ7" i="9"/>
  <c r="CO6" i="1" s="1"/>
  <c r="DJ37" i="9"/>
  <c r="CO36" i="1" s="1"/>
  <c r="DI27" i="9"/>
  <c r="CN26" i="1" s="1"/>
  <c r="DJ64" i="9"/>
  <c r="CO63" i="1" s="1"/>
  <c r="DJ41" i="9"/>
  <c r="CO40" i="1" s="1"/>
  <c r="DI57" i="9"/>
  <c r="CN56" i="1" s="1"/>
  <c r="DJ11" i="9"/>
  <c r="CO10" i="1" s="1"/>
  <c r="DH54" i="9"/>
  <c r="CM53" i="1" s="1"/>
  <c r="DJ30" i="9"/>
  <c r="CO29" i="1" s="1"/>
  <c r="DI60" i="9"/>
  <c r="CN59" i="1" s="1"/>
  <c r="DH15" i="9"/>
  <c r="CM14" i="1" s="1"/>
  <c r="DH35" i="9"/>
  <c r="CM34" i="1" s="1"/>
  <c r="DI63" i="9"/>
  <c r="CN62" i="1" s="1"/>
  <c r="DI12" i="9"/>
  <c r="CN11" i="1" s="1"/>
  <c r="DH23" i="9"/>
  <c r="CM22" i="1" s="1"/>
  <c r="DH25" i="9"/>
  <c r="CM24" i="1" s="1"/>
  <c r="DH50" i="9"/>
  <c r="CM49" i="1" s="1"/>
  <c r="DJ17" i="9"/>
  <c r="CO16" i="1" s="1"/>
  <c r="DI17" i="9"/>
  <c r="CN16" i="1" s="1"/>
  <c r="DJ8" i="9"/>
  <c r="CO7" i="1" s="1"/>
  <c r="DI34" i="9"/>
  <c r="CN33" i="1" s="1"/>
  <c r="DJ68" i="9"/>
  <c r="CO67" i="1" s="1"/>
  <c r="DI29" i="9"/>
  <c r="CN28" i="1" s="1"/>
  <c r="DI41" i="9"/>
  <c r="CN40" i="1" s="1"/>
  <c r="DH24" i="9"/>
  <c r="CM23" i="1" s="1"/>
  <c r="DI55" i="9"/>
  <c r="CN54" i="1" s="1"/>
  <c r="DH33" i="9"/>
  <c r="CM32" i="1" s="1"/>
  <c r="DI35" i="9"/>
  <c r="CN34" i="1" s="1"/>
  <c r="DI26" i="9"/>
  <c r="CN25" i="1" s="1"/>
  <c r="DI67" i="9"/>
  <c r="CN66" i="1" s="1"/>
  <c r="DI16" i="9"/>
  <c r="CN15" i="1" s="1"/>
  <c r="DH38" i="9"/>
  <c r="CM37" i="1" s="1"/>
  <c r="DJ57" i="9"/>
  <c r="CO56" i="1" s="1"/>
  <c r="DJ16" i="9"/>
  <c r="CO15" i="1" s="1"/>
  <c r="DJ56" i="9"/>
  <c r="CO55" i="1" s="1"/>
  <c r="DH32" i="9"/>
  <c r="CM31" i="1" s="1"/>
  <c r="DJ59" i="9"/>
  <c r="CO58" i="1" s="1"/>
  <c r="DI43" i="9"/>
  <c r="CN42" i="1" s="1"/>
  <c r="DH29" i="9"/>
  <c r="CM28" i="1" s="1"/>
  <c r="DJ35" i="9"/>
  <c r="CO34" i="1" s="1"/>
  <c r="DJ29" i="9"/>
  <c r="CO28" i="1" s="1"/>
  <c r="DJ40" i="9"/>
  <c r="CO39" i="1" s="1"/>
  <c r="DH41" i="9"/>
  <c r="CM40" i="1" s="1"/>
  <c r="DI32" i="9"/>
  <c r="CN31" i="1" s="1"/>
  <c r="DH67" i="9"/>
  <c r="CM66" i="1" s="1"/>
  <c r="DI45" i="9"/>
  <c r="CN44" i="1" s="1"/>
  <c r="DH68" i="9"/>
  <c r="CM67" i="1" s="1"/>
  <c r="DI65" i="9"/>
  <c r="CN64" i="1" s="1"/>
  <c r="DH45" i="9"/>
  <c r="CM44" i="1" s="1"/>
  <c r="DI61" i="9"/>
  <c r="CN60" i="1" s="1"/>
  <c r="DJ27" i="9"/>
  <c r="CO26" i="1" s="1"/>
  <c r="DJ60" i="9"/>
  <c r="CO59" i="1" s="1"/>
  <c r="DJ63" i="9"/>
  <c r="CO62" i="1" s="1"/>
  <c r="DH6" i="9"/>
  <c r="DJ43" i="9"/>
  <c r="CO42" i="1" s="1"/>
  <c r="DH46" i="9"/>
  <c r="CM45" i="1" s="1"/>
  <c r="DJ10" i="9"/>
  <c r="CO9" i="1" s="1"/>
  <c r="DH17" i="9"/>
  <c r="CM16" i="1" s="1"/>
  <c r="DH22" i="9"/>
  <c r="CM21" i="1" s="1"/>
  <c r="DI15" i="9"/>
  <c r="CN14" i="1" s="1"/>
  <c r="DH44" i="9"/>
  <c r="CM43" i="1" s="1"/>
  <c r="DI31" i="9"/>
  <c r="CN30" i="1" s="1"/>
  <c r="DI68" i="9"/>
  <c r="CN67" i="1" s="1"/>
  <c r="DH26" i="9"/>
  <c r="CM25" i="1" s="1"/>
  <c r="DH31" i="9"/>
  <c r="CM30" i="1" s="1"/>
  <c r="DI66" i="9"/>
  <c r="CN65" i="1" s="1"/>
  <c r="DI13" i="9"/>
  <c r="CN12" i="1" s="1"/>
  <c r="DJ67" i="9"/>
  <c r="CO66" i="1" s="1"/>
  <c r="DJ6" i="9"/>
  <c r="DH51" i="9"/>
  <c r="CM50" i="1" s="1"/>
  <c r="DH53" i="9"/>
  <c r="CM52" i="1" s="1"/>
  <c r="DI58" i="9"/>
  <c r="CN57" i="1" s="1"/>
  <c r="DJ53" i="9"/>
  <c r="CO52" i="1" s="1"/>
  <c r="DI37" i="9"/>
  <c r="CN36" i="1" s="1"/>
  <c r="DJ24" i="9"/>
  <c r="CO23" i="1" s="1"/>
  <c r="DH18" i="9"/>
  <c r="CM17" i="1" s="1"/>
  <c r="DH56" i="9"/>
  <c r="CM55" i="1" s="1"/>
  <c r="DH10" i="9"/>
  <c r="CM9" i="1" s="1"/>
  <c r="DI38" i="9"/>
  <c r="CN37" i="1" s="1"/>
  <c r="DI56" i="9"/>
  <c r="CN55" i="1" s="1"/>
  <c r="DH59" i="9"/>
  <c r="CM58" i="1" s="1"/>
  <c r="DH65" i="9"/>
  <c r="CM64" i="1" s="1"/>
  <c r="DH66" i="9"/>
  <c r="CM65" i="1" s="1"/>
  <c r="DH19" i="9"/>
  <c r="CM18" i="1" s="1"/>
  <c r="CM5" i="1" l="1"/>
  <c r="CM3" i="1" s="1"/>
  <c r="DH2" i="9"/>
  <c r="CN5" i="1"/>
  <c r="CN3" i="1" s="1"/>
  <c r="DI2" i="9"/>
  <c r="CF34" i="9"/>
  <c r="AQ33" i="1" s="1"/>
  <c r="CG42" i="9"/>
  <c r="AR41" i="1" s="1"/>
  <c r="AR177" i="1" s="1"/>
  <c r="CH6" i="9"/>
  <c r="AS5" i="1" s="1"/>
  <c r="AS141" i="1" s="1"/>
  <c r="CF8" i="9"/>
  <c r="AQ7" i="1" s="1"/>
  <c r="CG18" i="9"/>
  <c r="AR17" i="1" s="1"/>
  <c r="AR153" i="1" s="1"/>
  <c r="CH55" i="9"/>
  <c r="AS54" i="1" s="1"/>
  <c r="AS190" i="1" s="1"/>
  <c r="CF56" i="9"/>
  <c r="AQ55" i="1" s="1"/>
  <c r="CG25" i="9"/>
  <c r="AR24" i="1" s="1"/>
  <c r="AR160" i="1" s="1"/>
  <c r="CH28" i="9"/>
  <c r="AS27" i="1" s="1"/>
  <c r="AS163" i="1" s="1"/>
  <c r="CF62" i="9"/>
  <c r="AQ61" i="1" s="1"/>
  <c r="CG66" i="9"/>
  <c r="AR65" i="1" s="1"/>
  <c r="AR201" i="1" s="1"/>
  <c r="CF33" i="9"/>
  <c r="AQ32" i="1" s="1"/>
  <c r="CG68" i="9"/>
  <c r="AR67" i="1" s="1"/>
  <c r="AR203" i="1" s="1"/>
  <c r="CF42" i="9"/>
  <c r="AQ41" i="1" s="1"/>
  <c r="CF51" i="9"/>
  <c r="AQ50" i="1" s="1"/>
  <c r="CG32" i="9"/>
  <c r="AR31" i="1" s="1"/>
  <c r="AR167" i="1" s="1"/>
  <c r="CH57" i="9"/>
  <c r="AS56" i="1" s="1"/>
  <c r="AS192" i="1" s="1"/>
  <c r="CH67" i="9"/>
  <c r="AS66" i="1" s="1"/>
  <c r="AS202" i="1" s="1"/>
  <c r="CG64" i="9"/>
  <c r="AR63" i="1" s="1"/>
  <c r="AR199" i="1" s="1"/>
  <c r="CH22" i="9"/>
  <c r="AS21" i="1" s="1"/>
  <c r="AS157" i="1" s="1"/>
  <c r="CH33" i="9"/>
  <c r="AS32" i="1" s="1"/>
  <c r="AS168" i="1" s="1"/>
  <c r="CF14" i="9"/>
  <c r="AQ13" i="1" s="1"/>
  <c r="CG48" i="9"/>
  <c r="AR47" i="1" s="1"/>
  <c r="AR183" i="1" s="1"/>
  <c r="CH9" i="9"/>
  <c r="AS8" i="1" s="1"/>
  <c r="AS144" i="1" s="1"/>
  <c r="CF39" i="9"/>
  <c r="AQ38" i="1" s="1"/>
  <c r="CG59" i="9"/>
  <c r="AR58" i="1" s="1"/>
  <c r="AR194" i="1" s="1"/>
  <c r="CH56" i="9"/>
  <c r="AS55" i="1" s="1"/>
  <c r="AS191" i="1" s="1"/>
  <c r="CF41" i="9"/>
  <c r="AQ40" i="1" s="1"/>
  <c r="CG34" i="9"/>
  <c r="AR33" i="1" s="1"/>
  <c r="AR169" i="1" s="1"/>
  <c r="CH49" i="9"/>
  <c r="AS48" i="1" s="1"/>
  <c r="AS184" i="1" s="1"/>
  <c r="CF24" i="9"/>
  <c r="AQ23" i="1" s="1"/>
  <c r="CG19" i="9"/>
  <c r="AR18" i="1" s="1"/>
  <c r="AR154" i="1" s="1"/>
  <c r="CF48" i="9"/>
  <c r="AQ47" i="1" s="1"/>
  <c r="CG26" i="9"/>
  <c r="AR25" i="1" s="1"/>
  <c r="AR161" i="1" s="1"/>
  <c r="CF63" i="9"/>
  <c r="AQ62" i="1" s="1"/>
  <c r="CF26" i="9"/>
  <c r="AQ25" i="1" s="1"/>
  <c r="CG30" i="9"/>
  <c r="AR29" i="1" s="1"/>
  <c r="AR165" i="1" s="1"/>
  <c r="CH11" i="9"/>
  <c r="AS10" i="1" s="1"/>
  <c r="AS146" i="1" s="1"/>
  <c r="CG15" i="9"/>
  <c r="AR14" i="1" s="1"/>
  <c r="AR150" i="1" s="1"/>
  <c r="CH60" i="9"/>
  <c r="AS59" i="1" s="1"/>
  <c r="AS195" i="1" s="1"/>
  <c r="CF12" i="9"/>
  <c r="AQ11" i="1" s="1"/>
  <c r="CG31" i="9"/>
  <c r="AR30" i="1" s="1"/>
  <c r="AR166" i="1" s="1"/>
  <c r="CH61" i="9"/>
  <c r="AS60" i="1" s="1"/>
  <c r="AS196" i="1" s="1"/>
  <c r="CF60" i="9"/>
  <c r="AQ59" i="1" s="1"/>
  <c r="CG22" i="9"/>
  <c r="AR21" i="1" s="1"/>
  <c r="AR157" i="1" s="1"/>
  <c r="CH29" i="9"/>
  <c r="AS28" i="1" s="1"/>
  <c r="AS164" i="1" s="1"/>
  <c r="CF21" i="9"/>
  <c r="AQ20" i="1" s="1"/>
  <c r="CG33" i="9"/>
  <c r="AR32" i="1" s="1"/>
  <c r="AR168" i="1" s="1"/>
  <c r="CH27" i="9"/>
  <c r="AS26" i="1" s="1"/>
  <c r="AS162" i="1" s="1"/>
  <c r="CF67" i="9"/>
  <c r="AQ66" i="1" s="1"/>
  <c r="CG12" i="9"/>
  <c r="AR11" i="1" s="1"/>
  <c r="AR147" i="1" s="1"/>
  <c r="CF68" i="9"/>
  <c r="AQ67" i="1" s="1"/>
  <c r="CG63" i="9"/>
  <c r="AR62" i="1" s="1"/>
  <c r="AR198" i="1" s="1"/>
  <c r="CF59" i="9"/>
  <c r="AQ58" i="1" s="1"/>
  <c r="CF46" i="9"/>
  <c r="AQ45" i="1" s="1"/>
  <c r="CG49" i="9"/>
  <c r="AR48" i="1" s="1"/>
  <c r="AR184" i="1" s="1"/>
  <c r="CH20" i="9"/>
  <c r="AS19" i="1" s="1"/>
  <c r="AS155" i="1" s="1"/>
  <c r="CG58" i="9"/>
  <c r="AR57" i="1" s="1"/>
  <c r="AR193" i="1" s="1"/>
  <c r="CG43" i="9"/>
  <c r="AR42" i="1" s="1"/>
  <c r="AR178" i="1" s="1"/>
  <c r="CF37" i="9"/>
  <c r="AQ36" i="1" s="1"/>
  <c r="CH32" i="9"/>
  <c r="AS31" i="1" s="1"/>
  <c r="AS167" i="1" s="1"/>
  <c r="CF58" i="9"/>
  <c r="AQ57" i="1" s="1"/>
  <c r="CG67" i="9"/>
  <c r="AR66" i="1" s="1"/>
  <c r="AR202" i="1" s="1"/>
  <c r="CH65" i="9"/>
  <c r="AS64" i="1" s="1"/>
  <c r="AS200" i="1" s="1"/>
  <c r="CF16" i="9"/>
  <c r="AQ15" i="1" s="1"/>
  <c r="CG10" i="9"/>
  <c r="AR9" i="1" s="1"/>
  <c r="AR145" i="1" s="1"/>
  <c r="CH47" i="9"/>
  <c r="AS46" i="1" s="1"/>
  <c r="AS182" i="1" s="1"/>
  <c r="CF25" i="9"/>
  <c r="AQ24" i="1" s="1"/>
  <c r="CG62" i="9"/>
  <c r="AR61" i="1" s="1"/>
  <c r="AR197" i="1" s="1"/>
  <c r="CH24" i="9"/>
  <c r="AS23" i="1" s="1"/>
  <c r="AS159" i="1" s="1"/>
  <c r="CF31" i="9"/>
  <c r="AQ30" i="1" s="1"/>
  <c r="CG51" i="9"/>
  <c r="AR50" i="1" s="1"/>
  <c r="AR186" i="1" s="1"/>
  <c r="CF10" i="9"/>
  <c r="AQ9" i="1" s="1"/>
  <c r="CG36" i="9"/>
  <c r="AR35" i="1" s="1"/>
  <c r="AR171" i="1" s="1"/>
  <c r="CF57" i="9"/>
  <c r="AQ56" i="1" s="1"/>
  <c r="CF55" i="9"/>
  <c r="AQ54" i="1" s="1"/>
  <c r="CG39" i="9"/>
  <c r="AR38" i="1" s="1"/>
  <c r="AR174" i="1" s="1"/>
  <c r="CH14" i="9"/>
  <c r="AS13" i="1" s="1"/>
  <c r="AS149" i="1" s="1"/>
  <c r="CG29" i="9"/>
  <c r="AR28" i="1" s="1"/>
  <c r="AR164" i="1" s="1"/>
  <c r="CG35" i="9"/>
  <c r="AR34" i="1" s="1"/>
  <c r="AR170" i="1" s="1"/>
  <c r="CH30" i="9"/>
  <c r="AS29" i="1" s="1"/>
  <c r="AS165" i="1" s="1"/>
  <c r="CH64" i="9"/>
  <c r="AS63" i="1" s="1"/>
  <c r="AS199" i="1" s="1"/>
  <c r="CH13" i="9"/>
  <c r="AS12" i="1" s="1"/>
  <c r="AS148" i="1" s="1"/>
  <c r="CG13" i="9"/>
  <c r="AR12" i="1" s="1"/>
  <c r="AR148" i="1" s="1"/>
  <c r="CH8" i="9"/>
  <c r="AS7" i="1" s="1"/>
  <c r="AS143" i="1" s="1"/>
  <c r="CF54" i="9"/>
  <c r="AQ53" i="1" s="1"/>
  <c r="CG53" i="9"/>
  <c r="AR52" i="1" s="1"/>
  <c r="AR188" i="1" s="1"/>
  <c r="CH25" i="9"/>
  <c r="AS24" i="1" s="1"/>
  <c r="AS160" i="1" s="1"/>
  <c r="CF50" i="9"/>
  <c r="AQ49" i="1" s="1"/>
  <c r="CG21" i="9"/>
  <c r="AR20" i="1" s="1"/>
  <c r="AR156" i="1" s="1"/>
  <c r="CH12" i="9"/>
  <c r="AS11" i="1" s="1"/>
  <c r="AS147" i="1" s="1"/>
  <c r="CF52" i="9"/>
  <c r="AQ51" i="1" s="1"/>
  <c r="CG20" i="9"/>
  <c r="AR19" i="1" s="1"/>
  <c r="AR155" i="1" s="1"/>
  <c r="CH43" i="9"/>
  <c r="AS42" i="1" s="1"/>
  <c r="AS178" i="1" s="1"/>
  <c r="CF7" i="9"/>
  <c r="AQ6" i="1" s="1"/>
  <c r="CG11" i="9"/>
  <c r="AR10" i="1" s="1"/>
  <c r="AR146" i="1" s="1"/>
  <c r="CF30" i="9"/>
  <c r="AQ29" i="1" s="1"/>
  <c r="CG8" i="9"/>
  <c r="AR7" i="1" s="1"/>
  <c r="AR143" i="1" s="1"/>
  <c r="CF40" i="9"/>
  <c r="AQ39" i="1" s="1"/>
  <c r="CF47" i="9"/>
  <c r="AQ46" i="1" s="1"/>
  <c r="CG54" i="9"/>
  <c r="AR53" i="1" s="1"/>
  <c r="AR189" i="1" s="1"/>
  <c r="CH40" i="9"/>
  <c r="AS39" i="1" s="1"/>
  <c r="AS175" i="1" s="1"/>
  <c r="CH34" i="9"/>
  <c r="AS33" i="1" s="1"/>
  <c r="AS169" i="1" s="1"/>
  <c r="CG61" i="9"/>
  <c r="AR60" i="1" s="1"/>
  <c r="AR196" i="1" s="1"/>
  <c r="CF15" i="9"/>
  <c r="AQ14" i="1" s="1"/>
  <c r="CH26" i="9"/>
  <c r="AS25" i="1" s="1"/>
  <c r="AS161" i="1" s="1"/>
  <c r="CH50" i="9"/>
  <c r="AS49" i="1" s="1"/>
  <c r="AS185" i="1" s="1"/>
  <c r="CG17" i="9"/>
  <c r="AR16" i="1" s="1"/>
  <c r="AR152" i="1" s="1"/>
  <c r="CF32" i="9"/>
  <c r="AQ31" i="1" s="1"/>
  <c r="CH38" i="9"/>
  <c r="AS37" i="1" s="1"/>
  <c r="AS173" i="1" s="1"/>
  <c r="CH19" i="9"/>
  <c r="AS18" i="1" s="1"/>
  <c r="AS154" i="1" s="1"/>
  <c r="CF65" i="9"/>
  <c r="AQ64" i="1" s="1"/>
  <c r="CG9" i="9"/>
  <c r="AR8" i="1" s="1"/>
  <c r="AR144" i="1" s="1"/>
  <c r="CH17" i="9"/>
  <c r="AS16" i="1" s="1"/>
  <c r="AS152" i="1" s="1"/>
  <c r="CF45" i="9"/>
  <c r="AQ44" i="1" s="1"/>
  <c r="CG28" i="9"/>
  <c r="AR27" i="1" s="1"/>
  <c r="AR163" i="1" s="1"/>
  <c r="CH45" i="9"/>
  <c r="AS44" i="1" s="1"/>
  <c r="AS180" i="1" s="1"/>
  <c r="CF38" i="9"/>
  <c r="AQ37" i="1" s="1"/>
  <c r="CG65" i="9"/>
  <c r="AR64" i="1" s="1"/>
  <c r="AR200" i="1" s="1"/>
  <c r="CH23" i="9"/>
  <c r="AS22" i="1" s="1"/>
  <c r="AS158" i="1" s="1"/>
  <c r="CF22" i="9"/>
  <c r="AQ21" i="1" s="1"/>
  <c r="CG24" i="9"/>
  <c r="AR23" i="1" s="1"/>
  <c r="AR159" i="1" s="1"/>
  <c r="CF36" i="9"/>
  <c r="AQ35" i="1" s="1"/>
  <c r="CG7" i="9"/>
  <c r="AR6" i="1" s="1"/>
  <c r="AR142" i="1" s="1"/>
  <c r="CF61" i="9"/>
  <c r="AQ60" i="1" s="1"/>
  <c r="CF20" i="9"/>
  <c r="AQ19" i="1" s="1"/>
  <c r="CG38" i="9"/>
  <c r="AR37" i="1" s="1"/>
  <c r="AR173" i="1" s="1"/>
  <c r="CH42" i="9"/>
  <c r="AS41" i="1" s="1"/>
  <c r="AS177" i="1" s="1"/>
  <c r="CF17" i="9"/>
  <c r="AQ16" i="1" s="1"/>
  <c r="CF35" i="9"/>
  <c r="AQ34" i="1" s="1"/>
  <c r="CG27" i="9"/>
  <c r="AR26" i="1" s="1"/>
  <c r="AR162" i="1" s="1"/>
  <c r="CH31" i="9"/>
  <c r="AS30" i="1" s="1"/>
  <c r="AS166" i="1" s="1"/>
  <c r="CG37" i="9"/>
  <c r="AR36" i="1" s="1"/>
  <c r="AR172" i="1" s="1"/>
  <c r="CH15" i="9"/>
  <c r="AS14" i="1" s="1"/>
  <c r="AS150" i="1" s="1"/>
  <c r="CF27" i="9"/>
  <c r="AQ26" i="1" s="1"/>
  <c r="CG46" i="9"/>
  <c r="AR45" i="1" s="1"/>
  <c r="AR181" i="1" s="1"/>
  <c r="CH7" i="9"/>
  <c r="AS6" i="1" s="1"/>
  <c r="AS142" i="1" s="1"/>
  <c r="CF49" i="9"/>
  <c r="AQ48" i="1" s="1"/>
  <c r="CG60" i="9"/>
  <c r="AR59" i="1" s="1"/>
  <c r="AR195" i="1" s="1"/>
  <c r="CF13" i="9"/>
  <c r="AQ12" i="1" s="1"/>
  <c r="CG52" i="9"/>
  <c r="AR51" i="1" s="1"/>
  <c r="AR187" i="1" s="1"/>
  <c r="CF43" i="9"/>
  <c r="AQ42" i="1" s="1"/>
  <c r="CF23" i="9"/>
  <c r="AQ22" i="1" s="1"/>
  <c r="CG44" i="9"/>
  <c r="AR43" i="1" s="1"/>
  <c r="AR179" i="1" s="1"/>
  <c r="CH53" i="9"/>
  <c r="AS52" i="1" s="1"/>
  <c r="AS188" i="1" s="1"/>
  <c r="CF66" i="9"/>
  <c r="AQ65" i="1" s="1"/>
  <c r="CG14" i="9"/>
  <c r="AR13" i="1" s="1"/>
  <c r="AR149" i="1" s="1"/>
  <c r="CH41" i="9"/>
  <c r="AS40" i="1" s="1"/>
  <c r="AS176" i="1" s="1"/>
  <c r="CF6" i="9"/>
  <c r="AQ5" i="1" s="1"/>
  <c r="CG56" i="9"/>
  <c r="AR55" i="1" s="1"/>
  <c r="AR191" i="1" s="1"/>
  <c r="CH18" i="9"/>
  <c r="AS17" i="1" s="1"/>
  <c r="AS153" i="1" s="1"/>
  <c r="CF11" i="9"/>
  <c r="AQ10" i="1" s="1"/>
  <c r="CG50" i="9"/>
  <c r="AR49" i="1" s="1"/>
  <c r="AR185" i="1" s="1"/>
  <c r="CH51" i="9"/>
  <c r="AS50" i="1" s="1"/>
  <c r="AS186" i="1" s="1"/>
  <c r="CF18" i="9"/>
  <c r="AQ17" i="1" s="1"/>
  <c r="CG16" i="9"/>
  <c r="AR15" i="1" s="1"/>
  <c r="AR151" i="1" s="1"/>
  <c r="CF28" i="9"/>
  <c r="AQ27" i="1" s="1"/>
  <c r="CG57" i="9"/>
  <c r="AR56" i="1" s="1"/>
  <c r="AR192" i="1" s="1"/>
  <c r="CF29" i="9"/>
  <c r="AQ28" i="1" s="1"/>
  <c r="CF44" i="9"/>
  <c r="AQ43" i="1" s="1"/>
  <c r="CG6" i="9"/>
  <c r="AR5" i="1" s="1"/>
  <c r="AR141" i="1" s="1"/>
  <c r="CH16" i="9"/>
  <c r="AS15" i="1" s="1"/>
  <c r="AS151" i="1" s="1"/>
  <c r="CH36" i="9"/>
  <c r="AS35" i="1" s="1"/>
  <c r="AS171" i="1" s="1"/>
  <c r="CH52" i="9"/>
  <c r="AS51" i="1" s="1"/>
  <c r="AS187" i="1" s="1"/>
  <c r="CG41" i="9"/>
  <c r="AR40" i="1" s="1"/>
  <c r="AR176" i="1" s="1"/>
  <c r="CF19" i="9"/>
  <c r="AQ18" i="1" s="1"/>
  <c r="CH54" i="9"/>
  <c r="AS53" i="1" s="1"/>
  <c r="AS189" i="1" s="1"/>
  <c r="CH68" i="9"/>
  <c r="AS67" i="1" s="1"/>
  <c r="AS203" i="1" s="1"/>
  <c r="CG23" i="9"/>
  <c r="AR22" i="1" s="1"/>
  <c r="AR158" i="1" s="1"/>
  <c r="CH35" i="9"/>
  <c r="AS34" i="1" s="1"/>
  <c r="AS170" i="1" s="1"/>
  <c r="CH63" i="9"/>
  <c r="AS62" i="1" s="1"/>
  <c r="AS198" i="1" s="1"/>
  <c r="CG55" i="9"/>
  <c r="AR54" i="1" s="1"/>
  <c r="AR190" i="1" s="1"/>
  <c r="CH10" i="9"/>
  <c r="AS9" i="1" s="1"/>
  <c r="AS145" i="1" s="1"/>
  <c r="CH62" i="9"/>
  <c r="AS61" i="1" s="1"/>
  <c r="AS197" i="1" s="1"/>
  <c r="CG45" i="9"/>
  <c r="AR44" i="1" s="1"/>
  <c r="AR180" i="1" s="1"/>
  <c r="CG40" i="9"/>
  <c r="AR39" i="1" s="1"/>
  <c r="AR175" i="1" s="1"/>
  <c r="CH37" i="9"/>
  <c r="AS36" i="1" s="1"/>
  <c r="AS172" i="1" s="1"/>
  <c r="CH59" i="9"/>
  <c r="AS58" i="1" s="1"/>
  <c r="AS194" i="1" s="1"/>
  <c r="CH46" i="9"/>
  <c r="AS45" i="1" s="1"/>
  <c r="AS181" i="1" s="1"/>
  <c r="CH39" i="9"/>
  <c r="AS38" i="1" s="1"/>
  <c r="AS174" i="1" s="1"/>
  <c r="CF64" i="9"/>
  <c r="AQ63" i="1" s="1"/>
  <c r="CH21" i="9"/>
  <c r="AS20" i="1" s="1"/>
  <c r="AS156" i="1" s="1"/>
  <c r="CH44" i="9"/>
  <c r="AS43" i="1" s="1"/>
  <c r="AS179" i="1" s="1"/>
  <c r="CH48" i="9"/>
  <c r="AS47" i="1" s="1"/>
  <c r="AS183" i="1" s="1"/>
  <c r="CH66" i="9"/>
  <c r="AS65" i="1" s="1"/>
  <c r="AS201" i="1" s="1"/>
  <c r="CF9" i="9"/>
  <c r="AQ8" i="1" s="1"/>
  <c r="CG47" i="9"/>
  <c r="AR46" i="1" s="1"/>
  <c r="AR182" i="1" s="1"/>
  <c r="CF53" i="9"/>
  <c r="AQ52" i="1" s="1"/>
  <c r="CH58" i="9"/>
  <c r="AS57" i="1" s="1"/>
  <c r="AS193" i="1" s="1"/>
  <c r="CO5" i="1"/>
  <c r="CO3" i="1" s="1"/>
  <c r="DJ2" i="9"/>
  <c r="AQ164" i="1" l="1"/>
  <c r="BM28" i="28"/>
  <c r="BM48" i="28"/>
  <c r="AQ184" i="1"/>
  <c r="BM26" i="28"/>
  <c r="AQ162" i="1"/>
  <c r="AQ155" i="1"/>
  <c r="BM19" i="28"/>
  <c r="BM49" i="28"/>
  <c r="AQ185" i="1"/>
  <c r="BM53" i="28"/>
  <c r="AQ189" i="1"/>
  <c r="AQ166" i="1"/>
  <c r="BM30" i="28"/>
  <c r="AQ183" i="1"/>
  <c r="BM47" i="28"/>
  <c r="AQ177" i="1"/>
  <c r="BM41" i="28"/>
  <c r="BM12" i="28"/>
  <c r="AQ148" i="1"/>
  <c r="BM44" i="28"/>
  <c r="AQ180" i="1"/>
  <c r="AQ200" i="1"/>
  <c r="BM64" i="28"/>
  <c r="AQ142" i="1"/>
  <c r="BM6" i="28"/>
  <c r="AQ187" i="1"/>
  <c r="BM51" i="28"/>
  <c r="AQ145" i="1"/>
  <c r="BM9" i="28"/>
  <c r="BM62" i="28"/>
  <c r="AQ198" i="1"/>
  <c r="AQ144" i="1"/>
  <c r="BM8" i="28"/>
  <c r="AQ199" i="1"/>
  <c r="BM63" i="28"/>
  <c r="BM42" i="28"/>
  <c r="AQ178" i="1"/>
  <c r="BM21" i="28"/>
  <c r="AQ157" i="1"/>
  <c r="BM37" i="28"/>
  <c r="AQ173" i="1"/>
  <c r="BM29" i="28"/>
  <c r="AQ165" i="1"/>
  <c r="AQ192" i="1"/>
  <c r="BM56" i="28"/>
  <c r="BM45" i="28"/>
  <c r="AQ181" i="1"/>
  <c r="BM16" i="28"/>
  <c r="AQ152" i="1"/>
  <c r="AQ171" i="1"/>
  <c r="BM35" i="28"/>
  <c r="BM39" i="28"/>
  <c r="AQ175" i="1"/>
  <c r="BM66" i="28"/>
  <c r="AQ202" i="1"/>
  <c r="AQ156" i="1"/>
  <c r="BM20" i="28"/>
  <c r="BM59" i="28"/>
  <c r="AQ195" i="1"/>
  <c r="AQ147" i="1"/>
  <c r="BM11" i="28"/>
  <c r="AQ179" i="1"/>
  <c r="BM43" i="28"/>
  <c r="BM60" i="28"/>
  <c r="AQ196" i="1"/>
  <c r="AQ203" i="1"/>
  <c r="BM67" i="28"/>
  <c r="BM50" i="28"/>
  <c r="AQ186" i="1"/>
  <c r="BM31" i="28"/>
  <c r="AQ167" i="1"/>
  <c r="BM14" i="28"/>
  <c r="AQ150" i="1"/>
  <c r="BM36" i="28"/>
  <c r="AQ172" i="1"/>
  <c r="AQ161" i="1"/>
  <c r="BM25" i="28"/>
  <c r="AQ154" i="1"/>
  <c r="BM18" i="28"/>
  <c r="AQ188" i="1"/>
  <c r="BM52" i="28"/>
  <c r="AQ153" i="1"/>
  <c r="BM17" i="28"/>
  <c r="BM10" i="28"/>
  <c r="AQ146" i="1"/>
  <c r="BM5" i="28"/>
  <c r="AQ141" i="1"/>
  <c r="BM65" i="28"/>
  <c r="AQ201" i="1"/>
  <c r="AQ158" i="1"/>
  <c r="BM22" i="28"/>
  <c r="AQ190" i="1"/>
  <c r="BM54" i="28"/>
  <c r="BM58" i="28"/>
  <c r="AQ194" i="1"/>
  <c r="BM61" i="28"/>
  <c r="AQ197" i="1"/>
  <c r="BM55" i="28"/>
  <c r="AQ191" i="1"/>
  <c r="BM7" i="28"/>
  <c r="AQ143" i="1"/>
  <c r="AQ169" i="1"/>
  <c r="BM33" i="28"/>
  <c r="BM27" i="28"/>
  <c r="AQ163" i="1"/>
  <c r="AQ170" i="1"/>
  <c r="BM34" i="28"/>
  <c r="AQ182" i="1"/>
  <c r="BM46" i="28"/>
  <c r="BM24" i="28"/>
  <c r="AQ160" i="1"/>
  <c r="AQ151" i="1"/>
  <c r="BM15" i="28"/>
  <c r="BM57" i="28"/>
  <c r="AQ193" i="1"/>
  <c r="AQ159" i="1"/>
  <c r="BM23" i="28"/>
  <c r="AQ176" i="1"/>
  <c r="BM40" i="28"/>
  <c r="AQ174" i="1"/>
  <c r="BM38" i="28"/>
  <c r="BM13" i="28"/>
  <c r="AQ149" i="1"/>
  <c r="AQ168" i="1"/>
  <c r="BM32" i="28"/>
  <c r="O7" i="29" l="1"/>
  <c r="O8" i="29" l="1"/>
  <c r="B61" i="1" l="1"/>
  <c r="A42" i="1"/>
  <c r="A63" i="1"/>
  <c r="A50" i="1"/>
  <c r="B40" i="1"/>
  <c r="A38" i="1"/>
  <c r="B66" i="1"/>
  <c r="A67" i="1"/>
  <c r="A45" i="1"/>
  <c r="B54" i="1"/>
  <c r="B47" i="1"/>
  <c r="B60" i="1"/>
  <c r="A46" i="1"/>
  <c r="A43" i="1"/>
  <c r="B63" i="1"/>
  <c r="B50" i="1"/>
  <c r="A40" i="1"/>
  <c r="B52" i="1"/>
  <c r="A54" i="1"/>
  <c r="A47" i="1"/>
  <c r="A58" i="1"/>
  <c r="B56" i="1"/>
  <c r="A62" i="1"/>
  <c r="B42" i="1"/>
  <c r="B64" i="1"/>
  <c r="B62" i="1"/>
  <c r="A39" i="1"/>
  <c r="B57" i="1"/>
  <c r="A44" i="1"/>
  <c r="A52" i="1"/>
  <c r="A56" i="1"/>
  <c r="A36" i="1"/>
  <c r="A59" i="1"/>
  <c r="A53" i="1"/>
  <c r="A61" i="1"/>
  <c r="A66" i="1"/>
  <c r="A41" i="1"/>
  <c r="B55" i="1"/>
  <c r="B67" i="1"/>
  <c r="B37" i="1"/>
  <c r="B58" i="1"/>
  <c r="B53" i="1"/>
  <c r="B36" i="1"/>
  <c r="A65" i="1"/>
  <c r="B38" i="1"/>
  <c r="B51" i="1"/>
  <c r="B41" i="1"/>
  <c r="A37" i="1"/>
  <c r="A64" i="1"/>
  <c r="A51" i="1"/>
  <c r="B35" i="1"/>
  <c r="A49" i="1"/>
  <c r="A55" i="1"/>
  <c r="A48" i="1"/>
  <c r="B46" i="1"/>
  <c r="B43" i="1"/>
  <c r="B39" i="1"/>
  <c r="B65" i="1"/>
  <c r="A57" i="1"/>
  <c r="A35" i="1"/>
  <c r="B44" i="1"/>
  <c r="B49" i="1"/>
  <c r="B45" i="1"/>
  <c r="B48" i="1"/>
  <c r="B59" i="1"/>
  <c r="A60" i="1"/>
  <c r="A49" i="13" l="1"/>
  <c r="B49" i="13" s="1"/>
  <c r="A49" i="24"/>
  <c r="A49" i="6"/>
  <c r="A49" i="18"/>
  <c r="A49" i="7"/>
  <c r="A49" i="25"/>
  <c r="A49" i="17"/>
  <c r="A49" i="26"/>
  <c r="A49" i="8"/>
  <c r="A49" i="16"/>
  <c r="A49" i="11"/>
  <c r="A49" i="19"/>
  <c r="A49" i="15"/>
  <c r="AE48" i="28"/>
  <c r="A49" i="14"/>
  <c r="A49" i="10"/>
  <c r="A49" i="9"/>
  <c r="A49" i="23"/>
  <c r="A49" i="20"/>
  <c r="A49" i="12"/>
  <c r="A49" i="27"/>
  <c r="AD35" i="28"/>
  <c r="DD35" i="1"/>
  <c r="EY35" i="1" s="1"/>
  <c r="A44" i="11"/>
  <c r="A44" i="16"/>
  <c r="A44" i="12"/>
  <c r="A44" i="27"/>
  <c r="A44" i="18"/>
  <c r="A44" i="10"/>
  <c r="A44" i="15"/>
  <c r="A44" i="25"/>
  <c r="A44" i="24"/>
  <c r="A44" i="23"/>
  <c r="A44" i="6"/>
  <c r="AE43" i="28"/>
  <c r="A44" i="7"/>
  <c r="A44" i="17"/>
  <c r="A44" i="9"/>
  <c r="A44" i="20"/>
  <c r="A44" i="26"/>
  <c r="A44" i="13"/>
  <c r="B44" i="13" s="1"/>
  <c r="A44" i="19"/>
  <c r="A44" i="8"/>
  <c r="A44" i="14"/>
  <c r="DD49" i="1"/>
  <c r="EY49" i="1" s="1"/>
  <c r="AD49" i="28"/>
  <c r="AD37" i="28"/>
  <c r="DD37" i="1"/>
  <c r="EY37" i="1" s="1"/>
  <c r="AD65" i="28"/>
  <c r="DD65" i="1"/>
  <c r="EY65" i="1" s="1"/>
  <c r="A38" i="18"/>
  <c r="A38" i="27"/>
  <c r="A38" i="20"/>
  <c r="A38" i="8"/>
  <c r="A38" i="17"/>
  <c r="A38" i="23"/>
  <c r="A38" i="9"/>
  <c r="A38" i="26"/>
  <c r="A38" i="11"/>
  <c r="A38" i="7"/>
  <c r="A38" i="10"/>
  <c r="A38" i="25"/>
  <c r="A38" i="13"/>
  <c r="B38" i="13" s="1"/>
  <c r="AE37" i="28"/>
  <c r="A38" i="15"/>
  <c r="A38" i="14"/>
  <c r="Q38" i="14" s="1"/>
  <c r="A38" i="12"/>
  <c r="A38" i="16"/>
  <c r="A38" i="6"/>
  <c r="A38" i="19"/>
  <c r="A38" i="24"/>
  <c r="AD66" i="28"/>
  <c r="DD66" i="1"/>
  <c r="EY66" i="1" s="1"/>
  <c r="AD36" i="28"/>
  <c r="DD36" i="1"/>
  <c r="EY36" i="1" s="1"/>
  <c r="A58" i="19"/>
  <c r="AE57" i="28"/>
  <c r="A58" i="11"/>
  <c r="A58" i="10"/>
  <c r="A58" i="12"/>
  <c r="A58" i="20"/>
  <c r="A58" i="18"/>
  <c r="A58" i="17"/>
  <c r="A58" i="9"/>
  <c r="A58" i="26"/>
  <c r="A58" i="25"/>
  <c r="A58" i="24"/>
  <c r="A58" i="8"/>
  <c r="A58" i="14"/>
  <c r="A58" i="16"/>
  <c r="A58" i="7"/>
  <c r="A58" i="15"/>
  <c r="A58" i="27"/>
  <c r="A58" i="13"/>
  <c r="B58" i="13" s="1"/>
  <c r="A58" i="6"/>
  <c r="A58" i="23"/>
  <c r="AE42" i="28"/>
  <c r="A43" i="10"/>
  <c r="A43" i="6"/>
  <c r="A43" i="13"/>
  <c r="B43" i="13" s="1"/>
  <c r="A43" i="7"/>
  <c r="A43" i="9"/>
  <c r="A43" i="16"/>
  <c r="A43" i="23"/>
  <c r="A43" i="24"/>
  <c r="A43" i="17"/>
  <c r="A43" i="11"/>
  <c r="A43" i="26"/>
  <c r="A43" i="12"/>
  <c r="A43" i="14"/>
  <c r="A43" i="18"/>
  <c r="A43" i="27"/>
  <c r="A43" i="25"/>
  <c r="A43" i="20"/>
  <c r="A43" i="15"/>
  <c r="A43" i="8"/>
  <c r="A43" i="19"/>
  <c r="AD47" i="28"/>
  <c r="DD47" i="1"/>
  <c r="EY47" i="1" s="1"/>
  <c r="A51" i="19"/>
  <c r="A51" i="20"/>
  <c r="A51" i="18"/>
  <c r="A51" i="9"/>
  <c r="AE50" i="28"/>
  <c r="A51" i="24"/>
  <c r="A51" i="14"/>
  <c r="A51" i="15"/>
  <c r="A51" i="27"/>
  <c r="A51" i="26"/>
  <c r="A51" i="11"/>
  <c r="A51" i="6"/>
  <c r="A51" i="7"/>
  <c r="A51" i="13"/>
  <c r="B51" i="13" s="1"/>
  <c r="A51" i="23"/>
  <c r="A51" i="17"/>
  <c r="A51" i="10"/>
  <c r="A51" i="12"/>
  <c r="A51" i="16"/>
  <c r="A51" i="25"/>
  <c r="A51" i="8"/>
  <c r="A61" i="24"/>
  <c r="A61" i="19"/>
  <c r="A61" i="8"/>
  <c r="A61" i="16"/>
  <c r="A61" i="13"/>
  <c r="B61" i="13" s="1"/>
  <c r="A61" i="27"/>
  <c r="A61" i="14"/>
  <c r="A61" i="12"/>
  <c r="A61" i="9"/>
  <c r="A61" i="6"/>
  <c r="A61" i="25"/>
  <c r="A61" i="10"/>
  <c r="AE60" i="28"/>
  <c r="A61" i="7"/>
  <c r="A61" i="20"/>
  <c r="A61" i="23"/>
  <c r="A61" i="11"/>
  <c r="A61" i="18"/>
  <c r="A61" i="26"/>
  <c r="A61" i="17"/>
  <c r="A61" i="15"/>
  <c r="T61" i="15" s="1"/>
  <c r="DD67" i="1"/>
  <c r="EY67" i="1" s="1"/>
  <c r="AD67" i="28"/>
  <c r="AD50" i="28"/>
  <c r="DD50" i="1"/>
  <c r="EY50" i="1" s="1"/>
  <c r="A46" i="23"/>
  <c r="A46" i="26"/>
  <c r="A46" i="12"/>
  <c r="A46" i="20"/>
  <c r="A46" i="6"/>
  <c r="A46" i="13"/>
  <c r="B46" i="13" s="1"/>
  <c r="A46" i="14"/>
  <c r="A46" i="24"/>
  <c r="A46" i="17"/>
  <c r="A46" i="19"/>
  <c r="A46" i="7"/>
  <c r="A46" i="15"/>
  <c r="A46" i="25"/>
  <c r="A46" i="11"/>
  <c r="A46" i="9"/>
  <c r="A46" i="8"/>
  <c r="A46" i="16"/>
  <c r="A46" i="10"/>
  <c r="A46" i="18"/>
  <c r="A46" i="27"/>
  <c r="AE45" i="28"/>
  <c r="DD57" i="1"/>
  <c r="EY57" i="1" s="1"/>
  <c r="AD57" i="28"/>
  <c r="A47" i="18"/>
  <c r="A47" i="16"/>
  <c r="A47" i="10"/>
  <c r="A47" i="17"/>
  <c r="A47" i="27"/>
  <c r="A47" i="26"/>
  <c r="A47" i="19"/>
  <c r="A47" i="25"/>
  <c r="AE46" i="28"/>
  <c r="A47" i="13"/>
  <c r="B47" i="13" s="1"/>
  <c r="A47" i="11"/>
  <c r="A47" i="9"/>
  <c r="A47" i="7"/>
  <c r="A47" i="14"/>
  <c r="A47" i="23"/>
  <c r="A47" i="6"/>
  <c r="A47" i="8"/>
  <c r="A47" i="24"/>
  <c r="A47" i="20"/>
  <c r="A47" i="12"/>
  <c r="A47" i="15"/>
  <c r="P47" i="15" s="1"/>
  <c r="A36" i="23"/>
  <c r="A36" i="15"/>
  <c r="T36" i="15" s="1"/>
  <c r="A36" i="9"/>
  <c r="A36" i="10"/>
  <c r="A36" i="27"/>
  <c r="A36" i="17"/>
  <c r="A36" i="12"/>
  <c r="A36" i="25"/>
  <c r="A36" i="24"/>
  <c r="A36" i="7"/>
  <c r="A36" i="8"/>
  <c r="A36" i="6"/>
  <c r="A36" i="26"/>
  <c r="A36" i="16"/>
  <c r="A36" i="13"/>
  <c r="B36" i="13" s="1"/>
  <c r="A36" i="20"/>
  <c r="AE35" i="28"/>
  <c r="A36" i="11"/>
  <c r="A36" i="18"/>
  <c r="A36" i="14"/>
  <c r="A36" i="19"/>
  <c r="A42" i="9"/>
  <c r="A42" i="14"/>
  <c r="A42" i="20"/>
  <c r="A42" i="27"/>
  <c r="A42" i="7"/>
  <c r="A42" i="17"/>
  <c r="A42" i="16"/>
  <c r="A42" i="10"/>
  <c r="A42" i="15"/>
  <c r="P42" i="15" s="1"/>
  <c r="A42" i="26"/>
  <c r="A42" i="11"/>
  <c r="A42" i="25"/>
  <c r="A42" i="18"/>
  <c r="AE41" i="28"/>
  <c r="A42" i="8"/>
  <c r="A42" i="23"/>
  <c r="A42" i="24"/>
  <c r="A42" i="12"/>
  <c r="A42" i="13"/>
  <c r="B42" i="13" s="1"/>
  <c r="A42" i="19"/>
  <c r="A42" i="6"/>
  <c r="A37" i="23"/>
  <c r="A37" i="25"/>
  <c r="A37" i="16"/>
  <c r="A37" i="17"/>
  <c r="A37" i="15"/>
  <c r="T37" i="15" s="1"/>
  <c r="A37" i="7"/>
  <c r="A37" i="13"/>
  <c r="B37" i="13" s="1"/>
  <c r="A37" i="18"/>
  <c r="A37" i="6"/>
  <c r="A37" i="19"/>
  <c r="A37" i="12"/>
  <c r="A37" i="10"/>
  <c r="AE36" i="28"/>
  <c r="A37" i="11"/>
  <c r="A37" i="20"/>
  <c r="A37" i="24"/>
  <c r="A37" i="9"/>
  <c r="A37" i="26"/>
  <c r="A37" i="8"/>
  <c r="A37" i="27"/>
  <c r="A37" i="14"/>
  <c r="A68" i="26"/>
  <c r="A68" i="6"/>
  <c r="A68" i="8"/>
  <c r="A68" i="13"/>
  <c r="B68" i="13" s="1"/>
  <c r="A68" i="27"/>
  <c r="A68" i="18"/>
  <c r="A68" i="17"/>
  <c r="A68" i="11"/>
  <c r="A68" i="25"/>
  <c r="A68" i="12"/>
  <c r="A68" i="15"/>
  <c r="A68" i="23"/>
  <c r="A68" i="7"/>
  <c r="A68" i="10"/>
  <c r="A68" i="19"/>
  <c r="A68" i="14"/>
  <c r="A68" i="20"/>
  <c r="AE67" i="28"/>
  <c r="A68" i="9"/>
  <c r="A68" i="24"/>
  <c r="A68" i="16"/>
  <c r="AD61" i="28"/>
  <c r="DD61" i="1"/>
  <c r="EY61" i="1" s="1"/>
  <c r="DD56" i="1"/>
  <c r="EY56" i="1" s="1"/>
  <c r="AD56" i="28"/>
  <c r="AD39" i="28"/>
  <c r="DD39" i="1"/>
  <c r="EY39" i="1" s="1"/>
  <c r="AD62" i="28"/>
  <c r="DD62" i="1"/>
  <c r="EY62" i="1" s="1"/>
  <c r="AD54" i="28"/>
  <c r="DD54" i="1"/>
  <c r="EY54" i="1" s="1"/>
  <c r="A64" i="9"/>
  <c r="A64" i="11"/>
  <c r="A64" i="27"/>
  <c r="A64" i="10"/>
  <c r="A64" i="26"/>
  <c r="A64" i="7"/>
  <c r="A64" i="8"/>
  <c r="A64" i="16"/>
  <c r="A64" i="25"/>
  <c r="A64" i="19"/>
  <c r="A64" i="17"/>
  <c r="A64" i="23"/>
  <c r="A64" i="6"/>
  <c r="A64" i="24"/>
  <c r="A64" i="20"/>
  <c r="A64" i="15"/>
  <c r="A64" i="13"/>
  <c r="B64" i="13" s="1"/>
  <c r="AE63" i="28"/>
  <c r="A64" i="14"/>
  <c r="A64" i="18"/>
  <c r="A64" i="12"/>
  <c r="A48" i="26"/>
  <c r="AE47" i="28"/>
  <c r="A48" i="24"/>
  <c r="A48" i="23"/>
  <c r="A48" i="12"/>
  <c r="A48" i="17"/>
  <c r="A48" i="19"/>
  <c r="A48" i="25"/>
  <c r="A48" i="16"/>
  <c r="A48" i="15"/>
  <c r="A48" i="9"/>
  <c r="A48" i="13"/>
  <c r="B48" i="13" s="1"/>
  <c r="A48" i="14"/>
  <c r="A48" i="6"/>
  <c r="A48" i="20"/>
  <c r="A48" i="11"/>
  <c r="A48" i="8"/>
  <c r="A48" i="27"/>
  <c r="A48" i="10"/>
  <c r="A48" i="18"/>
  <c r="A48" i="7"/>
  <c r="A67" i="9"/>
  <c r="AE66" i="28"/>
  <c r="A67" i="18"/>
  <c r="A67" i="20"/>
  <c r="A67" i="25"/>
  <c r="A67" i="23"/>
  <c r="A67" i="24"/>
  <c r="A67" i="6"/>
  <c r="A67" i="7"/>
  <c r="A67" i="19"/>
  <c r="A67" i="15"/>
  <c r="A67" i="16"/>
  <c r="A67" i="26"/>
  <c r="A67" i="27"/>
  <c r="A67" i="12"/>
  <c r="A67" i="10"/>
  <c r="A67" i="14"/>
  <c r="A67" i="8"/>
  <c r="A67" i="17"/>
  <c r="A67" i="11"/>
  <c r="A67" i="13"/>
  <c r="B67" i="13" s="1"/>
  <c r="AD63" i="28"/>
  <c r="DD63" i="1"/>
  <c r="EY63" i="1" s="1"/>
  <c r="AD60" i="28"/>
  <c r="DD60" i="1"/>
  <c r="EY60" i="1" s="1"/>
  <c r="A50" i="24"/>
  <c r="A50" i="9"/>
  <c r="AE49" i="28"/>
  <c r="A50" i="25"/>
  <c r="A50" i="17"/>
  <c r="A50" i="16"/>
  <c r="A50" i="15"/>
  <c r="S50" i="15" s="1"/>
  <c r="A50" i="14"/>
  <c r="A50" i="7"/>
  <c r="A50" i="19"/>
  <c r="A50" i="18"/>
  <c r="A50" i="8"/>
  <c r="A50" i="26"/>
  <c r="A50" i="23"/>
  <c r="A50" i="13"/>
  <c r="B50" i="13" s="1"/>
  <c r="A50" i="27"/>
  <c r="A50" i="11"/>
  <c r="A50" i="10"/>
  <c r="A50" i="12"/>
  <c r="A50" i="6"/>
  <c r="A50" i="20"/>
  <c r="A66" i="7"/>
  <c r="A66" i="12"/>
  <c r="A66" i="18"/>
  <c r="AE65" i="28"/>
  <c r="A66" i="19"/>
  <c r="A66" i="13"/>
  <c r="B66" i="13" s="1"/>
  <c r="A66" i="16"/>
  <c r="A66" i="26"/>
  <c r="A66" i="14"/>
  <c r="A66" i="9"/>
  <c r="A66" i="10"/>
  <c r="A66" i="27"/>
  <c r="A66" i="11"/>
  <c r="A66" i="8"/>
  <c r="A66" i="15"/>
  <c r="A66" i="23"/>
  <c r="A66" i="25"/>
  <c r="A66" i="17"/>
  <c r="A66" i="20"/>
  <c r="A66" i="24"/>
  <c r="A66" i="6"/>
  <c r="DD48" i="1"/>
  <c r="EY48" i="1" s="1"/>
  <c r="AD48" i="28"/>
  <c r="DD51" i="1"/>
  <c r="EY51" i="1" s="1"/>
  <c r="AD51" i="28"/>
  <c r="A52" i="11"/>
  <c r="A52" i="10"/>
  <c r="A52" i="15"/>
  <c r="AE51" i="28"/>
  <c r="A52" i="18"/>
  <c r="A52" i="14"/>
  <c r="A52" i="13"/>
  <c r="B52" i="13" s="1"/>
  <c r="A52" i="27"/>
  <c r="A52" i="24"/>
  <c r="A52" i="8"/>
  <c r="A52" i="7"/>
  <c r="A52" i="6"/>
  <c r="A52" i="26"/>
  <c r="A52" i="19"/>
  <c r="A52" i="17"/>
  <c r="A52" i="23"/>
  <c r="A52" i="9"/>
  <c r="A52" i="25"/>
  <c r="A52" i="16"/>
  <c r="A52" i="20"/>
  <c r="A52" i="12"/>
  <c r="A54" i="7"/>
  <c r="A54" i="17"/>
  <c r="A54" i="9"/>
  <c r="A54" i="15"/>
  <c r="A54" i="25"/>
  <c r="A54" i="16"/>
  <c r="A54" i="13"/>
  <c r="B54" i="13" s="1"/>
  <c r="A54" i="10"/>
  <c r="A54" i="20"/>
  <c r="A54" i="26"/>
  <c r="AE53" i="28"/>
  <c r="A54" i="24"/>
  <c r="A54" i="6"/>
  <c r="A54" i="12"/>
  <c r="A54" i="14"/>
  <c r="A54" i="18"/>
  <c r="A54" i="19"/>
  <c r="A54" i="11"/>
  <c r="A54" i="27"/>
  <c r="A54" i="8"/>
  <c r="A54" i="23"/>
  <c r="A56" i="23"/>
  <c r="A56" i="27"/>
  <c r="A56" i="9"/>
  <c r="A56" i="15"/>
  <c r="A56" i="10"/>
  <c r="A56" i="6"/>
  <c r="A56" i="11"/>
  <c r="A56" i="26"/>
  <c r="A56" i="25"/>
  <c r="A56" i="14"/>
  <c r="A56" i="7"/>
  <c r="A56" i="8"/>
  <c r="A56" i="13"/>
  <c r="B56" i="13" s="1"/>
  <c r="A56" i="16"/>
  <c r="A56" i="24"/>
  <c r="A56" i="12"/>
  <c r="AE55" i="28"/>
  <c r="A56" i="20"/>
  <c r="A56" i="19"/>
  <c r="A56" i="17"/>
  <c r="A56" i="18"/>
  <c r="AD53" i="28"/>
  <c r="DD53" i="1"/>
  <c r="EY53" i="1" s="1"/>
  <c r="AD52" i="28"/>
  <c r="DD52" i="1"/>
  <c r="EY52" i="1" s="1"/>
  <c r="A63" i="25"/>
  <c r="A63" i="7"/>
  <c r="A63" i="6"/>
  <c r="A63" i="8"/>
  <c r="A63" i="18"/>
  <c r="A63" i="9"/>
  <c r="A63" i="26"/>
  <c r="A63" i="15"/>
  <c r="A63" i="24"/>
  <c r="A63" i="12"/>
  <c r="AE62" i="28"/>
  <c r="A63" i="19"/>
  <c r="A63" i="13"/>
  <c r="B63" i="13" s="1"/>
  <c r="A63" i="11"/>
  <c r="A63" i="27"/>
  <c r="A63" i="16"/>
  <c r="A63" i="10"/>
  <c r="A63" i="23"/>
  <c r="A63" i="20"/>
  <c r="A63" i="17"/>
  <c r="A63" i="14"/>
  <c r="A57" i="24"/>
  <c r="A57" i="7"/>
  <c r="A57" i="13"/>
  <c r="B57" i="13" s="1"/>
  <c r="A57" i="8"/>
  <c r="A57" i="14"/>
  <c r="A57" i="20"/>
  <c r="A57" i="9"/>
  <c r="A57" i="27"/>
  <c r="A57" i="23"/>
  <c r="A57" i="18"/>
  <c r="A57" i="11"/>
  <c r="A57" i="16"/>
  <c r="AE56" i="28"/>
  <c r="A57" i="19"/>
  <c r="A57" i="25"/>
  <c r="A57" i="15"/>
  <c r="A57" i="17"/>
  <c r="A57" i="12"/>
  <c r="A57" i="6"/>
  <c r="A57" i="26"/>
  <c r="A57" i="10"/>
  <c r="A53" i="24"/>
  <c r="A53" i="9"/>
  <c r="A53" i="17"/>
  <c r="A53" i="7"/>
  <c r="A53" i="27"/>
  <c r="A53" i="10"/>
  <c r="A53" i="18"/>
  <c r="AE52" i="28"/>
  <c r="A53" i="26"/>
  <c r="A53" i="15"/>
  <c r="A53" i="8"/>
  <c r="A53" i="14"/>
  <c r="A53" i="23"/>
  <c r="A53" i="20"/>
  <c r="A53" i="19"/>
  <c r="A53" i="25"/>
  <c r="A53" i="6"/>
  <c r="A53" i="11"/>
  <c r="A53" i="12"/>
  <c r="A53" i="13"/>
  <c r="B53" i="13" s="1"/>
  <c r="A53" i="16"/>
  <c r="DD43" i="1"/>
  <c r="EY43" i="1" s="1"/>
  <c r="AD43" i="28"/>
  <c r="A55" i="25"/>
  <c r="A55" i="16"/>
  <c r="A55" i="26"/>
  <c r="A55" i="12"/>
  <c r="A55" i="18"/>
  <c r="A55" i="7"/>
  <c r="AE54" i="28"/>
  <c r="A55" i="23"/>
  <c r="A55" i="15"/>
  <c r="A55" i="19"/>
  <c r="A55" i="14"/>
  <c r="A55" i="6"/>
  <c r="A55" i="10"/>
  <c r="A55" i="27"/>
  <c r="A55" i="13"/>
  <c r="B55" i="13" s="1"/>
  <c r="A55" i="8"/>
  <c r="A55" i="11"/>
  <c r="A55" i="20"/>
  <c r="A55" i="9"/>
  <c r="A55" i="24"/>
  <c r="A55" i="17"/>
  <c r="AD38" i="28"/>
  <c r="DD38" i="1"/>
  <c r="EY38" i="1" s="1"/>
  <c r="AD42" i="28"/>
  <c r="DD42" i="1"/>
  <c r="EY42" i="1" s="1"/>
  <c r="A60" i="6"/>
  <c r="A60" i="24"/>
  <c r="A60" i="25"/>
  <c r="A60" i="16"/>
  <c r="A60" i="18"/>
  <c r="A60" i="15"/>
  <c r="A60" i="19"/>
  <c r="A60" i="17"/>
  <c r="A60" i="9"/>
  <c r="A60" i="7"/>
  <c r="A60" i="26"/>
  <c r="A60" i="27"/>
  <c r="A60" i="12"/>
  <c r="A60" i="8"/>
  <c r="A60" i="13"/>
  <c r="B60" i="13" s="1"/>
  <c r="A60" i="14"/>
  <c r="A60" i="20"/>
  <c r="AE59" i="28"/>
  <c r="A60" i="10"/>
  <c r="A60" i="23"/>
  <c r="A60" i="11"/>
  <c r="A45" i="20"/>
  <c r="A45" i="6"/>
  <c r="AE44" i="28"/>
  <c r="A45" i="19"/>
  <c r="A45" i="18"/>
  <c r="A45" i="14"/>
  <c r="A45" i="15"/>
  <c r="A45" i="10"/>
  <c r="A45" i="8"/>
  <c r="A45" i="11"/>
  <c r="A45" i="13"/>
  <c r="B45" i="13" s="1"/>
  <c r="A45" i="25"/>
  <c r="A45" i="27"/>
  <c r="A45" i="12"/>
  <c r="A45" i="17"/>
  <c r="A45" i="24"/>
  <c r="A45" i="16"/>
  <c r="A45" i="7"/>
  <c r="A45" i="23"/>
  <c r="A45" i="9"/>
  <c r="A45" i="26"/>
  <c r="A40" i="27"/>
  <c r="A40" i="7"/>
  <c r="A40" i="25"/>
  <c r="A40" i="8"/>
  <c r="A40" i="14"/>
  <c r="A40" i="19"/>
  <c r="A40" i="23"/>
  <c r="A40" i="9"/>
  <c r="A40" i="16"/>
  <c r="A40" i="12"/>
  <c r="AE39" i="28"/>
  <c r="A40" i="13"/>
  <c r="B40" i="13" s="1"/>
  <c r="A40" i="26"/>
  <c r="A40" i="24"/>
  <c r="A40" i="11"/>
  <c r="A40" i="17"/>
  <c r="A40" i="10"/>
  <c r="A40" i="18"/>
  <c r="A40" i="20"/>
  <c r="A40" i="15"/>
  <c r="A40" i="6"/>
  <c r="AD55" i="28"/>
  <c r="DD55" i="1"/>
  <c r="EY55" i="1" s="1"/>
  <c r="DD64" i="1"/>
  <c r="EY64" i="1" s="1"/>
  <c r="AD64" i="28"/>
  <c r="A39" i="12"/>
  <c r="A39" i="16"/>
  <c r="A39" i="11"/>
  <c r="A39" i="17"/>
  <c r="A39" i="27"/>
  <c r="A39" i="19"/>
  <c r="A39" i="7"/>
  <c r="A39" i="18"/>
  <c r="A39" i="24"/>
  <c r="A39" i="8"/>
  <c r="A39" i="10"/>
  <c r="AE38" i="28"/>
  <c r="A39" i="15"/>
  <c r="A39" i="6"/>
  <c r="A39" i="25"/>
  <c r="A39" i="14"/>
  <c r="A39" i="13"/>
  <c r="B39" i="13" s="1"/>
  <c r="A39" i="9"/>
  <c r="A39" i="23"/>
  <c r="A39" i="26"/>
  <c r="A39" i="20"/>
  <c r="A59" i="7"/>
  <c r="A59" i="26"/>
  <c r="A59" i="24"/>
  <c r="A59" i="18"/>
  <c r="A59" i="15"/>
  <c r="H59" i="15" s="1"/>
  <c r="A59" i="19"/>
  <c r="A59" i="27"/>
  <c r="A59" i="23"/>
  <c r="A59" i="9"/>
  <c r="A59" i="14"/>
  <c r="A59" i="11"/>
  <c r="AE58" i="28"/>
  <c r="A59" i="20"/>
  <c r="A59" i="8"/>
  <c r="A59" i="13"/>
  <c r="B59" i="13" s="1"/>
  <c r="A59" i="12"/>
  <c r="A59" i="25"/>
  <c r="A59" i="16"/>
  <c r="A59" i="10"/>
  <c r="A59" i="6"/>
  <c r="A59" i="17"/>
  <c r="DD41" i="1"/>
  <c r="EY41" i="1" s="1"/>
  <c r="AD41" i="28"/>
  <c r="AD59" i="28"/>
  <c r="DD59" i="1"/>
  <c r="EY59" i="1" s="1"/>
  <c r="AD44" i="28"/>
  <c r="DD44" i="1"/>
  <c r="EY44" i="1" s="1"/>
  <c r="A65" i="16"/>
  <c r="A65" i="11"/>
  <c r="A65" i="14"/>
  <c r="A65" i="13"/>
  <c r="B65" i="13" s="1"/>
  <c r="A65" i="9"/>
  <c r="A65" i="10"/>
  <c r="A65" i="25"/>
  <c r="A65" i="8"/>
  <c r="A65" i="24"/>
  <c r="A65" i="15"/>
  <c r="A65" i="19"/>
  <c r="A65" i="17"/>
  <c r="A65" i="27"/>
  <c r="A65" i="12"/>
  <c r="A65" i="23"/>
  <c r="A65" i="6"/>
  <c r="A65" i="26"/>
  <c r="A65" i="20"/>
  <c r="A65" i="7"/>
  <c r="A65" i="18"/>
  <c r="AE64" i="28"/>
  <c r="DD58" i="1"/>
  <c r="EY58" i="1" s="1"/>
  <c r="AD58" i="28"/>
  <c r="AD40" i="28"/>
  <c r="DD40" i="1"/>
  <c r="EY40" i="1" s="1"/>
  <c r="DD46" i="1"/>
  <c r="EY46" i="1" s="1"/>
  <c r="AD46" i="28"/>
  <c r="AD45" i="28"/>
  <c r="DD45" i="1"/>
  <c r="EY45" i="1" s="1"/>
  <c r="A41" i="13"/>
  <c r="B41" i="13" s="1"/>
  <c r="A41" i="9"/>
  <c r="A41" i="11"/>
  <c r="A41" i="12"/>
  <c r="A41" i="27"/>
  <c r="A41" i="6"/>
  <c r="A41" i="25"/>
  <c r="A41" i="15"/>
  <c r="A41" i="26"/>
  <c r="AE40" i="28"/>
  <c r="A41" i="10"/>
  <c r="A41" i="14"/>
  <c r="A41" i="16"/>
  <c r="A41" i="20"/>
  <c r="A41" i="24"/>
  <c r="A41" i="17"/>
  <c r="A41" i="8"/>
  <c r="A41" i="7"/>
  <c r="A41" i="23"/>
  <c r="A41" i="18"/>
  <c r="A41" i="19"/>
  <c r="A62" i="14"/>
  <c r="A62" i="23"/>
  <c r="A62" i="8"/>
  <c r="A62" i="17"/>
  <c r="AE61" i="28"/>
  <c r="A62" i="15"/>
  <c r="A62" i="13"/>
  <c r="B62" i="13" s="1"/>
  <c r="A62" i="20"/>
  <c r="A62" i="27"/>
  <c r="A62" i="12"/>
  <c r="A62" i="26"/>
  <c r="A62" i="24"/>
  <c r="A62" i="6"/>
  <c r="A62" i="25"/>
  <c r="A62" i="11"/>
  <c r="A62" i="18"/>
  <c r="A62" i="16"/>
  <c r="A62" i="19"/>
  <c r="A62" i="10"/>
  <c r="A62" i="7"/>
  <c r="A62" i="9"/>
  <c r="J45" i="12" l="1"/>
  <c r="E45" i="12"/>
  <c r="D45" i="12"/>
  <c r="B45" i="12"/>
  <c r="C45" i="12"/>
  <c r="C55" i="12"/>
  <c r="E55" i="12"/>
  <c r="B55" i="12"/>
  <c r="D55" i="12"/>
  <c r="B53" i="12"/>
  <c r="C53" i="12"/>
  <c r="D53" i="12"/>
  <c r="E53" i="12"/>
  <c r="B66" i="7"/>
  <c r="H66" i="7"/>
  <c r="D66" i="7"/>
  <c r="E66" i="7"/>
  <c r="F66" i="7"/>
  <c r="C66" i="7"/>
  <c r="G66" i="7"/>
  <c r="B67" i="12"/>
  <c r="D67" i="12"/>
  <c r="C67" i="12"/>
  <c r="E67" i="12"/>
  <c r="S42" i="12"/>
  <c r="E42" i="12"/>
  <c r="D42" i="12"/>
  <c r="B42" i="12"/>
  <c r="C42" i="12"/>
  <c r="B36" i="12"/>
  <c r="E36" i="12"/>
  <c r="D36" i="12"/>
  <c r="C36" i="12"/>
  <c r="B47" i="12"/>
  <c r="E47" i="12"/>
  <c r="D47" i="12"/>
  <c r="C47" i="12"/>
  <c r="B46" i="7"/>
  <c r="D46" i="7"/>
  <c r="H46" i="7"/>
  <c r="E46" i="7"/>
  <c r="F46" i="7"/>
  <c r="C46" i="7"/>
  <c r="G46" i="7"/>
  <c r="E46" i="12"/>
  <c r="C46" i="12"/>
  <c r="B46" i="12"/>
  <c r="D46" i="12"/>
  <c r="B58" i="12"/>
  <c r="D58" i="12"/>
  <c r="C58" i="12"/>
  <c r="E58" i="12"/>
  <c r="D41" i="7"/>
  <c r="E41" i="7"/>
  <c r="H41" i="7"/>
  <c r="B41" i="7"/>
  <c r="G41" i="7"/>
  <c r="C41" i="7"/>
  <c r="F41" i="7"/>
  <c r="H39" i="7"/>
  <c r="B39" i="7"/>
  <c r="D39" i="7"/>
  <c r="E39" i="7"/>
  <c r="F39" i="7"/>
  <c r="G39" i="7"/>
  <c r="C39" i="7"/>
  <c r="D60" i="7"/>
  <c r="B60" i="7"/>
  <c r="E60" i="7"/>
  <c r="H60" i="7"/>
  <c r="C60" i="7"/>
  <c r="G60" i="7"/>
  <c r="F60" i="7"/>
  <c r="E62" i="7"/>
  <c r="D62" i="7"/>
  <c r="B62" i="7"/>
  <c r="H62" i="7"/>
  <c r="F62" i="7"/>
  <c r="C62" i="7"/>
  <c r="G62" i="7"/>
  <c r="D65" i="12"/>
  <c r="C65" i="12"/>
  <c r="B65" i="12"/>
  <c r="E65" i="12"/>
  <c r="D59" i="7"/>
  <c r="E59" i="7"/>
  <c r="H59" i="7"/>
  <c r="B59" i="7"/>
  <c r="G59" i="7"/>
  <c r="C59" i="7"/>
  <c r="F59" i="7"/>
  <c r="H54" i="7"/>
  <c r="E54" i="7"/>
  <c r="D54" i="7"/>
  <c r="B54" i="7"/>
  <c r="G54" i="7"/>
  <c r="C54" i="7"/>
  <c r="F54" i="7"/>
  <c r="C37" i="12"/>
  <c r="E37" i="12"/>
  <c r="B37" i="12"/>
  <c r="D37" i="12"/>
  <c r="D59" i="12"/>
  <c r="C59" i="12"/>
  <c r="E59" i="12"/>
  <c r="B59" i="12"/>
  <c r="B63" i="12"/>
  <c r="C63" i="12"/>
  <c r="E63" i="12"/>
  <c r="D63" i="12"/>
  <c r="D63" i="7"/>
  <c r="E63" i="7"/>
  <c r="H63" i="7"/>
  <c r="B63" i="7"/>
  <c r="G63" i="7"/>
  <c r="C63" i="7"/>
  <c r="F63" i="7"/>
  <c r="H56" i="7"/>
  <c r="D56" i="7"/>
  <c r="B56" i="7"/>
  <c r="E56" i="7"/>
  <c r="C56" i="7"/>
  <c r="F56" i="7"/>
  <c r="G56" i="7"/>
  <c r="C52" i="12"/>
  <c r="B52" i="12"/>
  <c r="D52" i="12"/>
  <c r="E52" i="12"/>
  <c r="C50" i="12"/>
  <c r="E50" i="12"/>
  <c r="D50" i="12"/>
  <c r="B50" i="12"/>
  <c r="H64" i="7"/>
  <c r="D64" i="7"/>
  <c r="B64" i="7"/>
  <c r="E64" i="7"/>
  <c r="C64" i="7"/>
  <c r="F64" i="7"/>
  <c r="G64" i="7"/>
  <c r="B68" i="7"/>
  <c r="D68" i="7"/>
  <c r="H68" i="7"/>
  <c r="E68" i="7"/>
  <c r="G68" i="7"/>
  <c r="C68" i="7"/>
  <c r="F68" i="7"/>
  <c r="B43" i="12"/>
  <c r="D43" i="12"/>
  <c r="C43" i="12"/>
  <c r="E43" i="12"/>
  <c r="E43" i="7"/>
  <c r="H43" i="7"/>
  <c r="D43" i="7"/>
  <c r="B43" i="7"/>
  <c r="G43" i="7"/>
  <c r="F43" i="7"/>
  <c r="C43" i="7"/>
  <c r="B49" i="7"/>
  <c r="E49" i="7"/>
  <c r="H49" i="7"/>
  <c r="D49" i="7"/>
  <c r="G49" i="7"/>
  <c r="F49" i="7"/>
  <c r="C49" i="7"/>
  <c r="C62" i="12"/>
  <c r="B62" i="12"/>
  <c r="E62" i="12"/>
  <c r="D62" i="12"/>
  <c r="E45" i="7"/>
  <c r="D45" i="7"/>
  <c r="H45" i="7"/>
  <c r="B45" i="7"/>
  <c r="C45" i="7"/>
  <c r="F45" i="7"/>
  <c r="G45" i="7"/>
  <c r="D64" i="12"/>
  <c r="B64" i="12"/>
  <c r="E64" i="12"/>
  <c r="C64" i="12"/>
  <c r="E61" i="12"/>
  <c r="C61" i="12"/>
  <c r="D61" i="12"/>
  <c r="B61" i="12"/>
  <c r="H51" i="7"/>
  <c r="E51" i="7"/>
  <c r="B51" i="7"/>
  <c r="D51" i="7"/>
  <c r="C51" i="7"/>
  <c r="G51" i="7"/>
  <c r="F51" i="7"/>
  <c r="E38" i="7"/>
  <c r="B38" i="7"/>
  <c r="D38" i="7"/>
  <c r="H38" i="7"/>
  <c r="C38" i="7"/>
  <c r="G38" i="7"/>
  <c r="F38" i="7"/>
  <c r="B44" i="7"/>
  <c r="D44" i="7"/>
  <c r="H44" i="7"/>
  <c r="E44" i="7"/>
  <c r="C44" i="7"/>
  <c r="F44" i="7"/>
  <c r="G44" i="7"/>
  <c r="C49" i="12"/>
  <c r="D49" i="12"/>
  <c r="E49" i="12"/>
  <c r="B49" i="12"/>
  <c r="D65" i="7"/>
  <c r="E65" i="7"/>
  <c r="B65" i="7"/>
  <c r="H65" i="7"/>
  <c r="C65" i="7"/>
  <c r="G65" i="7"/>
  <c r="F65" i="7"/>
  <c r="D54" i="12"/>
  <c r="E54" i="12"/>
  <c r="B54" i="12"/>
  <c r="C54" i="12"/>
  <c r="D52" i="7"/>
  <c r="E52" i="7"/>
  <c r="B52" i="7"/>
  <c r="H52" i="7"/>
  <c r="C52" i="7"/>
  <c r="G52" i="7"/>
  <c r="F52" i="7"/>
  <c r="H50" i="7"/>
  <c r="B50" i="7"/>
  <c r="D50" i="7"/>
  <c r="E50" i="7"/>
  <c r="G50" i="7"/>
  <c r="F50" i="7"/>
  <c r="C50" i="7"/>
  <c r="H42" i="7"/>
  <c r="B42" i="7"/>
  <c r="E42" i="7"/>
  <c r="D42" i="7"/>
  <c r="F42" i="7"/>
  <c r="G42" i="7"/>
  <c r="C42" i="7"/>
  <c r="D36" i="7"/>
  <c r="H36" i="7"/>
  <c r="E36" i="7"/>
  <c r="B36" i="7"/>
  <c r="C36" i="7"/>
  <c r="G36" i="7"/>
  <c r="F36" i="7"/>
  <c r="B58" i="7"/>
  <c r="E58" i="7"/>
  <c r="D58" i="7"/>
  <c r="H58" i="7"/>
  <c r="C58" i="7"/>
  <c r="G58" i="7"/>
  <c r="F58" i="7"/>
  <c r="D38" i="12"/>
  <c r="B38" i="12"/>
  <c r="C38" i="12"/>
  <c r="E38" i="12"/>
  <c r="D60" i="12"/>
  <c r="C60" i="12"/>
  <c r="B60" i="12"/>
  <c r="E60" i="12"/>
  <c r="H55" i="7"/>
  <c r="B55" i="7"/>
  <c r="E55" i="7"/>
  <c r="D55" i="7"/>
  <c r="G55" i="7"/>
  <c r="F55" i="7"/>
  <c r="C55" i="7"/>
  <c r="C57" i="12"/>
  <c r="B57" i="12"/>
  <c r="E57" i="12"/>
  <c r="D57" i="12"/>
  <c r="E57" i="7"/>
  <c r="H57" i="7"/>
  <c r="D57" i="7"/>
  <c r="B57" i="7"/>
  <c r="G57" i="7"/>
  <c r="F57" i="7"/>
  <c r="C57" i="7"/>
  <c r="E56" i="12"/>
  <c r="D56" i="12"/>
  <c r="B56" i="12"/>
  <c r="C56" i="12"/>
  <c r="H67" i="7"/>
  <c r="E67" i="7"/>
  <c r="D67" i="7"/>
  <c r="B67" i="7"/>
  <c r="G67" i="7"/>
  <c r="C67" i="7"/>
  <c r="F67" i="7"/>
  <c r="C68" i="12"/>
  <c r="E68" i="12"/>
  <c r="D68" i="12"/>
  <c r="B68" i="12"/>
  <c r="D61" i="7"/>
  <c r="H61" i="7"/>
  <c r="B61" i="7"/>
  <c r="E61" i="7"/>
  <c r="F61" i="7"/>
  <c r="G61" i="7"/>
  <c r="C61" i="7"/>
  <c r="E44" i="12"/>
  <c r="B44" i="12"/>
  <c r="D44" i="12"/>
  <c r="C44" i="12"/>
  <c r="B41" i="12"/>
  <c r="D41" i="12"/>
  <c r="E41" i="12"/>
  <c r="C41" i="12"/>
  <c r="I39" i="12"/>
  <c r="E39" i="12"/>
  <c r="C39" i="12"/>
  <c r="B39" i="12"/>
  <c r="D39" i="12"/>
  <c r="B40" i="12"/>
  <c r="E40" i="12"/>
  <c r="C40" i="12"/>
  <c r="D40" i="12"/>
  <c r="D40" i="7"/>
  <c r="H40" i="7"/>
  <c r="E40" i="7"/>
  <c r="B40" i="7"/>
  <c r="F40" i="7"/>
  <c r="G40" i="7"/>
  <c r="C40" i="7"/>
  <c r="D53" i="7"/>
  <c r="B53" i="7"/>
  <c r="E53" i="7"/>
  <c r="H53" i="7"/>
  <c r="C53" i="7"/>
  <c r="G53" i="7"/>
  <c r="F53" i="7"/>
  <c r="C66" i="12"/>
  <c r="B66" i="12"/>
  <c r="E66" i="12"/>
  <c r="D66" i="12"/>
  <c r="D48" i="7"/>
  <c r="E48" i="7"/>
  <c r="H48" i="7"/>
  <c r="B48" i="7"/>
  <c r="G48" i="7"/>
  <c r="C48" i="7"/>
  <c r="F48" i="7"/>
  <c r="B48" i="12"/>
  <c r="C48" i="12"/>
  <c r="D48" i="12"/>
  <c r="E48" i="12"/>
  <c r="H37" i="7"/>
  <c r="B37" i="7"/>
  <c r="D37" i="7"/>
  <c r="E37" i="7"/>
  <c r="G37" i="7"/>
  <c r="C37" i="7"/>
  <c r="F37" i="7"/>
  <c r="H47" i="7"/>
  <c r="D47" i="7"/>
  <c r="B47" i="7"/>
  <c r="E47" i="7"/>
  <c r="G47" i="7"/>
  <c r="F47" i="7"/>
  <c r="C47" i="7"/>
  <c r="B51" i="12"/>
  <c r="D51" i="12"/>
  <c r="C51" i="12"/>
  <c r="E51" i="12"/>
  <c r="G62" i="9"/>
  <c r="C62" i="9"/>
  <c r="D62" i="9"/>
  <c r="H62" i="9"/>
  <c r="E62" i="9"/>
  <c r="B62" i="9"/>
  <c r="F62" i="9"/>
  <c r="D41" i="9"/>
  <c r="C41" i="9"/>
  <c r="F41" i="9"/>
  <c r="H41" i="9"/>
  <c r="G41" i="9"/>
  <c r="E41" i="9"/>
  <c r="B41" i="9"/>
  <c r="H40" i="9"/>
  <c r="C40" i="9"/>
  <c r="D40" i="9"/>
  <c r="G40" i="9"/>
  <c r="F40" i="9"/>
  <c r="E40" i="9"/>
  <c r="B40" i="9"/>
  <c r="D55" i="9"/>
  <c r="H55" i="9"/>
  <c r="C55" i="9"/>
  <c r="G55" i="9"/>
  <c r="F55" i="9"/>
  <c r="B55" i="9"/>
  <c r="E55" i="9"/>
  <c r="E53" i="9"/>
  <c r="D53" i="9"/>
  <c r="H53" i="9"/>
  <c r="G53" i="9"/>
  <c r="B53" i="9"/>
  <c r="C53" i="9"/>
  <c r="F53" i="9"/>
  <c r="D57" i="9"/>
  <c r="C57" i="9"/>
  <c r="B57" i="9"/>
  <c r="H57" i="9"/>
  <c r="G57" i="9"/>
  <c r="E57" i="9"/>
  <c r="F57" i="9"/>
  <c r="G48" i="9"/>
  <c r="D48" i="9"/>
  <c r="H48" i="9"/>
  <c r="E48" i="9"/>
  <c r="C48" i="9"/>
  <c r="F48" i="9"/>
  <c r="B48" i="9"/>
  <c r="C42" i="9"/>
  <c r="D42" i="9"/>
  <c r="H42" i="9"/>
  <c r="F42" i="9"/>
  <c r="E42" i="9"/>
  <c r="B42" i="9"/>
  <c r="G42" i="9"/>
  <c r="C64" i="9"/>
  <c r="H64" i="9"/>
  <c r="D64" i="9"/>
  <c r="B64" i="9"/>
  <c r="G64" i="9"/>
  <c r="E64" i="9"/>
  <c r="F64" i="9"/>
  <c r="F59" i="9"/>
  <c r="H59" i="9"/>
  <c r="D59" i="9"/>
  <c r="B59" i="9"/>
  <c r="E59" i="9"/>
  <c r="C59" i="9"/>
  <c r="G59" i="9"/>
  <c r="F45" i="9"/>
  <c r="H45" i="9"/>
  <c r="C45" i="9"/>
  <c r="G45" i="9"/>
  <c r="E45" i="9"/>
  <c r="D45" i="9"/>
  <c r="B45" i="9"/>
  <c r="H60" i="9"/>
  <c r="C60" i="9"/>
  <c r="E60" i="9"/>
  <c r="D60" i="9"/>
  <c r="F60" i="9"/>
  <c r="G60" i="9"/>
  <c r="B60" i="9"/>
  <c r="H43" i="9"/>
  <c r="C43" i="9"/>
  <c r="D43" i="9"/>
  <c r="G43" i="9"/>
  <c r="B43" i="9"/>
  <c r="E43" i="9"/>
  <c r="F43" i="9"/>
  <c r="D44" i="9"/>
  <c r="DC44" i="9" s="1"/>
  <c r="H44" i="9"/>
  <c r="F44" i="9"/>
  <c r="E44" i="9"/>
  <c r="C44" i="9"/>
  <c r="B44" i="9"/>
  <c r="G44" i="9"/>
  <c r="H65" i="9"/>
  <c r="D65" i="9"/>
  <c r="C65" i="9"/>
  <c r="B65" i="9"/>
  <c r="E65" i="9"/>
  <c r="F65" i="9"/>
  <c r="G65" i="9"/>
  <c r="H56" i="9"/>
  <c r="G56" i="9"/>
  <c r="D56" i="9"/>
  <c r="F56" i="9"/>
  <c r="B56" i="9"/>
  <c r="C56" i="9"/>
  <c r="E56" i="9"/>
  <c r="H61" i="9"/>
  <c r="C61" i="9"/>
  <c r="D61" i="9"/>
  <c r="F61" i="9"/>
  <c r="B61" i="9"/>
  <c r="G61" i="9"/>
  <c r="E61" i="9"/>
  <c r="H54" i="9"/>
  <c r="C54" i="9"/>
  <c r="D54" i="9"/>
  <c r="F54" i="9"/>
  <c r="E54" i="9"/>
  <c r="G54" i="9"/>
  <c r="B54" i="9"/>
  <c r="H50" i="9"/>
  <c r="G50" i="9"/>
  <c r="D50" i="9"/>
  <c r="F50" i="9"/>
  <c r="C50" i="9"/>
  <c r="E50" i="9"/>
  <c r="B50" i="9"/>
  <c r="D37" i="9"/>
  <c r="H37" i="9"/>
  <c r="E37" i="9"/>
  <c r="B37" i="9"/>
  <c r="C37" i="9"/>
  <c r="G37" i="9"/>
  <c r="F37" i="9"/>
  <c r="G36" i="9"/>
  <c r="C36" i="9"/>
  <c r="F36" i="9"/>
  <c r="B36" i="9"/>
  <c r="D36" i="9"/>
  <c r="H36" i="9"/>
  <c r="E36" i="9"/>
  <c r="D46" i="9"/>
  <c r="C46" i="9"/>
  <c r="H46" i="9"/>
  <c r="E46" i="9"/>
  <c r="F46" i="9"/>
  <c r="B46" i="9"/>
  <c r="G46" i="9"/>
  <c r="C58" i="9"/>
  <c r="D58" i="9"/>
  <c r="B58" i="9"/>
  <c r="H58" i="9"/>
  <c r="G58" i="9"/>
  <c r="F58" i="9"/>
  <c r="E58" i="9"/>
  <c r="F68" i="9"/>
  <c r="H68" i="9"/>
  <c r="E68" i="9"/>
  <c r="C68" i="9"/>
  <c r="G68" i="9"/>
  <c r="D68" i="9"/>
  <c r="B68" i="9"/>
  <c r="T51" i="9"/>
  <c r="H51" i="9"/>
  <c r="G51" i="9"/>
  <c r="D51" i="9"/>
  <c r="F51" i="9"/>
  <c r="B51" i="9"/>
  <c r="C51" i="9"/>
  <c r="E51" i="9"/>
  <c r="Q47" i="9"/>
  <c r="D47" i="9"/>
  <c r="E47" i="9"/>
  <c r="B47" i="9"/>
  <c r="H47" i="9"/>
  <c r="C47" i="9"/>
  <c r="G47" i="9"/>
  <c r="F47" i="9"/>
  <c r="E39" i="9"/>
  <c r="H39" i="9"/>
  <c r="C39" i="9"/>
  <c r="B39" i="9"/>
  <c r="D39" i="9"/>
  <c r="G39" i="9"/>
  <c r="F39" i="9"/>
  <c r="H67" i="9"/>
  <c r="D67" i="9"/>
  <c r="G67" i="9"/>
  <c r="F67" i="9"/>
  <c r="B67" i="9"/>
  <c r="C67" i="9"/>
  <c r="E67" i="9"/>
  <c r="F63" i="9"/>
  <c r="E63" i="9"/>
  <c r="H63" i="9"/>
  <c r="C63" i="9"/>
  <c r="G63" i="9"/>
  <c r="D63" i="9"/>
  <c r="B63" i="9"/>
  <c r="C52" i="9"/>
  <c r="D52" i="9"/>
  <c r="F52" i="9"/>
  <c r="H52" i="9"/>
  <c r="B52" i="9"/>
  <c r="G52" i="9"/>
  <c r="E52" i="9"/>
  <c r="E66" i="9"/>
  <c r="H66" i="9"/>
  <c r="G66" i="9"/>
  <c r="D66" i="9"/>
  <c r="F66" i="9"/>
  <c r="C66" i="9"/>
  <c r="B66" i="9"/>
  <c r="T38" i="9"/>
  <c r="D38" i="9"/>
  <c r="G38" i="9"/>
  <c r="E38" i="9"/>
  <c r="H38" i="9"/>
  <c r="C38" i="9"/>
  <c r="F38" i="9"/>
  <c r="B38" i="9"/>
  <c r="D49" i="9"/>
  <c r="B49" i="9"/>
  <c r="C49" i="9"/>
  <c r="H49" i="9"/>
  <c r="F49" i="9"/>
  <c r="G49" i="9"/>
  <c r="E49" i="9"/>
  <c r="C41" i="10"/>
  <c r="B41" i="10"/>
  <c r="B41" i="11"/>
  <c r="C41" i="11"/>
  <c r="B65" i="6"/>
  <c r="D65" i="6"/>
  <c r="C65" i="6"/>
  <c r="B65" i="8"/>
  <c r="C65" i="8"/>
  <c r="C59" i="10"/>
  <c r="B59" i="10"/>
  <c r="C59" i="11"/>
  <c r="B59" i="11"/>
  <c r="B40" i="10"/>
  <c r="C40" i="10"/>
  <c r="AL45" i="12"/>
  <c r="BJ45" i="12"/>
  <c r="C60" i="10"/>
  <c r="B60" i="10"/>
  <c r="D55" i="6"/>
  <c r="C55" i="6"/>
  <c r="B55" i="6"/>
  <c r="C53" i="8"/>
  <c r="B53" i="8"/>
  <c r="AD63" i="13"/>
  <c r="AX63" i="13" s="1"/>
  <c r="V63" i="13" s="1"/>
  <c r="E62" i="1" s="1"/>
  <c r="AH62" i="28" s="1"/>
  <c r="DA63" i="13"/>
  <c r="BB63" i="13"/>
  <c r="D56" i="6"/>
  <c r="B56" i="6"/>
  <c r="C56" i="6"/>
  <c r="BB48" i="13"/>
  <c r="DA48" i="13"/>
  <c r="AD48" i="13"/>
  <c r="AX48" i="13" s="1"/>
  <c r="V48" i="13" s="1"/>
  <c r="E47" i="1" s="1"/>
  <c r="AH47" i="28" s="1"/>
  <c r="BB64" i="13"/>
  <c r="AD64" i="13"/>
  <c r="AX64" i="13" s="1"/>
  <c r="V64" i="13" s="1"/>
  <c r="E63" i="1" s="1"/>
  <c r="AH63" i="28" s="1"/>
  <c r="DA64" i="13"/>
  <c r="C68" i="11"/>
  <c r="B68" i="11"/>
  <c r="BT37" i="15"/>
  <c r="BV37" i="15" s="1"/>
  <c r="W37" i="15" s="1"/>
  <c r="AV37" i="15"/>
  <c r="AX37" i="15" s="1"/>
  <c r="V37" i="15" s="1"/>
  <c r="C36" i="1" s="1"/>
  <c r="AF36" i="28" s="1"/>
  <c r="AU42" i="12"/>
  <c r="BS42" i="12"/>
  <c r="AD36" i="13"/>
  <c r="AX36" i="13" s="1"/>
  <c r="V36" i="13" s="1"/>
  <c r="E35" i="1" s="1"/>
  <c r="AH35" i="28" s="1"/>
  <c r="DA36" i="13"/>
  <c r="BB36" i="13"/>
  <c r="BQ47" i="9"/>
  <c r="AS47" i="9"/>
  <c r="B61" i="10"/>
  <c r="C61" i="10"/>
  <c r="B51" i="10"/>
  <c r="C51" i="10"/>
  <c r="B58" i="8"/>
  <c r="C58" i="8"/>
  <c r="B44" i="11"/>
  <c r="C44" i="11"/>
  <c r="C49" i="10"/>
  <c r="B49" i="10"/>
  <c r="D62" i="6"/>
  <c r="C62" i="6"/>
  <c r="B62" i="6"/>
  <c r="C53" i="11"/>
  <c r="B53" i="11"/>
  <c r="B63" i="8"/>
  <c r="C63" i="8"/>
  <c r="AD56" i="13"/>
  <c r="AX56" i="13" s="1"/>
  <c r="V56" i="13" s="1"/>
  <c r="E55" i="1" s="1"/>
  <c r="AH55" i="28" s="1"/>
  <c r="DA56" i="13"/>
  <c r="BB56" i="13"/>
  <c r="B56" i="10"/>
  <c r="C56" i="10"/>
  <c r="B54" i="11"/>
  <c r="C54" i="11"/>
  <c r="AD52" i="13"/>
  <c r="AX52" i="13" s="1"/>
  <c r="V52" i="13" s="1"/>
  <c r="E51" i="1" s="1"/>
  <c r="AH51" i="28" s="1"/>
  <c r="BB52" i="13"/>
  <c r="DA52" i="13"/>
  <c r="C48" i="10"/>
  <c r="B48" i="10"/>
  <c r="B37" i="10"/>
  <c r="C37" i="10"/>
  <c r="AR42" i="15"/>
  <c r="AX42" i="15" s="1"/>
  <c r="V42" i="15" s="1"/>
  <c r="C41" i="1" s="1"/>
  <c r="AF41" i="28" s="1"/>
  <c r="BP42" i="15"/>
  <c r="BV42" i="15" s="1"/>
  <c r="W42" i="15" s="1"/>
  <c r="C47" i="11"/>
  <c r="B47" i="11"/>
  <c r="B47" i="10"/>
  <c r="C47" i="10"/>
  <c r="B46" i="10"/>
  <c r="C46" i="10"/>
  <c r="C61" i="8"/>
  <c r="B61" i="8"/>
  <c r="B58" i="6"/>
  <c r="C58" i="6"/>
  <c r="D58" i="6"/>
  <c r="C58" i="10"/>
  <c r="B58" i="10"/>
  <c r="AD38" i="13"/>
  <c r="AX38" i="13" s="1"/>
  <c r="V38" i="13" s="1"/>
  <c r="E37" i="1" s="1"/>
  <c r="AH37" i="28" s="1"/>
  <c r="BB38" i="13"/>
  <c r="DA38" i="13"/>
  <c r="B41" i="8"/>
  <c r="C41" i="8"/>
  <c r="DA41" i="13"/>
  <c r="BB41" i="13"/>
  <c r="AD41" i="13"/>
  <c r="AX41" i="13" s="1"/>
  <c r="V41" i="13" s="1"/>
  <c r="E40" i="1" s="1"/>
  <c r="AH40" i="28" s="1"/>
  <c r="B65" i="10"/>
  <c r="C65" i="10"/>
  <c r="D39" i="6"/>
  <c r="C39" i="6"/>
  <c r="B39" i="6"/>
  <c r="B40" i="11"/>
  <c r="C40" i="11"/>
  <c r="D60" i="6"/>
  <c r="B60" i="6"/>
  <c r="C60" i="6"/>
  <c r="D53" i="6"/>
  <c r="C53" i="6"/>
  <c r="B53" i="6"/>
  <c r="C63" i="6"/>
  <c r="B63" i="6"/>
  <c r="D63" i="6"/>
  <c r="C56" i="8"/>
  <c r="B56" i="8"/>
  <c r="C50" i="6"/>
  <c r="D50" i="6"/>
  <c r="B50" i="6"/>
  <c r="B50" i="8"/>
  <c r="C50" i="8"/>
  <c r="AD67" i="13"/>
  <c r="AX67" i="13" s="1"/>
  <c r="V67" i="13" s="1"/>
  <c r="E66" i="1" s="1"/>
  <c r="AH66" i="28" s="1"/>
  <c r="DA67" i="13"/>
  <c r="BB67" i="13"/>
  <c r="B64" i="8"/>
  <c r="C64" i="8"/>
  <c r="B68" i="10"/>
  <c r="C68" i="10"/>
  <c r="B37" i="8"/>
  <c r="C37" i="8"/>
  <c r="B42" i="10"/>
  <c r="C42" i="10"/>
  <c r="DA47" i="13"/>
  <c r="BB47" i="13"/>
  <c r="AD47" i="13"/>
  <c r="AX47" i="13" s="1"/>
  <c r="V47" i="13" s="1"/>
  <c r="E46" i="1" s="1"/>
  <c r="AH46" i="28" s="1"/>
  <c r="B61" i="6"/>
  <c r="C61" i="6"/>
  <c r="D61" i="6"/>
  <c r="BB58" i="13"/>
  <c r="DA58" i="13"/>
  <c r="AD58" i="13"/>
  <c r="AX58" i="13" s="1"/>
  <c r="V58" i="13" s="1"/>
  <c r="E57" i="1" s="1"/>
  <c r="AH57" i="28" s="1"/>
  <c r="B58" i="11"/>
  <c r="C58" i="11"/>
  <c r="B38" i="8"/>
  <c r="C38" i="8"/>
  <c r="BD44" i="9"/>
  <c r="AF44" i="9"/>
  <c r="C62" i="10"/>
  <c r="B62" i="10"/>
  <c r="B62" i="8"/>
  <c r="C62" i="8"/>
  <c r="DA45" i="13"/>
  <c r="BB45" i="13"/>
  <c r="AD45" i="13"/>
  <c r="AX45" i="13" s="1"/>
  <c r="V45" i="13" s="1"/>
  <c r="E44" i="1" s="1"/>
  <c r="AH44" i="28" s="1"/>
  <c r="B55" i="11"/>
  <c r="C55" i="11"/>
  <c r="B57" i="10"/>
  <c r="C57" i="10"/>
  <c r="C54" i="10"/>
  <c r="B54" i="10"/>
  <c r="C66" i="8"/>
  <c r="B66" i="8"/>
  <c r="DA66" i="13"/>
  <c r="BB66" i="13"/>
  <c r="AD66" i="13"/>
  <c r="AX66" i="13" s="1"/>
  <c r="V66" i="13" s="1"/>
  <c r="E65" i="1" s="1"/>
  <c r="AH65" i="28" s="1"/>
  <c r="C67" i="11"/>
  <c r="B67" i="11"/>
  <c r="B48" i="8"/>
  <c r="C48" i="8"/>
  <c r="B42" i="8"/>
  <c r="C42" i="8"/>
  <c r="D36" i="6"/>
  <c r="B36" i="6"/>
  <c r="C36" i="6"/>
  <c r="B36" i="10"/>
  <c r="C36" i="10"/>
  <c r="B47" i="8"/>
  <c r="C47" i="8"/>
  <c r="C46" i="8"/>
  <c r="B46" i="8"/>
  <c r="C61" i="11"/>
  <c r="B61" i="11"/>
  <c r="DA51" i="13"/>
  <c r="BB51" i="13"/>
  <c r="AD51" i="13"/>
  <c r="AX51" i="13" s="1"/>
  <c r="V51" i="13" s="1"/>
  <c r="E50" i="1" s="1"/>
  <c r="AH50" i="28" s="1"/>
  <c r="C38" i="6"/>
  <c r="B38" i="6"/>
  <c r="D38" i="6"/>
  <c r="C38" i="10"/>
  <c r="B38" i="10"/>
  <c r="C44" i="10"/>
  <c r="B44" i="10"/>
  <c r="DA65" i="13"/>
  <c r="AD65" i="13"/>
  <c r="AX65" i="13" s="1"/>
  <c r="V65" i="13" s="1"/>
  <c r="E64" i="1" s="1"/>
  <c r="AH64" i="28" s="1"/>
  <c r="BB65" i="13"/>
  <c r="DA59" i="13"/>
  <c r="AD59" i="13"/>
  <c r="AX59" i="13" s="1"/>
  <c r="V59" i="13" s="1"/>
  <c r="E58" i="1" s="1"/>
  <c r="AH58" i="28" s="1"/>
  <c r="BB59" i="13"/>
  <c r="D40" i="6"/>
  <c r="C40" i="6"/>
  <c r="B40" i="6"/>
  <c r="B45" i="11"/>
  <c r="C45" i="11"/>
  <c r="D45" i="6"/>
  <c r="B45" i="6"/>
  <c r="C45" i="6"/>
  <c r="BB60" i="13"/>
  <c r="DA60" i="13"/>
  <c r="AD60" i="13"/>
  <c r="AX60" i="13" s="1"/>
  <c r="V60" i="13" s="1"/>
  <c r="E59" i="1" s="1"/>
  <c r="AH59" i="28" s="1"/>
  <c r="B55" i="8"/>
  <c r="C55" i="8"/>
  <c r="B57" i="8"/>
  <c r="C57" i="8"/>
  <c r="B63" i="10"/>
  <c r="C63" i="10"/>
  <c r="DA54" i="13"/>
  <c r="AD54" i="13"/>
  <c r="AX54" i="13" s="1"/>
  <c r="V54" i="13" s="1"/>
  <c r="E53" i="1" s="1"/>
  <c r="AH53" i="28" s="1"/>
  <c r="BB54" i="13"/>
  <c r="D52" i="6"/>
  <c r="B52" i="6"/>
  <c r="C52" i="6"/>
  <c r="C66" i="6"/>
  <c r="B66" i="6"/>
  <c r="D66" i="6"/>
  <c r="C66" i="11"/>
  <c r="B66" i="11"/>
  <c r="C50" i="10"/>
  <c r="B50" i="10"/>
  <c r="C48" i="11"/>
  <c r="B48" i="11"/>
  <c r="D64" i="6"/>
  <c r="B64" i="6"/>
  <c r="C64" i="6"/>
  <c r="DA68" i="13"/>
  <c r="BB68" i="13"/>
  <c r="AD68" i="13"/>
  <c r="AX68" i="13" s="1"/>
  <c r="V68" i="13" s="1"/>
  <c r="E67" i="1" s="1"/>
  <c r="AH67" i="28" s="1"/>
  <c r="C37" i="6"/>
  <c r="D37" i="6"/>
  <c r="B37" i="6"/>
  <c r="B36" i="8"/>
  <c r="C36" i="8"/>
  <c r="B47" i="6"/>
  <c r="C47" i="6"/>
  <c r="D47" i="6"/>
  <c r="C51" i="8"/>
  <c r="B51" i="8"/>
  <c r="B43" i="8"/>
  <c r="C43" i="8"/>
  <c r="BB43" i="13"/>
  <c r="AD43" i="13"/>
  <c r="AX43" i="13" s="1"/>
  <c r="V43" i="13" s="1"/>
  <c r="E42" i="1" s="1"/>
  <c r="AH42" i="28" s="1"/>
  <c r="DA43" i="13"/>
  <c r="C41" i="6"/>
  <c r="D41" i="6"/>
  <c r="B41" i="6"/>
  <c r="C59" i="8"/>
  <c r="B59" i="8"/>
  <c r="B39" i="10"/>
  <c r="C39" i="10"/>
  <c r="B39" i="11"/>
  <c r="C39" i="11"/>
  <c r="BB40" i="13"/>
  <c r="AD40" i="13"/>
  <c r="AX40" i="13" s="1"/>
  <c r="V40" i="13" s="1"/>
  <c r="E39" i="1" s="1"/>
  <c r="AH39" i="28" s="1"/>
  <c r="DA40" i="13"/>
  <c r="B40" i="8"/>
  <c r="C40" i="8"/>
  <c r="C45" i="8"/>
  <c r="B45" i="8"/>
  <c r="B60" i="8"/>
  <c r="C60" i="8"/>
  <c r="DA55" i="13"/>
  <c r="AD55" i="13"/>
  <c r="AX55" i="13" s="1"/>
  <c r="V55" i="13" s="1"/>
  <c r="E54" i="1" s="1"/>
  <c r="AH54" i="28" s="1"/>
  <c r="BB55" i="13"/>
  <c r="C53" i="10"/>
  <c r="B53" i="10"/>
  <c r="C57" i="6"/>
  <c r="D57" i="6"/>
  <c r="B57" i="6"/>
  <c r="C57" i="11"/>
  <c r="B57" i="11"/>
  <c r="BB57" i="13"/>
  <c r="AD57" i="13"/>
  <c r="AX57" i="13" s="1"/>
  <c r="V57" i="13" s="1"/>
  <c r="E56" i="1" s="1"/>
  <c r="AH56" i="28" s="1"/>
  <c r="DA57" i="13"/>
  <c r="B50" i="11"/>
  <c r="C50" i="11"/>
  <c r="B67" i="8"/>
  <c r="C67" i="8"/>
  <c r="B64" i="10"/>
  <c r="C64" i="10"/>
  <c r="B68" i="8"/>
  <c r="C68" i="8"/>
  <c r="B42" i="6"/>
  <c r="C42" i="6"/>
  <c r="D42" i="6"/>
  <c r="B36" i="11"/>
  <c r="C36" i="11"/>
  <c r="BT36" i="15"/>
  <c r="BV36" i="15" s="1"/>
  <c r="W36" i="15" s="1"/>
  <c r="AV36" i="15"/>
  <c r="AX36" i="15" s="1"/>
  <c r="V36" i="15" s="1"/>
  <c r="C35" i="1" s="1"/>
  <c r="AF35" i="28" s="1"/>
  <c r="B46" i="11"/>
  <c r="C46" i="11"/>
  <c r="DA46" i="13"/>
  <c r="BB46" i="13"/>
  <c r="AD46" i="13"/>
  <c r="AX46" i="13" s="1"/>
  <c r="V46" i="13" s="1"/>
  <c r="E45" i="1" s="1"/>
  <c r="AH45" i="28" s="1"/>
  <c r="B51" i="6"/>
  <c r="C51" i="6"/>
  <c r="D51" i="6"/>
  <c r="BT51" i="9"/>
  <c r="AV51" i="9"/>
  <c r="B43" i="11"/>
  <c r="C43" i="11"/>
  <c r="D43" i="6"/>
  <c r="C43" i="6"/>
  <c r="B43" i="6"/>
  <c r="C38" i="11"/>
  <c r="B38" i="11"/>
  <c r="C44" i="8"/>
  <c r="B44" i="8"/>
  <c r="B49" i="11"/>
  <c r="C49" i="11"/>
  <c r="C49" i="6"/>
  <c r="D49" i="6"/>
  <c r="B49" i="6"/>
  <c r="C65" i="11"/>
  <c r="B65" i="11"/>
  <c r="BH59" i="15"/>
  <c r="BV59" i="15" s="1"/>
  <c r="W59" i="15" s="1"/>
  <c r="AJ59" i="15"/>
  <c r="AX59" i="15" s="1"/>
  <c r="V59" i="15" s="1"/>
  <c r="C58" i="1" s="1"/>
  <c r="AF58" i="28" s="1"/>
  <c r="C39" i="8"/>
  <c r="B39" i="8"/>
  <c r="C45" i="10"/>
  <c r="B45" i="10"/>
  <c r="B60" i="11"/>
  <c r="C60" i="11"/>
  <c r="D54" i="6"/>
  <c r="C54" i="6"/>
  <c r="B54" i="6"/>
  <c r="C52" i="8"/>
  <c r="B52" i="8"/>
  <c r="B52" i="10"/>
  <c r="C52" i="10"/>
  <c r="B66" i="10"/>
  <c r="C66" i="10"/>
  <c r="D48" i="6"/>
  <c r="B48" i="6"/>
  <c r="C48" i="6"/>
  <c r="C68" i="6"/>
  <c r="D68" i="6"/>
  <c r="B68" i="6"/>
  <c r="DA37" i="13"/>
  <c r="AD37" i="13"/>
  <c r="AX37" i="13" s="1"/>
  <c r="V37" i="13" s="1"/>
  <c r="E36" i="1" s="1"/>
  <c r="AH36" i="28" s="1"/>
  <c r="BB37" i="13"/>
  <c r="B46" i="6"/>
  <c r="D46" i="6"/>
  <c r="C46" i="6"/>
  <c r="B51" i="11"/>
  <c r="C51" i="11"/>
  <c r="B43" i="10"/>
  <c r="C43" i="10"/>
  <c r="AS38" i="14"/>
  <c r="AX38" i="14" s="1"/>
  <c r="V38" i="14" s="1"/>
  <c r="D37" i="1" s="1"/>
  <c r="AG37" i="28" s="1"/>
  <c r="BQ38" i="14"/>
  <c r="BV38" i="14" s="1"/>
  <c r="W38" i="14" s="1"/>
  <c r="D44" i="6"/>
  <c r="C44" i="6"/>
  <c r="B44" i="6"/>
  <c r="B62" i="11"/>
  <c r="C62" i="11"/>
  <c r="DA62" i="13"/>
  <c r="AD62" i="13"/>
  <c r="AX62" i="13" s="1"/>
  <c r="V62" i="13" s="1"/>
  <c r="E61" i="1" s="1"/>
  <c r="AH61" i="28" s="1"/>
  <c r="BB62" i="13"/>
  <c r="D59" i="6"/>
  <c r="B59" i="6"/>
  <c r="C59" i="6"/>
  <c r="BB39" i="13"/>
  <c r="DA39" i="13"/>
  <c r="AD39" i="13"/>
  <c r="AX39" i="13" s="1"/>
  <c r="V39" i="13" s="1"/>
  <c r="E38" i="1" s="1"/>
  <c r="AH38" i="28" s="1"/>
  <c r="BI39" i="12"/>
  <c r="AK39" i="12"/>
  <c r="C55" i="10"/>
  <c r="B55" i="10"/>
  <c r="DA53" i="13"/>
  <c r="AD53" i="13"/>
  <c r="AX53" i="13" s="1"/>
  <c r="V53" i="13" s="1"/>
  <c r="E52" i="1" s="1"/>
  <c r="AH52" i="28" s="1"/>
  <c r="BB53" i="13"/>
  <c r="B63" i="11"/>
  <c r="C63" i="11"/>
  <c r="C56" i="11"/>
  <c r="B56" i="11"/>
  <c r="C54" i="8"/>
  <c r="B54" i="8"/>
  <c r="C52" i="11"/>
  <c r="B52" i="11"/>
  <c r="BB50" i="13"/>
  <c r="DA50" i="13"/>
  <c r="AD50" i="13"/>
  <c r="AX50" i="13" s="1"/>
  <c r="V50" i="13" s="1"/>
  <c r="E49" i="1" s="1"/>
  <c r="AH49" i="28" s="1"/>
  <c r="AU50" i="15"/>
  <c r="AX50" i="15" s="1"/>
  <c r="V50" i="15" s="1"/>
  <c r="C49" i="1" s="1"/>
  <c r="AF49" i="28" s="1"/>
  <c r="BS50" i="15"/>
  <c r="BV50" i="15" s="1"/>
  <c r="W50" i="15" s="1"/>
  <c r="B67" i="10"/>
  <c r="C67" i="10"/>
  <c r="B67" i="6"/>
  <c r="C67" i="6"/>
  <c r="D67" i="6"/>
  <c r="B64" i="11"/>
  <c r="C64" i="11"/>
  <c r="B37" i="11"/>
  <c r="C37" i="11"/>
  <c r="AD42" i="13"/>
  <c r="AX42" i="13" s="1"/>
  <c r="V42" i="13" s="1"/>
  <c r="E41" i="1" s="1"/>
  <c r="AH41" i="28" s="1"/>
  <c r="BB42" i="13"/>
  <c r="DA42" i="13"/>
  <c r="B42" i="11"/>
  <c r="C42" i="11"/>
  <c r="AR47" i="15"/>
  <c r="AX47" i="15" s="1"/>
  <c r="V47" i="15" s="1"/>
  <c r="C46" i="1" s="1"/>
  <c r="AF46" i="28" s="1"/>
  <c r="BP47" i="15"/>
  <c r="BV47" i="15" s="1"/>
  <c r="W47" i="15" s="1"/>
  <c r="AV61" i="15"/>
  <c r="AX61" i="15" s="1"/>
  <c r="V61" i="15" s="1"/>
  <c r="C60" i="1" s="1"/>
  <c r="AF60" i="28" s="1"/>
  <c r="BT61" i="15"/>
  <c r="BV61" i="15" s="1"/>
  <c r="W61" i="15" s="1"/>
  <c r="DA61" i="13"/>
  <c r="AD61" i="13"/>
  <c r="AX61" i="13" s="1"/>
  <c r="V61" i="13" s="1"/>
  <c r="E60" i="1" s="1"/>
  <c r="AH60" i="28" s="1"/>
  <c r="BB61" i="13"/>
  <c r="AV38" i="9"/>
  <c r="BT38" i="9"/>
  <c r="BB44" i="13"/>
  <c r="AD44" i="13"/>
  <c r="AX44" i="13" s="1"/>
  <c r="V44" i="13" s="1"/>
  <c r="E43" i="1" s="1"/>
  <c r="AH43" i="28" s="1"/>
  <c r="DA44" i="13"/>
  <c r="B49" i="8"/>
  <c r="C49" i="8"/>
  <c r="BB49" i="13"/>
  <c r="DA49" i="13"/>
  <c r="AD49" i="13"/>
  <c r="AX49" i="13" s="1"/>
  <c r="V49" i="13" s="1"/>
  <c r="E48" i="1" s="1"/>
  <c r="AH48" i="28" s="1"/>
  <c r="DF47" i="7" l="1"/>
  <c r="AI47" i="7"/>
  <c r="BG47" i="7"/>
  <c r="CD47" i="7" s="1"/>
  <c r="DD37" i="7"/>
  <c r="BE37" i="7"/>
  <c r="CB37" i="7" s="1"/>
  <c r="AG37" i="7"/>
  <c r="DE48" i="7"/>
  <c r="BF48" i="7"/>
  <c r="CC48" i="7" s="1"/>
  <c r="AH48" i="7"/>
  <c r="BE66" i="12"/>
  <c r="AG66" i="12"/>
  <c r="DA53" i="7"/>
  <c r="BB53" i="7"/>
  <c r="AD53" i="7"/>
  <c r="DC40" i="7"/>
  <c r="BD40" i="7"/>
  <c r="CA40" i="7" s="1"/>
  <c r="AF40" i="7"/>
  <c r="AG39" i="12"/>
  <c r="BE39" i="12"/>
  <c r="BB44" i="12"/>
  <c r="AD44" i="12"/>
  <c r="DA44" i="12"/>
  <c r="DC61" i="7"/>
  <c r="BD61" i="7"/>
  <c r="CA61" i="7" s="1"/>
  <c r="AF61" i="7"/>
  <c r="DA67" i="7"/>
  <c r="AD67" i="7"/>
  <c r="BB67" i="7"/>
  <c r="DB57" i="7"/>
  <c r="AE57" i="7"/>
  <c r="BC57" i="7"/>
  <c r="BZ57" i="7" s="1"/>
  <c r="AG57" i="12"/>
  <c r="BE57" i="12"/>
  <c r="DA55" i="7"/>
  <c r="AD55" i="7"/>
  <c r="BB55" i="7"/>
  <c r="BB38" i="12"/>
  <c r="DA38" i="12"/>
  <c r="AD38" i="12"/>
  <c r="DA58" i="7"/>
  <c r="AD58" i="7"/>
  <c r="BB58" i="7"/>
  <c r="DB42" i="7"/>
  <c r="AE42" i="7"/>
  <c r="BC42" i="7"/>
  <c r="BZ42" i="7" s="1"/>
  <c r="DE50" i="7"/>
  <c r="BF50" i="7"/>
  <c r="CC50" i="7" s="1"/>
  <c r="AH50" i="7"/>
  <c r="DB52" i="7"/>
  <c r="AE52" i="7"/>
  <c r="BC52" i="7"/>
  <c r="BZ52" i="7" s="1"/>
  <c r="AF54" i="12"/>
  <c r="BD54" i="12"/>
  <c r="DA49" i="12"/>
  <c r="AD49" i="12"/>
  <c r="BB49" i="12"/>
  <c r="DG44" i="7"/>
  <c r="BH44" i="7"/>
  <c r="CE44" i="7" s="1"/>
  <c r="AJ44" i="7"/>
  <c r="DA38" i="7"/>
  <c r="BB38" i="7"/>
  <c r="AD38" i="7"/>
  <c r="DG51" i="7"/>
  <c r="BH51" i="7"/>
  <c r="CE51" i="7" s="1"/>
  <c r="AJ51" i="7"/>
  <c r="AF64" i="12"/>
  <c r="BD64" i="12"/>
  <c r="AF62" i="12"/>
  <c r="BD62" i="12"/>
  <c r="DG49" i="7"/>
  <c r="BH49" i="7"/>
  <c r="CE49" i="7" s="1"/>
  <c r="AJ49" i="7"/>
  <c r="DG43" i="7"/>
  <c r="BH43" i="7"/>
  <c r="CE43" i="7" s="1"/>
  <c r="AJ43" i="7"/>
  <c r="DF68" i="7"/>
  <c r="BG68" i="7"/>
  <c r="CD68" i="7" s="1"/>
  <c r="AI68" i="7"/>
  <c r="DD64" i="7"/>
  <c r="AG64" i="7"/>
  <c r="BE64" i="7"/>
  <c r="CB64" i="7" s="1"/>
  <c r="BE52" i="12"/>
  <c r="AG52" i="12"/>
  <c r="DA56" i="7"/>
  <c r="AD56" i="7"/>
  <c r="BB56" i="7"/>
  <c r="DD63" i="7"/>
  <c r="AG63" i="7"/>
  <c r="BE63" i="7"/>
  <c r="CB63" i="7" s="1"/>
  <c r="BC59" i="12"/>
  <c r="AE59" i="12"/>
  <c r="DF54" i="7"/>
  <c r="AI54" i="7"/>
  <c r="BG54" i="7"/>
  <c r="CD54" i="7" s="1"/>
  <c r="DA59" i="7"/>
  <c r="BB59" i="7"/>
  <c r="AD59" i="7"/>
  <c r="DF62" i="7"/>
  <c r="AI62" i="7"/>
  <c r="BG62" i="7"/>
  <c r="CD62" i="7" s="1"/>
  <c r="DF60" i="7"/>
  <c r="AI60" i="7"/>
  <c r="BG60" i="7"/>
  <c r="CD60" i="7" s="1"/>
  <c r="DE39" i="7"/>
  <c r="AH39" i="7"/>
  <c r="BF39" i="7"/>
  <c r="CC39" i="7" s="1"/>
  <c r="DA41" i="7"/>
  <c r="AD41" i="7"/>
  <c r="BB41" i="7"/>
  <c r="AF46" i="12"/>
  <c r="BD46" i="12"/>
  <c r="DG46" i="7"/>
  <c r="BH46" i="7"/>
  <c r="CE46" i="7" s="1"/>
  <c r="AJ46" i="7"/>
  <c r="AF36" i="12"/>
  <c r="BD36" i="12"/>
  <c r="BE67" i="12"/>
  <c r="AG67" i="12"/>
  <c r="DC66" i="7"/>
  <c r="AF66" i="7"/>
  <c r="BD66" i="7"/>
  <c r="CA66" i="7" s="1"/>
  <c r="AD55" i="12"/>
  <c r="DA55" i="12"/>
  <c r="BB55" i="12"/>
  <c r="DD47" i="7"/>
  <c r="AG47" i="7"/>
  <c r="BE47" i="7"/>
  <c r="CB47" i="7" s="1"/>
  <c r="DC37" i="7"/>
  <c r="BD37" i="7"/>
  <c r="CA37" i="7" s="1"/>
  <c r="AF37" i="7"/>
  <c r="DB48" i="7"/>
  <c r="AE48" i="7"/>
  <c r="BC48" i="7"/>
  <c r="BZ48" i="7" s="1"/>
  <c r="AD66" i="12"/>
  <c r="DA66" i="12"/>
  <c r="BB66" i="12"/>
  <c r="DC53" i="7"/>
  <c r="AF53" i="7"/>
  <c r="BD53" i="7"/>
  <c r="CA53" i="7" s="1"/>
  <c r="AF40" i="12"/>
  <c r="BD40" i="12"/>
  <c r="BE44" i="12"/>
  <c r="AG44" i="12"/>
  <c r="DA68" i="12"/>
  <c r="BB68" i="12"/>
  <c r="AD68" i="12"/>
  <c r="DC67" i="7"/>
  <c r="BD67" i="7"/>
  <c r="CA67" i="7" s="1"/>
  <c r="AF67" i="7"/>
  <c r="DE57" i="7"/>
  <c r="BF57" i="7"/>
  <c r="CC57" i="7" s="1"/>
  <c r="AH57" i="7"/>
  <c r="BB57" i="12"/>
  <c r="AD57" i="12"/>
  <c r="DA57" i="12"/>
  <c r="DG55" i="7"/>
  <c r="BH55" i="7"/>
  <c r="CE55" i="7" s="1"/>
  <c r="AJ55" i="7"/>
  <c r="AF38" i="12"/>
  <c r="BD38" i="12"/>
  <c r="DE36" i="7"/>
  <c r="BF36" i="7"/>
  <c r="CC36" i="7" s="1"/>
  <c r="AH36" i="7"/>
  <c r="DF42" i="7"/>
  <c r="AI42" i="7"/>
  <c r="BG42" i="7"/>
  <c r="CD42" i="7" s="1"/>
  <c r="DF50" i="7"/>
  <c r="AI50" i="7"/>
  <c r="BG50" i="7"/>
  <c r="CD50" i="7" s="1"/>
  <c r="DG52" i="7"/>
  <c r="BH52" i="7"/>
  <c r="CE52" i="7" s="1"/>
  <c r="AJ52" i="7"/>
  <c r="DE65" i="7"/>
  <c r="BF65" i="7"/>
  <c r="CC65" i="7" s="1"/>
  <c r="AH65" i="7"/>
  <c r="BE49" i="12"/>
  <c r="AG49" i="12"/>
  <c r="DC44" i="7"/>
  <c r="BD44" i="7"/>
  <c r="CA44" i="7" s="1"/>
  <c r="AF44" i="7"/>
  <c r="DD38" i="7"/>
  <c r="BE38" i="7"/>
  <c r="CB38" i="7" s="1"/>
  <c r="AG38" i="7"/>
  <c r="BB61" i="12"/>
  <c r="DA61" i="12"/>
  <c r="AD61" i="12"/>
  <c r="DF45" i="7"/>
  <c r="BG45" i="7"/>
  <c r="CD45" i="7" s="1"/>
  <c r="AI45" i="7"/>
  <c r="BE62" i="12"/>
  <c r="AG62" i="12"/>
  <c r="DD49" i="7"/>
  <c r="AG49" i="7"/>
  <c r="BE49" i="7"/>
  <c r="CB49" i="7" s="1"/>
  <c r="DD43" i="7"/>
  <c r="BE43" i="7"/>
  <c r="CB43" i="7" s="1"/>
  <c r="AG43" i="7"/>
  <c r="DD68" i="7"/>
  <c r="BE68" i="7"/>
  <c r="CB68" i="7" s="1"/>
  <c r="AG68" i="7"/>
  <c r="DA64" i="7"/>
  <c r="AD64" i="7"/>
  <c r="BB64" i="7"/>
  <c r="BD52" i="12"/>
  <c r="AF52" i="12"/>
  <c r="DC56" i="7"/>
  <c r="BD56" i="7"/>
  <c r="CA56" i="7" s="1"/>
  <c r="AF56" i="7"/>
  <c r="DC63" i="7"/>
  <c r="AF63" i="7"/>
  <c r="BD63" i="7"/>
  <c r="CA63" i="7" s="1"/>
  <c r="BD59" i="12"/>
  <c r="AF59" i="12"/>
  <c r="DA54" i="7"/>
  <c r="BB54" i="7"/>
  <c r="AD54" i="7"/>
  <c r="DG59" i="7"/>
  <c r="BH59" i="7"/>
  <c r="CE59" i="7" s="1"/>
  <c r="AJ59" i="7"/>
  <c r="DB62" i="7"/>
  <c r="BC62" i="7"/>
  <c r="BZ62" i="7" s="1"/>
  <c r="AE62" i="7"/>
  <c r="DB60" i="7"/>
  <c r="AE60" i="7"/>
  <c r="BC60" i="7"/>
  <c r="BZ60" i="7" s="1"/>
  <c r="DD39" i="7"/>
  <c r="AG39" i="7"/>
  <c r="BE39" i="7"/>
  <c r="CB39" i="7" s="1"/>
  <c r="DG41" i="7"/>
  <c r="AJ41" i="7"/>
  <c r="BH41" i="7"/>
  <c r="CE41" i="7" s="1"/>
  <c r="AD46" i="12"/>
  <c r="DA46" i="12"/>
  <c r="BB46" i="12"/>
  <c r="DC46" i="7"/>
  <c r="BD46" i="7"/>
  <c r="CA46" i="7" s="1"/>
  <c r="AF46" i="7"/>
  <c r="BE36" i="12"/>
  <c r="AG36" i="12"/>
  <c r="AE67" i="12"/>
  <c r="BC67" i="12"/>
  <c r="DG66" i="7"/>
  <c r="BH66" i="7"/>
  <c r="CE66" i="7" s="1"/>
  <c r="AJ66" i="7"/>
  <c r="AG55" i="12"/>
  <c r="BE55" i="12"/>
  <c r="AG51" i="12"/>
  <c r="BE51" i="12"/>
  <c r="DA47" i="7"/>
  <c r="BB47" i="7"/>
  <c r="AD47" i="7"/>
  <c r="DA37" i="7"/>
  <c r="BB37" i="7"/>
  <c r="AD37" i="7"/>
  <c r="DF48" i="7"/>
  <c r="BG48" i="7"/>
  <c r="CD48" i="7" s="1"/>
  <c r="AI48" i="7"/>
  <c r="BC66" i="12"/>
  <c r="AE66" i="12"/>
  <c r="DB40" i="7"/>
  <c r="BC40" i="7"/>
  <c r="BZ40" i="7" s="1"/>
  <c r="AE40" i="7"/>
  <c r="BC40" i="12"/>
  <c r="AE40" i="12"/>
  <c r="BC41" i="12"/>
  <c r="AE41" i="12"/>
  <c r="DB61" i="7"/>
  <c r="BC61" i="7"/>
  <c r="BZ61" i="7" s="1"/>
  <c r="AE61" i="7"/>
  <c r="BD68" i="12"/>
  <c r="AF68" i="12"/>
  <c r="DD67" i="7"/>
  <c r="BE67" i="7"/>
  <c r="CB67" i="7" s="1"/>
  <c r="AG67" i="7"/>
  <c r="DF57" i="7"/>
  <c r="AI57" i="7"/>
  <c r="BG57" i="7"/>
  <c r="CD57" i="7" s="1"/>
  <c r="AE57" i="12"/>
  <c r="BC57" i="12"/>
  <c r="AG60" i="12"/>
  <c r="BE60" i="12"/>
  <c r="DE58" i="7"/>
  <c r="BF58" i="7"/>
  <c r="CC58" i="7" s="1"/>
  <c r="AH58" i="7"/>
  <c r="DF36" i="7"/>
  <c r="BG36" i="7"/>
  <c r="CD36" i="7" s="1"/>
  <c r="AI36" i="7"/>
  <c r="DE42" i="7"/>
  <c r="BF42" i="7"/>
  <c r="CC42" i="7" s="1"/>
  <c r="AH42" i="7"/>
  <c r="DD50" i="7"/>
  <c r="BE50" i="7"/>
  <c r="CB50" i="7" s="1"/>
  <c r="AG50" i="7"/>
  <c r="DA52" i="7"/>
  <c r="AD52" i="7"/>
  <c r="BB52" i="7"/>
  <c r="DF65" i="7"/>
  <c r="AI65" i="7"/>
  <c r="BG65" i="7"/>
  <c r="CD65" i="7" s="1"/>
  <c r="AF49" i="12"/>
  <c r="BD49" i="12"/>
  <c r="DA44" i="7"/>
  <c r="BB44" i="7"/>
  <c r="AD44" i="7"/>
  <c r="DE51" i="7"/>
  <c r="AH51" i="7"/>
  <c r="BF51" i="7"/>
  <c r="CC51" i="7" s="1"/>
  <c r="BD61" i="12"/>
  <c r="AF61" i="12"/>
  <c r="DE45" i="7"/>
  <c r="BF45" i="7"/>
  <c r="CC45" i="7" s="1"/>
  <c r="AH45" i="7"/>
  <c r="BB62" i="12"/>
  <c r="DA62" i="12"/>
  <c r="AD62" i="12"/>
  <c r="DA49" i="7"/>
  <c r="BB49" i="7"/>
  <c r="AD49" i="7"/>
  <c r="BE43" i="12"/>
  <c r="AG43" i="12"/>
  <c r="DG68" i="7"/>
  <c r="AJ68" i="7"/>
  <c r="BH68" i="7"/>
  <c r="CE68" i="7" s="1"/>
  <c r="DC64" i="7"/>
  <c r="AF64" i="7"/>
  <c r="BD64" i="7"/>
  <c r="CA64" i="7" s="1"/>
  <c r="DA52" i="12"/>
  <c r="AD52" i="12"/>
  <c r="BB52" i="12"/>
  <c r="DG56" i="7"/>
  <c r="BH56" i="7"/>
  <c r="CE56" i="7" s="1"/>
  <c r="AJ56" i="7"/>
  <c r="AF63" i="12"/>
  <c r="BD63" i="12"/>
  <c r="BD37" i="12"/>
  <c r="AF37" i="12"/>
  <c r="DC54" i="7"/>
  <c r="BD54" i="7"/>
  <c r="CA54" i="7" s="1"/>
  <c r="AF54" i="7"/>
  <c r="DD59" i="7"/>
  <c r="AG59" i="7"/>
  <c r="BE59" i="7"/>
  <c r="CB59" i="7" s="1"/>
  <c r="DE62" i="7"/>
  <c r="AH62" i="7"/>
  <c r="BF62" i="7"/>
  <c r="CC62" i="7" s="1"/>
  <c r="DG60" i="7"/>
  <c r="BH60" i="7"/>
  <c r="CE60" i="7" s="1"/>
  <c r="AJ60" i="7"/>
  <c r="DC39" i="7"/>
  <c r="AF39" i="7"/>
  <c r="BD39" i="7"/>
  <c r="CA39" i="7" s="1"/>
  <c r="DD41" i="7"/>
  <c r="AG41" i="7"/>
  <c r="BE41" i="7"/>
  <c r="CB41" i="7" s="1"/>
  <c r="BC46" i="12"/>
  <c r="AE46" i="12"/>
  <c r="DA46" i="7"/>
  <c r="BB46" i="7"/>
  <c r="AD46" i="7"/>
  <c r="DA36" i="12"/>
  <c r="BB36" i="12"/>
  <c r="AD36" i="12"/>
  <c r="AF67" i="12"/>
  <c r="BD67" i="12"/>
  <c r="DA66" i="7"/>
  <c r="AD66" i="7"/>
  <c r="BB66" i="7"/>
  <c r="BC55" i="12"/>
  <c r="AE55" i="12"/>
  <c r="BC51" i="12"/>
  <c r="AE51" i="12"/>
  <c r="DC47" i="7"/>
  <c r="BD47" i="7"/>
  <c r="CA47" i="7" s="1"/>
  <c r="AF47" i="7"/>
  <c r="DG37" i="7"/>
  <c r="BH37" i="7"/>
  <c r="CE37" i="7" s="1"/>
  <c r="AJ37" i="7"/>
  <c r="DA48" i="7"/>
  <c r="BB48" i="7"/>
  <c r="AD48" i="7"/>
  <c r="DE53" i="7"/>
  <c r="BF53" i="7"/>
  <c r="CC53" i="7" s="1"/>
  <c r="AH53" i="7"/>
  <c r="DF40" i="7"/>
  <c r="BG40" i="7"/>
  <c r="CD40" i="7" s="1"/>
  <c r="AI40" i="7"/>
  <c r="BE40" i="12"/>
  <c r="AG40" i="12"/>
  <c r="BE41" i="12"/>
  <c r="AG41" i="12"/>
  <c r="DF61" i="7"/>
  <c r="BG61" i="7"/>
  <c r="CD61" i="7" s="1"/>
  <c r="AI61" i="7"/>
  <c r="AG68" i="12"/>
  <c r="BE68" i="12"/>
  <c r="DG67" i="7"/>
  <c r="BH67" i="7"/>
  <c r="CE67" i="7" s="1"/>
  <c r="AJ67" i="7"/>
  <c r="DA57" i="7"/>
  <c r="BB57" i="7"/>
  <c r="AD57" i="7"/>
  <c r="DB55" i="7"/>
  <c r="BC55" i="7"/>
  <c r="BZ55" i="7" s="1"/>
  <c r="AE55" i="7"/>
  <c r="DA60" i="12"/>
  <c r="BB60" i="12"/>
  <c r="AD60" i="12"/>
  <c r="DF58" i="7"/>
  <c r="BG58" i="7"/>
  <c r="CD58" i="7" s="1"/>
  <c r="AI58" i="7"/>
  <c r="DB36" i="7"/>
  <c r="BC36" i="7"/>
  <c r="BZ36" i="7" s="1"/>
  <c r="AE36" i="7"/>
  <c r="DC42" i="7"/>
  <c r="BD42" i="7"/>
  <c r="CA42" i="7" s="1"/>
  <c r="AF42" i="7"/>
  <c r="DC50" i="7"/>
  <c r="BD50" i="7"/>
  <c r="CA50" i="7" s="1"/>
  <c r="AF50" i="7"/>
  <c r="DD52" i="7"/>
  <c r="BE52" i="7"/>
  <c r="CB52" i="7" s="1"/>
  <c r="AG52" i="7"/>
  <c r="DB65" i="7"/>
  <c r="BC65" i="7"/>
  <c r="BZ65" i="7" s="1"/>
  <c r="AE65" i="7"/>
  <c r="BC49" i="12"/>
  <c r="AE49" i="12"/>
  <c r="DE38" i="7"/>
  <c r="BF38" i="7"/>
  <c r="CC38" i="7" s="1"/>
  <c r="AH38" i="7"/>
  <c r="DF51" i="7"/>
  <c r="BG51" i="7"/>
  <c r="CD51" i="7" s="1"/>
  <c r="AI51" i="7"/>
  <c r="AE61" i="12"/>
  <c r="BC61" i="12"/>
  <c r="DB45" i="7"/>
  <c r="BC45" i="7"/>
  <c r="BZ45" i="7" s="1"/>
  <c r="AE45" i="7"/>
  <c r="AE62" i="12"/>
  <c r="BC62" i="12"/>
  <c r="DB43" i="7"/>
  <c r="AE43" i="7"/>
  <c r="BC43" i="7"/>
  <c r="BZ43" i="7" s="1"/>
  <c r="BC43" i="12"/>
  <c r="AE43" i="12"/>
  <c r="DC68" i="7"/>
  <c r="BD68" i="7"/>
  <c r="CA68" i="7" s="1"/>
  <c r="AF68" i="7"/>
  <c r="DG64" i="7"/>
  <c r="BH64" i="7"/>
  <c r="CE64" i="7" s="1"/>
  <c r="AJ64" i="7"/>
  <c r="BC52" i="12"/>
  <c r="AE52" i="12"/>
  <c r="DE63" i="7"/>
  <c r="BF63" i="7"/>
  <c r="CC63" i="7" s="1"/>
  <c r="AH63" i="7"/>
  <c r="AG63" i="12"/>
  <c r="BE63" i="12"/>
  <c r="AD37" i="12"/>
  <c r="DA37" i="12"/>
  <c r="BB37" i="12"/>
  <c r="DD54" i="7"/>
  <c r="BE54" i="7"/>
  <c r="CB54" i="7" s="1"/>
  <c r="AG54" i="7"/>
  <c r="DC59" i="7"/>
  <c r="BD59" i="7"/>
  <c r="CA59" i="7" s="1"/>
  <c r="AF59" i="7"/>
  <c r="DG62" i="7"/>
  <c r="AJ62" i="7"/>
  <c r="BH62" i="7"/>
  <c r="CE62" i="7" s="1"/>
  <c r="DD60" i="7"/>
  <c r="AG60" i="7"/>
  <c r="BE60" i="7"/>
  <c r="CB60" i="7" s="1"/>
  <c r="DA39" i="7"/>
  <c r="AD39" i="7"/>
  <c r="BB39" i="7"/>
  <c r="DC41" i="7"/>
  <c r="BD41" i="7"/>
  <c r="CA41" i="7" s="1"/>
  <c r="AF41" i="7"/>
  <c r="BE46" i="12"/>
  <c r="AG46" i="12"/>
  <c r="BC47" i="12"/>
  <c r="AE47" i="12"/>
  <c r="AE42" i="12"/>
  <c r="BC42" i="12"/>
  <c r="AD67" i="12"/>
  <c r="DA67" i="12"/>
  <c r="BB67" i="12"/>
  <c r="AG53" i="12"/>
  <c r="BE53" i="12"/>
  <c r="BC45" i="12"/>
  <c r="AE45" i="12"/>
  <c r="BD51" i="12"/>
  <c r="AF51" i="12"/>
  <c r="DG47" i="7"/>
  <c r="BH47" i="7"/>
  <c r="CE47" i="7" s="1"/>
  <c r="AJ47" i="7"/>
  <c r="AG48" i="12"/>
  <c r="BE48" i="12"/>
  <c r="DG48" i="7"/>
  <c r="BH48" i="7"/>
  <c r="CE48" i="7" s="1"/>
  <c r="AJ48" i="7"/>
  <c r="DF53" i="7"/>
  <c r="BG53" i="7"/>
  <c r="CD53" i="7" s="1"/>
  <c r="AI53" i="7"/>
  <c r="DE40" i="7"/>
  <c r="AH40" i="7"/>
  <c r="BF40" i="7"/>
  <c r="CC40" i="7" s="1"/>
  <c r="BB40" i="12"/>
  <c r="AD40" i="12"/>
  <c r="DA40" i="12"/>
  <c r="AF41" i="12"/>
  <c r="BD41" i="12"/>
  <c r="DE61" i="7"/>
  <c r="BF61" i="7"/>
  <c r="CC61" i="7" s="1"/>
  <c r="AH61" i="7"/>
  <c r="AE68" i="12"/>
  <c r="BC68" i="12"/>
  <c r="AE56" i="12"/>
  <c r="BC56" i="12"/>
  <c r="DC57" i="7"/>
  <c r="BD57" i="7"/>
  <c r="CA57" i="7" s="1"/>
  <c r="AF57" i="7"/>
  <c r="DE55" i="7"/>
  <c r="BF55" i="7"/>
  <c r="CC55" i="7" s="1"/>
  <c r="AH55" i="7"/>
  <c r="BC60" i="12"/>
  <c r="AE60" i="12"/>
  <c r="DB58" i="7"/>
  <c r="BC58" i="7"/>
  <c r="BZ58" i="7" s="1"/>
  <c r="AE58" i="7"/>
  <c r="DA36" i="7"/>
  <c r="BB36" i="7"/>
  <c r="AD36" i="7"/>
  <c r="DD42" i="7"/>
  <c r="BE42" i="7"/>
  <c r="CB42" i="7" s="1"/>
  <c r="AG42" i="7"/>
  <c r="DA50" i="7"/>
  <c r="BB50" i="7"/>
  <c r="AD50" i="7"/>
  <c r="DC52" i="7"/>
  <c r="AF52" i="7"/>
  <c r="BD52" i="7"/>
  <c r="CA52" i="7" s="1"/>
  <c r="DG65" i="7"/>
  <c r="AJ65" i="7"/>
  <c r="BH65" i="7"/>
  <c r="CE65" i="7" s="1"/>
  <c r="DF44" i="7"/>
  <c r="AI44" i="7"/>
  <c r="BG44" i="7"/>
  <c r="CD44" i="7" s="1"/>
  <c r="DF38" i="7"/>
  <c r="BG38" i="7"/>
  <c r="CD38" i="7" s="1"/>
  <c r="AI38" i="7"/>
  <c r="DB51" i="7"/>
  <c r="BC51" i="7"/>
  <c r="BZ51" i="7" s="1"/>
  <c r="AE51" i="7"/>
  <c r="AG61" i="12"/>
  <c r="BE61" i="12"/>
  <c r="DA45" i="7"/>
  <c r="BB45" i="7"/>
  <c r="AD45" i="7"/>
  <c r="DB49" i="7"/>
  <c r="AE49" i="7"/>
  <c r="BC49" i="7"/>
  <c r="BZ49" i="7" s="1"/>
  <c r="DE43" i="7"/>
  <c r="BF43" i="7"/>
  <c r="CC43" i="7" s="1"/>
  <c r="AH43" i="7"/>
  <c r="BD43" i="12"/>
  <c r="AF43" i="12"/>
  <c r="DA68" i="7"/>
  <c r="AD68" i="7"/>
  <c r="BB68" i="7"/>
  <c r="BB50" i="12"/>
  <c r="DA50" i="12"/>
  <c r="AD50" i="12"/>
  <c r="DF56" i="7"/>
  <c r="BG56" i="7"/>
  <c r="CD56" i="7" s="1"/>
  <c r="AI56" i="7"/>
  <c r="DB63" i="7"/>
  <c r="BC63" i="7"/>
  <c r="BZ63" i="7" s="1"/>
  <c r="AE63" i="7"/>
  <c r="AE63" i="12"/>
  <c r="BC63" i="12"/>
  <c r="BE37" i="12"/>
  <c r="AG37" i="12"/>
  <c r="DG54" i="7"/>
  <c r="AJ54" i="7"/>
  <c r="BH54" i="7"/>
  <c r="CE54" i="7" s="1"/>
  <c r="BE65" i="12"/>
  <c r="AG65" i="12"/>
  <c r="DA62" i="7"/>
  <c r="BB62" i="7"/>
  <c r="AD62" i="7"/>
  <c r="DA60" i="7"/>
  <c r="AD60" i="7"/>
  <c r="BB60" i="7"/>
  <c r="DG39" i="7"/>
  <c r="AJ39" i="7"/>
  <c r="BH39" i="7"/>
  <c r="CE39" i="7" s="1"/>
  <c r="AG58" i="12"/>
  <c r="BE58" i="12"/>
  <c r="DF46" i="7"/>
  <c r="AI46" i="7"/>
  <c r="BG46" i="7"/>
  <c r="CD46" i="7" s="1"/>
  <c r="BD47" i="12"/>
  <c r="AF47" i="12"/>
  <c r="BB42" i="12"/>
  <c r="DA42" i="12"/>
  <c r="AD42" i="12"/>
  <c r="DF66" i="7"/>
  <c r="BG66" i="7"/>
  <c r="CD66" i="7" s="1"/>
  <c r="AI66" i="7"/>
  <c r="BD53" i="12"/>
  <c r="AF53" i="12"/>
  <c r="DA45" i="12"/>
  <c r="BB45" i="12"/>
  <c r="AD45" i="12"/>
  <c r="AD51" i="12"/>
  <c r="AX51" i="12" s="1"/>
  <c r="V51" i="12" s="1"/>
  <c r="F50" i="1" s="1"/>
  <c r="AI50" i="28" s="1"/>
  <c r="BB51" i="12"/>
  <c r="DA51" i="12"/>
  <c r="DE37" i="7"/>
  <c r="AH37" i="7"/>
  <c r="BF37" i="7"/>
  <c r="CC37" i="7" s="1"/>
  <c r="BD48" i="12"/>
  <c r="AF48" i="12"/>
  <c r="DD48" i="7"/>
  <c r="AG48" i="7"/>
  <c r="BE48" i="7"/>
  <c r="CB48" i="7" s="1"/>
  <c r="DB53" i="7"/>
  <c r="AE53" i="7"/>
  <c r="BC53" i="7"/>
  <c r="BZ53" i="7" s="1"/>
  <c r="DA40" i="7"/>
  <c r="BB40" i="7"/>
  <c r="AD40" i="7"/>
  <c r="BD39" i="12"/>
  <c r="AF39" i="12"/>
  <c r="BB41" i="12"/>
  <c r="DA41" i="12"/>
  <c r="AD41" i="12"/>
  <c r="AX41" i="12" s="1"/>
  <c r="V41" i="12" s="1"/>
  <c r="F40" i="1" s="1"/>
  <c r="AI40" i="28" s="1"/>
  <c r="DD61" i="7"/>
  <c r="AG61" i="7"/>
  <c r="BE61" i="7"/>
  <c r="CB61" i="7" s="1"/>
  <c r="DE67" i="7"/>
  <c r="BF67" i="7"/>
  <c r="CC67" i="7" s="1"/>
  <c r="AH67" i="7"/>
  <c r="DA56" i="12"/>
  <c r="AD56" i="12"/>
  <c r="BB56" i="12"/>
  <c r="DG57" i="7"/>
  <c r="AJ57" i="7"/>
  <c r="BH57" i="7"/>
  <c r="CE57" i="7" s="1"/>
  <c r="DF55" i="7"/>
  <c r="AI55" i="7"/>
  <c r="BG55" i="7"/>
  <c r="CD55" i="7" s="1"/>
  <c r="BD60" i="12"/>
  <c r="AF60" i="12"/>
  <c r="DG58" i="7"/>
  <c r="BH58" i="7"/>
  <c r="CE58" i="7" s="1"/>
  <c r="AJ58" i="7"/>
  <c r="DD36" i="7"/>
  <c r="BE36" i="7"/>
  <c r="CB36" i="7" s="1"/>
  <c r="AG36" i="7"/>
  <c r="DA42" i="7"/>
  <c r="BB42" i="7"/>
  <c r="AD42" i="7"/>
  <c r="DG50" i="7"/>
  <c r="BH50" i="7"/>
  <c r="CE50" i="7" s="1"/>
  <c r="AJ50" i="7"/>
  <c r="BC54" i="12"/>
  <c r="AE54" i="12"/>
  <c r="DA65" i="7"/>
  <c r="BB65" i="7"/>
  <c r="AD65" i="7"/>
  <c r="DE44" i="7"/>
  <c r="AH44" i="7"/>
  <c r="BF44" i="7"/>
  <c r="CC44" i="7" s="1"/>
  <c r="DB38" i="7"/>
  <c r="BC38" i="7"/>
  <c r="BZ38" i="7" s="1"/>
  <c r="AE38" i="7"/>
  <c r="DC51" i="7"/>
  <c r="BD51" i="7"/>
  <c r="CA51" i="7" s="1"/>
  <c r="AF51" i="7"/>
  <c r="AE64" i="12"/>
  <c r="BC64" i="12"/>
  <c r="DG45" i="7"/>
  <c r="AJ45" i="7"/>
  <c r="BH45" i="7"/>
  <c r="CE45" i="7" s="1"/>
  <c r="DE49" i="7"/>
  <c r="BF49" i="7"/>
  <c r="CC49" i="7" s="1"/>
  <c r="AH49" i="7"/>
  <c r="DF43" i="7"/>
  <c r="BG43" i="7"/>
  <c r="CD43" i="7" s="1"/>
  <c r="AI43" i="7"/>
  <c r="AD43" i="12"/>
  <c r="AX43" i="12" s="1"/>
  <c r="V43" i="12" s="1"/>
  <c r="F42" i="1" s="1"/>
  <c r="AI42" i="28" s="1"/>
  <c r="DA43" i="12"/>
  <c r="BB43" i="12"/>
  <c r="DF64" i="7"/>
  <c r="AI64" i="7"/>
  <c r="BG64" i="7"/>
  <c r="CD64" i="7" s="1"/>
  <c r="BD50" i="12"/>
  <c r="AF50" i="12"/>
  <c r="DE56" i="7"/>
  <c r="BF56" i="7"/>
  <c r="CC56" i="7" s="1"/>
  <c r="AH56" i="7"/>
  <c r="DF63" i="7"/>
  <c r="BG63" i="7"/>
  <c r="CD63" i="7" s="1"/>
  <c r="AI63" i="7"/>
  <c r="BB63" i="12"/>
  <c r="DA63" i="12"/>
  <c r="AD63" i="12"/>
  <c r="AX63" i="12" s="1"/>
  <c r="V63" i="12" s="1"/>
  <c r="F62" i="1" s="1"/>
  <c r="AI62" i="28" s="1"/>
  <c r="AE37" i="12"/>
  <c r="BC37" i="12"/>
  <c r="DE59" i="7"/>
  <c r="BF59" i="7"/>
  <c r="CC59" i="7" s="1"/>
  <c r="AH59" i="7"/>
  <c r="AD65" i="12"/>
  <c r="DA65" i="12"/>
  <c r="BB65" i="12"/>
  <c r="DC62" i="7"/>
  <c r="AF62" i="7"/>
  <c r="BD62" i="7"/>
  <c r="CA62" i="7" s="1"/>
  <c r="DC60" i="7"/>
  <c r="BD60" i="7"/>
  <c r="CA60" i="7" s="1"/>
  <c r="AF60" i="7"/>
  <c r="DE41" i="7"/>
  <c r="BF41" i="7"/>
  <c r="CC41" i="7" s="1"/>
  <c r="AH41" i="7"/>
  <c r="AE58" i="12"/>
  <c r="BC58" i="12"/>
  <c r="DB46" i="7"/>
  <c r="BC46" i="7"/>
  <c r="BZ46" i="7" s="1"/>
  <c r="AE46" i="7"/>
  <c r="AG47" i="12"/>
  <c r="BE47" i="12"/>
  <c r="AF42" i="12"/>
  <c r="BD42" i="12"/>
  <c r="DB66" i="7"/>
  <c r="BC66" i="7"/>
  <c r="BZ66" i="7" s="1"/>
  <c r="AE66" i="7"/>
  <c r="BC53" i="12"/>
  <c r="AE53" i="12"/>
  <c r="BD45" i="12"/>
  <c r="AF45" i="12"/>
  <c r="DB47" i="7"/>
  <c r="BC47" i="7"/>
  <c r="BZ47" i="7" s="1"/>
  <c r="AE47" i="7"/>
  <c r="DB37" i="7"/>
  <c r="BC37" i="7"/>
  <c r="BZ37" i="7" s="1"/>
  <c r="AE37" i="7"/>
  <c r="BC48" i="12"/>
  <c r="AE48" i="12"/>
  <c r="DC48" i="7"/>
  <c r="AF48" i="7"/>
  <c r="BD48" i="7"/>
  <c r="CA48" i="7" s="1"/>
  <c r="DG53" i="7"/>
  <c r="BH53" i="7"/>
  <c r="CE53" i="7" s="1"/>
  <c r="AJ53" i="7"/>
  <c r="DD40" i="7"/>
  <c r="AG40" i="7"/>
  <c r="BE40" i="7"/>
  <c r="CB40" i="7" s="1"/>
  <c r="BB39" i="12"/>
  <c r="DA39" i="12"/>
  <c r="AD39" i="12"/>
  <c r="BC44" i="12"/>
  <c r="AE44" i="12"/>
  <c r="DA61" i="7"/>
  <c r="AD61" i="7"/>
  <c r="BB61" i="7"/>
  <c r="DB67" i="7"/>
  <c r="BC67" i="7"/>
  <c r="BZ67" i="7" s="1"/>
  <c r="AE67" i="7"/>
  <c r="AF56" i="12"/>
  <c r="BD56" i="12"/>
  <c r="DD57" i="7"/>
  <c r="BE57" i="7"/>
  <c r="CB57" i="7" s="1"/>
  <c r="AG57" i="7"/>
  <c r="DC55" i="7"/>
  <c r="AF55" i="7"/>
  <c r="BD55" i="7"/>
  <c r="CA55" i="7" s="1"/>
  <c r="AG38" i="12"/>
  <c r="BE38" i="12"/>
  <c r="DC58" i="7"/>
  <c r="AF58" i="7"/>
  <c r="BD58" i="7"/>
  <c r="CA58" i="7" s="1"/>
  <c r="DG36" i="7"/>
  <c r="BH36" i="7"/>
  <c r="CE36" i="7" s="1"/>
  <c r="AJ36" i="7"/>
  <c r="DG42" i="7"/>
  <c r="AJ42" i="7"/>
  <c r="BH42" i="7"/>
  <c r="CE42" i="7" s="1"/>
  <c r="DE52" i="7"/>
  <c r="AH52" i="7"/>
  <c r="BF52" i="7"/>
  <c r="CC52" i="7" s="1"/>
  <c r="DA54" i="12"/>
  <c r="BB54" i="12"/>
  <c r="AD54" i="12"/>
  <c r="DD65" i="7"/>
  <c r="AG65" i="7"/>
  <c r="BE65" i="7"/>
  <c r="CB65" i="7" s="1"/>
  <c r="DB44" i="7"/>
  <c r="BC44" i="7"/>
  <c r="BZ44" i="7" s="1"/>
  <c r="AE44" i="7"/>
  <c r="DG38" i="7"/>
  <c r="BH38" i="7"/>
  <c r="CE38" i="7" s="1"/>
  <c r="AJ38" i="7"/>
  <c r="DA51" i="7"/>
  <c r="BB51" i="7"/>
  <c r="AD51" i="7"/>
  <c r="AG64" i="12"/>
  <c r="BE64" i="12"/>
  <c r="DC45" i="7"/>
  <c r="BD45" i="7"/>
  <c r="CA45" i="7" s="1"/>
  <c r="AF45" i="7"/>
  <c r="DF49" i="7"/>
  <c r="BG49" i="7"/>
  <c r="CD49" i="7" s="1"/>
  <c r="AI49" i="7"/>
  <c r="DA43" i="7"/>
  <c r="AD43" i="7"/>
  <c r="BB43" i="7"/>
  <c r="DE68" i="7"/>
  <c r="BF68" i="7"/>
  <c r="CC68" i="7" s="1"/>
  <c r="AH68" i="7"/>
  <c r="DE64" i="7"/>
  <c r="BF64" i="7"/>
  <c r="CC64" i="7" s="1"/>
  <c r="AH64" i="7"/>
  <c r="AG50" i="12"/>
  <c r="BE50" i="12"/>
  <c r="DB56" i="7"/>
  <c r="BC56" i="7"/>
  <c r="BZ56" i="7" s="1"/>
  <c r="AE56" i="7"/>
  <c r="DA63" i="7"/>
  <c r="AD63" i="7"/>
  <c r="BB63" i="7"/>
  <c r="AD59" i="12"/>
  <c r="BB59" i="12"/>
  <c r="DA59" i="12"/>
  <c r="DE54" i="7"/>
  <c r="AH54" i="7"/>
  <c r="BF54" i="7"/>
  <c r="CC54" i="7" s="1"/>
  <c r="DB59" i="7"/>
  <c r="BC59" i="7"/>
  <c r="BZ59" i="7" s="1"/>
  <c r="AE59" i="7"/>
  <c r="BC65" i="12"/>
  <c r="AE65" i="12"/>
  <c r="DD62" i="7"/>
  <c r="BE62" i="7"/>
  <c r="CB62" i="7" s="1"/>
  <c r="AG62" i="7"/>
  <c r="DB39" i="7"/>
  <c r="BC39" i="7"/>
  <c r="BZ39" i="7" s="1"/>
  <c r="AE39" i="7"/>
  <c r="DB41" i="7"/>
  <c r="BC41" i="7"/>
  <c r="BZ41" i="7" s="1"/>
  <c r="AE41" i="7"/>
  <c r="AF58" i="12"/>
  <c r="BD58" i="12"/>
  <c r="DE46" i="7"/>
  <c r="AH46" i="7"/>
  <c r="BF46" i="7"/>
  <c r="CC46" i="7" s="1"/>
  <c r="BB47" i="12"/>
  <c r="DA47" i="12"/>
  <c r="AD47" i="12"/>
  <c r="BE42" i="12"/>
  <c r="BV42" i="12" s="1"/>
  <c r="W42" i="12" s="1"/>
  <c r="AG42" i="12"/>
  <c r="AX42" i="12" s="1"/>
  <c r="V42" i="12" s="1"/>
  <c r="F41" i="1" s="1"/>
  <c r="AI41" i="28" s="1"/>
  <c r="DE66" i="7"/>
  <c r="AH66" i="7"/>
  <c r="BF66" i="7"/>
  <c r="CC66" i="7" s="1"/>
  <c r="DA53" i="12"/>
  <c r="AD53" i="12"/>
  <c r="AX53" i="12" s="1"/>
  <c r="V53" i="12" s="1"/>
  <c r="F52" i="1" s="1"/>
  <c r="AI52" i="28" s="1"/>
  <c r="BB53" i="12"/>
  <c r="BE45" i="12"/>
  <c r="AG45" i="12"/>
  <c r="DE47" i="7"/>
  <c r="AH47" i="7"/>
  <c r="BF47" i="7"/>
  <c r="CC47" i="7" s="1"/>
  <c r="DF37" i="7"/>
  <c r="AI37" i="7"/>
  <c r="BG37" i="7"/>
  <c r="CD37" i="7" s="1"/>
  <c r="DA48" i="12"/>
  <c r="AD48" i="12"/>
  <c r="BB48" i="12"/>
  <c r="AF66" i="12"/>
  <c r="BD66" i="12"/>
  <c r="DD53" i="7"/>
  <c r="BE53" i="7"/>
  <c r="CB53" i="7" s="1"/>
  <c r="AG53" i="7"/>
  <c r="DG40" i="7"/>
  <c r="BH40" i="7"/>
  <c r="CE40" i="7" s="1"/>
  <c r="AJ40" i="7"/>
  <c r="AE39" i="12"/>
  <c r="AX39" i="12" s="1"/>
  <c r="V39" i="12" s="1"/>
  <c r="F38" i="1" s="1"/>
  <c r="AI38" i="28" s="1"/>
  <c r="BC39" i="12"/>
  <c r="AF44" i="12"/>
  <c r="BD44" i="12"/>
  <c r="DG61" i="7"/>
  <c r="BH61" i="7"/>
  <c r="CE61" i="7" s="1"/>
  <c r="AJ61" i="7"/>
  <c r="DF67" i="7"/>
  <c r="BG67" i="7"/>
  <c r="CD67" i="7" s="1"/>
  <c r="AI67" i="7"/>
  <c r="BE56" i="12"/>
  <c r="AG56" i="12"/>
  <c r="BD57" i="12"/>
  <c r="AF57" i="12"/>
  <c r="DD55" i="7"/>
  <c r="BE55" i="7"/>
  <c r="CB55" i="7" s="1"/>
  <c r="AG55" i="7"/>
  <c r="AE38" i="12"/>
  <c r="BC38" i="12"/>
  <c r="DD58" i="7"/>
  <c r="AG58" i="7"/>
  <c r="BE58" i="7"/>
  <c r="CB58" i="7" s="1"/>
  <c r="DC36" i="7"/>
  <c r="BD36" i="7"/>
  <c r="CA36" i="7" s="1"/>
  <c r="AF36" i="7"/>
  <c r="DB50" i="7"/>
  <c r="AE50" i="7"/>
  <c r="BC50" i="7"/>
  <c r="BZ50" i="7" s="1"/>
  <c r="DF52" i="7"/>
  <c r="BG52" i="7"/>
  <c r="CD52" i="7" s="1"/>
  <c r="AI52" i="7"/>
  <c r="BE54" i="12"/>
  <c r="AG54" i="12"/>
  <c r="DC65" i="7"/>
  <c r="AF65" i="7"/>
  <c r="BD65" i="7"/>
  <c r="CA65" i="7" s="1"/>
  <c r="DD44" i="7"/>
  <c r="BE44" i="7"/>
  <c r="CB44" i="7" s="1"/>
  <c r="AG44" i="7"/>
  <c r="DC38" i="7"/>
  <c r="BD38" i="7"/>
  <c r="CA38" i="7" s="1"/>
  <c r="AF38" i="7"/>
  <c r="DD51" i="7"/>
  <c r="BE51" i="7"/>
  <c r="CB51" i="7" s="1"/>
  <c r="AG51" i="7"/>
  <c r="AD64" i="12"/>
  <c r="AX64" i="12" s="1"/>
  <c r="V64" i="12" s="1"/>
  <c r="F63" i="1" s="1"/>
  <c r="AI63" i="28" s="1"/>
  <c r="DA64" i="12"/>
  <c r="BB64" i="12"/>
  <c r="DD45" i="7"/>
  <c r="AG45" i="7"/>
  <c r="BE45" i="7"/>
  <c r="CB45" i="7" s="1"/>
  <c r="DC49" i="7"/>
  <c r="AF49" i="7"/>
  <c r="BD49" i="7"/>
  <c r="CA49" i="7" s="1"/>
  <c r="DC43" i="7"/>
  <c r="BD43" i="7"/>
  <c r="CA43" i="7" s="1"/>
  <c r="AF43" i="7"/>
  <c r="DB68" i="7"/>
  <c r="BC68" i="7"/>
  <c r="BZ68" i="7" s="1"/>
  <c r="AE68" i="7"/>
  <c r="DB64" i="7"/>
  <c r="AE64" i="7"/>
  <c r="BC64" i="7"/>
  <c r="BZ64" i="7" s="1"/>
  <c r="AE50" i="12"/>
  <c r="BC50" i="12"/>
  <c r="DD56" i="7"/>
  <c r="BE56" i="7"/>
  <c r="CB56" i="7" s="1"/>
  <c r="AG56" i="7"/>
  <c r="DG63" i="7"/>
  <c r="BH63" i="7"/>
  <c r="CE63" i="7" s="1"/>
  <c r="AJ63" i="7"/>
  <c r="AG59" i="12"/>
  <c r="BE59" i="12"/>
  <c r="DB54" i="7"/>
  <c r="AE54" i="7"/>
  <c r="BC54" i="7"/>
  <c r="BZ54" i="7" s="1"/>
  <c r="DF59" i="7"/>
  <c r="BG59" i="7"/>
  <c r="CD59" i="7" s="1"/>
  <c r="AI59" i="7"/>
  <c r="AF65" i="12"/>
  <c r="BD65" i="12"/>
  <c r="DE60" i="7"/>
  <c r="BF60" i="7"/>
  <c r="CC60" i="7" s="1"/>
  <c r="AH60" i="7"/>
  <c r="DF39" i="7"/>
  <c r="AI39" i="7"/>
  <c r="BG39" i="7"/>
  <c r="CD39" i="7" s="1"/>
  <c r="DF41" i="7"/>
  <c r="AI41" i="7"/>
  <c r="BG41" i="7"/>
  <c r="CD41" i="7" s="1"/>
  <c r="BB58" i="12"/>
  <c r="DA58" i="12"/>
  <c r="AD58" i="12"/>
  <c r="AX58" i="12" s="1"/>
  <c r="V58" i="12" s="1"/>
  <c r="F57" i="1" s="1"/>
  <c r="AI57" i="28" s="1"/>
  <c r="DD46" i="7"/>
  <c r="BE46" i="7"/>
  <c r="CB46" i="7" s="1"/>
  <c r="AG46" i="7"/>
  <c r="AE36" i="12"/>
  <c r="BC36" i="12"/>
  <c r="DD66" i="7"/>
  <c r="BE66" i="7"/>
  <c r="CB66" i="7" s="1"/>
  <c r="AG66" i="7"/>
  <c r="BD55" i="12"/>
  <c r="AF55" i="12"/>
  <c r="DD49" i="9"/>
  <c r="CI48" i="1" s="1"/>
  <c r="AG49" i="9"/>
  <c r="BE49" i="9"/>
  <c r="CB49" i="9" s="1"/>
  <c r="AM48" i="1" s="1"/>
  <c r="DE38" i="9"/>
  <c r="CJ37" i="1" s="1"/>
  <c r="BF38" i="9"/>
  <c r="CC38" i="9" s="1"/>
  <c r="AN37" i="1" s="1"/>
  <c r="AH38" i="9"/>
  <c r="DB66" i="9"/>
  <c r="BC66" i="9"/>
  <c r="BZ66" i="9" s="1"/>
  <c r="AE66" i="9"/>
  <c r="DA52" i="9"/>
  <c r="BB52" i="9"/>
  <c r="AD52" i="9"/>
  <c r="DB63" i="9"/>
  <c r="BC63" i="9"/>
  <c r="BZ63" i="9" s="1"/>
  <c r="AE63" i="9"/>
  <c r="DA67" i="9"/>
  <c r="BB67" i="9"/>
  <c r="AD67" i="9"/>
  <c r="DA39" i="9"/>
  <c r="BB39" i="9"/>
  <c r="AD39" i="9"/>
  <c r="DG47" i="9"/>
  <c r="CL46" i="1" s="1"/>
  <c r="AJ47" i="9"/>
  <c r="BH47" i="9"/>
  <c r="CE47" i="9" s="1"/>
  <c r="AP46" i="1" s="1"/>
  <c r="DD51" i="9"/>
  <c r="CI50" i="1" s="1"/>
  <c r="BE51" i="9"/>
  <c r="CB51" i="9" s="1"/>
  <c r="AG51" i="9"/>
  <c r="DA68" i="9"/>
  <c r="BB68" i="9"/>
  <c r="AD68" i="9"/>
  <c r="DG58" i="9"/>
  <c r="CL57" i="1" s="1"/>
  <c r="AJ58" i="9"/>
  <c r="BH58" i="9"/>
  <c r="CE58" i="9" s="1"/>
  <c r="AP57" i="1" s="1"/>
  <c r="DG46" i="9"/>
  <c r="CL45" i="1" s="1"/>
  <c r="AJ46" i="9"/>
  <c r="BH46" i="9"/>
  <c r="CE46" i="9" s="1"/>
  <c r="AP45" i="1" s="1"/>
  <c r="DB36" i="9"/>
  <c r="AE36" i="9"/>
  <c r="BC36" i="9"/>
  <c r="BZ36" i="9" s="1"/>
  <c r="DC37" i="9"/>
  <c r="BD37" i="9"/>
  <c r="CA37" i="9" s="1"/>
  <c r="AF37" i="9"/>
  <c r="DD54" i="9"/>
  <c r="CI53" i="1" s="1"/>
  <c r="BE54" i="9"/>
  <c r="CB54" i="9" s="1"/>
  <c r="AM53" i="1" s="1"/>
  <c r="AG54" i="9"/>
  <c r="DD56" i="9"/>
  <c r="BE56" i="9"/>
  <c r="CB56" i="9" s="1"/>
  <c r="AM55" i="1" s="1"/>
  <c r="AG56" i="9"/>
  <c r="DE65" i="9"/>
  <c r="CJ64" i="1" s="1"/>
  <c r="BF65" i="9"/>
  <c r="CC65" i="9" s="1"/>
  <c r="AN64" i="1" s="1"/>
  <c r="AH65" i="9"/>
  <c r="DE43" i="9"/>
  <c r="CJ42" i="1" s="1"/>
  <c r="AH43" i="9"/>
  <c r="BF43" i="9"/>
  <c r="CC43" i="9" s="1"/>
  <c r="AN42" i="1" s="1"/>
  <c r="DF60" i="9"/>
  <c r="CK59" i="1" s="1"/>
  <c r="BG60" i="9"/>
  <c r="CD60" i="9" s="1"/>
  <c r="AO59" i="1" s="1"/>
  <c r="AI60" i="9"/>
  <c r="DD45" i="9"/>
  <c r="CI44" i="1" s="1"/>
  <c r="AG45" i="9"/>
  <c r="BE45" i="9"/>
  <c r="CB45" i="9" s="1"/>
  <c r="AM44" i="1" s="1"/>
  <c r="DA59" i="9"/>
  <c r="BB59" i="9"/>
  <c r="AD59" i="9"/>
  <c r="DD64" i="9"/>
  <c r="CI63" i="1" s="1"/>
  <c r="BE64" i="9"/>
  <c r="CB64" i="9" s="1"/>
  <c r="AM63" i="1" s="1"/>
  <c r="AG64" i="9"/>
  <c r="DD42" i="9"/>
  <c r="CI41" i="1" s="1"/>
  <c r="BE42" i="9"/>
  <c r="CB42" i="9" s="1"/>
  <c r="AM41" i="1" s="1"/>
  <c r="AG42" i="9"/>
  <c r="DD48" i="9"/>
  <c r="CI47" i="1" s="1"/>
  <c r="AG48" i="9"/>
  <c r="BE48" i="9"/>
  <c r="CB48" i="9" s="1"/>
  <c r="AM47" i="1" s="1"/>
  <c r="DA57" i="9"/>
  <c r="AD57" i="9"/>
  <c r="BB57" i="9"/>
  <c r="DC53" i="9"/>
  <c r="BD53" i="9"/>
  <c r="CA53" i="9" s="1"/>
  <c r="AF53" i="9"/>
  <c r="DC55" i="9"/>
  <c r="AF55" i="9"/>
  <c r="BD55" i="9"/>
  <c r="CA55" i="9" s="1"/>
  <c r="DA41" i="9"/>
  <c r="AD41" i="9"/>
  <c r="BB41" i="9"/>
  <c r="DA62" i="9"/>
  <c r="BB62" i="9"/>
  <c r="AD62" i="9"/>
  <c r="DF49" i="9"/>
  <c r="CK48" i="1" s="1"/>
  <c r="AI49" i="9"/>
  <c r="BG49" i="9"/>
  <c r="CD49" i="9" s="1"/>
  <c r="AO48" i="1" s="1"/>
  <c r="DB38" i="9"/>
  <c r="BC38" i="9"/>
  <c r="BZ38" i="9" s="1"/>
  <c r="AE38" i="9"/>
  <c r="DE66" i="9"/>
  <c r="CJ65" i="1" s="1"/>
  <c r="AH66" i="9"/>
  <c r="BF66" i="9"/>
  <c r="CC66" i="9" s="1"/>
  <c r="AN65" i="1" s="1"/>
  <c r="DG52" i="9"/>
  <c r="CL51" i="1" s="1"/>
  <c r="AJ52" i="9"/>
  <c r="BH52" i="9"/>
  <c r="CE52" i="9" s="1"/>
  <c r="AP51" i="1" s="1"/>
  <c r="DG63" i="9"/>
  <c r="CL62" i="1" s="1"/>
  <c r="AJ63" i="9"/>
  <c r="BH63" i="9"/>
  <c r="CE63" i="9" s="1"/>
  <c r="AP62" i="1" s="1"/>
  <c r="DE67" i="9"/>
  <c r="CJ66" i="1" s="1"/>
  <c r="AH67" i="9"/>
  <c r="BF67" i="9"/>
  <c r="CC67" i="9" s="1"/>
  <c r="AN66" i="1" s="1"/>
  <c r="DB39" i="9"/>
  <c r="AE39" i="9"/>
  <c r="BC39" i="9"/>
  <c r="BZ39" i="9" s="1"/>
  <c r="DA47" i="9"/>
  <c r="AD47" i="9"/>
  <c r="BB47" i="9"/>
  <c r="BY47" i="9" s="1"/>
  <c r="DB51" i="9"/>
  <c r="BC51" i="9"/>
  <c r="BZ51" i="9" s="1"/>
  <c r="AE51" i="9"/>
  <c r="DC68" i="9"/>
  <c r="AF68" i="9"/>
  <c r="BD68" i="9"/>
  <c r="CA68" i="9" s="1"/>
  <c r="DA58" i="9"/>
  <c r="BB58" i="9"/>
  <c r="AD58" i="9"/>
  <c r="DB46" i="9"/>
  <c r="BC46" i="9"/>
  <c r="BZ46" i="9" s="1"/>
  <c r="AE46" i="9"/>
  <c r="DF36" i="9"/>
  <c r="CK35" i="1" s="1"/>
  <c r="BG36" i="9"/>
  <c r="CD36" i="9" s="1"/>
  <c r="AO35" i="1" s="1"/>
  <c r="AI36" i="9"/>
  <c r="DA50" i="9"/>
  <c r="BB50" i="9"/>
  <c r="AD50" i="9"/>
  <c r="DE54" i="9"/>
  <c r="CJ53" i="1" s="1"/>
  <c r="BF54" i="9"/>
  <c r="CC54" i="9" s="1"/>
  <c r="AN53" i="1" s="1"/>
  <c r="AH54" i="9"/>
  <c r="DD61" i="9"/>
  <c r="CI60" i="1" s="1"/>
  <c r="AG61" i="9"/>
  <c r="BE61" i="9"/>
  <c r="CB61" i="9" s="1"/>
  <c r="AM60" i="1" s="1"/>
  <c r="DB56" i="9"/>
  <c r="BC56" i="9"/>
  <c r="BZ56" i="9" s="1"/>
  <c r="AE56" i="9"/>
  <c r="DD65" i="9"/>
  <c r="CI64" i="1" s="1"/>
  <c r="BE65" i="9"/>
  <c r="CB65" i="9" s="1"/>
  <c r="AM64" i="1" s="1"/>
  <c r="AG65" i="9"/>
  <c r="DF44" i="9"/>
  <c r="CK43" i="1" s="1"/>
  <c r="AI44" i="9"/>
  <c r="BG44" i="9"/>
  <c r="CD44" i="9" s="1"/>
  <c r="AO43" i="1" s="1"/>
  <c r="DD43" i="9"/>
  <c r="CI42" i="1" s="1"/>
  <c r="AG43" i="9"/>
  <c r="BE43" i="9"/>
  <c r="CB43" i="9" s="1"/>
  <c r="AM42" i="1" s="1"/>
  <c r="DE60" i="9"/>
  <c r="CJ59" i="1" s="1"/>
  <c r="BF60" i="9"/>
  <c r="CC60" i="9" s="1"/>
  <c r="AN59" i="1" s="1"/>
  <c r="AH60" i="9"/>
  <c r="DF45" i="9"/>
  <c r="CK44" i="1" s="1"/>
  <c r="AI45" i="9"/>
  <c r="BG45" i="9"/>
  <c r="CD45" i="9" s="1"/>
  <c r="AO44" i="1" s="1"/>
  <c r="DC59" i="9"/>
  <c r="BD59" i="9"/>
  <c r="CA59" i="9" s="1"/>
  <c r="AF59" i="9"/>
  <c r="DF64" i="9"/>
  <c r="CK63" i="1" s="1"/>
  <c r="BG64" i="9"/>
  <c r="CD64" i="9" s="1"/>
  <c r="AO63" i="1" s="1"/>
  <c r="AI64" i="9"/>
  <c r="DE42" i="9"/>
  <c r="CJ41" i="1" s="1"/>
  <c r="BF42" i="9"/>
  <c r="CC42" i="9" s="1"/>
  <c r="AN41" i="1" s="1"/>
  <c r="AH42" i="9"/>
  <c r="DG48" i="9"/>
  <c r="CL47" i="1" s="1"/>
  <c r="BH48" i="9"/>
  <c r="CE48" i="9" s="1"/>
  <c r="AP47" i="1" s="1"/>
  <c r="AJ48" i="9"/>
  <c r="DB57" i="9"/>
  <c r="BC57" i="9"/>
  <c r="BZ57" i="9" s="1"/>
  <c r="AE57" i="9"/>
  <c r="DD53" i="9"/>
  <c r="CI52" i="1" s="1"/>
  <c r="BE53" i="9"/>
  <c r="CB53" i="9" s="1"/>
  <c r="AM52" i="1" s="1"/>
  <c r="AG53" i="9"/>
  <c r="DA40" i="9"/>
  <c r="AD40" i="9"/>
  <c r="BB40" i="9"/>
  <c r="DD41" i="9"/>
  <c r="CI40" i="1" s="1"/>
  <c r="AG41" i="9"/>
  <c r="BE41" i="9"/>
  <c r="CB41" i="9" s="1"/>
  <c r="AM40" i="1" s="1"/>
  <c r="DD62" i="9"/>
  <c r="CI61" i="1" s="1"/>
  <c r="BE62" i="9"/>
  <c r="CB62" i="9" s="1"/>
  <c r="AM61" i="1" s="1"/>
  <c r="AG62" i="9"/>
  <c r="DE49" i="9"/>
  <c r="CJ48" i="1" s="1"/>
  <c r="AH49" i="9"/>
  <c r="BF49" i="9"/>
  <c r="CC49" i="9" s="1"/>
  <c r="AN48" i="1" s="1"/>
  <c r="DG38" i="9"/>
  <c r="CL37" i="1" s="1"/>
  <c r="AJ38" i="9"/>
  <c r="BH38" i="9"/>
  <c r="CE38" i="9" s="1"/>
  <c r="AP37" i="1" s="1"/>
  <c r="DC66" i="9"/>
  <c r="AF66" i="9"/>
  <c r="BD66" i="9"/>
  <c r="CA66" i="9" s="1"/>
  <c r="DE52" i="9"/>
  <c r="CJ51" i="1" s="1"/>
  <c r="BF52" i="9"/>
  <c r="CC52" i="9" s="1"/>
  <c r="AN51" i="1" s="1"/>
  <c r="AH52" i="9"/>
  <c r="DD63" i="9"/>
  <c r="CI62" i="1" s="1"/>
  <c r="BE63" i="9"/>
  <c r="CB63" i="9" s="1"/>
  <c r="AM62" i="1" s="1"/>
  <c r="AG63" i="9"/>
  <c r="DF67" i="9"/>
  <c r="CK66" i="1" s="1"/>
  <c r="AI67" i="9"/>
  <c r="BG67" i="9"/>
  <c r="CD67" i="9" s="1"/>
  <c r="AO66" i="1" s="1"/>
  <c r="DG39" i="9"/>
  <c r="CL38" i="1" s="1"/>
  <c r="AJ39" i="9"/>
  <c r="BH39" i="9"/>
  <c r="CE39" i="9" s="1"/>
  <c r="AP38" i="1" s="1"/>
  <c r="DD47" i="9"/>
  <c r="CI46" i="1" s="1"/>
  <c r="BE47" i="9"/>
  <c r="CB47" i="9" s="1"/>
  <c r="AM46" i="1" s="1"/>
  <c r="AG47" i="9"/>
  <c r="DA51" i="9"/>
  <c r="BB51" i="9"/>
  <c r="BY51" i="9" s="1"/>
  <c r="AD51" i="9"/>
  <c r="DF68" i="9"/>
  <c r="CK67" i="1" s="1"/>
  <c r="BG68" i="9"/>
  <c r="CD68" i="9" s="1"/>
  <c r="AO67" i="1" s="1"/>
  <c r="AI68" i="9"/>
  <c r="DC58" i="9"/>
  <c r="BD58" i="9"/>
  <c r="CA58" i="9" s="1"/>
  <c r="AF58" i="9"/>
  <c r="DC46" i="9"/>
  <c r="BD46" i="9"/>
  <c r="CA46" i="9" s="1"/>
  <c r="AF46" i="9"/>
  <c r="DE37" i="9"/>
  <c r="CJ36" i="1" s="1"/>
  <c r="BF37" i="9"/>
  <c r="CC37" i="9" s="1"/>
  <c r="AN36" i="1" s="1"/>
  <c r="AH37" i="9"/>
  <c r="DD50" i="9"/>
  <c r="CI49" i="1" s="1"/>
  <c r="BE50" i="9"/>
  <c r="CB50" i="9" s="1"/>
  <c r="AM49" i="1" s="1"/>
  <c r="AG50" i="9"/>
  <c r="DC54" i="9"/>
  <c r="AF54" i="9"/>
  <c r="BD54" i="9"/>
  <c r="CA54" i="9" s="1"/>
  <c r="DF61" i="9"/>
  <c r="CK60" i="1" s="1"/>
  <c r="AI61" i="9"/>
  <c r="BG61" i="9"/>
  <c r="CD61" i="9" s="1"/>
  <c r="AO60" i="1" s="1"/>
  <c r="DA56" i="9"/>
  <c r="BB56" i="9"/>
  <c r="AD56" i="9"/>
  <c r="DA65" i="9"/>
  <c r="AD65" i="9"/>
  <c r="BB65" i="9"/>
  <c r="DA44" i="9"/>
  <c r="AD44" i="9"/>
  <c r="BB44" i="9"/>
  <c r="BY44" i="9" s="1"/>
  <c r="DA43" i="9"/>
  <c r="AD43" i="9"/>
  <c r="BB43" i="9"/>
  <c r="DC60" i="9"/>
  <c r="BD60" i="9"/>
  <c r="CA60" i="9" s="1"/>
  <c r="AF60" i="9"/>
  <c r="DB45" i="9"/>
  <c r="AE45" i="9"/>
  <c r="BC45" i="9"/>
  <c r="BZ45" i="9" s="1"/>
  <c r="DG59" i="9"/>
  <c r="CL58" i="1" s="1"/>
  <c r="BH59" i="9"/>
  <c r="CE59" i="9" s="1"/>
  <c r="AP58" i="1" s="1"/>
  <c r="AJ59" i="9"/>
  <c r="DA64" i="9"/>
  <c r="BB64" i="9"/>
  <c r="AD64" i="9"/>
  <c r="DG42" i="9"/>
  <c r="CL41" i="1" s="1"/>
  <c r="AJ42" i="9"/>
  <c r="BH42" i="9"/>
  <c r="CE42" i="9" s="1"/>
  <c r="AP41" i="1" s="1"/>
  <c r="DC48" i="9"/>
  <c r="BD48" i="9"/>
  <c r="CA48" i="9" s="1"/>
  <c r="AF48" i="9"/>
  <c r="DC57" i="9"/>
  <c r="BD57" i="9"/>
  <c r="CA57" i="9" s="1"/>
  <c r="AF57" i="9"/>
  <c r="DD55" i="9"/>
  <c r="CI54" i="1" s="1"/>
  <c r="BE55" i="9"/>
  <c r="CB55" i="9" s="1"/>
  <c r="AM54" i="1" s="1"/>
  <c r="AG55" i="9"/>
  <c r="DD40" i="9"/>
  <c r="CI39" i="1" s="1"/>
  <c r="BE40" i="9"/>
  <c r="CB40" i="9" s="1"/>
  <c r="AM39" i="1" s="1"/>
  <c r="AG40" i="9"/>
  <c r="DF41" i="9"/>
  <c r="CK40" i="1" s="1"/>
  <c r="AI41" i="9"/>
  <c r="BG41" i="9"/>
  <c r="CD41" i="9" s="1"/>
  <c r="AO40" i="1" s="1"/>
  <c r="DG62" i="9"/>
  <c r="CL61" i="1" s="1"/>
  <c r="AJ62" i="9"/>
  <c r="BH62" i="9"/>
  <c r="CE62" i="9" s="1"/>
  <c r="AP61" i="1" s="1"/>
  <c r="DG49" i="9"/>
  <c r="CL48" i="1" s="1"/>
  <c r="BH49" i="9"/>
  <c r="CE49" i="9" s="1"/>
  <c r="AP48" i="1" s="1"/>
  <c r="AJ49" i="9"/>
  <c r="DD38" i="9"/>
  <c r="CI37" i="1" s="1"/>
  <c r="AG38" i="9"/>
  <c r="BE38" i="9"/>
  <c r="CB38" i="9" s="1"/>
  <c r="AM37" i="1" s="1"/>
  <c r="DF66" i="9"/>
  <c r="CK65" i="1" s="1"/>
  <c r="BG66" i="9"/>
  <c r="CD66" i="9" s="1"/>
  <c r="AO65" i="1" s="1"/>
  <c r="AI66" i="9"/>
  <c r="DC52" i="9"/>
  <c r="AF52" i="9"/>
  <c r="BD52" i="9"/>
  <c r="CA52" i="9" s="1"/>
  <c r="DE63" i="9"/>
  <c r="CJ62" i="1" s="1"/>
  <c r="AH63" i="9"/>
  <c r="BF63" i="9"/>
  <c r="CC63" i="9" s="1"/>
  <c r="AN62" i="1" s="1"/>
  <c r="DC67" i="9"/>
  <c r="AF67" i="9"/>
  <c r="BD67" i="9"/>
  <c r="CA67" i="9" s="1"/>
  <c r="DD39" i="9"/>
  <c r="CI38" i="1" s="1"/>
  <c r="BE39" i="9"/>
  <c r="CB39" i="9" s="1"/>
  <c r="AM38" i="1" s="1"/>
  <c r="AG39" i="9"/>
  <c r="DC47" i="9"/>
  <c r="AF47" i="9"/>
  <c r="BD47" i="9"/>
  <c r="CA47" i="9" s="1"/>
  <c r="DE51" i="9"/>
  <c r="CJ50" i="1" s="1"/>
  <c r="BF51" i="9"/>
  <c r="CC51" i="9" s="1"/>
  <c r="AN50" i="1" s="1"/>
  <c r="AH51" i="9"/>
  <c r="DB68" i="9"/>
  <c r="BC68" i="9"/>
  <c r="BZ68" i="9" s="1"/>
  <c r="AE68" i="9"/>
  <c r="DB58" i="9"/>
  <c r="AE58" i="9"/>
  <c r="BC58" i="9"/>
  <c r="BZ58" i="9" s="1"/>
  <c r="DD36" i="9"/>
  <c r="CI35" i="1" s="1"/>
  <c r="BE36" i="9"/>
  <c r="CB36" i="9" s="1"/>
  <c r="AM35" i="1" s="1"/>
  <c r="AG36" i="9"/>
  <c r="DF37" i="9"/>
  <c r="CK36" i="1" s="1"/>
  <c r="BG37" i="9"/>
  <c r="CD37" i="9" s="1"/>
  <c r="AO36" i="1" s="1"/>
  <c r="AI37" i="9"/>
  <c r="DB50" i="9"/>
  <c r="AE50" i="9"/>
  <c r="BC50" i="9"/>
  <c r="BZ50" i="9" s="1"/>
  <c r="DB54" i="9"/>
  <c r="AE54" i="9"/>
  <c r="BC54" i="9"/>
  <c r="BZ54" i="9" s="1"/>
  <c r="DA61" i="9"/>
  <c r="AD61" i="9"/>
  <c r="BB61" i="9"/>
  <c r="DE56" i="9"/>
  <c r="CJ55" i="1" s="1"/>
  <c r="BF56" i="9"/>
  <c r="CC56" i="9" s="1"/>
  <c r="AN55" i="1" s="1"/>
  <c r="AH56" i="9"/>
  <c r="DB65" i="9"/>
  <c r="AE65" i="9"/>
  <c r="BC65" i="9"/>
  <c r="BZ65" i="9" s="1"/>
  <c r="DB44" i="9"/>
  <c r="BC44" i="9"/>
  <c r="BZ44" i="9" s="1"/>
  <c r="AE44" i="9"/>
  <c r="DF43" i="9"/>
  <c r="CK42" i="1" s="1"/>
  <c r="AI43" i="9"/>
  <c r="BG43" i="9"/>
  <c r="CD43" i="9" s="1"/>
  <c r="AO42" i="1" s="1"/>
  <c r="DD60" i="9"/>
  <c r="CI59" i="1" s="1"/>
  <c r="BE60" i="9"/>
  <c r="CB60" i="9" s="1"/>
  <c r="AM59" i="1" s="1"/>
  <c r="AG60" i="9"/>
  <c r="DG45" i="9"/>
  <c r="CL44" i="1" s="1"/>
  <c r="BH45" i="9"/>
  <c r="CE45" i="9" s="1"/>
  <c r="AP44" i="1" s="1"/>
  <c r="AJ45" i="9"/>
  <c r="DE59" i="9"/>
  <c r="CJ58" i="1" s="1"/>
  <c r="BF59" i="9"/>
  <c r="CC59" i="9" s="1"/>
  <c r="AN58" i="1" s="1"/>
  <c r="AH59" i="9"/>
  <c r="DC64" i="9"/>
  <c r="AF64" i="9"/>
  <c r="BD64" i="9"/>
  <c r="CA64" i="9" s="1"/>
  <c r="DC42" i="9"/>
  <c r="BD42" i="9"/>
  <c r="CA42" i="9" s="1"/>
  <c r="AF42" i="9"/>
  <c r="DF48" i="9"/>
  <c r="CK47" i="1" s="1"/>
  <c r="AI48" i="9"/>
  <c r="BG48" i="9"/>
  <c r="CD48" i="9" s="1"/>
  <c r="AO47" i="1" s="1"/>
  <c r="DE53" i="9"/>
  <c r="CJ52" i="1" s="1"/>
  <c r="AH53" i="9"/>
  <c r="BF53" i="9"/>
  <c r="CC53" i="9" s="1"/>
  <c r="AN52" i="1" s="1"/>
  <c r="DA55" i="9"/>
  <c r="BB55" i="9"/>
  <c r="AD55" i="9"/>
  <c r="DE40" i="9"/>
  <c r="CJ39" i="1" s="1"/>
  <c r="AH40" i="9"/>
  <c r="BF40" i="9"/>
  <c r="CC40" i="9" s="1"/>
  <c r="AN39" i="1" s="1"/>
  <c r="DG41" i="9"/>
  <c r="CL40" i="1" s="1"/>
  <c r="AJ41" i="9"/>
  <c r="BH41" i="9"/>
  <c r="CE41" i="9" s="1"/>
  <c r="AP40" i="1" s="1"/>
  <c r="DC62" i="9"/>
  <c r="AF62" i="9"/>
  <c r="BD62" i="9"/>
  <c r="CA62" i="9" s="1"/>
  <c r="DB49" i="9"/>
  <c r="AE49" i="9"/>
  <c r="BC49" i="9"/>
  <c r="BZ49" i="9" s="1"/>
  <c r="DF38" i="9"/>
  <c r="CK37" i="1" s="1"/>
  <c r="AI38" i="9"/>
  <c r="BG38" i="9"/>
  <c r="CD38" i="9" s="1"/>
  <c r="AO37" i="1" s="1"/>
  <c r="DG66" i="9"/>
  <c r="CL65" i="1" s="1"/>
  <c r="AJ66" i="9"/>
  <c r="BH66" i="9"/>
  <c r="CE66" i="9" s="1"/>
  <c r="AP65" i="1" s="1"/>
  <c r="DB52" i="9"/>
  <c r="AE52" i="9"/>
  <c r="BC52" i="9"/>
  <c r="BZ52" i="9" s="1"/>
  <c r="DG67" i="9"/>
  <c r="CL66" i="1" s="1"/>
  <c r="BH67" i="9"/>
  <c r="CE67" i="9" s="1"/>
  <c r="AP66" i="1" s="1"/>
  <c r="AJ67" i="9"/>
  <c r="DC51" i="9"/>
  <c r="BD51" i="9"/>
  <c r="CA51" i="9" s="1"/>
  <c r="AF51" i="9"/>
  <c r="DD68" i="9"/>
  <c r="CI67" i="1" s="1"/>
  <c r="AG68" i="9"/>
  <c r="BE68" i="9"/>
  <c r="CB68" i="9" s="1"/>
  <c r="AM67" i="1" s="1"/>
  <c r="DF46" i="9"/>
  <c r="CK45" i="1" s="1"/>
  <c r="BG46" i="9"/>
  <c r="CD46" i="9" s="1"/>
  <c r="AO45" i="1" s="1"/>
  <c r="AI46" i="9"/>
  <c r="DG36" i="9"/>
  <c r="CL35" i="1" s="1"/>
  <c r="AJ36" i="9"/>
  <c r="BH36" i="9"/>
  <c r="CE36" i="9" s="1"/>
  <c r="AP35" i="1" s="1"/>
  <c r="DB37" i="9"/>
  <c r="AE37" i="9"/>
  <c r="BC37" i="9"/>
  <c r="BZ37" i="9" s="1"/>
  <c r="DE50" i="9"/>
  <c r="CJ49" i="1" s="1"/>
  <c r="BF50" i="9"/>
  <c r="CC50" i="9" s="1"/>
  <c r="AN49" i="1" s="1"/>
  <c r="AH50" i="9"/>
  <c r="DG54" i="9"/>
  <c r="CL53" i="1" s="1"/>
  <c r="BH54" i="9"/>
  <c r="CE54" i="9" s="1"/>
  <c r="AP53" i="1" s="1"/>
  <c r="AJ54" i="9"/>
  <c r="DE61" i="9"/>
  <c r="CJ60" i="1" s="1"/>
  <c r="AH61" i="9"/>
  <c r="BF61" i="9"/>
  <c r="CC61" i="9" s="1"/>
  <c r="AN60" i="1" s="1"/>
  <c r="DC56" i="9"/>
  <c r="AF56" i="9"/>
  <c r="BD56" i="9"/>
  <c r="CA56" i="9" s="1"/>
  <c r="DC65" i="9"/>
  <c r="BD65" i="9"/>
  <c r="CA65" i="9" s="1"/>
  <c r="AF65" i="9"/>
  <c r="DD44" i="9"/>
  <c r="CI43" i="1" s="1"/>
  <c r="BE44" i="9"/>
  <c r="CB44" i="9" s="1"/>
  <c r="AM43" i="1" s="1"/>
  <c r="AG44" i="9"/>
  <c r="DC43" i="9"/>
  <c r="AF43" i="9"/>
  <c r="BD43" i="9"/>
  <c r="CA43" i="9" s="1"/>
  <c r="DB60" i="9"/>
  <c r="AE60" i="9"/>
  <c r="BC60" i="9"/>
  <c r="BZ60" i="9" s="1"/>
  <c r="DE45" i="9"/>
  <c r="CJ44" i="1" s="1"/>
  <c r="BF45" i="9"/>
  <c r="CC45" i="9" s="1"/>
  <c r="AN44" i="1" s="1"/>
  <c r="AH45" i="9"/>
  <c r="DG64" i="9"/>
  <c r="CL63" i="1" s="1"/>
  <c r="BH64" i="9"/>
  <c r="CE64" i="9" s="1"/>
  <c r="AP63" i="1" s="1"/>
  <c r="AJ64" i="9"/>
  <c r="DB42" i="9"/>
  <c r="BC42" i="9"/>
  <c r="BZ42" i="9" s="1"/>
  <c r="AE42" i="9"/>
  <c r="DE57" i="9"/>
  <c r="CJ56" i="1" s="1"/>
  <c r="AH57" i="9"/>
  <c r="BF57" i="9"/>
  <c r="CC57" i="9" s="1"/>
  <c r="AN56" i="1" s="1"/>
  <c r="DB53" i="9"/>
  <c r="AE53" i="9"/>
  <c r="BC53" i="9"/>
  <c r="BZ53" i="9" s="1"/>
  <c r="DE55" i="9"/>
  <c r="CJ54" i="1" s="1"/>
  <c r="BF55" i="9"/>
  <c r="CC55" i="9" s="1"/>
  <c r="AN54" i="1" s="1"/>
  <c r="AH55" i="9"/>
  <c r="DF40" i="9"/>
  <c r="CK39" i="1" s="1"/>
  <c r="BG40" i="9"/>
  <c r="CD40" i="9" s="1"/>
  <c r="AO39" i="1" s="1"/>
  <c r="AI40" i="9"/>
  <c r="DE41" i="9"/>
  <c r="CJ40" i="1" s="1"/>
  <c r="BF41" i="9"/>
  <c r="CC41" i="9" s="1"/>
  <c r="AN40" i="1" s="1"/>
  <c r="AH41" i="9"/>
  <c r="DB62" i="9"/>
  <c r="BC62" i="9"/>
  <c r="BZ62" i="9" s="1"/>
  <c r="AE62" i="9"/>
  <c r="DA49" i="9"/>
  <c r="BB49" i="9"/>
  <c r="AD49" i="9"/>
  <c r="DC38" i="9"/>
  <c r="BD38" i="9"/>
  <c r="CA38" i="9" s="1"/>
  <c r="AF38" i="9"/>
  <c r="DD66" i="9"/>
  <c r="CI65" i="1" s="1"/>
  <c r="BE66" i="9"/>
  <c r="CB66" i="9" s="1"/>
  <c r="AM65" i="1" s="1"/>
  <c r="AG66" i="9"/>
  <c r="DA63" i="9"/>
  <c r="AD63" i="9"/>
  <c r="BB63" i="9"/>
  <c r="DE39" i="9"/>
  <c r="CJ38" i="1" s="1"/>
  <c r="BF39" i="9"/>
  <c r="CC39" i="9" s="1"/>
  <c r="AN38" i="1" s="1"/>
  <c r="AH39" i="9"/>
  <c r="DE47" i="9"/>
  <c r="CJ46" i="1" s="1"/>
  <c r="AH47" i="9"/>
  <c r="BF47" i="9"/>
  <c r="CC47" i="9" s="1"/>
  <c r="AN46" i="1" s="1"/>
  <c r="DF51" i="9"/>
  <c r="CK50" i="1" s="1"/>
  <c r="AI51" i="9"/>
  <c r="BG51" i="9"/>
  <c r="CD51" i="9" s="1"/>
  <c r="AO50" i="1" s="1"/>
  <c r="DG68" i="9"/>
  <c r="CL67" i="1" s="1"/>
  <c r="AJ68" i="9"/>
  <c r="BH68" i="9"/>
  <c r="CE68" i="9" s="1"/>
  <c r="AP67" i="1" s="1"/>
  <c r="DD58" i="9"/>
  <c r="CI57" i="1" s="1"/>
  <c r="BE58" i="9"/>
  <c r="CB58" i="9" s="1"/>
  <c r="AM57" i="1" s="1"/>
  <c r="AG58" i="9"/>
  <c r="DA46" i="9"/>
  <c r="AD46" i="9"/>
  <c r="BB46" i="9"/>
  <c r="DC36" i="9"/>
  <c r="BD36" i="9"/>
  <c r="CA36" i="9" s="1"/>
  <c r="AF36" i="9"/>
  <c r="DA37" i="9"/>
  <c r="BB37" i="9"/>
  <c r="AD37" i="9"/>
  <c r="DC50" i="9"/>
  <c r="AF50" i="9"/>
  <c r="BD50" i="9"/>
  <c r="CA50" i="9" s="1"/>
  <c r="DC61" i="9"/>
  <c r="BD61" i="9"/>
  <c r="CA61" i="9" s="1"/>
  <c r="AF61" i="9"/>
  <c r="DF56" i="9"/>
  <c r="CK55" i="1" s="1"/>
  <c r="AI56" i="9"/>
  <c r="BG56" i="9"/>
  <c r="CD56" i="9" s="1"/>
  <c r="AO55" i="1" s="1"/>
  <c r="DG65" i="9"/>
  <c r="CL64" i="1" s="1"/>
  <c r="AJ65" i="9"/>
  <c r="BH65" i="9"/>
  <c r="CE65" i="9" s="1"/>
  <c r="AP64" i="1" s="1"/>
  <c r="DE44" i="9"/>
  <c r="CJ43" i="1" s="1"/>
  <c r="AH44" i="9"/>
  <c r="BF44" i="9"/>
  <c r="CC44" i="9" s="1"/>
  <c r="AN43" i="1" s="1"/>
  <c r="DB43" i="9"/>
  <c r="BC43" i="9"/>
  <c r="BZ43" i="9" s="1"/>
  <c r="AE43" i="9"/>
  <c r="DG60" i="9"/>
  <c r="CL59" i="1" s="1"/>
  <c r="AJ60" i="9"/>
  <c r="BH60" i="9"/>
  <c r="CE60" i="9" s="1"/>
  <c r="AP59" i="1" s="1"/>
  <c r="DF59" i="9"/>
  <c r="CK58" i="1" s="1"/>
  <c r="BG59" i="9"/>
  <c r="CD59" i="9" s="1"/>
  <c r="AO58" i="1" s="1"/>
  <c r="AI59" i="9"/>
  <c r="DB64" i="9"/>
  <c r="AE64" i="9"/>
  <c r="BC64" i="9"/>
  <c r="BZ64" i="9" s="1"/>
  <c r="DA48" i="9"/>
  <c r="AD48" i="9"/>
  <c r="BB48" i="9"/>
  <c r="DD57" i="9"/>
  <c r="CI56" i="1" s="1"/>
  <c r="BE57" i="9"/>
  <c r="CB57" i="9" s="1"/>
  <c r="AM56" i="1" s="1"/>
  <c r="AG57" i="9"/>
  <c r="DA53" i="9"/>
  <c r="BB53" i="9"/>
  <c r="AD53" i="9"/>
  <c r="DF55" i="9"/>
  <c r="CK54" i="1" s="1"/>
  <c r="AI55" i="9"/>
  <c r="BG55" i="9"/>
  <c r="CD55" i="9" s="1"/>
  <c r="AO54" i="1" s="1"/>
  <c r="DC40" i="9"/>
  <c r="BD40" i="9"/>
  <c r="CA40" i="9" s="1"/>
  <c r="AF40" i="9"/>
  <c r="DB41" i="9"/>
  <c r="AE41" i="9"/>
  <c r="BC41" i="9"/>
  <c r="BZ41" i="9" s="1"/>
  <c r="DF62" i="9"/>
  <c r="CK61" i="1" s="1"/>
  <c r="BG62" i="9"/>
  <c r="CD62" i="9" s="1"/>
  <c r="AO61" i="1" s="1"/>
  <c r="AI62" i="9"/>
  <c r="DC49" i="9"/>
  <c r="BD49" i="9"/>
  <c r="CA49" i="9" s="1"/>
  <c r="AF49" i="9"/>
  <c r="DD52" i="9"/>
  <c r="CI51" i="1" s="1"/>
  <c r="BE52" i="9"/>
  <c r="CB52" i="9" s="1"/>
  <c r="AM51" i="1" s="1"/>
  <c r="AG52" i="9"/>
  <c r="DC63" i="9"/>
  <c r="BD63" i="9"/>
  <c r="CA63" i="9" s="1"/>
  <c r="AF63" i="9"/>
  <c r="DD67" i="9"/>
  <c r="CI66" i="1" s="1"/>
  <c r="AG67" i="9"/>
  <c r="BE67" i="9"/>
  <c r="CB67" i="9" s="1"/>
  <c r="AM66" i="1" s="1"/>
  <c r="DF39" i="9"/>
  <c r="CK38" i="1" s="1"/>
  <c r="AI39" i="9"/>
  <c r="BG39" i="9"/>
  <c r="CD39" i="9" s="1"/>
  <c r="AO38" i="1" s="1"/>
  <c r="DF47" i="9"/>
  <c r="CK46" i="1" s="1"/>
  <c r="BG47" i="9"/>
  <c r="CD47" i="9" s="1"/>
  <c r="AO46" i="1" s="1"/>
  <c r="AI47" i="9"/>
  <c r="DG51" i="9"/>
  <c r="CL50" i="1" s="1"/>
  <c r="BH51" i="9"/>
  <c r="CE51" i="9" s="1"/>
  <c r="AP50" i="1" s="1"/>
  <c r="AJ51" i="9"/>
  <c r="AX51" i="9" s="1"/>
  <c r="V51" i="9" s="1"/>
  <c r="I50" i="1" s="1"/>
  <c r="AL50" i="28" s="1"/>
  <c r="DE68" i="9"/>
  <c r="CJ67" i="1" s="1"/>
  <c r="BF68" i="9"/>
  <c r="CC68" i="9" s="1"/>
  <c r="AN67" i="1" s="1"/>
  <c r="AH68" i="9"/>
  <c r="DE58" i="9"/>
  <c r="CJ57" i="1" s="1"/>
  <c r="AH58" i="9"/>
  <c r="BF58" i="9"/>
  <c r="CC58" i="9" s="1"/>
  <c r="AN57" i="1" s="1"/>
  <c r="DE46" i="9"/>
  <c r="CJ45" i="1" s="1"/>
  <c r="BF46" i="9"/>
  <c r="CC46" i="9" s="1"/>
  <c r="AN45" i="1" s="1"/>
  <c r="AH46" i="9"/>
  <c r="DA36" i="9"/>
  <c r="BB36" i="9"/>
  <c r="AD36" i="9"/>
  <c r="DD37" i="9"/>
  <c r="CI36" i="1" s="1"/>
  <c r="BE37" i="9"/>
  <c r="CB37" i="9" s="1"/>
  <c r="AM36" i="1" s="1"/>
  <c r="AG37" i="9"/>
  <c r="DF50" i="9"/>
  <c r="CK49" i="1" s="1"/>
  <c r="BG50" i="9"/>
  <c r="CD50" i="9" s="1"/>
  <c r="AO49" i="1" s="1"/>
  <c r="AI50" i="9"/>
  <c r="DA54" i="9"/>
  <c r="BB54" i="9"/>
  <c r="AD54" i="9"/>
  <c r="DB61" i="9"/>
  <c r="BC61" i="9"/>
  <c r="BZ61" i="9" s="1"/>
  <c r="AE61" i="9"/>
  <c r="DG56" i="9"/>
  <c r="CL55" i="1" s="1"/>
  <c r="BH56" i="9"/>
  <c r="CE56" i="9" s="1"/>
  <c r="AP55" i="1" s="1"/>
  <c r="AJ56" i="9"/>
  <c r="DG44" i="9"/>
  <c r="CL43" i="1" s="1"/>
  <c r="AJ44" i="9"/>
  <c r="BH44" i="9"/>
  <c r="CE44" i="9" s="1"/>
  <c r="AP43" i="1" s="1"/>
  <c r="DG43" i="9"/>
  <c r="CL42" i="1" s="1"/>
  <c r="AJ43" i="9"/>
  <c r="BH43" i="9"/>
  <c r="CE43" i="9" s="1"/>
  <c r="AP42" i="1" s="1"/>
  <c r="DA45" i="9"/>
  <c r="AD45" i="9"/>
  <c r="BB45" i="9"/>
  <c r="DB59" i="9"/>
  <c r="BC59" i="9"/>
  <c r="BZ59" i="9" s="1"/>
  <c r="AE59" i="9"/>
  <c r="DF42" i="9"/>
  <c r="CK41" i="1" s="1"/>
  <c r="AI42" i="9"/>
  <c r="BG42" i="9"/>
  <c r="CD42" i="9" s="1"/>
  <c r="AO41" i="1" s="1"/>
  <c r="DE48" i="9"/>
  <c r="CJ47" i="1" s="1"/>
  <c r="AH48" i="9"/>
  <c r="BF48" i="9"/>
  <c r="CC48" i="9" s="1"/>
  <c r="AN47" i="1" s="1"/>
  <c r="DF57" i="9"/>
  <c r="CK56" i="1" s="1"/>
  <c r="AI57" i="9"/>
  <c r="BG57" i="9"/>
  <c r="CD57" i="9" s="1"/>
  <c r="AO56" i="1" s="1"/>
  <c r="DF53" i="9"/>
  <c r="CK52" i="1" s="1"/>
  <c r="BG53" i="9"/>
  <c r="CD53" i="9" s="1"/>
  <c r="AO52" i="1" s="1"/>
  <c r="AI53" i="9"/>
  <c r="DB55" i="9"/>
  <c r="AE55" i="9"/>
  <c r="BC55" i="9"/>
  <c r="BZ55" i="9" s="1"/>
  <c r="DB40" i="9"/>
  <c r="BC40" i="9"/>
  <c r="BZ40" i="9" s="1"/>
  <c r="AE40" i="9"/>
  <c r="DC41" i="9"/>
  <c r="AF41" i="9"/>
  <c r="BD41" i="9"/>
  <c r="CA41" i="9" s="1"/>
  <c r="DA38" i="9"/>
  <c r="BB38" i="9"/>
  <c r="BY38" i="9" s="1"/>
  <c r="AD38" i="9"/>
  <c r="AX38" i="9" s="1"/>
  <c r="V38" i="9" s="1"/>
  <c r="I37" i="1" s="1"/>
  <c r="AL37" i="28" s="1"/>
  <c r="DA66" i="9"/>
  <c r="BB66" i="9"/>
  <c r="AD66" i="9"/>
  <c r="AX66" i="9" s="1"/>
  <c r="V66" i="9" s="1"/>
  <c r="I65" i="1" s="1"/>
  <c r="AL65" i="28" s="1"/>
  <c r="DF52" i="9"/>
  <c r="CK51" i="1" s="1"/>
  <c r="BG52" i="9"/>
  <c r="CD52" i="9" s="1"/>
  <c r="AO51" i="1" s="1"/>
  <c r="AI52" i="9"/>
  <c r="DF63" i="9"/>
  <c r="CK62" i="1" s="1"/>
  <c r="AI63" i="9"/>
  <c r="BG63" i="9"/>
  <c r="CD63" i="9" s="1"/>
  <c r="AO62" i="1" s="1"/>
  <c r="DB67" i="9"/>
  <c r="BC67" i="9"/>
  <c r="BZ67" i="9" s="1"/>
  <c r="AE67" i="9"/>
  <c r="DC39" i="9"/>
  <c r="AF39" i="9"/>
  <c r="BD39" i="9"/>
  <c r="CA39" i="9" s="1"/>
  <c r="DB47" i="9"/>
  <c r="BC47" i="9"/>
  <c r="BZ47" i="9" s="1"/>
  <c r="AE47" i="9"/>
  <c r="DF58" i="9"/>
  <c r="CK57" i="1" s="1"/>
  <c r="AI58" i="9"/>
  <c r="BG58" i="9"/>
  <c r="CD58" i="9" s="1"/>
  <c r="AO57" i="1" s="1"/>
  <c r="DD46" i="9"/>
  <c r="CI45" i="1" s="1"/>
  <c r="BE46" i="9"/>
  <c r="CB46" i="9" s="1"/>
  <c r="AM45" i="1" s="1"/>
  <c r="AG46" i="9"/>
  <c r="DE36" i="9"/>
  <c r="CJ35" i="1" s="1"/>
  <c r="BF36" i="9"/>
  <c r="CC36" i="9" s="1"/>
  <c r="AN35" i="1" s="1"/>
  <c r="AH36" i="9"/>
  <c r="DG37" i="9"/>
  <c r="CL36" i="1" s="1"/>
  <c r="AJ37" i="9"/>
  <c r="BH37" i="9"/>
  <c r="CE37" i="9" s="1"/>
  <c r="AP36" i="1" s="1"/>
  <c r="DG50" i="9"/>
  <c r="CL49" i="1" s="1"/>
  <c r="BH50" i="9"/>
  <c r="CE50" i="9" s="1"/>
  <c r="AP49" i="1" s="1"/>
  <c r="AJ50" i="9"/>
  <c r="DF54" i="9"/>
  <c r="CK53" i="1" s="1"/>
  <c r="AI54" i="9"/>
  <c r="BG54" i="9"/>
  <c r="CD54" i="9" s="1"/>
  <c r="AO53" i="1" s="1"/>
  <c r="DG61" i="9"/>
  <c r="CL60" i="1" s="1"/>
  <c r="BH61" i="9"/>
  <c r="CE61" i="9" s="1"/>
  <c r="AP60" i="1" s="1"/>
  <c r="AJ61" i="9"/>
  <c r="DF65" i="9"/>
  <c r="CK64" i="1" s="1"/>
  <c r="AI65" i="9"/>
  <c r="BG65" i="9"/>
  <c r="CD65" i="9" s="1"/>
  <c r="AO64" i="1" s="1"/>
  <c r="DA60" i="9"/>
  <c r="BB60" i="9"/>
  <c r="AD60" i="9"/>
  <c r="AX60" i="9" s="1"/>
  <c r="V60" i="9" s="1"/>
  <c r="I59" i="1" s="1"/>
  <c r="AL59" i="28" s="1"/>
  <c r="DC45" i="9"/>
  <c r="BD45" i="9"/>
  <c r="CA45" i="9" s="1"/>
  <c r="AF45" i="9"/>
  <c r="DD59" i="9"/>
  <c r="CI58" i="1" s="1"/>
  <c r="BE59" i="9"/>
  <c r="CB59" i="9" s="1"/>
  <c r="AM58" i="1" s="1"/>
  <c r="AG59" i="9"/>
  <c r="DE64" i="9"/>
  <c r="CJ63" i="1" s="1"/>
  <c r="BF64" i="9"/>
  <c r="CC64" i="9" s="1"/>
  <c r="AN63" i="1" s="1"/>
  <c r="AH64" i="9"/>
  <c r="DA42" i="9"/>
  <c r="AD42" i="9"/>
  <c r="BB42" i="9"/>
  <c r="DB48" i="9"/>
  <c r="AE48" i="9"/>
  <c r="BC48" i="9"/>
  <c r="BZ48" i="9" s="1"/>
  <c r="DG57" i="9"/>
  <c r="CL56" i="1" s="1"/>
  <c r="AJ57" i="9"/>
  <c r="BH57" i="9"/>
  <c r="CE57" i="9" s="1"/>
  <c r="AP56" i="1" s="1"/>
  <c r="DG53" i="9"/>
  <c r="CL52" i="1" s="1"/>
  <c r="BH53" i="9"/>
  <c r="CE53" i="9" s="1"/>
  <c r="AP52" i="1" s="1"/>
  <c r="AJ53" i="9"/>
  <c r="DG55" i="9"/>
  <c r="CL54" i="1" s="1"/>
  <c r="BH55" i="9"/>
  <c r="CE55" i="9" s="1"/>
  <c r="AP54" i="1" s="1"/>
  <c r="AJ55" i="9"/>
  <c r="DG40" i="9"/>
  <c r="CL39" i="1" s="1"/>
  <c r="BH40" i="9"/>
  <c r="CE40" i="9" s="1"/>
  <c r="AP39" i="1" s="1"/>
  <c r="AJ40" i="9"/>
  <c r="DE62" i="9"/>
  <c r="CJ61" i="1" s="1"/>
  <c r="BF62" i="9"/>
  <c r="CC62" i="9" s="1"/>
  <c r="AN61" i="1" s="1"/>
  <c r="AH62" i="9"/>
  <c r="BV44" i="9"/>
  <c r="W44" i="9" s="1"/>
  <c r="CA44" i="9"/>
  <c r="BV49" i="13"/>
  <c r="W49" i="13" s="1"/>
  <c r="BY49" i="13"/>
  <c r="BV61" i="13"/>
  <c r="W61" i="13" s="1"/>
  <c r="BY61" i="13"/>
  <c r="DA42" i="11"/>
  <c r="BB42" i="11"/>
  <c r="AD42" i="11"/>
  <c r="BD67" i="6"/>
  <c r="CA67" i="6" s="1"/>
  <c r="AL66" i="1" s="1"/>
  <c r="DC67" i="6"/>
  <c r="CH66" i="1" s="1"/>
  <c r="AF67" i="6"/>
  <c r="BC63" i="11"/>
  <c r="BZ63" i="11" s="1"/>
  <c r="DB63" i="11"/>
  <c r="AE63" i="11"/>
  <c r="BV37" i="13"/>
  <c r="W37" i="13" s="1"/>
  <c r="BY37" i="13"/>
  <c r="DC48" i="6"/>
  <c r="CH47" i="1" s="1"/>
  <c r="AF48" i="6"/>
  <c r="BD48" i="6"/>
  <c r="CA48" i="6" s="1"/>
  <c r="AL47" i="1" s="1"/>
  <c r="AE54" i="6"/>
  <c r="BC54" i="6"/>
  <c r="BZ54" i="6" s="1"/>
  <c r="DB54" i="6"/>
  <c r="AD49" i="11"/>
  <c r="BB49" i="11"/>
  <c r="DA49" i="11"/>
  <c r="DB43" i="11"/>
  <c r="BC43" i="11"/>
  <c r="BZ43" i="11" s="1"/>
  <c r="AE43" i="11"/>
  <c r="BV46" i="13"/>
  <c r="W46" i="13" s="1"/>
  <c r="BY46" i="13"/>
  <c r="BD42" i="6"/>
  <c r="CA42" i="6" s="1"/>
  <c r="DC42" i="6"/>
  <c r="CH41" i="1" s="1"/>
  <c r="AF42" i="6"/>
  <c r="AD67" i="8"/>
  <c r="DA67" i="8"/>
  <c r="BB67" i="8"/>
  <c r="BB57" i="6"/>
  <c r="AD57" i="6"/>
  <c r="DA57" i="6"/>
  <c r="BC60" i="8"/>
  <c r="BZ60" i="8" s="1"/>
  <c r="AE60" i="8"/>
  <c r="DB60" i="8"/>
  <c r="BV40" i="13"/>
  <c r="W40" i="13" s="1"/>
  <c r="BY40" i="13"/>
  <c r="AF41" i="6"/>
  <c r="DC41" i="6"/>
  <c r="BD41" i="6"/>
  <c r="CA41" i="6" s="1"/>
  <c r="BC51" i="8"/>
  <c r="BZ51" i="8" s="1"/>
  <c r="DB51" i="8"/>
  <c r="AE51" i="8"/>
  <c r="DB37" i="6"/>
  <c r="BC37" i="6"/>
  <c r="BZ37" i="6" s="1"/>
  <c r="AE37" i="6"/>
  <c r="DB48" i="11"/>
  <c r="BC48" i="11"/>
  <c r="BZ48" i="11" s="1"/>
  <c r="AE48" i="11"/>
  <c r="BC52" i="6"/>
  <c r="BZ52" i="6" s="1"/>
  <c r="DB52" i="6"/>
  <c r="AE52" i="6"/>
  <c r="AE57" i="8"/>
  <c r="DB57" i="8"/>
  <c r="BC57" i="8"/>
  <c r="BZ57" i="8" s="1"/>
  <c r="BB45" i="6"/>
  <c r="AD45" i="6"/>
  <c r="DA45" i="6"/>
  <c r="AE38" i="10"/>
  <c r="DB38" i="10"/>
  <c r="BC38" i="10"/>
  <c r="BZ38" i="10" s="1"/>
  <c r="DB61" i="11"/>
  <c r="AE61" i="11"/>
  <c r="BC61" i="11"/>
  <c r="BZ61" i="11" s="1"/>
  <c r="BB36" i="6"/>
  <c r="AD36" i="6"/>
  <c r="DA36" i="6"/>
  <c r="DA57" i="10"/>
  <c r="AD57" i="10"/>
  <c r="BB57" i="10"/>
  <c r="DA62" i="10"/>
  <c r="AD62" i="10"/>
  <c r="BB62" i="10"/>
  <c r="BB64" i="8"/>
  <c r="AD64" i="8"/>
  <c r="DA64" i="8"/>
  <c r="DB50" i="6"/>
  <c r="BC50" i="6"/>
  <c r="BZ50" i="6" s="1"/>
  <c r="AE50" i="6"/>
  <c r="BD53" i="6"/>
  <c r="CA53" i="6" s="1"/>
  <c r="AL52" i="1" s="1"/>
  <c r="DC53" i="6"/>
  <c r="CH52" i="1" s="1"/>
  <c r="AF53" i="6"/>
  <c r="DC39" i="6"/>
  <c r="BD39" i="6"/>
  <c r="CA39" i="6" s="1"/>
  <c r="AF39" i="6"/>
  <c r="AD61" i="8"/>
  <c r="BB61" i="8"/>
  <c r="DA61" i="8"/>
  <c r="DB63" i="8"/>
  <c r="BC63" i="8"/>
  <c r="BZ63" i="8" s="1"/>
  <c r="AE63" i="8"/>
  <c r="AE49" i="10"/>
  <c r="DB49" i="10"/>
  <c r="BC49" i="10"/>
  <c r="BZ49" i="10" s="1"/>
  <c r="BB61" i="10"/>
  <c r="AD61" i="10"/>
  <c r="DA61" i="10"/>
  <c r="AD53" i="8"/>
  <c r="BB53" i="8"/>
  <c r="DA53" i="8"/>
  <c r="DA65" i="8"/>
  <c r="BB65" i="8"/>
  <c r="AD65" i="8"/>
  <c r="DB49" i="8"/>
  <c r="AE49" i="8"/>
  <c r="BC49" i="8"/>
  <c r="BZ49" i="8" s="1"/>
  <c r="DB67" i="6"/>
  <c r="BC67" i="6"/>
  <c r="BZ67" i="6" s="1"/>
  <c r="AE67" i="6"/>
  <c r="BV50" i="13"/>
  <c r="W50" i="13" s="1"/>
  <c r="BY50" i="13"/>
  <c r="BB63" i="11"/>
  <c r="DA63" i="11"/>
  <c r="AD63" i="11"/>
  <c r="BC43" i="10"/>
  <c r="BZ43" i="10" s="1"/>
  <c r="DB43" i="10"/>
  <c r="AE43" i="10"/>
  <c r="AE66" i="10"/>
  <c r="DB66" i="10"/>
  <c r="BC66" i="10"/>
  <c r="BZ66" i="10" s="1"/>
  <c r="AF54" i="6"/>
  <c r="DC54" i="6"/>
  <c r="CH53" i="1" s="1"/>
  <c r="BD54" i="6"/>
  <c r="CA54" i="6" s="1"/>
  <c r="AL53" i="1" s="1"/>
  <c r="BB44" i="8"/>
  <c r="AD44" i="8"/>
  <c r="DA44" i="8"/>
  <c r="DA43" i="11"/>
  <c r="BB43" i="11"/>
  <c r="AD43" i="11"/>
  <c r="BC42" i="6"/>
  <c r="BZ42" i="6" s="1"/>
  <c r="AE42" i="6"/>
  <c r="DB42" i="6"/>
  <c r="AE50" i="11"/>
  <c r="BC50" i="11"/>
  <c r="BZ50" i="11" s="1"/>
  <c r="DB50" i="11"/>
  <c r="AF57" i="6"/>
  <c r="DC57" i="6"/>
  <c r="CH56" i="1" s="1"/>
  <c r="BD57" i="6"/>
  <c r="CA57" i="6" s="1"/>
  <c r="AL56" i="1" s="1"/>
  <c r="AD60" i="8"/>
  <c r="DA60" i="8"/>
  <c r="BB60" i="8"/>
  <c r="AE39" i="11"/>
  <c r="DB39" i="11"/>
  <c r="BC39" i="11"/>
  <c r="BZ39" i="11" s="1"/>
  <c r="BC41" i="6"/>
  <c r="BZ41" i="6" s="1"/>
  <c r="AE41" i="6"/>
  <c r="DB41" i="6"/>
  <c r="AF47" i="6"/>
  <c r="DC47" i="6"/>
  <c r="CH46" i="1" s="1"/>
  <c r="BD47" i="6"/>
  <c r="CA47" i="6" s="1"/>
  <c r="AL46" i="1" s="1"/>
  <c r="DA50" i="10"/>
  <c r="BB50" i="10"/>
  <c r="AD50" i="10"/>
  <c r="DA52" i="6"/>
  <c r="BB52" i="6"/>
  <c r="AD52" i="6"/>
  <c r="DA57" i="8"/>
  <c r="AD57" i="8"/>
  <c r="BB57" i="8"/>
  <c r="AF45" i="6"/>
  <c r="DC45" i="6"/>
  <c r="CH44" i="1" s="1"/>
  <c r="BD45" i="6"/>
  <c r="CA45" i="6" s="1"/>
  <c r="AL44" i="1" s="1"/>
  <c r="AF38" i="6"/>
  <c r="DC38" i="6"/>
  <c r="CH37" i="1" s="1"/>
  <c r="BD38" i="6"/>
  <c r="CA38" i="6" s="1"/>
  <c r="AL37" i="1" s="1"/>
  <c r="AD46" i="8"/>
  <c r="DA46" i="8"/>
  <c r="BB46" i="8"/>
  <c r="DC36" i="6"/>
  <c r="CH35" i="1" s="1"/>
  <c r="AF36" i="6"/>
  <c r="BD36" i="6"/>
  <c r="CA36" i="6" s="1"/>
  <c r="AL35" i="1" s="1"/>
  <c r="BV66" i="13"/>
  <c r="W66" i="13" s="1"/>
  <c r="BY66" i="13"/>
  <c r="BC55" i="11"/>
  <c r="BZ55" i="11" s="1"/>
  <c r="DB55" i="11"/>
  <c r="AE55" i="11"/>
  <c r="AE62" i="10"/>
  <c r="DB62" i="10"/>
  <c r="BC62" i="10"/>
  <c r="BZ62" i="10" s="1"/>
  <c r="AE42" i="10"/>
  <c r="DB42" i="10"/>
  <c r="BC42" i="10"/>
  <c r="BZ42" i="10" s="1"/>
  <c r="BV67" i="13"/>
  <c r="W67" i="13" s="1"/>
  <c r="BY67" i="13"/>
  <c r="DA56" i="8"/>
  <c r="AD56" i="8"/>
  <c r="BB56" i="8"/>
  <c r="DB60" i="6"/>
  <c r="AE60" i="6"/>
  <c r="BC60" i="6"/>
  <c r="BZ60" i="6" s="1"/>
  <c r="AE65" i="10"/>
  <c r="DB65" i="10"/>
  <c r="BC65" i="10"/>
  <c r="BZ65" i="10" s="1"/>
  <c r="BV38" i="13"/>
  <c r="W38" i="13" s="1"/>
  <c r="BY38" i="13"/>
  <c r="DB61" i="8"/>
  <c r="AE61" i="8"/>
  <c r="BC61" i="8"/>
  <c r="BZ61" i="8" s="1"/>
  <c r="BC54" i="11"/>
  <c r="BZ54" i="11" s="1"/>
  <c r="AE54" i="11"/>
  <c r="DB54" i="11"/>
  <c r="DA63" i="8"/>
  <c r="BB63" i="8"/>
  <c r="AD63" i="8"/>
  <c r="BC44" i="11"/>
  <c r="BZ44" i="11" s="1"/>
  <c r="DB44" i="11"/>
  <c r="AE44" i="11"/>
  <c r="BV48" i="13"/>
  <c r="W48" i="13" s="1"/>
  <c r="BY48" i="13"/>
  <c r="DB53" i="8"/>
  <c r="AE53" i="8"/>
  <c r="BC53" i="8"/>
  <c r="BZ53" i="8" s="1"/>
  <c r="AE40" i="10"/>
  <c r="DB40" i="10"/>
  <c r="BC40" i="10"/>
  <c r="BZ40" i="10" s="1"/>
  <c r="DB65" i="6"/>
  <c r="AE65" i="6"/>
  <c r="BC65" i="6"/>
  <c r="BZ65" i="6" s="1"/>
  <c r="AD49" i="8"/>
  <c r="DA49" i="8"/>
  <c r="BB49" i="8"/>
  <c r="BV42" i="13"/>
  <c r="W42" i="13" s="1"/>
  <c r="BY42" i="13"/>
  <c r="BB67" i="6"/>
  <c r="AD67" i="6"/>
  <c r="DA67" i="6"/>
  <c r="AD52" i="11"/>
  <c r="BB52" i="11"/>
  <c r="DA52" i="11"/>
  <c r="BV53" i="13"/>
  <c r="W53" i="13" s="1"/>
  <c r="BY53" i="13"/>
  <c r="DB62" i="11"/>
  <c r="AE62" i="11"/>
  <c r="BC62" i="11"/>
  <c r="BZ62" i="11" s="1"/>
  <c r="AD43" i="10"/>
  <c r="DA43" i="10"/>
  <c r="BB43" i="10"/>
  <c r="DA66" i="10"/>
  <c r="BB66" i="10"/>
  <c r="AD66" i="10"/>
  <c r="AE60" i="11"/>
  <c r="BC60" i="11"/>
  <c r="BZ60" i="11" s="1"/>
  <c r="DB60" i="11"/>
  <c r="BB65" i="11"/>
  <c r="DA65" i="11"/>
  <c r="AD65" i="11"/>
  <c r="DB44" i="8"/>
  <c r="BC44" i="8"/>
  <c r="BZ44" i="8" s="1"/>
  <c r="AE44" i="8"/>
  <c r="BC46" i="11"/>
  <c r="BZ46" i="11" s="1"/>
  <c r="AE46" i="11"/>
  <c r="DB46" i="11"/>
  <c r="AD42" i="6"/>
  <c r="DA42" i="6"/>
  <c r="BB42" i="6"/>
  <c r="DA50" i="11"/>
  <c r="AD50" i="11"/>
  <c r="BB50" i="11"/>
  <c r="AE57" i="6"/>
  <c r="DB57" i="6"/>
  <c r="BC57" i="6"/>
  <c r="BZ57" i="6" s="1"/>
  <c r="AD45" i="8"/>
  <c r="BB45" i="8"/>
  <c r="DA45" i="8"/>
  <c r="BB39" i="11"/>
  <c r="DA39" i="11"/>
  <c r="AD39" i="11"/>
  <c r="AE47" i="6"/>
  <c r="DB47" i="6"/>
  <c r="BC47" i="6"/>
  <c r="BZ47" i="6" s="1"/>
  <c r="BV68" i="13"/>
  <c r="W68" i="13" s="1"/>
  <c r="BY68" i="13"/>
  <c r="DB50" i="10"/>
  <c r="BC50" i="10"/>
  <c r="BZ50" i="10" s="1"/>
  <c r="AE50" i="10"/>
  <c r="DC52" i="6"/>
  <c r="CH51" i="1" s="1"/>
  <c r="BD52" i="6"/>
  <c r="CA52" i="6" s="1"/>
  <c r="AL51" i="1" s="1"/>
  <c r="AF52" i="6"/>
  <c r="AE55" i="8"/>
  <c r="BC55" i="8"/>
  <c r="BZ55" i="8" s="1"/>
  <c r="DB55" i="8"/>
  <c r="BC45" i="11"/>
  <c r="BZ45" i="11" s="1"/>
  <c r="DB45" i="11"/>
  <c r="AE45" i="11"/>
  <c r="BV65" i="13"/>
  <c r="W65" i="13" s="1"/>
  <c r="BY65" i="13"/>
  <c r="BB38" i="6"/>
  <c r="AD38" i="6"/>
  <c r="DA38" i="6"/>
  <c r="BC46" i="8"/>
  <c r="BZ46" i="8" s="1"/>
  <c r="AE46" i="8"/>
  <c r="DB46" i="8"/>
  <c r="AE42" i="8"/>
  <c r="DB42" i="8"/>
  <c r="BC42" i="8"/>
  <c r="BZ42" i="8" s="1"/>
  <c r="BB55" i="11"/>
  <c r="AD55" i="11"/>
  <c r="AX55" i="11" s="1"/>
  <c r="V55" i="11" s="1"/>
  <c r="G54" i="1" s="1"/>
  <c r="AJ54" i="28" s="1"/>
  <c r="DA55" i="11"/>
  <c r="BV58" i="13"/>
  <c r="W58" i="13" s="1"/>
  <c r="BY58" i="13"/>
  <c r="BB42" i="10"/>
  <c r="DA42" i="10"/>
  <c r="AD42" i="10"/>
  <c r="AX42" i="10" s="1"/>
  <c r="V42" i="10" s="1"/>
  <c r="H41" i="1" s="1"/>
  <c r="AK41" i="28" s="1"/>
  <c r="BC56" i="8"/>
  <c r="BZ56" i="8" s="1"/>
  <c r="AE56" i="8"/>
  <c r="DB56" i="8"/>
  <c r="AD60" i="6"/>
  <c r="DA60" i="6"/>
  <c r="BB60" i="6"/>
  <c r="BB65" i="10"/>
  <c r="DA65" i="10"/>
  <c r="AD65" i="10"/>
  <c r="DB46" i="10"/>
  <c r="AE46" i="10"/>
  <c r="BC46" i="10"/>
  <c r="BZ46" i="10" s="1"/>
  <c r="DB37" i="10"/>
  <c r="BC37" i="10"/>
  <c r="BZ37" i="10" s="1"/>
  <c r="AE37" i="10"/>
  <c r="AD54" i="11"/>
  <c r="AX54" i="11" s="1"/>
  <c r="V54" i="11" s="1"/>
  <c r="G53" i="1" s="1"/>
  <c r="AJ53" i="28" s="1"/>
  <c r="BB54" i="11"/>
  <c r="DA54" i="11"/>
  <c r="AD53" i="11"/>
  <c r="BB53" i="11"/>
  <c r="DA53" i="11"/>
  <c r="BB44" i="11"/>
  <c r="AD44" i="11"/>
  <c r="DA44" i="11"/>
  <c r="BB68" i="11"/>
  <c r="DA68" i="11"/>
  <c r="AD68" i="11"/>
  <c r="DB56" i="6"/>
  <c r="BC56" i="6"/>
  <c r="BZ56" i="6" s="1"/>
  <c r="AE56" i="6"/>
  <c r="DA55" i="6"/>
  <c r="BB55" i="6"/>
  <c r="AD55" i="6"/>
  <c r="AD40" i="10"/>
  <c r="DA40" i="10"/>
  <c r="BB40" i="10"/>
  <c r="AF65" i="6"/>
  <c r="DC65" i="6"/>
  <c r="CH64" i="1" s="1"/>
  <c r="BD65" i="6"/>
  <c r="CA65" i="6" s="1"/>
  <c r="AL64" i="1" s="1"/>
  <c r="BC67" i="10"/>
  <c r="BZ67" i="10" s="1"/>
  <c r="AE67" i="10"/>
  <c r="DB67" i="10"/>
  <c r="DB52" i="11"/>
  <c r="BC52" i="11"/>
  <c r="BZ52" i="11" s="1"/>
  <c r="AE52" i="11"/>
  <c r="BV39" i="13"/>
  <c r="W39" i="13" s="1"/>
  <c r="BY39" i="13"/>
  <c r="BB62" i="11"/>
  <c r="AD62" i="11"/>
  <c r="DA62" i="11"/>
  <c r="BC51" i="11"/>
  <c r="BZ51" i="11" s="1"/>
  <c r="AE51" i="11"/>
  <c r="DB51" i="11"/>
  <c r="BB68" i="6"/>
  <c r="AD68" i="6"/>
  <c r="DA68" i="6"/>
  <c r="AE52" i="10"/>
  <c r="BC52" i="10"/>
  <c r="BZ52" i="10" s="1"/>
  <c r="DB52" i="10"/>
  <c r="DA60" i="11"/>
  <c r="AD60" i="11"/>
  <c r="BB60" i="11"/>
  <c r="BC65" i="11"/>
  <c r="BZ65" i="11" s="1"/>
  <c r="DB65" i="11"/>
  <c r="AE65" i="11"/>
  <c r="AD38" i="11"/>
  <c r="DA38" i="11"/>
  <c r="BB38" i="11"/>
  <c r="DA46" i="11"/>
  <c r="BB46" i="11"/>
  <c r="AD46" i="11"/>
  <c r="AX46" i="11" s="1"/>
  <c r="V46" i="11" s="1"/>
  <c r="G45" i="1" s="1"/>
  <c r="AJ45" i="28" s="1"/>
  <c r="DB68" i="8"/>
  <c r="BC68" i="8"/>
  <c r="BZ68" i="8" s="1"/>
  <c r="AE68" i="8"/>
  <c r="AD53" i="10"/>
  <c r="DA53" i="10"/>
  <c r="BB53" i="10"/>
  <c r="DB45" i="8"/>
  <c r="AE45" i="8"/>
  <c r="BC45" i="8"/>
  <c r="BZ45" i="8" s="1"/>
  <c r="BC39" i="10"/>
  <c r="BZ39" i="10" s="1"/>
  <c r="DB39" i="10"/>
  <c r="AE39" i="10"/>
  <c r="BB47" i="6"/>
  <c r="AD47" i="6"/>
  <c r="AX47" i="6" s="1"/>
  <c r="V47" i="6" s="1"/>
  <c r="L46" i="1" s="1"/>
  <c r="AO46" i="28" s="1"/>
  <c r="DA47" i="6"/>
  <c r="AD66" i="11"/>
  <c r="BB66" i="11"/>
  <c r="DA66" i="11"/>
  <c r="BV54" i="13"/>
  <c r="W54" i="13" s="1"/>
  <c r="BY54" i="13"/>
  <c r="BB55" i="8"/>
  <c r="AD55" i="8"/>
  <c r="DA55" i="8"/>
  <c r="DA45" i="11"/>
  <c r="AD45" i="11"/>
  <c r="AX45" i="11" s="1"/>
  <c r="V45" i="11" s="1"/>
  <c r="G44" i="1" s="1"/>
  <c r="AJ44" i="28" s="1"/>
  <c r="BB45" i="11"/>
  <c r="AE38" i="6"/>
  <c r="BC38" i="6"/>
  <c r="BZ38" i="6" s="1"/>
  <c r="DB38" i="6"/>
  <c r="DB47" i="8"/>
  <c r="BC47" i="8"/>
  <c r="BZ47" i="8" s="1"/>
  <c r="AE47" i="8"/>
  <c r="DA42" i="8"/>
  <c r="AD42" i="8"/>
  <c r="BB42" i="8"/>
  <c r="DA66" i="8"/>
  <c r="AD66" i="8"/>
  <c r="BB66" i="8"/>
  <c r="DC61" i="6"/>
  <c r="CH60" i="1" s="1"/>
  <c r="AF61" i="6"/>
  <c r="BD61" i="6"/>
  <c r="CA61" i="6" s="1"/>
  <c r="AL60" i="1" s="1"/>
  <c r="BC37" i="8"/>
  <c r="BZ37" i="8" s="1"/>
  <c r="AE37" i="8"/>
  <c r="DB37" i="8"/>
  <c r="DC63" i="6"/>
  <c r="CH62" i="1" s="1"/>
  <c r="BD63" i="6"/>
  <c r="CA63" i="6" s="1"/>
  <c r="AL62" i="1" s="1"/>
  <c r="AF63" i="6"/>
  <c r="DC60" i="6"/>
  <c r="CH59" i="1" s="1"/>
  <c r="BD60" i="6"/>
  <c r="CA60" i="6" s="1"/>
  <c r="AL59" i="1" s="1"/>
  <c r="AF60" i="6"/>
  <c r="AD58" i="10"/>
  <c r="DA58" i="10"/>
  <c r="BB58" i="10"/>
  <c r="AD46" i="10"/>
  <c r="DA46" i="10"/>
  <c r="BB46" i="10"/>
  <c r="DA37" i="10"/>
  <c r="AD37" i="10"/>
  <c r="BB37" i="10"/>
  <c r="AE56" i="10"/>
  <c r="BC56" i="10"/>
  <c r="BZ56" i="10" s="1"/>
  <c r="DB56" i="10"/>
  <c r="DB53" i="11"/>
  <c r="BC53" i="11"/>
  <c r="BZ53" i="11" s="1"/>
  <c r="AE53" i="11"/>
  <c r="BC58" i="8"/>
  <c r="BZ58" i="8" s="1"/>
  <c r="AE58" i="8"/>
  <c r="DB58" i="8"/>
  <c r="BV36" i="13"/>
  <c r="W36" i="13" s="1"/>
  <c r="BY36" i="13"/>
  <c r="AE68" i="11"/>
  <c r="DB68" i="11"/>
  <c r="BC68" i="11"/>
  <c r="BZ68" i="11" s="1"/>
  <c r="BB56" i="6"/>
  <c r="AD56" i="6"/>
  <c r="DA56" i="6"/>
  <c r="DB55" i="6"/>
  <c r="BC55" i="6"/>
  <c r="BZ55" i="6" s="1"/>
  <c r="AE55" i="6"/>
  <c r="AD59" i="11"/>
  <c r="BB59" i="11"/>
  <c r="DA59" i="11"/>
  <c r="BB65" i="6"/>
  <c r="AD65" i="6"/>
  <c r="AX65" i="6" s="1"/>
  <c r="V65" i="6" s="1"/>
  <c r="L64" i="1" s="1"/>
  <c r="AO64" i="28" s="1"/>
  <c r="DA65" i="6"/>
  <c r="BC37" i="11"/>
  <c r="BZ37" i="11" s="1"/>
  <c r="AK36" i="1" s="1"/>
  <c r="AE37" i="11"/>
  <c r="DB37" i="11"/>
  <c r="BB67" i="10"/>
  <c r="AD67" i="10"/>
  <c r="DA67" i="10"/>
  <c r="BB54" i="8"/>
  <c r="AD54" i="8"/>
  <c r="DA54" i="8"/>
  <c r="DB59" i="6"/>
  <c r="AE59" i="6"/>
  <c r="BC59" i="6"/>
  <c r="BZ59" i="6" s="1"/>
  <c r="DA44" i="6"/>
  <c r="BB44" i="6"/>
  <c r="AD44" i="6"/>
  <c r="BB51" i="11"/>
  <c r="AD51" i="11"/>
  <c r="AX51" i="11" s="1"/>
  <c r="V51" i="11" s="1"/>
  <c r="G50" i="1" s="1"/>
  <c r="AJ50" i="28" s="1"/>
  <c r="DA51" i="11"/>
  <c r="DC68" i="6"/>
  <c r="CH67" i="1" s="1"/>
  <c r="BD68" i="6"/>
  <c r="CA68" i="6" s="1"/>
  <c r="AL67" i="1" s="1"/>
  <c r="AF68" i="6"/>
  <c r="AD52" i="10"/>
  <c r="DA52" i="10"/>
  <c r="BB52" i="10"/>
  <c r="DA45" i="10"/>
  <c r="BB45" i="10"/>
  <c r="AD45" i="10"/>
  <c r="DA49" i="6"/>
  <c r="BB49" i="6"/>
  <c r="AD49" i="6"/>
  <c r="DB38" i="11"/>
  <c r="AE38" i="11"/>
  <c r="BC38" i="11"/>
  <c r="BZ38" i="11" s="1"/>
  <c r="AF51" i="6"/>
  <c r="BD51" i="6"/>
  <c r="CA51" i="6" s="1"/>
  <c r="AL50" i="1" s="1"/>
  <c r="DC51" i="6"/>
  <c r="CH50" i="1" s="1"/>
  <c r="BB68" i="8"/>
  <c r="AD68" i="8"/>
  <c r="AX68" i="8" s="1"/>
  <c r="V68" i="8" s="1"/>
  <c r="J67" i="1" s="1"/>
  <c r="AM67" i="28" s="1"/>
  <c r="DA68" i="8"/>
  <c r="AE53" i="10"/>
  <c r="DB53" i="10"/>
  <c r="BC53" i="10"/>
  <c r="BZ53" i="10" s="1"/>
  <c r="AE40" i="8"/>
  <c r="DB40" i="8"/>
  <c r="BC40" i="8"/>
  <c r="BZ40" i="8" s="1"/>
  <c r="AD39" i="10"/>
  <c r="DA39" i="10"/>
  <c r="BB39" i="10"/>
  <c r="BV43" i="13"/>
  <c r="W43" i="13" s="1"/>
  <c r="BY43" i="13"/>
  <c r="AE36" i="8"/>
  <c r="DB36" i="8"/>
  <c r="BC36" i="8"/>
  <c r="BZ36" i="8" s="1"/>
  <c r="AE64" i="6"/>
  <c r="DB64" i="6"/>
  <c r="BC64" i="6"/>
  <c r="BZ64" i="6" s="1"/>
  <c r="BC66" i="11"/>
  <c r="BZ66" i="11" s="1"/>
  <c r="DB66" i="11"/>
  <c r="AE66" i="11"/>
  <c r="BB40" i="6"/>
  <c r="AD40" i="6"/>
  <c r="DA40" i="6"/>
  <c r="BB47" i="8"/>
  <c r="AD47" i="8"/>
  <c r="DA47" i="8"/>
  <c r="BC48" i="8"/>
  <c r="BZ48" i="8" s="1"/>
  <c r="DB48" i="8"/>
  <c r="AE48" i="8"/>
  <c r="DB66" i="8"/>
  <c r="AE66" i="8"/>
  <c r="BC66" i="8"/>
  <c r="BZ66" i="8" s="1"/>
  <c r="BV45" i="13"/>
  <c r="W45" i="13" s="1"/>
  <c r="BY45" i="13"/>
  <c r="BC38" i="8"/>
  <c r="BZ38" i="8" s="1"/>
  <c r="AE38" i="8"/>
  <c r="DB38" i="8"/>
  <c r="DB61" i="6"/>
  <c r="BC61" i="6"/>
  <c r="BZ61" i="6" s="1"/>
  <c r="AE61" i="6"/>
  <c r="DA37" i="8"/>
  <c r="AD37" i="8"/>
  <c r="AX37" i="8" s="1"/>
  <c r="V37" i="8" s="1"/>
  <c r="J36" i="1" s="1"/>
  <c r="AM36" i="28" s="1"/>
  <c r="BB37" i="8"/>
  <c r="AE50" i="8"/>
  <c r="BC50" i="8"/>
  <c r="BZ50" i="8" s="1"/>
  <c r="DB50" i="8"/>
  <c r="DA63" i="6"/>
  <c r="BB63" i="6"/>
  <c r="AD63" i="6"/>
  <c r="BC40" i="11"/>
  <c r="BZ40" i="11" s="1"/>
  <c r="AE40" i="11"/>
  <c r="DB40" i="11"/>
  <c r="BV41" i="13"/>
  <c r="W41" i="13" s="1"/>
  <c r="BY41" i="13"/>
  <c r="AE58" i="10"/>
  <c r="BC58" i="10"/>
  <c r="BZ58" i="10" s="1"/>
  <c r="DB58" i="10"/>
  <c r="BC47" i="10"/>
  <c r="BZ47" i="10" s="1"/>
  <c r="DB47" i="10"/>
  <c r="AE47" i="10"/>
  <c r="BB48" i="10"/>
  <c r="AD48" i="10"/>
  <c r="DA48" i="10"/>
  <c r="AD56" i="10"/>
  <c r="DA56" i="10"/>
  <c r="BB56" i="10"/>
  <c r="BB62" i="6"/>
  <c r="AD62" i="6"/>
  <c r="DA62" i="6"/>
  <c r="AD58" i="8"/>
  <c r="AX58" i="8" s="1"/>
  <c r="V58" i="8" s="1"/>
  <c r="J57" i="1" s="1"/>
  <c r="AM57" i="28" s="1"/>
  <c r="BB58" i="8"/>
  <c r="DA58" i="8"/>
  <c r="AF56" i="6"/>
  <c r="DC56" i="6"/>
  <c r="CH55" i="1" s="1"/>
  <c r="BD56" i="6"/>
  <c r="CA56" i="6" s="1"/>
  <c r="AL55" i="1" s="1"/>
  <c r="DC55" i="6"/>
  <c r="CH54" i="1" s="1"/>
  <c r="BD55" i="6"/>
  <c r="CA55" i="6" s="1"/>
  <c r="AL54" i="1" s="1"/>
  <c r="AF55" i="6"/>
  <c r="BC59" i="11"/>
  <c r="BZ59" i="11" s="1"/>
  <c r="AE59" i="11"/>
  <c r="DB59" i="11"/>
  <c r="DB41" i="11"/>
  <c r="AE41" i="11"/>
  <c r="BC41" i="11"/>
  <c r="BZ41" i="11" s="1"/>
  <c r="BV44" i="13"/>
  <c r="W44" i="13" s="1"/>
  <c r="BY44" i="13"/>
  <c r="AD37" i="11"/>
  <c r="DA37" i="11"/>
  <c r="BB37" i="11"/>
  <c r="BC54" i="8"/>
  <c r="BZ54" i="8" s="1"/>
  <c r="AE54" i="8"/>
  <c r="DB54" i="8"/>
  <c r="DA55" i="10"/>
  <c r="BB55" i="10"/>
  <c r="AD55" i="10"/>
  <c r="DA59" i="6"/>
  <c r="BB59" i="6"/>
  <c r="AD59" i="6"/>
  <c r="AE44" i="6"/>
  <c r="BC44" i="6"/>
  <c r="BZ44" i="6" s="1"/>
  <c r="DB44" i="6"/>
  <c r="DB46" i="6"/>
  <c r="BC46" i="6"/>
  <c r="BZ46" i="6" s="1"/>
  <c r="AE46" i="6"/>
  <c r="DB68" i="6"/>
  <c r="BC68" i="6"/>
  <c r="BZ68" i="6" s="1"/>
  <c r="AE68" i="6"/>
  <c r="BB52" i="8"/>
  <c r="AD52" i="8"/>
  <c r="DA52" i="8"/>
  <c r="DB45" i="10"/>
  <c r="BC45" i="10"/>
  <c r="BZ45" i="10" s="1"/>
  <c r="AE45" i="10"/>
  <c r="DC49" i="6"/>
  <c r="CH48" i="1" s="1"/>
  <c r="AF49" i="6"/>
  <c r="BD49" i="6"/>
  <c r="CA49" i="6" s="1"/>
  <c r="AL48" i="1" s="1"/>
  <c r="DA43" i="6"/>
  <c r="BB43" i="6"/>
  <c r="AD43" i="6"/>
  <c r="AE51" i="6"/>
  <c r="BC51" i="6"/>
  <c r="BZ51" i="6" s="1"/>
  <c r="DB51" i="6"/>
  <c r="AE64" i="10"/>
  <c r="BC64" i="10"/>
  <c r="BZ64" i="10" s="1"/>
  <c r="DB64" i="10"/>
  <c r="BV57" i="13"/>
  <c r="W57" i="13" s="1"/>
  <c r="BY57" i="13"/>
  <c r="BV55" i="13"/>
  <c r="W55" i="13" s="1"/>
  <c r="BY55" i="13"/>
  <c r="DA40" i="8"/>
  <c r="BB40" i="8"/>
  <c r="AD40" i="8"/>
  <c r="AX40" i="8" s="1"/>
  <c r="V40" i="8" s="1"/>
  <c r="J39" i="1" s="1"/>
  <c r="AM39" i="28" s="1"/>
  <c r="DA59" i="8"/>
  <c r="BB59" i="8"/>
  <c r="AD59" i="8"/>
  <c r="AE43" i="8"/>
  <c r="DB43" i="8"/>
  <c r="BC43" i="8"/>
  <c r="BZ43" i="8" s="1"/>
  <c r="DA36" i="8"/>
  <c r="BB36" i="8"/>
  <c r="AD36" i="8"/>
  <c r="DA64" i="6"/>
  <c r="BB64" i="6"/>
  <c r="AD64" i="6"/>
  <c r="DC66" i="6"/>
  <c r="CH65" i="1" s="1"/>
  <c r="BD66" i="6"/>
  <c r="CA66" i="6" s="1"/>
  <c r="AL65" i="1" s="1"/>
  <c r="AF66" i="6"/>
  <c r="AE40" i="6"/>
  <c r="DB40" i="6"/>
  <c r="BC40" i="6"/>
  <c r="BZ40" i="6" s="1"/>
  <c r="BB44" i="10"/>
  <c r="DA44" i="10"/>
  <c r="AD44" i="10"/>
  <c r="BV51" i="13"/>
  <c r="W51" i="13" s="1"/>
  <c r="BY51" i="13"/>
  <c r="BC36" i="10"/>
  <c r="BZ36" i="10" s="1"/>
  <c r="DB36" i="10"/>
  <c r="AE36" i="10"/>
  <c r="BB48" i="8"/>
  <c r="AD48" i="8"/>
  <c r="DA48" i="8"/>
  <c r="BB54" i="10"/>
  <c r="AD54" i="10"/>
  <c r="DA54" i="10"/>
  <c r="DA38" i="8"/>
  <c r="BB38" i="8"/>
  <c r="AD38" i="8"/>
  <c r="DA61" i="6"/>
  <c r="AD61" i="6"/>
  <c r="BB61" i="6"/>
  <c r="AE68" i="10"/>
  <c r="DB68" i="10"/>
  <c r="BC68" i="10"/>
  <c r="BZ68" i="10" s="1"/>
  <c r="DA50" i="8"/>
  <c r="BB50" i="8"/>
  <c r="AD50" i="8"/>
  <c r="BC63" i="6"/>
  <c r="BZ63" i="6" s="1"/>
  <c r="AE63" i="6"/>
  <c r="DB63" i="6"/>
  <c r="AD40" i="11"/>
  <c r="DA40" i="11"/>
  <c r="BB40" i="11"/>
  <c r="DC58" i="6"/>
  <c r="CH57" i="1" s="1"/>
  <c r="BD58" i="6"/>
  <c r="CA58" i="6" s="1"/>
  <c r="AL57" i="1" s="1"/>
  <c r="AF58" i="6"/>
  <c r="AD47" i="10"/>
  <c r="DA47" i="10"/>
  <c r="BB47" i="10"/>
  <c r="DB48" i="10"/>
  <c r="AE48" i="10"/>
  <c r="BC48" i="10"/>
  <c r="BZ48" i="10" s="1"/>
  <c r="BV56" i="13"/>
  <c r="W56" i="13" s="1"/>
  <c r="BY56" i="13"/>
  <c r="BC62" i="6"/>
  <c r="BZ62" i="6" s="1"/>
  <c r="AE62" i="6"/>
  <c r="DB62" i="6"/>
  <c r="AE51" i="10"/>
  <c r="DB51" i="10"/>
  <c r="BC51" i="10"/>
  <c r="BZ51" i="10" s="1"/>
  <c r="BV63" i="13"/>
  <c r="W63" i="13" s="1"/>
  <c r="BY63" i="13"/>
  <c r="AD60" i="10"/>
  <c r="BB60" i="10"/>
  <c r="DA60" i="10"/>
  <c r="AD59" i="10"/>
  <c r="DA59" i="10"/>
  <c r="BB59" i="10"/>
  <c r="AD41" i="11"/>
  <c r="DA41" i="11"/>
  <c r="BB41" i="11"/>
  <c r="AE64" i="11"/>
  <c r="DB64" i="11"/>
  <c r="BC64" i="11"/>
  <c r="BZ64" i="11" s="1"/>
  <c r="AD56" i="11"/>
  <c r="BB56" i="11"/>
  <c r="DA56" i="11"/>
  <c r="AE55" i="10"/>
  <c r="BC55" i="10"/>
  <c r="BZ55" i="10" s="1"/>
  <c r="DB55" i="10"/>
  <c r="DC59" i="6"/>
  <c r="CH58" i="1" s="1"/>
  <c r="BD59" i="6"/>
  <c r="CA59" i="6" s="1"/>
  <c r="AL58" i="1" s="1"/>
  <c r="AF59" i="6"/>
  <c r="DC44" i="6"/>
  <c r="CH43" i="1" s="1"/>
  <c r="BD44" i="6"/>
  <c r="CA44" i="6" s="1"/>
  <c r="AL43" i="1" s="1"/>
  <c r="AF44" i="6"/>
  <c r="AF46" i="6"/>
  <c r="BD46" i="6"/>
  <c r="CA46" i="6" s="1"/>
  <c r="AL45" i="1" s="1"/>
  <c r="DC46" i="6"/>
  <c r="CH45" i="1" s="1"/>
  <c r="BC48" i="6"/>
  <c r="BZ48" i="6" s="1"/>
  <c r="DB48" i="6"/>
  <c r="AE48" i="6"/>
  <c r="DB52" i="8"/>
  <c r="BC52" i="8"/>
  <c r="BZ52" i="8" s="1"/>
  <c r="AE52" i="8"/>
  <c r="DA39" i="8"/>
  <c r="BB39" i="8"/>
  <c r="AD39" i="8"/>
  <c r="AE49" i="6"/>
  <c r="DB49" i="6"/>
  <c r="BC49" i="6"/>
  <c r="BZ49" i="6" s="1"/>
  <c r="BC43" i="6"/>
  <c r="BZ43" i="6" s="1"/>
  <c r="AE43" i="6"/>
  <c r="DB43" i="6"/>
  <c r="BB51" i="6"/>
  <c r="AD51" i="6"/>
  <c r="DA51" i="6"/>
  <c r="AE36" i="11"/>
  <c r="DB36" i="11"/>
  <c r="BC36" i="11"/>
  <c r="BZ36" i="11" s="1"/>
  <c r="BB64" i="10"/>
  <c r="DA64" i="10"/>
  <c r="AD64" i="10"/>
  <c r="AD57" i="11"/>
  <c r="DA57" i="11"/>
  <c r="CF56" i="1" s="1"/>
  <c r="BB57" i="11"/>
  <c r="BC59" i="8"/>
  <c r="BZ59" i="8" s="1"/>
  <c r="DB59" i="8"/>
  <c r="AE59" i="8"/>
  <c r="DA43" i="8"/>
  <c r="BB43" i="8"/>
  <c r="AD43" i="8"/>
  <c r="DA37" i="6"/>
  <c r="BB37" i="6"/>
  <c r="AD37" i="6"/>
  <c r="BD64" i="6"/>
  <c r="CA64" i="6" s="1"/>
  <c r="AL63" i="1" s="1"/>
  <c r="DC64" i="6"/>
  <c r="CH63" i="1" s="1"/>
  <c r="AF64" i="6"/>
  <c r="AD66" i="6"/>
  <c r="DA66" i="6"/>
  <c r="BB66" i="6"/>
  <c r="AE63" i="10"/>
  <c r="BC63" i="10"/>
  <c r="BZ63" i="10" s="1"/>
  <c r="DB63" i="10"/>
  <c r="BV60" i="13"/>
  <c r="W60" i="13" s="1"/>
  <c r="BY60" i="13"/>
  <c r="BD40" i="6"/>
  <c r="CA40" i="6" s="1"/>
  <c r="AL39" i="1" s="1"/>
  <c r="DC40" i="6"/>
  <c r="CH39" i="1" s="1"/>
  <c r="AF40" i="6"/>
  <c r="BC44" i="10"/>
  <c r="BZ44" i="10" s="1"/>
  <c r="AE44" i="10"/>
  <c r="DB44" i="10"/>
  <c r="BB36" i="10"/>
  <c r="AD36" i="10"/>
  <c r="AX36" i="10" s="1"/>
  <c r="V36" i="10" s="1"/>
  <c r="H35" i="1" s="1"/>
  <c r="AK35" i="28" s="1"/>
  <c r="DA36" i="10"/>
  <c r="AD67" i="11"/>
  <c r="DA67" i="11"/>
  <c r="CF66" i="1" s="1"/>
  <c r="BB67" i="11"/>
  <c r="AE54" i="10"/>
  <c r="DB54" i="10"/>
  <c r="BC54" i="10"/>
  <c r="BZ54" i="10" s="1"/>
  <c r="DB62" i="8"/>
  <c r="AE62" i="8"/>
  <c r="BC62" i="8"/>
  <c r="BZ62" i="8" s="1"/>
  <c r="DB58" i="11"/>
  <c r="BC58" i="11"/>
  <c r="BZ58" i="11" s="1"/>
  <c r="AE58" i="11"/>
  <c r="DA68" i="10"/>
  <c r="BB68" i="10"/>
  <c r="AD68" i="10"/>
  <c r="BB50" i="6"/>
  <c r="AD50" i="6"/>
  <c r="DA50" i="6"/>
  <c r="DA53" i="6"/>
  <c r="AD53" i="6"/>
  <c r="BB53" i="6"/>
  <c r="BB39" i="6"/>
  <c r="AD39" i="6"/>
  <c r="DA39" i="6"/>
  <c r="DB41" i="8"/>
  <c r="AE41" i="8"/>
  <c r="BC41" i="8"/>
  <c r="BZ41" i="8" s="1"/>
  <c r="AE58" i="6"/>
  <c r="BC58" i="6"/>
  <c r="BZ58" i="6" s="1"/>
  <c r="DB58" i="6"/>
  <c r="AD47" i="11"/>
  <c r="BB47" i="11"/>
  <c r="DA47" i="11"/>
  <c r="AF62" i="6"/>
  <c r="DC62" i="6"/>
  <c r="CH61" i="1" s="1"/>
  <c r="BD62" i="6"/>
  <c r="CA62" i="6" s="1"/>
  <c r="AL61" i="1" s="1"/>
  <c r="DA51" i="10"/>
  <c r="BB51" i="10"/>
  <c r="AD51" i="10"/>
  <c r="BV64" i="13"/>
  <c r="W64" i="13" s="1"/>
  <c r="BY64" i="13"/>
  <c r="BC60" i="10"/>
  <c r="BZ60" i="10" s="1"/>
  <c r="DB60" i="10"/>
  <c r="AE60" i="10"/>
  <c r="AE59" i="10"/>
  <c r="DB59" i="10"/>
  <c r="BC59" i="10"/>
  <c r="BZ59" i="10" s="1"/>
  <c r="DA41" i="10"/>
  <c r="BB41" i="10"/>
  <c r="AD41" i="10"/>
  <c r="DB42" i="11"/>
  <c r="AE42" i="11"/>
  <c r="BC42" i="11"/>
  <c r="BZ42" i="11" s="1"/>
  <c r="AK41" i="1" s="1"/>
  <c r="AD64" i="11"/>
  <c r="AX64" i="11" s="1"/>
  <c r="V64" i="11" s="1"/>
  <c r="G63" i="1" s="1"/>
  <c r="AJ63" i="28" s="1"/>
  <c r="BB64" i="11"/>
  <c r="DA64" i="11"/>
  <c r="AE56" i="11"/>
  <c r="BC56" i="11"/>
  <c r="BZ56" i="11" s="1"/>
  <c r="DB56" i="11"/>
  <c r="BV62" i="13"/>
  <c r="W62" i="13" s="1"/>
  <c r="BY62" i="13"/>
  <c r="BB46" i="6"/>
  <c r="DA46" i="6"/>
  <c r="AD46" i="6"/>
  <c r="DA48" i="6"/>
  <c r="BB48" i="6"/>
  <c r="AD48" i="6"/>
  <c r="BB54" i="6"/>
  <c r="AD54" i="6"/>
  <c r="AX54" i="6" s="1"/>
  <c r="V54" i="6" s="1"/>
  <c r="L53" i="1" s="1"/>
  <c r="AO53" i="28" s="1"/>
  <c r="DA54" i="6"/>
  <c r="AE39" i="8"/>
  <c r="DB39" i="8"/>
  <c r="BC39" i="8"/>
  <c r="BZ39" i="8" s="1"/>
  <c r="BC49" i="11"/>
  <c r="BZ49" i="11" s="1"/>
  <c r="AE49" i="11"/>
  <c r="DB49" i="11"/>
  <c r="CG48" i="1" s="1"/>
  <c r="BD43" i="6"/>
  <c r="CA43" i="6" s="1"/>
  <c r="AL42" i="1" s="1"/>
  <c r="AF43" i="6"/>
  <c r="DC43" i="6"/>
  <c r="CH42" i="1" s="1"/>
  <c r="BB36" i="11"/>
  <c r="AD36" i="11"/>
  <c r="AX36" i="11" s="1"/>
  <c r="V36" i="11" s="1"/>
  <c r="G35" i="1" s="1"/>
  <c r="AJ35" i="28" s="1"/>
  <c r="DA36" i="11"/>
  <c r="BC67" i="8"/>
  <c r="BZ67" i="8" s="1"/>
  <c r="AE67" i="8"/>
  <c r="DB67" i="8"/>
  <c r="AE57" i="11"/>
  <c r="BC57" i="11"/>
  <c r="BZ57" i="11" s="1"/>
  <c r="DB57" i="11"/>
  <c r="CF54" i="1"/>
  <c r="DA41" i="6"/>
  <c r="BB41" i="6"/>
  <c r="AD41" i="6"/>
  <c r="AX41" i="6" s="1"/>
  <c r="V41" i="6" s="1"/>
  <c r="L40" i="1" s="1"/>
  <c r="AO40" i="28" s="1"/>
  <c r="BB51" i="8"/>
  <c r="AD51" i="8"/>
  <c r="AX51" i="8" s="1"/>
  <c r="V51" i="8" s="1"/>
  <c r="J50" i="1" s="1"/>
  <c r="AM50" i="28" s="1"/>
  <c r="DA51" i="8"/>
  <c r="AF37" i="6"/>
  <c r="DC37" i="6"/>
  <c r="CH36" i="1" s="1"/>
  <c r="BD37" i="6"/>
  <c r="CA37" i="6" s="1"/>
  <c r="AL36" i="1" s="1"/>
  <c r="BB48" i="11"/>
  <c r="AD48" i="11"/>
  <c r="AX48" i="11" s="1"/>
  <c r="V48" i="11" s="1"/>
  <c r="G47" i="1" s="1"/>
  <c r="AJ47" i="28" s="1"/>
  <c r="DA48" i="11"/>
  <c r="BC66" i="6"/>
  <c r="BZ66" i="6" s="1"/>
  <c r="AE66" i="6"/>
  <c r="DB66" i="6"/>
  <c r="AD63" i="10"/>
  <c r="BB63" i="10"/>
  <c r="DA63" i="10"/>
  <c r="CF62" i="1" s="1"/>
  <c r="DB45" i="6"/>
  <c r="BC45" i="6"/>
  <c r="BZ45" i="6" s="1"/>
  <c r="AE45" i="6"/>
  <c r="BV59" i="13"/>
  <c r="W59" i="13" s="1"/>
  <c r="BY59" i="13"/>
  <c r="BB38" i="10"/>
  <c r="AD38" i="10"/>
  <c r="DA38" i="10"/>
  <c r="AD61" i="11"/>
  <c r="AX61" i="11" s="1"/>
  <c r="V61" i="11" s="1"/>
  <c r="G60" i="1" s="1"/>
  <c r="AJ60" i="28" s="1"/>
  <c r="BB61" i="11"/>
  <c r="DA61" i="11"/>
  <c r="BC36" i="6"/>
  <c r="BZ36" i="6" s="1"/>
  <c r="DB36" i="6"/>
  <c r="AE36" i="6"/>
  <c r="BC67" i="11"/>
  <c r="BZ67" i="11" s="1"/>
  <c r="DB67" i="11"/>
  <c r="AE67" i="11"/>
  <c r="DB57" i="10"/>
  <c r="AE57" i="10"/>
  <c r="BC57" i="10"/>
  <c r="BZ57" i="10" s="1"/>
  <c r="BB62" i="8"/>
  <c r="AD62" i="8"/>
  <c r="AX62" i="8" s="1"/>
  <c r="V62" i="8" s="1"/>
  <c r="J61" i="1" s="1"/>
  <c r="AM61" i="28" s="1"/>
  <c r="DA62" i="8"/>
  <c r="DA58" i="11"/>
  <c r="BB58" i="11"/>
  <c r="AD58" i="11"/>
  <c r="BV47" i="13"/>
  <c r="W47" i="13" s="1"/>
  <c r="BY47" i="13"/>
  <c r="AE64" i="8"/>
  <c r="DB64" i="8"/>
  <c r="BC64" i="8"/>
  <c r="BZ64" i="8" s="1"/>
  <c r="BD50" i="6"/>
  <c r="CA50" i="6" s="1"/>
  <c r="AL49" i="1" s="1"/>
  <c r="AF50" i="6"/>
  <c r="DC50" i="6"/>
  <c r="CH49" i="1" s="1"/>
  <c r="AE53" i="6"/>
  <c r="BC53" i="6"/>
  <c r="BZ53" i="6" s="1"/>
  <c r="DB53" i="6"/>
  <c r="BC39" i="6"/>
  <c r="BZ39" i="6" s="1"/>
  <c r="DB39" i="6"/>
  <c r="AE39" i="6"/>
  <c r="DA41" i="8"/>
  <c r="AD41" i="8"/>
  <c r="AX41" i="8" s="1"/>
  <c r="V41" i="8" s="1"/>
  <c r="J40" i="1" s="1"/>
  <c r="AM40" i="28" s="1"/>
  <c r="BB41" i="8"/>
  <c r="AD58" i="6"/>
  <c r="BB58" i="6"/>
  <c r="DA58" i="6"/>
  <c r="DB47" i="11"/>
  <c r="BC47" i="11"/>
  <c r="BZ47" i="11" s="1"/>
  <c r="AE47" i="11"/>
  <c r="BV52" i="13"/>
  <c r="W52" i="13" s="1"/>
  <c r="BY52" i="13"/>
  <c r="BB49" i="10"/>
  <c r="DA49" i="10"/>
  <c r="AD49" i="10"/>
  <c r="AX49" i="10" s="1"/>
  <c r="V49" i="10" s="1"/>
  <c r="H48" i="1" s="1"/>
  <c r="AK48" i="28" s="1"/>
  <c r="BC61" i="10"/>
  <c r="BZ61" i="10" s="1"/>
  <c r="DB61" i="10"/>
  <c r="AE61" i="10"/>
  <c r="DB65" i="8"/>
  <c r="AE65" i="8"/>
  <c r="BC65" i="8"/>
  <c r="BZ65" i="8" s="1"/>
  <c r="DB41" i="10"/>
  <c r="BC41" i="10"/>
  <c r="BZ41" i="10" s="1"/>
  <c r="AE41" i="10"/>
  <c r="AM50" i="1" l="1"/>
  <c r="AX44" i="11"/>
  <c r="V44" i="11" s="1"/>
  <c r="G43" i="1" s="1"/>
  <c r="AJ43" i="28" s="1"/>
  <c r="AX55" i="8"/>
  <c r="V55" i="8" s="1"/>
  <c r="J54" i="1" s="1"/>
  <c r="AM54" i="28" s="1"/>
  <c r="CI55" i="1"/>
  <c r="CF67" i="1"/>
  <c r="AX49" i="8"/>
  <c r="V49" i="8" s="1"/>
  <c r="J48" i="1" s="1"/>
  <c r="AM48" i="28" s="1"/>
  <c r="CH38" i="1"/>
  <c r="AX39" i="10"/>
  <c r="V39" i="10" s="1"/>
  <c r="H38" i="1" s="1"/>
  <c r="AK38" i="28" s="1"/>
  <c r="AX63" i="7"/>
  <c r="V63" i="7" s="1"/>
  <c r="K62" i="1" s="1"/>
  <c r="AN62" i="28" s="1"/>
  <c r="AX45" i="12"/>
  <c r="V45" i="12" s="1"/>
  <c r="F44" i="1" s="1"/>
  <c r="AI44" i="28" s="1"/>
  <c r="AX57" i="8"/>
  <c r="V57" i="8" s="1"/>
  <c r="J56" i="1" s="1"/>
  <c r="AM56" i="28" s="1"/>
  <c r="AX61" i="7"/>
  <c r="V61" i="7" s="1"/>
  <c r="K60" i="1" s="1"/>
  <c r="AN60" i="28" s="1"/>
  <c r="BY45" i="12"/>
  <c r="AX38" i="8"/>
  <c r="V38" i="8" s="1"/>
  <c r="J37" i="1" s="1"/>
  <c r="AM37" i="28" s="1"/>
  <c r="BV38" i="9"/>
  <c r="W38" i="9" s="1"/>
  <c r="AX44" i="9"/>
  <c r="V44" i="9" s="1"/>
  <c r="I43" i="1" s="1"/>
  <c r="AL43" i="28" s="1"/>
  <c r="BV58" i="12"/>
  <c r="W58" i="12" s="1"/>
  <c r="BY58" i="12"/>
  <c r="AX56" i="12"/>
  <c r="V56" i="12" s="1"/>
  <c r="F55" i="1" s="1"/>
  <c r="AI55" i="28" s="1"/>
  <c r="BY42" i="12"/>
  <c r="AX50" i="12"/>
  <c r="V50" i="12" s="1"/>
  <c r="F49" i="1" s="1"/>
  <c r="AI49" i="28" s="1"/>
  <c r="AX36" i="7"/>
  <c r="V36" i="7" s="1"/>
  <c r="K35" i="1" s="1"/>
  <c r="AN35" i="28" s="1"/>
  <c r="AX40" i="12"/>
  <c r="V40" i="12" s="1"/>
  <c r="F39" i="1" s="1"/>
  <c r="AI39" i="28" s="1"/>
  <c r="AX67" i="12"/>
  <c r="V67" i="12" s="1"/>
  <c r="F66" i="1" s="1"/>
  <c r="AI66" i="28" s="1"/>
  <c r="BY60" i="12"/>
  <c r="BV60" i="12"/>
  <c r="W60" i="12" s="1"/>
  <c r="AX66" i="7"/>
  <c r="V66" i="7" s="1"/>
  <c r="K65" i="1" s="1"/>
  <c r="AN65" i="28" s="1"/>
  <c r="BY46" i="7"/>
  <c r="BV46" i="7"/>
  <c r="W46" i="7" s="1"/>
  <c r="AX49" i="7"/>
  <c r="V49" i="7" s="1"/>
  <c r="K48" i="1" s="1"/>
  <c r="AN48" i="28" s="1"/>
  <c r="AX37" i="7"/>
  <c r="V37" i="7" s="1"/>
  <c r="K36" i="1" s="1"/>
  <c r="AN36" i="28" s="1"/>
  <c r="AX66" i="12"/>
  <c r="V66" i="12" s="1"/>
  <c r="F65" i="1" s="1"/>
  <c r="AI65" i="28" s="1"/>
  <c r="BY56" i="7"/>
  <c r="BV56" i="7"/>
  <c r="W56" i="7" s="1"/>
  <c r="AX38" i="7"/>
  <c r="V38" i="7" s="1"/>
  <c r="K37" i="1" s="1"/>
  <c r="AN37" i="28" s="1"/>
  <c r="AX53" i="7"/>
  <c r="V53" i="7" s="1"/>
  <c r="K52" i="1" s="1"/>
  <c r="AN52" i="28" s="1"/>
  <c r="AX65" i="10"/>
  <c r="V65" i="10" s="1"/>
  <c r="H64" i="1" s="1"/>
  <c r="AK64" i="28" s="1"/>
  <c r="BY53" i="12"/>
  <c r="BV53" i="12"/>
  <c r="W53" i="12" s="1"/>
  <c r="AX47" i="12"/>
  <c r="V47" i="12" s="1"/>
  <c r="F46" i="1" s="1"/>
  <c r="AI46" i="28" s="1"/>
  <c r="BY65" i="12"/>
  <c r="BV65" i="12"/>
  <c r="W65" i="12" s="1"/>
  <c r="BY36" i="7"/>
  <c r="BV36" i="7"/>
  <c r="W36" i="7" s="1"/>
  <c r="BY40" i="12"/>
  <c r="BV40" i="12"/>
  <c r="W40" i="12" s="1"/>
  <c r="BY37" i="12"/>
  <c r="BV37" i="12"/>
  <c r="W37" i="12" s="1"/>
  <c r="BY49" i="7"/>
  <c r="BV49" i="7"/>
  <c r="W49" i="7" s="1"/>
  <c r="BY37" i="7"/>
  <c r="BV37" i="7"/>
  <c r="W37" i="7" s="1"/>
  <c r="BY41" i="7"/>
  <c r="BV41" i="7"/>
  <c r="W41" i="7" s="1"/>
  <c r="AX56" i="7"/>
  <c r="V56" i="7" s="1"/>
  <c r="K55" i="1" s="1"/>
  <c r="AN55" i="28" s="1"/>
  <c r="BY38" i="7"/>
  <c r="BV38" i="7"/>
  <c r="W38" i="7" s="1"/>
  <c r="BV38" i="12"/>
  <c r="W38" i="12" s="1"/>
  <c r="BY38" i="12"/>
  <c r="AX44" i="12"/>
  <c r="V44" i="12" s="1"/>
  <c r="F43" i="1" s="1"/>
  <c r="AI43" i="28" s="1"/>
  <c r="BY53" i="7"/>
  <c r="BV53" i="7"/>
  <c r="W53" i="7" s="1"/>
  <c r="AX36" i="8"/>
  <c r="V36" i="8" s="1"/>
  <c r="J35" i="1" s="1"/>
  <c r="AM35" i="28" s="1"/>
  <c r="AX54" i="12"/>
  <c r="V54" i="12" s="1"/>
  <c r="F53" i="1" s="1"/>
  <c r="AI53" i="28" s="1"/>
  <c r="BY41" i="12"/>
  <c r="BV41" i="12"/>
  <c r="W41" i="12" s="1"/>
  <c r="BV50" i="12"/>
  <c r="W50" i="12" s="1"/>
  <c r="BY50" i="12"/>
  <c r="AX50" i="7"/>
  <c r="V50" i="7" s="1"/>
  <c r="K49" i="1" s="1"/>
  <c r="AN49" i="28" s="1"/>
  <c r="BY39" i="7"/>
  <c r="BV39" i="7"/>
  <c r="W39" i="7" s="1"/>
  <c r="AX48" i="7"/>
  <c r="V48" i="7" s="1"/>
  <c r="K47" i="1" s="1"/>
  <c r="AN47" i="28" s="1"/>
  <c r="BY55" i="12"/>
  <c r="BV55" i="12"/>
  <c r="W55" i="12" s="1"/>
  <c r="AX41" i="7"/>
  <c r="V41" i="7" s="1"/>
  <c r="K40" i="1" s="1"/>
  <c r="AN40" i="28" s="1"/>
  <c r="BY55" i="7"/>
  <c r="BV55" i="7"/>
  <c r="W55" i="7" s="1"/>
  <c r="BY67" i="7"/>
  <c r="BV67" i="7"/>
  <c r="W67" i="7" s="1"/>
  <c r="BY44" i="12"/>
  <c r="BV44" i="12"/>
  <c r="W44" i="12" s="1"/>
  <c r="BY64" i="12"/>
  <c r="BV64" i="12"/>
  <c r="W64" i="12" s="1"/>
  <c r="BY48" i="12"/>
  <c r="BV48" i="12"/>
  <c r="W48" i="12" s="1"/>
  <c r="BY47" i="12"/>
  <c r="BV47" i="12"/>
  <c r="W47" i="12" s="1"/>
  <c r="BV59" i="12"/>
  <c r="W59" i="12" s="1"/>
  <c r="BY59" i="12"/>
  <c r="BY43" i="7"/>
  <c r="BV43" i="7"/>
  <c r="W43" i="7" s="1"/>
  <c r="BV54" i="12"/>
  <c r="W54" i="12" s="1"/>
  <c r="BY54" i="12"/>
  <c r="AX65" i="12"/>
  <c r="V65" i="12" s="1"/>
  <c r="F64" i="1" s="1"/>
  <c r="AI64" i="28" s="1"/>
  <c r="BV63" i="12"/>
  <c r="W63" i="12" s="1"/>
  <c r="BY63" i="12"/>
  <c r="BY60" i="7"/>
  <c r="BV60" i="7"/>
  <c r="W60" i="7" s="1"/>
  <c r="BY68" i="7"/>
  <c r="BV68" i="7"/>
  <c r="W68" i="7" s="1"/>
  <c r="BY50" i="7"/>
  <c r="BV50" i="7"/>
  <c r="W50" i="7" s="1"/>
  <c r="AX39" i="7"/>
  <c r="V39" i="7" s="1"/>
  <c r="K38" i="1" s="1"/>
  <c r="AN38" i="28" s="1"/>
  <c r="AX37" i="12"/>
  <c r="V37" i="12" s="1"/>
  <c r="F36" i="1" s="1"/>
  <c r="AI36" i="28" s="1"/>
  <c r="BY48" i="7"/>
  <c r="BV48" i="7"/>
  <c r="W48" i="7" s="1"/>
  <c r="AX62" i="12"/>
  <c r="V62" i="12" s="1"/>
  <c r="F61" i="1" s="1"/>
  <c r="AI61" i="28" s="1"/>
  <c r="AX47" i="7"/>
  <c r="V47" i="7" s="1"/>
  <c r="K46" i="1" s="1"/>
  <c r="AN46" i="28" s="1"/>
  <c r="BY64" i="7"/>
  <c r="BV64" i="7"/>
  <c r="W64" i="7" s="1"/>
  <c r="AX55" i="7"/>
  <c r="V55" i="7" s="1"/>
  <c r="K54" i="1" s="1"/>
  <c r="AN54" i="28" s="1"/>
  <c r="AX67" i="7"/>
  <c r="V67" i="7" s="1"/>
  <c r="K66" i="1" s="1"/>
  <c r="AN66" i="28" s="1"/>
  <c r="AX42" i="9"/>
  <c r="V42" i="9" s="1"/>
  <c r="I41" i="1" s="1"/>
  <c r="AL41" i="28" s="1"/>
  <c r="AX48" i="12"/>
  <c r="V48" i="12" s="1"/>
  <c r="F47" i="1" s="1"/>
  <c r="AI47" i="28" s="1"/>
  <c r="BV45" i="12"/>
  <c r="W45" i="12" s="1"/>
  <c r="AX59" i="12"/>
  <c r="V59" i="12" s="1"/>
  <c r="F58" i="1" s="1"/>
  <c r="AI58" i="28" s="1"/>
  <c r="AX43" i="7"/>
  <c r="V43" i="7" s="1"/>
  <c r="K42" i="1" s="1"/>
  <c r="AN42" i="28" s="1"/>
  <c r="BY51" i="12"/>
  <c r="BV51" i="12"/>
  <c r="W51" i="12" s="1"/>
  <c r="AX60" i="7"/>
  <c r="V60" i="7" s="1"/>
  <c r="K59" i="1" s="1"/>
  <c r="AN59" i="28" s="1"/>
  <c r="AX68" i="7"/>
  <c r="V68" i="7" s="1"/>
  <c r="K67" i="1" s="1"/>
  <c r="AN67" i="28" s="1"/>
  <c r="AX36" i="12"/>
  <c r="V36" i="12" s="1"/>
  <c r="F35" i="1" s="1"/>
  <c r="AI35" i="28" s="1"/>
  <c r="BY47" i="7"/>
  <c r="BV47" i="7"/>
  <c r="W47" i="7" s="1"/>
  <c r="BV46" i="12"/>
  <c r="W46" i="12" s="1"/>
  <c r="BY46" i="12"/>
  <c r="AX64" i="7"/>
  <c r="V64" i="7" s="1"/>
  <c r="K63" i="1" s="1"/>
  <c r="AN63" i="28" s="1"/>
  <c r="AX61" i="12"/>
  <c r="V61" i="12" s="1"/>
  <c r="F60" i="1" s="1"/>
  <c r="AI60" i="28" s="1"/>
  <c r="AX57" i="12"/>
  <c r="V57" i="12" s="1"/>
  <c r="F56" i="1" s="1"/>
  <c r="AI56" i="28" s="1"/>
  <c r="AX68" i="12"/>
  <c r="V68" i="12" s="1"/>
  <c r="F67" i="1" s="1"/>
  <c r="AI67" i="28" s="1"/>
  <c r="AX55" i="12"/>
  <c r="V55" i="12" s="1"/>
  <c r="F54" i="1" s="1"/>
  <c r="AI54" i="28" s="1"/>
  <c r="BY58" i="7"/>
  <c r="BV58" i="7"/>
  <c r="W58" i="7" s="1"/>
  <c r="AX47" i="10"/>
  <c r="V47" i="10" s="1"/>
  <c r="H46" i="1" s="1"/>
  <c r="AK46" i="28" s="1"/>
  <c r="BY63" i="7"/>
  <c r="BV63" i="7"/>
  <c r="W63" i="7" s="1"/>
  <c r="BY39" i="12"/>
  <c r="AX40" i="7"/>
  <c r="V40" i="7" s="1"/>
  <c r="K39" i="1" s="1"/>
  <c r="AN39" i="28" s="1"/>
  <c r="AX57" i="7"/>
  <c r="V57" i="7" s="1"/>
  <c r="K56" i="1" s="1"/>
  <c r="AN56" i="28" s="1"/>
  <c r="BY36" i="12"/>
  <c r="BV36" i="12"/>
  <c r="W36" i="12" s="1"/>
  <c r="BY52" i="12"/>
  <c r="BV52" i="12"/>
  <c r="W52" i="12" s="1"/>
  <c r="BV62" i="12"/>
  <c r="W62" i="12" s="1"/>
  <c r="BY62" i="12"/>
  <c r="BY57" i="12"/>
  <c r="BV57" i="12"/>
  <c r="W57" i="12" s="1"/>
  <c r="BV68" i="12"/>
  <c r="W68" i="12" s="1"/>
  <c r="BY68" i="12"/>
  <c r="AX59" i="7"/>
  <c r="V59" i="7" s="1"/>
  <c r="K58" i="1" s="1"/>
  <c r="AN58" i="28" s="1"/>
  <c r="AX58" i="7"/>
  <c r="V58" i="7" s="1"/>
  <c r="K57" i="1" s="1"/>
  <c r="AN57" i="28" s="1"/>
  <c r="AX47" i="9"/>
  <c r="V47" i="9" s="1"/>
  <c r="I46" i="1" s="1"/>
  <c r="AL46" i="28" s="1"/>
  <c r="AX51" i="7"/>
  <c r="V51" i="7" s="1"/>
  <c r="K50" i="1" s="1"/>
  <c r="AN50" i="28" s="1"/>
  <c r="BY61" i="7"/>
  <c r="BV61" i="7"/>
  <c r="W61" i="7" s="1"/>
  <c r="AX65" i="7"/>
  <c r="V65" i="7" s="1"/>
  <c r="K64" i="1" s="1"/>
  <c r="AN64" i="28" s="1"/>
  <c r="AX42" i="7"/>
  <c r="V42" i="7" s="1"/>
  <c r="K41" i="1" s="1"/>
  <c r="AN41" i="28" s="1"/>
  <c r="BY40" i="7"/>
  <c r="BV40" i="7"/>
  <c r="W40" i="7" s="1"/>
  <c r="AX62" i="7"/>
  <c r="V62" i="7" s="1"/>
  <c r="K61" i="1" s="1"/>
  <c r="AN61" i="28" s="1"/>
  <c r="AX45" i="7"/>
  <c r="V45" i="7" s="1"/>
  <c r="K44" i="1" s="1"/>
  <c r="AN44" i="28" s="1"/>
  <c r="BY67" i="12"/>
  <c r="BV67" i="12"/>
  <c r="W67" i="12" s="1"/>
  <c r="BY57" i="7"/>
  <c r="BV57" i="7"/>
  <c r="W57" i="7" s="1"/>
  <c r="AX52" i="12"/>
  <c r="V52" i="12" s="1"/>
  <c r="F51" i="1" s="1"/>
  <c r="AI51" i="28" s="1"/>
  <c r="AX44" i="7"/>
  <c r="V44" i="7" s="1"/>
  <c r="K43" i="1" s="1"/>
  <c r="AN43" i="28" s="1"/>
  <c r="BY52" i="7"/>
  <c r="BV52" i="7"/>
  <c r="W52" i="7" s="1"/>
  <c r="AX46" i="12"/>
  <c r="V46" i="12" s="1"/>
  <c r="F45" i="1" s="1"/>
  <c r="AI45" i="28" s="1"/>
  <c r="AX54" i="7"/>
  <c r="V54" i="7" s="1"/>
  <c r="K53" i="1" s="1"/>
  <c r="AN53" i="28" s="1"/>
  <c r="BV61" i="12"/>
  <c r="W61" i="12" s="1"/>
  <c r="BY61" i="12"/>
  <c r="BY66" i="12"/>
  <c r="BV66" i="12"/>
  <c r="W66" i="12" s="1"/>
  <c r="BY59" i="7"/>
  <c r="BV59" i="7"/>
  <c r="W59" i="7" s="1"/>
  <c r="BY49" i="12"/>
  <c r="BV49" i="12"/>
  <c r="W49" i="12" s="1"/>
  <c r="AX50" i="8"/>
  <c r="V50" i="8" s="1"/>
  <c r="J49" i="1" s="1"/>
  <c r="AM49" i="28" s="1"/>
  <c r="AX48" i="8"/>
  <c r="V48" i="8" s="1"/>
  <c r="J47" i="1" s="1"/>
  <c r="AM47" i="28" s="1"/>
  <c r="CG37" i="1"/>
  <c r="AX63" i="11"/>
  <c r="V63" i="11" s="1"/>
  <c r="G62" i="1" s="1"/>
  <c r="AJ62" i="28" s="1"/>
  <c r="BY51" i="7"/>
  <c r="BV51" i="7"/>
  <c r="W51" i="7" s="1"/>
  <c r="BY43" i="12"/>
  <c r="BV43" i="12"/>
  <c r="W43" i="12" s="1"/>
  <c r="BY65" i="7"/>
  <c r="BV65" i="7"/>
  <c r="W65" i="7" s="1"/>
  <c r="BY42" i="7"/>
  <c r="BV42" i="7"/>
  <c r="W42" i="7" s="1"/>
  <c r="BV56" i="12"/>
  <c r="W56" i="12" s="1"/>
  <c r="BY56" i="12"/>
  <c r="BY62" i="7"/>
  <c r="BV62" i="7"/>
  <c r="W62" i="7" s="1"/>
  <c r="BY45" i="7"/>
  <c r="BV45" i="7"/>
  <c r="W45" i="7" s="1"/>
  <c r="AX60" i="12"/>
  <c r="V60" i="12" s="1"/>
  <c r="F59" i="1" s="1"/>
  <c r="AI59" i="28" s="1"/>
  <c r="BY66" i="7"/>
  <c r="BV66" i="7"/>
  <c r="W66" i="7" s="1"/>
  <c r="AX46" i="7"/>
  <c r="V46" i="7" s="1"/>
  <c r="K45" i="1" s="1"/>
  <c r="AN45" i="28" s="1"/>
  <c r="BY44" i="7"/>
  <c r="BV44" i="7"/>
  <c r="W44" i="7" s="1"/>
  <c r="AX52" i="7"/>
  <c r="V52" i="7" s="1"/>
  <c r="K51" i="1" s="1"/>
  <c r="AN51" i="28" s="1"/>
  <c r="BY54" i="7"/>
  <c r="BV54" i="7"/>
  <c r="W54" i="7" s="1"/>
  <c r="AX49" i="12"/>
  <c r="V49" i="12" s="1"/>
  <c r="F48" i="1" s="1"/>
  <c r="AI48" i="28" s="1"/>
  <c r="AX38" i="12"/>
  <c r="V38" i="12" s="1"/>
  <c r="F37" i="1" s="1"/>
  <c r="AI37" i="28" s="1"/>
  <c r="BV39" i="12"/>
  <c r="W39" i="12" s="1"/>
  <c r="AX38" i="10"/>
  <c r="V38" i="10" s="1"/>
  <c r="H37" i="1" s="1"/>
  <c r="AK37" i="28" s="1"/>
  <c r="AK55" i="1"/>
  <c r="AX63" i="10"/>
  <c r="V63" i="10" s="1"/>
  <c r="H62" i="1" s="1"/>
  <c r="AK62" i="28" s="1"/>
  <c r="AX52" i="10"/>
  <c r="V52" i="10" s="1"/>
  <c r="H51" i="1" s="1"/>
  <c r="AK51" i="28" s="1"/>
  <c r="CF55" i="1"/>
  <c r="CF63" i="1"/>
  <c r="AX67" i="10"/>
  <c r="V67" i="10" s="1"/>
  <c r="H66" i="1" s="1"/>
  <c r="AK66" i="28" s="1"/>
  <c r="AX51" i="10"/>
  <c r="V51" i="10" s="1"/>
  <c r="H50" i="1" s="1"/>
  <c r="AK50" i="28" s="1"/>
  <c r="CF38" i="1"/>
  <c r="CF50" i="1"/>
  <c r="AX60" i="10"/>
  <c r="V60" i="10" s="1"/>
  <c r="H59" i="1" s="1"/>
  <c r="AK59" i="28" s="1"/>
  <c r="BK57" i="28"/>
  <c r="AO193" i="1"/>
  <c r="AX45" i="9"/>
  <c r="V45" i="9" s="1"/>
  <c r="I44" i="1" s="1"/>
  <c r="AL44" i="28" s="1"/>
  <c r="BJ45" i="28"/>
  <c r="AN181" i="1"/>
  <c r="BL50" i="28"/>
  <c r="AP186" i="1"/>
  <c r="BY48" i="9"/>
  <c r="BV48" i="9"/>
  <c r="W48" i="9" s="1"/>
  <c r="BL67" i="28"/>
  <c r="AP203" i="1"/>
  <c r="BL40" i="28"/>
  <c r="AP176" i="1"/>
  <c r="BL44" i="28"/>
  <c r="AP180" i="1"/>
  <c r="BI35" i="28"/>
  <c r="AM171" i="1"/>
  <c r="BI38" i="28"/>
  <c r="AM174" i="1"/>
  <c r="BY64" i="9"/>
  <c r="BV64" i="9"/>
  <c r="W64" i="9" s="1"/>
  <c r="AO196" i="1"/>
  <c r="BK60" i="28"/>
  <c r="AM198" i="1"/>
  <c r="BI62" i="28"/>
  <c r="BL37" i="28"/>
  <c r="AP173" i="1"/>
  <c r="BY40" i="9"/>
  <c r="BV40" i="9"/>
  <c r="W40" i="9" s="1"/>
  <c r="BK63" i="28"/>
  <c r="AO199" i="1"/>
  <c r="AN195" i="1"/>
  <c r="BJ59" i="28"/>
  <c r="AM196" i="1"/>
  <c r="BI60" i="28"/>
  <c r="BK48" i="28"/>
  <c r="AO184" i="1"/>
  <c r="AX41" i="9"/>
  <c r="V41" i="9" s="1"/>
  <c r="I40" i="1" s="1"/>
  <c r="AL40" i="28" s="1"/>
  <c r="BY57" i="9"/>
  <c r="BV57" i="9"/>
  <c r="W57" i="9" s="1"/>
  <c r="BI55" i="28"/>
  <c r="AM191" i="1"/>
  <c r="AK46" i="1"/>
  <c r="CF57" i="1"/>
  <c r="CG66" i="1"/>
  <c r="AX48" i="6"/>
  <c r="V48" i="6" s="1"/>
  <c r="L47" i="1" s="1"/>
  <c r="AO47" i="28" s="1"/>
  <c r="CG55" i="1"/>
  <c r="CG41" i="1"/>
  <c r="CF40" i="1"/>
  <c r="AX61" i="6"/>
  <c r="V61" i="6" s="1"/>
  <c r="L60" i="1" s="1"/>
  <c r="AO60" i="28" s="1"/>
  <c r="AX44" i="10"/>
  <c r="V44" i="10" s="1"/>
  <c r="H43" i="1" s="1"/>
  <c r="AK43" i="28" s="1"/>
  <c r="AX63" i="6"/>
  <c r="V63" i="6" s="1"/>
  <c r="L62" i="1" s="1"/>
  <c r="AO62" i="28" s="1"/>
  <c r="AX47" i="8"/>
  <c r="V47" i="8" s="1"/>
  <c r="J46" i="1" s="1"/>
  <c r="AM46" i="28" s="1"/>
  <c r="AX46" i="10"/>
  <c r="V46" i="10" s="1"/>
  <c r="H45" i="1" s="1"/>
  <c r="AK45" i="28" s="1"/>
  <c r="CF45" i="1"/>
  <c r="AX60" i="11"/>
  <c r="V60" i="11" s="1"/>
  <c r="G59" i="1" s="1"/>
  <c r="AJ59" i="28" s="1"/>
  <c r="CG50" i="1"/>
  <c r="AX63" i="8"/>
  <c r="V63" i="8" s="1"/>
  <c r="J62" i="1" s="1"/>
  <c r="AM62" i="28" s="1"/>
  <c r="AL38" i="1"/>
  <c r="BJ61" i="28"/>
  <c r="AN197" i="1"/>
  <c r="BY66" i="9"/>
  <c r="BV66" i="9"/>
  <c r="W66" i="9" s="1"/>
  <c r="AX54" i="9"/>
  <c r="V54" i="9" s="1"/>
  <c r="I53" i="1" s="1"/>
  <c r="AL53" i="28" s="1"/>
  <c r="AX48" i="9"/>
  <c r="V48" i="9" s="1"/>
  <c r="I47" i="1" s="1"/>
  <c r="AL47" i="28" s="1"/>
  <c r="AO194" i="1"/>
  <c r="BK58" i="28"/>
  <c r="BJ43" i="28"/>
  <c r="AN179" i="1"/>
  <c r="BK55" i="28"/>
  <c r="AO191" i="1"/>
  <c r="BJ46" i="28"/>
  <c r="AN182" i="1"/>
  <c r="BJ38" i="28"/>
  <c r="AN174" i="1"/>
  <c r="BJ52" i="28"/>
  <c r="AN188" i="1"/>
  <c r="BJ55" i="28"/>
  <c r="AN191" i="1"/>
  <c r="BK65" i="28"/>
  <c r="AO201" i="1"/>
  <c r="BV51" i="9"/>
  <c r="W51" i="9" s="1"/>
  <c r="AM175" i="1"/>
  <c r="BI39" i="28"/>
  <c r="AX40" i="9"/>
  <c r="V40" i="9" s="1"/>
  <c r="I39" i="1" s="1"/>
  <c r="AL39" i="28" s="1"/>
  <c r="AX57" i="9"/>
  <c r="V57" i="9" s="1"/>
  <c r="I56" i="1" s="1"/>
  <c r="AL56" i="28" s="1"/>
  <c r="BI53" i="28"/>
  <c r="AM189" i="1"/>
  <c r="AP181" i="1"/>
  <c r="BL45" i="28"/>
  <c r="AX67" i="9"/>
  <c r="V67" i="9" s="1"/>
  <c r="I66" i="1" s="1"/>
  <c r="AL66" i="28" s="1"/>
  <c r="CG46" i="1"/>
  <c r="CF35" i="1"/>
  <c r="AK48" i="1"/>
  <c r="AK184" i="1" s="1"/>
  <c r="AK57" i="1"/>
  <c r="AX41" i="11"/>
  <c r="V41" i="11" s="1"/>
  <c r="G40" i="1" s="1"/>
  <c r="AJ40" i="28" s="1"/>
  <c r="CF43" i="1"/>
  <c r="CF36" i="1"/>
  <c r="CF52" i="1"/>
  <c r="AX39" i="11"/>
  <c r="V39" i="11" s="1"/>
  <c r="G38" i="1" s="1"/>
  <c r="AJ38" i="28" s="1"/>
  <c r="AX43" i="10"/>
  <c r="V43" i="10" s="1"/>
  <c r="H42" i="1" s="1"/>
  <c r="AK42" i="28" s="1"/>
  <c r="BL52" i="28"/>
  <c r="AP188" i="1"/>
  <c r="BY42" i="9"/>
  <c r="BV42" i="9"/>
  <c r="W42" i="9" s="1"/>
  <c r="AO198" i="1"/>
  <c r="BK62" i="28"/>
  <c r="BK52" i="28"/>
  <c r="AO188" i="1"/>
  <c r="BK41" i="28"/>
  <c r="AO177" i="1"/>
  <c r="BL42" i="28"/>
  <c r="AP178" i="1"/>
  <c r="BY54" i="9"/>
  <c r="BV54" i="9"/>
  <c r="W54" i="9" s="1"/>
  <c r="BI36" i="28"/>
  <c r="AM172" i="1"/>
  <c r="AN193" i="1"/>
  <c r="BJ57" i="28"/>
  <c r="BI66" i="28"/>
  <c r="AM202" i="1"/>
  <c r="AX53" i="9"/>
  <c r="V53" i="9" s="1"/>
  <c r="I52" i="1" s="1"/>
  <c r="AL52" i="28" s="1"/>
  <c r="AN190" i="1"/>
  <c r="BJ54" i="28"/>
  <c r="AP171" i="1"/>
  <c r="BL35" i="28"/>
  <c r="BI67" i="28"/>
  <c r="AM203" i="1"/>
  <c r="AP201" i="1"/>
  <c r="BL65" i="28"/>
  <c r="AN198" i="1"/>
  <c r="BJ62" i="28"/>
  <c r="AP197" i="1"/>
  <c r="BL61" i="28"/>
  <c r="BL58" i="28"/>
  <c r="AP194" i="1"/>
  <c r="BY43" i="9"/>
  <c r="BV43" i="9"/>
  <c r="W43" i="9" s="1"/>
  <c r="BY65" i="9"/>
  <c r="BV65" i="9"/>
  <c r="W65" i="9" s="1"/>
  <c r="AN172" i="1"/>
  <c r="BJ36" i="28"/>
  <c r="BL47" i="28"/>
  <c r="AP183" i="1"/>
  <c r="BI42" i="28"/>
  <c r="AM178" i="1"/>
  <c r="BJ65" i="28"/>
  <c r="AN201" i="1"/>
  <c r="BI63" i="28"/>
  <c r="AM199" i="1"/>
  <c r="AO195" i="1"/>
  <c r="BK59" i="28"/>
  <c r="AM186" i="1"/>
  <c r="BI50" i="28"/>
  <c r="BY67" i="9"/>
  <c r="BV67" i="9"/>
  <c r="W67" i="9" s="1"/>
  <c r="AX56" i="11"/>
  <c r="V56" i="11" s="1"/>
  <c r="G55" i="1" s="1"/>
  <c r="AJ55" i="28" s="1"/>
  <c r="AX59" i="8"/>
  <c r="V59" i="8" s="1"/>
  <c r="J58" i="1" s="1"/>
  <c r="AM58" i="28" s="1"/>
  <c r="AX37" i="11"/>
  <c r="V37" i="11" s="1"/>
  <c r="G36" i="1" s="1"/>
  <c r="AJ36" i="28" s="1"/>
  <c r="CF65" i="1"/>
  <c r="BY60" i="9"/>
  <c r="BV60" i="9"/>
  <c r="W60" i="9" s="1"/>
  <c r="BK64" i="28"/>
  <c r="AO200" i="1"/>
  <c r="AN171" i="1"/>
  <c r="BJ35" i="28"/>
  <c r="BY53" i="9"/>
  <c r="BV53" i="9"/>
  <c r="W53" i="9" s="1"/>
  <c r="AP195" i="1"/>
  <c r="BL59" i="28"/>
  <c r="BY46" i="9"/>
  <c r="BV46" i="9"/>
  <c r="W46" i="9" s="1"/>
  <c r="BK50" i="28"/>
  <c r="AO186" i="1"/>
  <c r="BY63" i="9"/>
  <c r="BV63" i="9"/>
  <c r="W63" i="9" s="1"/>
  <c r="BJ44" i="28"/>
  <c r="AN180" i="1"/>
  <c r="AN175" i="1"/>
  <c r="BJ39" i="28"/>
  <c r="BI59" i="28"/>
  <c r="AM195" i="1"/>
  <c r="BY61" i="9"/>
  <c r="BV61" i="9"/>
  <c r="W61" i="9" s="1"/>
  <c r="AN186" i="1"/>
  <c r="BJ50" i="28"/>
  <c r="AM173" i="1"/>
  <c r="BI37" i="28"/>
  <c r="AX43" i="9"/>
  <c r="V43" i="9" s="1"/>
  <c r="I42" i="1" s="1"/>
  <c r="AL42" i="28" s="1"/>
  <c r="AX65" i="9"/>
  <c r="V65" i="9" s="1"/>
  <c r="I64" i="1" s="1"/>
  <c r="AL64" i="28" s="1"/>
  <c r="AM182" i="1"/>
  <c r="BI46" i="28"/>
  <c r="AN187" i="1"/>
  <c r="BJ51" i="28"/>
  <c r="AN184" i="1"/>
  <c r="BJ48" i="28"/>
  <c r="AM197" i="1"/>
  <c r="BI61" i="28"/>
  <c r="BI64" i="28"/>
  <c r="AM200" i="1"/>
  <c r="AX50" i="9"/>
  <c r="V50" i="9" s="1"/>
  <c r="I49" i="1" s="1"/>
  <c r="AL49" i="28" s="1"/>
  <c r="BI47" i="28"/>
  <c r="AM183" i="1"/>
  <c r="AX59" i="9"/>
  <c r="V59" i="9" s="1"/>
  <c r="I58" i="1" s="1"/>
  <c r="AL58" i="28" s="1"/>
  <c r="AN173" i="1"/>
  <c r="BJ37" i="28"/>
  <c r="AX46" i="6"/>
  <c r="V46" i="6" s="1"/>
  <c r="L45" i="1" s="1"/>
  <c r="AO45" i="28" s="1"/>
  <c r="CF46" i="1"/>
  <c r="CR46" i="1" s="1"/>
  <c r="AX50" i="6"/>
  <c r="V50" i="6" s="1"/>
  <c r="L49" i="1" s="1"/>
  <c r="AO49" i="28" s="1"/>
  <c r="AX67" i="11"/>
  <c r="V67" i="11" s="1"/>
  <c r="G66" i="1" s="1"/>
  <c r="AJ66" i="28" s="1"/>
  <c r="AX43" i="8"/>
  <c r="V43" i="8" s="1"/>
  <c r="J42" i="1" s="1"/>
  <c r="AM42" i="28" s="1"/>
  <c r="AX51" i="6"/>
  <c r="V51" i="6" s="1"/>
  <c r="L50" i="1" s="1"/>
  <c r="AO50" i="28" s="1"/>
  <c r="CF51" i="1"/>
  <c r="AX48" i="10"/>
  <c r="V48" i="10" s="1"/>
  <c r="H47" i="1" s="1"/>
  <c r="AK47" i="28" s="1"/>
  <c r="CF61" i="1"/>
  <c r="AX40" i="10"/>
  <c r="V40" i="10" s="1"/>
  <c r="H39" i="1" s="1"/>
  <c r="AK39" i="28" s="1"/>
  <c r="AX67" i="6"/>
  <c r="V67" i="6" s="1"/>
  <c r="L66" i="1" s="1"/>
  <c r="AO66" i="28" s="1"/>
  <c r="AX43" i="11"/>
  <c r="V43" i="11" s="1"/>
  <c r="G42" i="1" s="1"/>
  <c r="AJ42" i="28" s="1"/>
  <c r="BL39" i="28"/>
  <c r="AP175" i="1"/>
  <c r="AP192" i="1"/>
  <c r="BL56" i="28"/>
  <c r="BK56" i="28"/>
  <c r="AO192" i="1"/>
  <c r="AX36" i="9"/>
  <c r="V36" i="9" s="1"/>
  <c r="I35" i="1" s="1"/>
  <c r="AL35" i="28" s="1"/>
  <c r="AX46" i="9"/>
  <c r="V46" i="9" s="1"/>
  <c r="I45" i="1" s="1"/>
  <c r="AL45" i="28" s="1"/>
  <c r="AX63" i="9"/>
  <c r="V63" i="9" s="1"/>
  <c r="I62" i="1" s="1"/>
  <c r="AL62" i="28" s="1"/>
  <c r="AX49" i="9"/>
  <c r="V49" i="9" s="1"/>
  <c r="I48" i="1" s="1"/>
  <c r="AL48" i="28" s="1"/>
  <c r="BJ40" i="28"/>
  <c r="AN176" i="1"/>
  <c r="BI43" i="28"/>
  <c r="AM179" i="1"/>
  <c r="AO183" i="1"/>
  <c r="BK47" i="28"/>
  <c r="AX61" i="9"/>
  <c r="V61" i="9" s="1"/>
  <c r="I60" i="1" s="1"/>
  <c r="AL60" i="28" s="1"/>
  <c r="BI54" i="28"/>
  <c r="AM190" i="1"/>
  <c r="BL41" i="28"/>
  <c r="AP177" i="1"/>
  <c r="AP174" i="1"/>
  <c r="BL38" i="28"/>
  <c r="AM188" i="1"/>
  <c r="BI52" i="28"/>
  <c r="BK44" i="28"/>
  <c r="AO180" i="1"/>
  <c r="BY50" i="9"/>
  <c r="BV50" i="9"/>
  <c r="W50" i="9" s="1"/>
  <c r="AX58" i="9"/>
  <c r="V58" i="9" s="1"/>
  <c r="I57" i="1" s="1"/>
  <c r="AL57" i="28" s="1"/>
  <c r="BJ66" i="28"/>
  <c r="AN202" i="1"/>
  <c r="BL62" i="28"/>
  <c r="AP198" i="1"/>
  <c r="AX62" i="9"/>
  <c r="V62" i="9" s="1"/>
  <c r="I61" i="1" s="1"/>
  <c r="AL61" i="28" s="1"/>
  <c r="BY59" i="9"/>
  <c r="BV59" i="9"/>
  <c r="W59" i="9" s="1"/>
  <c r="AN178" i="1"/>
  <c r="BJ42" i="28"/>
  <c r="BL57" i="28"/>
  <c r="AP193" i="1"/>
  <c r="AP182" i="1"/>
  <c r="BL46" i="28"/>
  <c r="AX52" i="9"/>
  <c r="V52" i="9" s="1"/>
  <c r="I51" i="1" s="1"/>
  <c r="AL51" i="28" s="1"/>
  <c r="AX64" i="10"/>
  <c r="V64" i="10" s="1"/>
  <c r="H63" i="1" s="1"/>
  <c r="AK63" i="28" s="1"/>
  <c r="CF58" i="1"/>
  <c r="AX42" i="8"/>
  <c r="V42" i="8" s="1"/>
  <c r="J41" i="1" s="1"/>
  <c r="AM41" i="28" s="1"/>
  <c r="AX38" i="6"/>
  <c r="V38" i="6" s="1"/>
  <c r="L37" i="1" s="1"/>
  <c r="AO37" i="28" s="1"/>
  <c r="CF44" i="1"/>
  <c r="CF49" i="1"/>
  <c r="AX66" i="10"/>
  <c r="V66" i="10" s="1"/>
  <c r="H65" i="1" s="1"/>
  <c r="AK65" i="28" s="1"/>
  <c r="AL40" i="1"/>
  <c r="AL176" i="1" s="1"/>
  <c r="AL41" i="1"/>
  <c r="AM194" i="1"/>
  <c r="BI58" i="28"/>
  <c r="AP185" i="1"/>
  <c r="BL49" i="28"/>
  <c r="AP179" i="1"/>
  <c r="BL43" i="28"/>
  <c r="BY36" i="9"/>
  <c r="BV36" i="9"/>
  <c r="W36" i="9" s="1"/>
  <c r="BJ67" i="28"/>
  <c r="AN203" i="1"/>
  <c r="AX37" i="9"/>
  <c r="V37" i="9" s="1"/>
  <c r="I36" i="1" s="1"/>
  <c r="AL36" i="28" s="1"/>
  <c r="BY49" i="9"/>
  <c r="BV49" i="9"/>
  <c r="W49" i="9" s="1"/>
  <c r="BL53" i="28"/>
  <c r="AP189" i="1"/>
  <c r="BJ49" i="28"/>
  <c r="AN185" i="1"/>
  <c r="BL66" i="28"/>
  <c r="AP202" i="1"/>
  <c r="AO173" i="1"/>
  <c r="BK37" i="28"/>
  <c r="BJ58" i="28"/>
  <c r="AN194" i="1"/>
  <c r="AO178" i="1"/>
  <c r="BK42" i="28"/>
  <c r="BK36" i="28"/>
  <c r="AO172" i="1"/>
  <c r="AO176" i="1"/>
  <c r="BK40" i="28"/>
  <c r="AX56" i="9"/>
  <c r="V56" i="9" s="1"/>
  <c r="I55" i="1" s="1"/>
  <c r="AL55" i="28" s="1"/>
  <c r="BK67" i="28"/>
  <c r="AO203" i="1"/>
  <c r="AM176" i="1"/>
  <c r="BI40" i="28"/>
  <c r="BJ41" i="28"/>
  <c r="AN177" i="1"/>
  <c r="AO179" i="1"/>
  <c r="BK43" i="28"/>
  <c r="BY58" i="9"/>
  <c r="BV58" i="9"/>
  <c r="W58" i="9" s="1"/>
  <c r="BY62" i="9"/>
  <c r="BV62" i="9"/>
  <c r="W62" i="9" s="1"/>
  <c r="BJ64" i="28"/>
  <c r="AN200" i="1"/>
  <c r="BY52" i="9"/>
  <c r="BV52" i="9"/>
  <c r="W52" i="9" s="1"/>
  <c r="BI48" i="28"/>
  <c r="AM184" i="1"/>
  <c r="CF60" i="1"/>
  <c r="AX40" i="11"/>
  <c r="V40" i="11" s="1"/>
  <c r="G39" i="1" s="1"/>
  <c r="AJ39" i="28" s="1"/>
  <c r="CF53" i="1"/>
  <c r="CH40" i="1"/>
  <c r="AN199" i="1"/>
  <c r="BJ63" i="28"/>
  <c r="AM181" i="1"/>
  <c r="BI45" i="28"/>
  <c r="AO187" i="1"/>
  <c r="BK51" i="28"/>
  <c r="BL55" i="28"/>
  <c r="AP191" i="1"/>
  <c r="AO182" i="1"/>
  <c r="BK46" i="28"/>
  <c r="BI51" i="28"/>
  <c r="AM187" i="1"/>
  <c r="AM192" i="1"/>
  <c r="BI56" i="28"/>
  <c r="BL64" i="28"/>
  <c r="AP200" i="1"/>
  <c r="BY37" i="9"/>
  <c r="BV37" i="9"/>
  <c r="W37" i="9" s="1"/>
  <c r="BL63" i="28"/>
  <c r="AP199" i="1"/>
  <c r="AN196" i="1"/>
  <c r="BJ60" i="28"/>
  <c r="AO181" i="1"/>
  <c r="BK45" i="28"/>
  <c r="AX55" i="9"/>
  <c r="V55" i="9" s="1"/>
  <c r="I54" i="1" s="1"/>
  <c r="AL54" i="28" s="1"/>
  <c r="BY56" i="9"/>
  <c r="BV56" i="9"/>
  <c r="W56" i="9" s="1"/>
  <c r="BV47" i="9"/>
  <c r="W47" i="9" s="1"/>
  <c r="AM180" i="1"/>
  <c r="BI44" i="28"/>
  <c r="AX68" i="9"/>
  <c r="V68" i="9" s="1"/>
  <c r="I67" i="1" s="1"/>
  <c r="AL67" i="28" s="1"/>
  <c r="AX39" i="9"/>
  <c r="V39" i="9" s="1"/>
  <c r="I38" i="1" s="1"/>
  <c r="AL38" i="28" s="1"/>
  <c r="AP190" i="1"/>
  <c r="BL54" i="28"/>
  <c r="AP196" i="1"/>
  <c r="BL60" i="28"/>
  <c r="BK53" i="28"/>
  <c r="AO189" i="1"/>
  <c r="BL36" i="28"/>
  <c r="AP172" i="1"/>
  <c r="AN183" i="1"/>
  <c r="BJ47" i="28"/>
  <c r="BY45" i="9"/>
  <c r="BV45" i="9"/>
  <c r="W45" i="9" s="1"/>
  <c r="BK49" i="28"/>
  <c r="AO185" i="1"/>
  <c r="BK38" i="28"/>
  <c r="AO174" i="1"/>
  <c r="BK61" i="28"/>
  <c r="AO197" i="1"/>
  <c r="BK54" i="28"/>
  <c r="AO190" i="1"/>
  <c r="BI57" i="28"/>
  <c r="AM193" i="1"/>
  <c r="BI65" i="28"/>
  <c r="AM201" i="1"/>
  <c r="AO175" i="1"/>
  <c r="BK39" i="28"/>
  <c r="BJ56" i="28"/>
  <c r="AN192" i="1"/>
  <c r="BY55" i="9"/>
  <c r="BV55" i="9"/>
  <c r="W55" i="9" s="1"/>
  <c r="BL48" i="28"/>
  <c r="AP184" i="1"/>
  <c r="AX64" i="9"/>
  <c r="V64" i="9" s="1"/>
  <c r="I63" i="1" s="1"/>
  <c r="AL63" i="28" s="1"/>
  <c r="BI49" i="28"/>
  <c r="AM185" i="1"/>
  <c r="BK66" i="28"/>
  <c r="AO202" i="1"/>
  <c r="AN189" i="1"/>
  <c r="BJ53" i="28"/>
  <c r="AO171" i="1"/>
  <c r="BK35" i="28"/>
  <c r="BL51" i="28"/>
  <c r="AP187" i="1"/>
  <c r="BY41" i="9"/>
  <c r="BV41" i="9"/>
  <c r="W41" i="9" s="1"/>
  <c r="AM177" i="1"/>
  <c r="BI41" i="28"/>
  <c r="BY68" i="9"/>
  <c r="BV68" i="9"/>
  <c r="W68" i="9" s="1"/>
  <c r="BY39" i="9"/>
  <c r="BV39" i="9"/>
  <c r="W39" i="9" s="1"/>
  <c r="CR66" i="1"/>
  <c r="BV41" i="8"/>
  <c r="W41" i="8" s="1"/>
  <c r="BY41" i="8"/>
  <c r="BY46" i="6"/>
  <c r="BV46" i="6"/>
  <c r="W46" i="6" s="1"/>
  <c r="BV66" i="6"/>
  <c r="W66" i="6" s="1"/>
  <c r="BY66" i="6"/>
  <c r="BV59" i="10"/>
  <c r="W59" i="10" s="1"/>
  <c r="BY59" i="10"/>
  <c r="AL201" i="1"/>
  <c r="BH65" i="28"/>
  <c r="AL190" i="1"/>
  <c r="BH54" i="28"/>
  <c r="AX40" i="6"/>
  <c r="V40" i="6" s="1"/>
  <c r="L39" i="1" s="1"/>
  <c r="AO39" i="28" s="1"/>
  <c r="BV68" i="8"/>
  <c r="W68" i="8" s="1"/>
  <c r="BY68" i="8"/>
  <c r="BV49" i="6"/>
  <c r="W49" i="6" s="1"/>
  <c r="BY49" i="6"/>
  <c r="BV47" i="6"/>
  <c r="W47" i="6" s="1"/>
  <c r="BY47" i="6"/>
  <c r="BH64" i="28"/>
  <c r="AL200" i="1"/>
  <c r="BY65" i="10"/>
  <c r="BV65" i="10"/>
  <c r="W65" i="10" s="1"/>
  <c r="BV63" i="8"/>
  <c r="W63" i="8" s="1"/>
  <c r="BY63" i="8"/>
  <c r="BV56" i="8"/>
  <c r="W56" i="8" s="1"/>
  <c r="BY56" i="8"/>
  <c r="BY60" i="8"/>
  <c r="BV60" i="8"/>
  <c r="W60" i="8" s="1"/>
  <c r="BY63" i="11"/>
  <c r="BV63" i="11"/>
  <c r="W63" i="11" s="1"/>
  <c r="AX61" i="10"/>
  <c r="V61" i="10" s="1"/>
  <c r="H60" i="1" s="1"/>
  <c r="AK60" i="28" s="1"/>
  <c r="AX36" i="6"/>
  <c r="V36" i="6" s="1"/>
  <c r="L35" i="1" s="1"/>
  <c r="AO35" i="28" s="1"/>
  <c r="CF48" i="1"/>
  <c r="CR48" i="1" s="1"/>
  <c r="AL202" i="1"/>
  <c r="BH66" i="28"/>
  <c r="AX58" i="11"/>
  <c r="V58" i="11" s="1"/>
  <c r="G57" i="1" s="1"/>
  <c r="AJ57" i="28" s="1"/>
  <c r="BV61" i="11"/>
  <c r="W61" i="11" s="1"/>
  <c r="BY61" i="11"/>
  <c r="CF47" i="1"/>
  <c r="BV51" i="8"/>
  <c r="W51" i="8" s="1"/>
  <c r="BY51" i="8"/>
  <c r="AL178" i="1"/>
  <c r="BH42" i="28"/>
  <c r="AK177" i="1"/>
  <c r="BG41" i="28"/>
  <c r="BV51" i="10"/>
  <c r="W51" i="10" s="1"/>
  <c r="BY51" i="10"/>
  <c r="BV47" i="11"/>
  <c r="W47" i="11" s="1"/>
  <c r="BY47" i="11"/>
  <c r="BY50" i="6"/>
  <c r="BV50" i="6"/>
  <c r="W50" i="6" s="1"/>
  <c r="AX57" i="11"/>
  <c r="V57" i="11" s="1"/>
  <c r="G56" i="1" s="1"/>
  <c r="AJ56" i="28" s="1"/>
  <c r="AX39" i="8"/>
  <c r="V39" i="8" s="1"/>
  <c r="J38" i="1" s="1"/>
  <c r="AM38" i="28" s="1"/>
  <c r="AL194" i="1"/>
  <c r="BH58" i="28"/>
  <c r="AK63" i="1"/>
  <c r="BV50" i="8"/>
  <c r="W50" i="8" s="1"/>
  <c r="BY50" i="8"/>
  <c r="AX59" i="6"/>
  <c r="V59" i="6" s="1"/>
  <c r="L58" i="1" s="1"/>
  <c r="AO58" i="28" s="1"/>
  <c r="AK40" i="1"/>
  <c r="BV48" i="10"/>
  <c r="W48" i="10" s="1"/>
  <c r="BY48" i="10"/>
  <c r="BV40" i="6"/>
  <c r="W40" i="6" s="1"/>
  <c r="BY40" i="6"/>
  <c r="AL203" i="1"/>
  <c r="BH67" i="28"/>
  <c r="BV65" i="6"/>
  <c r="W65" i="6" s="1"/>
  <c r="BY65" i="6"/>
  <c r="AX56" i="6"/>
  <c r="V56" i="6" s="1"/>
  <c r="L55" i="1" s="1"/>
  <c r="AO55" i="28" s="1"/>
  <c r="BY37" i="10"/>
  <c r="BV37" i="10"/>
  <c r="W37" i="10" s="1"/>
  <c r="AX58" i="10"/>
  <c r="V58" i="10" s="1"/>
  <c r="H57" i="1" s="1"/>
  <c r="AK57" i="28" s="1"/>
  <c r="BY42" i="8"/>
  <c r="BV42" i="8"/>
  <c r="W42" i="8" s="1"/>
  <c r="AX53" i="10"/>
  <c r="V53" i="10" s="1"/>
  <c r="H52" i="1" s="1"/>
  <c r="AK52" i="28" s="1"/>
  <c r="BV38" i="11"/>
  <c r="W38" i="11" s="1"/>
  <c r="BY38" i="11"/>
  <c r="CF59" i="1"/>
  <c r="AK51" i="1"/>
  <c r="BV44" i="11"/>
  <c r="W44" i="11" s="1"/>
  <c r="BY44" i="11"/>
  <c r="BY60" i="6"/>
  <c r="BV60" i="6"/>
  <c r="W60" i="6" s="1"/>
  <c r="BV38" i="6"/>
  <c r="W38" i="6" s="1"/>
  <c r="BY38" i="6"/>
  <c r="BY45" i="8"/>
  <c r="BV45" i="8"/>
  <c r="W45" i="8" s="1"/>
  <c r="BV42" i="6"/>
  <c r="W42" i="6" s="1"/>
  <c r="BY42" i="6"/>
  <c r="BV66" i="10"/>
  <c r="W66" i="10" s="1"/>
  <c r="BY66" i="10"/>
  <c r="CG61" i="1"/>
  <c r="CR61" i="1" s="1"/>
  <c r="AX56" i="8"/>
  <c r="V56" i="8" s="1"/>
  <c r="J55" i="1" s="1"/>
  <c r="AM55" i="28" s="1"/>
  <c r="AL171" i="1"/>
  <c r="BH35" i="28"/>
  <c r="AX52" i="6"/>
  <c r="V52" i="6" s="1"/>
  <c r="L51" i="1" s="1"/>
  <c r="AO51" i="28" s="1"/>
  <c r="AX44" i="8"/>
  <c r="V44" i="8" s="1"/>
  <c r="J43" i="1" s="1"/>
  <c r="AM43" i="28" s="1"/>
  <c r="AX65" i="8"/>
  <c r="V65" i="8" s="1"/>
  <c r="J64" i="1" s="1"/>
  <c r="AM64" i="28" s="1"/>
  <c r="BV61" i="10"/>
  <c r="W61" i="10" s="1"/>
  <c r="BY61" i="10"/>
  <c r="AL188" i="1"/>
  <c r="BH52" i="28"/>
  <c r="BY62" i="10"/>
  <c r="BV62" i="10"/>
  <c r="W62" i="10" s="1"/>
  <c r="BV36" i="6"/>
  <c r="W36" i="6" s="1"/>
  <c r="BY36" i="6"/>
  <c r="AX45" i="6"/>
  <c r="V45" i="6" s="1"/>
  <c r="L44" i="1" s="1"/>
  <c r="AO44" i="28" s="1"/>
  <c r="BV49" i="11"/>
  <c r="W49" i="11" s="1"/>
  <c r="BY49" i="11"/>
  <c r="AX42" i="11"/>
  <c r="V42" i="11" s="1"/>
  <c r="G41" i="1" s="1"/>
  <c r="AJ41" i="28" s="1"/>
  <c r="BV58" i="11"/>
  <c r="W58" i="11" s="1"/>
  <c r="BY58" i="11"/>
  <c r="BV54" i="6"/>
  <c r="W54" i="6" s="1"/>
  <c r="BY54" i="6"/>
  <c r="AX47" i="11"/>
  <c r="V47" i="11" s="1"/>
  <c r="G46" i="1" s="1"/>
  <c r="AJ46" i="28" s="1"/>
  <c r="AX39" i="6"/>
  <c r="V39" i="6" s="1"/>
  <c r="L38" i="1" s="1"/>
  <c r="AO38" i="28" s="1"/>
  <c r="AX68" i="10"/>
  <c r="V68" i="10" s="1"/>
  <c r="H67" i="1" s="1"/>
  <c r="AK67" i="28" s="1"/>
  <c r="AL175" i="1"/>
  <c r="BH39" i="28"/>
  <c r="AX66" i="6"/>
  <c r="V66" i="6" s="1"/>
  <c r="L65" i="1" s="1"/>
  <c r="AO65" i="28" s="1"/>
  <c r="BV43" i="8"/>
  <c r="W43" i="8" s="1"/>
  <c r="BY43" i="8"/>
  <c r="BV51" i="6"/>
  <c r="W51" i="6" s="1"/>
  <c r="BY51" i="6"/>
  <c r="BV39" i="8"/>
  <c r="W39" i="8" s="1"/>
  <c r="BY39" i="8"/>
  <c r="CG63" i="1"/>
  <c r="CR63" i="1" s="1"/>
  <c r="AX59" i="10"/>
  <c r="V59" i="10" s="1"/>
  <c r="H58" i="1" s="1"/>
  <c r="AK58" i="28" s="1"/>
  <c r="BV40" i="11"/>
  <c r="W40" i="11" s="1"/>
  <c r="BY40" i="11"/>
  <c r="BV38" i="8"/>
  <c r="W38" i="8" s="1"/>
  <c r="BY38" i="8"/>
  <c r="BV48" i="8"/>
  <c r="W48" i="8" s="1"/>
  <c r="BY48" i="8"/>
  <c r="BY44" i="10"/>
  <c r="BV44" i="10"/>
  <c r="W44" i="10" s="1"/>
  <c r="AX64" i="6"/>
  <c r="V64" i="6" s="1"/>
  <c r="L63" i="1" s="1"/>
  <c r="AO63" i="28" s="1"/>
  <c r="BV59" i="6"/>
  <c r="W59" i="6" s="1"/>
  <c r="BY59" i="6"/>
  <c r="AL191" i="1"/>
  <c r="BH55" i="28"/>
  <c r="AX62" i="6"/>
  <c r="V62" i="6" s="1"/>
  <c r="L61" i="1" s="1"/>
  <c r="AO61" i="28" s="1"/>
  <c r="CG39" i="1"/>
  <c r="BH50" i="28"/>
  <c r="AL186" i="1"/>
  <c r="AX45" i="10"/>
  <c r="V45" i="10" s="1"/>
  <c r="H44" i="1" s="1"/>
  <c r="AK44" i="28" s="1"/>
  <c r="BV67" i="10"/>
  <c r="W67" i="10" s="1"/>
  <c r="BY67" i="10"/>
  <c r="BV56" i="6"/>
  <c r="W56" i="6" s="1"/>
  <c r="BY56" i="6"/>
  <c r="AX37" i="10"/>
  <c r="V37" i="10" s="1"/>
  <c r="H36" i="1" s="1"/>
  <c r="AK36" i="28" s="1"/>
  <c r="BY45" i="11"/>
  <c r="BV45" i="11"/>
  <c r="W45" i="11" s="1"/>
  <c r="CF37" i="1"/>
  <c r="CR37" i="1" s="1"/>
  <c r="AK50" i="1"/>
  <c r="CG51" i="1"/>
  <c r="CR51" i="1" s="1"/>
  <c r="BV42" i="10"/>
  <c r="W42" i="10" s="1"/>
  <c r="BY42" i="10"/>
  <c r="AX45" i="8"/>
  <c r="V45" i="8" s="1"/>
  <c r="J44" i="1" s="1"/>
  <c r="AM44" i="28" s="1"/>
  <c r="AX65" i="11"/>
  <c r="V65" i="11" s="1"/>
  <c r="G64" i="1" s="1"/>
  <c r="AJ64" i="28" s="1"/>
  <c r="BV67" i="6"/>
  <c r="W67" i="6" s="1"/>
  <c r="BY67" i="6"/>
  <c r="CG53" i="1"/>
  <c r="CR53" i="1" s="1"/>
  <c r="BV52" i="6"/>
  <c r="W52" i="6" s="1"/>
  <c r="BY52" i="6"/>
  <c r="AX60" i="8"/>
  <c r="V60" i="8" s="1"/>
  <c r="J59" i="1" s="1"/>
  <c r="AM59" i="28" s="1"/>
  <c r="BV44" i="8"/>
  <c r="W44" i="8" s="1"/>
  <c r="BY44" i="8"/>
  <c r="BV65" i="8"/>
  <c r="W65" i="8" s="1"/>
  <c r="BY65" i="8"/>
  <c r="BV61" i="8"/>
  <c r="W61" i="8" s="1"/>
  <c r="BY61" i="8"/>
  <c r="AX62" i="10"/>
  <c r="V62" i="10" s="1"/>
  <c r="H61" i="1" s="1"/>
  <c r="AK61" i="28" s="1"/>
  <c r="AK60" i="1"/>
  <c r="BV45" i="6"/>
  <c r="W45" i="6" s="1"/>
  <c r="BY45" i="6"/>
  <c r="AK47" i="1"/>
  <c r="BH40" i="28"/>
  <c r="AL177" i="1"/>
  <c r="BH41" i="28"/>
  <c r="AX49" i="11"/>
  <c r="V49" i="11" s="1"/>
  <c r="G48" i="1" s="1"/>
  <c r="AJ48" i="28" s="1"/>
  <c r="BV42" i="11"/>
  <c r="W42" i="11" s="1"/>
  <c r="X41" i="1" s="1"/>
  <c r="BY42" i="11"/>
  <c r="BG46" i="28"/>
  <c r="AK182" i="1"/>
  <c r="BH49" i="28"/>
  <c r="AL185" i="1"/>
  <c r="BV48" i="11"/>
  <c r="W48" i="11" s="1"/>
  <c r="BY48" i="11"/>
  <c r="BV41" i="6"/>
  <c r="W41" i="6" s="1"/>
  <c r="BY41" i="6"/>
  <c r="AL197" i="1"/>
  <c r="BH61" i="28"/>
  <c r="BV39" i="6"/>
  <c r="W39" i="6" s="1"/>
  <c r="BY39" i="6"/>
  <c r="BV68" i="10"/>
  <c r="W68" i="10" s="1"/>
  <c r="BY68" i="10"/>
  <c r="BY36" i="10"/>
  <c r="BV36" i="10"/>
  <c r="W36" i="10" s="1"/>
  <c r="AL181" i="1"/>
  <c r="BH45" i="28"/>
  <c r="BV47" i="10"/>
  <c r="W47" i="10" s="1"/>
  <c r="BY47" i="10"/>
  <c r="CF39" i="1"/>
  <c r="BV64" i="6"/>
  <c r="W64" i="6" s="1"/>
  <c r="BY64" i="6"/>
  <c r="BV37" i="11"/>
  <c r="W37" i="11" s="1"/>
  <c r="BY37" i="11"/>
  <c r="CG40" i="1"/>
  <c r="BV62" i="6"/>
  <c r="W62" i="6" s="1"/>
  <c r="BY62" i="6"/>
  <c r="BV37" i="8"/>
  <c r="W37" i="8" s="1"/>
  <c r="BY37" i="8"/>
  <c r="CG65" i="1"/>
  <c r="CR65" i="1" s="1"/>
  <c r="BV45" i="10"/>
  <c r="W45" i="10" s="1"/>
  <c r="BY45" i="10"/>
  <c r="CG36" i="1"/>
  <c r="CR36" i="1" s="1"/>
  <c r="BY59" i="11"/>
  <c r="BV59" i="11"/>
  <c r="W59" i="11" s="1"/>
  <c r="AK67" i="1"/>
  <c r="BH59" i="28"/>
  <c r="AL195" i="1"/>
  <c r="BH60" i="28"/>
  <c r="AL196" i="1"/>
  <c r="BY66" i="11"/>
  <c r="BV66" i="11"/>
  <c r="W66" i="11" s="1"/>
  <c r="AX38" i="11"/>
  <c r="V38" i="11" s="1"/>
  <c r="G37" i="1" s="1"/>
  <c r="AJ37" i="28" s="1"/>
  <c r="BV40" i="10"/>
  <c r="W40" i="10" s="1"/>
  <c r="BY40" i="10"/>
  <c r="BV53" i="11"/>
  <c r="W53" i="11" s="1"/>
  <c r="BY53" i="11"/>
  <c r="AX60" i="6"/>
  <c r="V60" i="6" s="1"/>
  <c r="L59" i="1" s="1"/>
  <c r="AO59" i="28" s="1"/>
  <c r="AL187" i="1"/>
  <c r="BH51" i="28"/>
  <c r="AX42" i="6"/>
  <c r="V42" i="6" s="1"/>
  <c r="L41" i="1" s="1"/>
  <c r="AO41" i="28" s="1"/>
  <c r="CF64" i="1"/>
  <c r="AL180" i="1"/>
  <c r="BH44" i="28"/>
  <c r="AL192" i="1"/>
  <c r="BH56" i="28"/>
  <c r="AX61" i="8"/>
  <c r="V61" i="8" s="1"/>
  <c r="J60" i="1" s="1"/>
  <c r="AM60" i="28" s="1"/>
  <c r="CG47" i="1"/>
  <c r="AX57" i="6"/>
  <c r="V57" i="6" s="1"/>
  <c r="L56" i="1" s="1"/>
  <c r="AO56" i="28" s="1"/>
  <c r="CF41" i="1"/>
  <c r="CR41" i="1" s="1"/>
  <c r="AK66" i="1"/>
  <c r="BV63" i="10"/>
  <c r="W63" i="10" s="1"/>
  <c r="BY63" i="10"/>
  <c r="AL172" i="1"/>
  <c r="BH36" i="28"/>
  <c r="BV48" i="6"/>
  <c r="W48" i="6" s="1"/>
  <c r="BY48" i="6"/>
  <c r="AK191" i="1"/>
  <c r="BG55" i="28"/>
  <c r="AX41" i="10"/>
  <c r="V41" i="10" s="1"/>
  <c r="H40" i="1" s="1"/>
  <c r="AK40" i="28" s="1"/>
  <c r="BV53" i="6"/>
  <c r="W53" i="6" s="1"/>
  <c r="BY53" i="6"/>
  <c r="BY64" i="10"/>
  <c r="BV64" i="10"/>
  <c r="W64" i="10" s="1"/>
  <c r="BV60" i="10"/>
  <c r="W60" i="10" s="1"/>
  <c r="BY60" i="10"/>
  <c r="BV59" i="8"/>
  <c r="W59" i="8" s="1"/>
  <c r="BY59" i="8"/>
  <c r="AX43" i="6"/>
  <c r="V43" i="6" s="1"/>
  <c r="L42" i="1" s="1"/>
  <c r="AO42" i="28" s="1"/>
  <c r="AX55" i="10"/>
  <c r="V55" i="10" s="1"/>
  <c r="H54" i="1" s="1"/>
  <c r="AK54" i="28" s="1"/>
  <c r="CG58" i="1"/>
  <c r="BV56" i="10"/>
  <c r="W56" i="10" s="1"/>
  <c r="BY56" i="10"/>
  <c r="AK39" i="1"/>
  <c r="AK65" i="1"/>
  <c r="AK37" i="1"/>
  <c r="AX59" i="11"/>
  <c r="V59" i="11" s="1"/>
  <c r="G58" i="1" s="1"/>
  <c r="AJ58" i="28" s="1"/>
  <c r="CG67" i="1"/>
  <c r="CR67" i="1" s="1"/>
  <c r="AK52" i="1"/>
  <c r="BY46" i="10"/>
  <c r="BV46" i="10"/>
  <c r="W46" i="10" s="1"/>
  <c r="AX66" i="11"/>
  <c r="V66" i="11" s="1"/>
  <c r="G65" i="1" s="1"/>
  <c r="AJ65" i="28" s="1"/>
  <c r="AX62" i="11"/>
  <c r="V62" i="11" s="1"/>
  <c r="G61" i="1" s="1"/>
  <c r="AJ61" i="28" s="1"/>
  <c r="AX68" i="11"/>
  <c r="V68" i="11" s="1"/>
  <c r="G67" i="1" s="1"/>
  <c r="AJ67" i="28" s="1"/>
  <c r="AX53" i="11"/>
  <c r="V53" i="11" s="1"/>
  <c r="G52" i="1" s="1"/>
  <c r="AJ52" i="28" s="1"/>
  <c r="CG45" i="1"/>
  <c r="BV65" i="11"/>
  <c r="W65" i="11" s="1"/>
  <c r="BY65" i="11"/>
  <c r="AJ64" i="1" s="1"/>
  <c r="BV43" i="10"/>
  <c r="W43" i="10" s="1"/>
  <c r="BY43" i="10"/>
  <c r="AK53" i="1"/>
  <c r="BV46" i="8"/>
  <c r="W46" i="8" s="1"/>
  <c r="BY46" i="8"/>
  <c r="AX50" i="10"/>
  <c r="V50" i="10" s="1"/>
  <c r="H49" i="1" s="1"/>
  <c r="AK49" i="28" s="1"/>
  <c r="AL189" i="1"/>
  <c r="BH53" i="28"/>
  <c r="BV57" i="10"/>
  <c r="W57" i="10" s="1"/>
  <c r="BY57" i="10"/>
  <c r="CG60" i="1"/>
  <c r="BV57" i="6"/>
  <c r="W57" i="6" s="1"/>
  <c r="BY57" i="6"/>
  <c r="CG62" i="1"/>
  <c r="CR62" i="1" s="1"/>
  <c r="BV38" i="10"/>
  <c r="W38" i="10" s="1"/>
  <c r="BY38" i="10"/>
  <c r="BV41" i="10"/>
  <c r="W41" i="10" s="1"/>
  <c r="BY41" i="10"/>
  <c r="AX53" i="6"/>
  <c r="V53" i="6" s="1"/>
  <c r="L52" i="1" s="1"/>
  <c r="AO52" i="28" s="1"/>
  <c r="BH63" i="28"/>
  <c r="AL199" i="1"/>
  <c r="AK35" i="1"/>
  <c r="BV41" i="11"/>
  <c r="W41" i="11" s="1"/>
  <c r="BY41" i="11"/>
  <c r="BV43" i="6"/>
  <c r="W43" i="6" s="1"/>
  <c r="BY43" i="6"/>
  <c r="BY55" i="10"/>
  <c r="BV55" i="10"/>
  <c r="W55" i="10" s="1"/>
  <c r="X44" i="1"/>
  <c r="BV39" i="10"/>
  <c r="W39" i="10" s="1"/>
  <c r="BY39" i="10"/>
  <c r="BY52" i="10"/>
  <c r="BV52" i="10"/>
  <c r="W52" i="10" s="1"/>
  <c r="BV51" i="11"/>
  <c r="W51" i="11" s="1"/>
  <c r="BY51" i="11"/>
  <c r="AK172" i="1"/>
  <c r="BG36" i="28"/>
  <c r="CG52" i="1"/>
  <c r="CR52" i="1" s="1"/>
  <c r="CG64" i="1"/>
  <c r="BY62" i="11"/>
  <c r="BV62" i="11"/>
  <c r="W62" i="11" s="1"/>
  <c r="CG44" i="1"/>
  <c r="CR44" i="1" s="1"/>
  <c r="CG59" i="1"/>
  <c r="CG43" i="1"/>
  <c r="CR43" i="1" s="1"/>
  <c r="CG54" i="1"/>
  <c r="CR54" i="1" s="1"/>
  <c r="BY50" i="10"/>
  <c r="BV50" i="10"/>
  <c r="W50" i="10" s="1"/>
  <c r="AK38" i="1"/>
  <c r="BV53" i="8"/>
  <c r="W53" i="8" s="1"/>
  <c r="BY53" i="8"/>
  <c r="BH38" i="28"/>
  <c r="AL174" i="1"/>
  <c r="AX57" i="10"/>
  <c r="V57" i="10" s="1"/>
  <c r="H56" i="1" s="1"/>
  <c r="AK56" i="28" s="1"/>
  <c r="BV67" i="8"/>
  <c r="W67" i="8" s="1"/>
  <c r="BY67" i="8"/>
  <c r="AK62" i="1"/>
  <c r="BV58" i="6"/>
  <c r="W58" i="6" s="1"/>
  <c r="BY58" i="6"/>
  <c r="BV62" i="8"/>
  <c r="W62" i="8" s="1"/>
  <c r="BY62" i="8"/>
  <c r="AJ58" i="1"/>
  <c r="CG56" i="1"/>
  <c r="CR56" i="1" s="1"/>
  <c r="BV36" i="11"/>
  <c r="W36" i="11" s="1"/>
  <c r="BY36" i="11"/>
  <c r="BG57" i="28"/>
  <c r="AK193" i="1"/>
  <c r="BV67" i="11"/>
  <c r="W67" i="11" s="1"/>
  <c r="BY67" i="11"/>
  <c r="AX37" i="6"/>
  <c r="V37" i="6" s="1"/>
  <c r="L36" i="1" s="1"/>
  <c r="AO36" i="28" s="1"/>
  <c r="CG35" i="1"/>
  <c r="CR35" i="1" s="1"/>
  <c r="AL179" i="1"/>
  <c r="BH43" i="28"/>
  <c r="BV61" i="6"/>
  <c r="W61" i="6" s="1"/>
  <c r="BY61" i="6"/>
  <c r="AJ60" i="1" s="1"/>
  <c r="AX54" i="10"/>
  <c r="V54" i="10" s="1"/>
  <c r="H53" i="1" s="1"/>
  <c r="AK53" i="28" s="1"/>
  <c r="BV36" i="8"/>
  <c r="W36" i="8" s="1"/>
  <c r="BY36" i="8"/>
  <c r="AX52" i="8"/>
  <c r="V52" i="8" s="1"/>
  <c r="J51" i="1" s="1"/>
  <c r="AM51" i="28" s="1"/>
  <c r="AK58" i="1"/>
  <c r="AX56" i="10"/>
  <c r="V56" i="10" s="1"/>
  <c r="H55" i="1" s="1"/>
  <c r="AK55" i="28" s="1"/>
  <c r="BV63" i="6"/>
  <c r="W63" i="6" s="1"/>
  <c r="BY63" i="6"/>
  <c r="BV47" i="8"/>
  <c r="W47" i="8" s="1"/>
  <c r="BY47" i="8"/>
  <c r="AX44" i="6"/>
  <c r="V44" i="6" s="1"/>
  <c r="L43" i="1" s="1"/>
  <c r="AO43" i="28" s="1"/>
  <c r="AX54" i="8"/>
  <c r="V54" i="8" s="1"/>
  <c r="J53" i="1" s="1"/>
  <c r="AM53" i="28" s="1"/>
  <c r="BH62" i="28"/>
  <c r="AL198" i="1"/>
  <c r="BV66" i="8"/>
  <c r="W66" i="8" s="1"/>
  <c r="BY66" i="8"/>
  <c r="AK64" i="1"/>
  <c r="AX68" i="6"/>
  <c r="V68" i="6" s="1"/>
  <c r="L67" i="1" s="1"/>
  <c r="AO67" i="28" s="1"/>
  <c r="AX55" i="6"/>
  <c r="V55" i="6" s="1"/>
  <c r="L54" i="1" s="1"/>
  <c r="AO54" i="28" s="1"/>
  <c r="BV68" i="11"/>
  <c r="W68" i="11" s="1"/>
  <c r="BY68" i="11"/>
  <c r="BV54" i="11"/>
  <c r="W54" i="11" s="1"/>
  <c r="BY54" i="11"/>
  <c r="AK44" i="1"/>
  <c r="BV50" i="11"/>
  <c r="W50" i="11" s="1"/>
  <c r="X49" i="1" s="1"/>
  <c r="BY50" i="11"/>
  <c r="AK45" i="1"/>
  <c r="AK59" i="1"/>
  <c r="BV52" i="11"/>
  <c r="W52" i="11" s="1"/>
  <c r="BY52" i="11"/>
  <c r="BV49" i="8"/>
  <c r="W49" i="8" s="1"/>
  <c r="BY49" i="8"/>
  <c r="AK43" i="1"/>
  <c r="AK54" i="1"/>
  <c r="AX46" i="8"/>
  <c r="V46" i="8" s="1"/>
  <c r="J45" i="1" s="1"/>
  <c r="AM45" i="28" s="1"/>
  <c r="BY57" i="8"/>
  <c r="BV57" i="8"/>
  <c r="W57" i="8" s="1"/>
  <c r="CG38" i="1"/>
  <c r="CR38" i="1" s="1"/>
  <c r="CG49" i="1"/>
  <c r="BV43" i="11"/>
  <c r="W43" i="11" s="1"/>
  <c r="BY43" i="11"/>
  <c r="AJ42" i="1" s="1"/>
  <c r="AX53" i="8"/>
  <c r="V53" i="8" s="1"/>
  <c r="J52" i="1" s="1"/>
  <c r="AM52" i="28" s="1"/>
  <c r="AX64" i="8"/>
  <c r="V64" i="8" s="1"/>
  <c r="J63" i="1" s="1"/>
  <c r="AM63" i="28" s="1"/>
  <c r="AK42" i="1"/>
  <c r="BH47" i="28"/>
  <c r="AL183" i="1"/>
  <c r="BV49" i="10"/>
  <c r="W49" i="10" s="1"/>
  <c r="BY49" i="10"/>
  <c r="AJ48" i="1" s="1"/>
  <c r="AX58" i="6"/>
  <c r="V58" i="6" s="1"/>
  <c r="L57" i="1" s="1"/>
  <c r="AO57" i="28" s="1"/>
  <c r="AK56" i="1"/>
  <c r="BY64" i="11"/>
  <c r="BV64" i="11"/>
  <c r="W64" i="11" s="1"/>
  <c r="CG57" i="1"/>
  <c r="CR57" i="1" s="1"/>
  <c r="BY37" i="6"/>
  <c r="BV37" i="6"/>
  <c r="W37" i="6" s="1"/>
  <c r="BV57" i="11"/>
  <c r="W57" i="11" s="1"/>
  <c r="BY57" i="11"/>
  <c r="BV56" i="11"/>
  <c r="W56" i="11" s="1"/>
  <c r="X55" i="1" s="1"/>
  <c r="BY56" i="11"/>
  <c r="AJ55" i="1" s="1"/>
  <c r="BH57" i="28"/>
  <c r="AL193" i="1"/>
  <c r="BV54" i="10"/>
  <c r="W54" i="10" s="1"/>
  <c r="BY54" i="10"/>
  <c r="X50" i="1"/>
  <c r="BV40" i="8"/>
  <c r="W40" i="8" s="1"/>
  <c r="BY40" i="8"/>
  <c r="AJ39" i="1" s="1"/>
  <c r="AL184" i="1"/>
  <c r="BH48" i="28"/>
  <c r="BV52" i="8"/>
  <c r="W52" i="8" s="1"/>
  <c r="BY52" i="8"/>
  <c r="BV58" i="8"/>
  <c r="W58" i="8" s="1"/>
  <c r="BY58" i="8"/>
  <c r="AX49" i="6"/>
  <c r="V49" i="6" s="1"/>
  <c r="L48" i="1" s="1"/>
  <c r="AO48" i="28" s="1"/>
  <c r="BV44" i="6"/>
  <c r="W44" i="6" s="1"/>
  <c r="BY44" i="6"/>
  <c r="AJ43" i="1" s="1"/>
  <c r="BV54" i="8"/>
  <c r="W54" i="8" s="1"/>
  <c r="BY54" i="8"/>
  <c r="BY58" i="10"/>
  <c r="BV58" i="10"/>
  <c r="W58" i="10" s="1"/>
  <c r="AX66" i="8"/>
  <c r="V66" i="8" s="1"/>
  <c r="J65" i="1" s="1"/>
  <c r="AM65" i="28" s="1"/>
  <c r="BY55" i="8"/>
  <c r="BV55" i="8"/>
  <c r="W55" i="8" s="1"/>
  <c r="BY53" i="10"/>
  <c r="AJ52" i="1" s="1"/>
  <c r="BV53" i="10"/>
  <c r="W53" i="10" s="1"/>
  <c r="BV46" i="11"/>
  <c r="W46" i="11" s="1"/>
  <c r="BY46" i="11"/>
  <c r="BY60" i="11"/>
  <c r="BV60" i="11"/>
  <c r="W60" i="11" s="1"/>
  <c r="X59" i="1" s="1"/>
  <c r="BV68" i="6"/>
  <c r="W68" i="6" s="1"/>
  <c r="BY68" i="6"/>
  <c r="BV55" i="6"/>
  <c r="W55" i="6" s="1"/>
  <c r="BY55" i="6"/>
  <c r="BV55" i="11"/>
  <c r="W55" i="11" s="1"/>
  <c r="BY55" i="11"/>
  <c r="BV39" i="11"/>
  <c r="W39" i="11" s="1"/>
  <c r="BY39" i="11"/>
  <c r="AJ38" i="1" s="1"/>
  <c r="AX50" i="11"/>
  <c r="V50" i="11" s="1"/>
  <c r="G49" i="1" s="1"/>
  <c r="AJ49" i="28" s="1"/>
  <c r="AK61" i="1"/>
  <c r="AX52" i="11"/>
  <c r="V52" i="11" s="1"/>
  <c r="G51" i="1" s="1"/>
  <c r="AJ51" i="28" s="1"/>
  <c r="BH37" i="28"/>
  <c r="AL173" i="1"/>
  <c r="BH46" i="28"/>
  <c r="AL182" i="1"/>
  <c r="AK49" i="1"/>
  <c r="CF42" i="1"/>
  <c r="BY64" i="8"/>
  <c r="BV64" i="8"/>
  <c r="W64" i="8" s="1"/>
  <c r="AX67" i="8"/>
  <c r="V67" i="8" s="1"/>
  <c r="J66" i="1" s="1"/>
  <c r="AM66" i="28" s="1"/>
  <c r="CG42" i="1"/>
  <c r="CR55" i="1" l="1"/>
  <c r="AJ50" i="1"/>
  <c r="AJ62" i="1"/>
  <c r="AJ61" i="1"/>
  <c r="BF61" i="28" s="1"/>
  <c r="X45" i="1"/>
  <c r="X51" i="1"/>
  <c r="X40" i="1"/>
  <c r="CR58" i="1"/>
  <c r="AJ45" i="1"/>
  <c r="X52" i="1"/>
  <c r="BA52" i="28" s="1"/>
  <c r="X63" i="1"/>
  <c r="Y63" i="1" s="1"/>
  <c r="CY63" i="1" s="1"/>
  <c r="DF63" i="1" s="1"/>
  <c r="X58" i="1"/>
  <c r="BA58" i="28" s="1"/>
  <c r="CR47" i="1"/>
  <c r="X62" i="1"/>
  <c r="X64" i="1"/>
  <c r="BA64" i="28" s="1"/>
  <c r="BG48" i="28"/>
  <c r="AJ41" i="1"/>
  <c r="CR45" i="1"/>
  <c r="X38" i="1"/>
  <c r="AJ59" i="1"/>
  <c r="BF59" i="28" s="1"/>
  <c r="AJ49" i="1"/>
  <c r="AJ40" i="1"/>
  <c r="X42" i="1"/>
  <c r="AJ56" i="1"/>
  <c r="AJ65" i="1"/>
  <c r="AJ67" i="1"/>
  <c r="AJ203" i="1" s="1"/>
  <c r="X47" i="1"/>
  <c r="Y47" i="1" s="1"/>
  <c r="CY47" i="1" s="1"/>
  <c r="DF47" i="1" s="1"/>
  <c r="X48" i="1"/>
  <c r="Y48" i="1" s="1"/>
  <c r="CY48" i="1" s="1"/>
  <c r="DF48" i="1" s="1"/>
  <c r="AJ44" i="1"/>
  <c r="BF44" i="28" s="1"/>
  <c r="CR60" i="1"/>
  <c r="AJ46" i="1"/>
  <c r="AJ182" i="1" s="1"/>
  <c r="CR49" i="1"/>
  <c r="CR40" i="1"/>
  <c r="X53" i="1"/>
  <c r="BA53" i="28" s="1"/>
  <c r="X67" i="1"/>
  <c r="Y67" i="1" s="1"/>
  <c r="CY67" i="1" s="1"/>
  <c r="DF67" i="1" s="1"/>
  <c r="AJ35" i="1"/>
  <c r="BF35" i="28" s="1"/>
  <c r="X65" i="1"/>
  <c r="Y65" i="1" s="1"/>
  <c r="CY65" i="1" s="1"/>
  <c r="DF65" i="1" s="1"/>
  <c r="AJ36" i="1"/>
  <c r="AJ172" i="1" s="1"/>
  <c r="X46" i="1"/>
  <c r="Y46" i="1" s="1"/>
  <c r="CY46" i="1" s="1"/>
  <c r="DF46" i="1" s="1"/>
  <c r="CR42" i="1"/>
  <c r="AJ63" i="1"/>
  <c r="AJ199" i="1" s="1"/>
  <c r="CR50" i="1"/>
  <c r="X54" i="1"/>
  <c r="BA54" i="28" s="1"/>
  <c r="AJ66" i="1"/>
  <c r="BF66" i="28" s="1"/>
  <c r="X56" i="1"/>
  <c r="Y56" i="1" s="1"/>
  <c r="CY56" i="1" s="1"/>
  <c r="DF56" i="1" s="1"/>
  <c r="AJ53" i="1"/>
  <c r="AJ189" i="1" s="1"/>
  <c r="X66" i="1"/>
  <c r="Y66" i="1" s="1"/>
  <c r="CY66" i="1" s="1"/>
  <c r="DF66" i="1" s="1"/>
  <c r="BF52" i="28"/>
  <c r="AJ188" i="1"/>
  <c r="BF48" i="28"/>
  <c r="AJ184" i="1"/>
  <c r="BF67" i="28"/>
  <c r="AJ200" i="1"/>
  <c r="BF64" i="28"/>
  <c r="Y64" i="1"/>
  <c r="CY64" i="1" s="1"/>
  <c r="DF64" i="1" s="1"/>
  <c r="Y58" i="1"/>
  <c r="CY58" i="1" s="1"/>
  <c r="DF58" i="1" s="1"/>
  <c r="AJ174" i="1"/>
  <c r="BF38" i="28"/>
  <c r="AJ175" i="1"/>
  <c r="BF39" i="28"/>
  <c r="BA59" i="28"/>
  <c r="Y59" i="1"/>
  <c r="CY59" i="1" s="1"/>
  <c r="DF59" i="1" s="1"/>
  <c r="AJ191" i="1"/>
  <c r="BF55" i="28"/>
  <c r="BF49" i="28"/>
  <c r="AJ185" i="1"/>
  <c r="AJ176" i="1"/>
  <c r="BF40" i="28"/>
  <c r="AJ195" i="1"/>
  <c r="BF63" i="28"/>
  <c r="Y40" i="1"/>
  <c r="CY40" i="1" s="1"/>
  <c r="DF40" i="1" s="1"/>
  <c r="BA40" i="28"/>
  <c r="AJ181" i="1"/>
  <c r="BF45" i="28"/>
  <c r="BF56" i="28"/>
  <c r="AJ192" i="1"/>
  <c r="BA45" i="28"/>
  <c r="Y45" i="1"/>
  <c r="CY45" i="1" s="1"/>
  <c r="DF45" i="1" s="1"/>
  <c r="AJ198" i="1"/>
  <c r="BF62" i="28"/>
  <c r="Y52" i="1"/>
  <c r="CY52" i="1" s="1"/>
  <c r="DF52" i="1" s="1"/>
  <c r="BF60" i="28"/>
  <c r="AJ196" i="1"/>
  <c r="AJ179" i="1"/>
  <c r="BF43" i="28"/>
  <c r="AK192" i="1"/>
  <c r="BG56" i="28"/>
  <c r="AJ178" i="1"/>
  <c r="BF42" i="28"/>
  <c r="AK179" i="1"/>
  <c r="BG43" i="28"/>
  <c r="BA49" i="28"/>
  <c r="Y49" i="1"/>
  <c r="CY49" i="1" s="1"/>
  <c r="DF49" i="1" s="1"/>
  <c r="BA44" i="28"/>
  <c r="Y44" i="1"/>
  <c r="CY44" i="1" s="1"/>
  <c r="DF44" i="1" s="1"/>
  <c r="BG52" i="28"/>
  <c r="AK188" i="1"/>
  <c r="BG40" i="28"/>
  <c r="AK176" i="1"/>
  <c r="AJ201" i="1"/>
  <c r="BF65" i="28"/>
  <c r="BA42" i="28"/>
  <c r="Y42" i="1"/>
  <c r="CY42" i="1" s="1"/>
  <c r="DF42" i="1" s="1"/>
  <c r="BG44" i="28"/>
  <c r="AK180" i="1"/>
  <c r="BG64" i="28"/>
  <c r="AK200" i="1"/>
  <c r="AJ47" i="1"/>
  <c r="AK202" i="1"/>
  <c r="BG66" i="28"/>
  <c r="X43" i="1"/>
  <c r="AK197" i="1"/>
  <c r="BG61" i="28"/>
  <c r="BA38" i="28"/>
  <c r="Y38" i="1"/>
  <c r="CY38" i="1" s="1"/>
  <c r="DF38" i="1" s="1"/>
  <c r="AJ51" i="1"/>
  <c r="AJ186" i="1"/>
  <c r="BF50" i="28"/>
  <c r="X35" i="1"/>
  <c r="BG53" i="28"/>
  <c r="AK189" i="1"/>
  <c r="BG37" i="28"/>
  <c r="AK173" i="1"/>
  <c r="BG50" i="28"/>
  <c r="AK186" i="1"/>
  <c r="AK187" i="1"/>
  <c r="BG51" i="28"/>
  <c r="BG49" i="28"/>
  <c r="AK185" i="1"/>
  <c r="Y55" i="1"/>
  <c r="CY55" i="1" s="1"/>
  <c r="DF55" i="1" s="1"/>
  <c r="BA55" i="28"/>
  <c r="Y51" i="1"/>
  <c r="CY51" i="1" s="1"/>
  <c r="DF51" i="1" s="1"/>
  <c r="BA51" i="28"/>
  <c r="BG62" i="28"/>
  <c r="AK198" i="1"/>
  <c r="X61" i="1"/>
  <c r="BG65" i="28"/>
  <c r="AK201" i="1"/>
  <c r="BF41" i="28"/>
  <c r="AJ177" i="1"/>
  <c r="X36" i="1"/>
  <c r="AK183" i="1"/>
  <c r="BG47" i="28"/>
  <c r="CR59" i="1"/>
  <c r="BG63" i="28"/>
  <c r="AK199" i="1"/>
  <c r="Y62" i="1"/>
  <c r="CY62" i="1" s="1"/>
  <c r="DF62" i="1" s="1"/>
  <c r="BA62" i="28"/>
  <c r="BA63" i="28"/>
  <c r="BG42" i="28"/>
  <c r="AK178" i="1"/>
  <c r="BG59" i="28"/>
  <c r="AK195" i="1"/>
  <c r="AJ194" i="1"/>
  <c r="BF58" i="28"/>
  <c r="BG38" i="28"/>
  <c r="AK174" i="1"/>
  <c r="AJ197" i="1"/>
  <c r="X39" i="1"/>
  <c r="AJ37" i="1"/>
  <c r="BG45" i="28"/>
  <c r="AK181" i="1"/>
  <c r="AK175" i="1"/>
  <c r="BG39" i="28"/>
  <c r="CR64" i="1"/>
  <c r="Y41" i="1"/>
  <c r="CY41" i="1" s="1"/>
  <c r="DF41" i="1" s="1"/>
  <c r="BA41" i="28"/>
  <c r="AJ57" i="1"/>
  <c r="X37" i="1"/>
  <c r="AJ54" i="1"/>
  <c r="Y50" i="1"/>
  <c r="CY50" i="1" s="1"/>
  <c r="DF50" i="1" s="1"/>
  <c r="BA50" i="28"/>
  <c r="BG54" i="28"/>
  <c r="AK190" i="1"/>
  <c r="BG58" i="28"/>
  <c r="AK194" i="1"/>
  <c r="BG35" i="28"/>
  <c r="AK171" i="1"/>
  <c r="BG67" i="28"/>
  <c r="AK203" i="1"/>
  <c r="BG60" i="28"/>
  <c r="AK196" i="1"/>
  <c r="CR39" i="1"/>
  <c r="X57" i="1"/>
  <c r="X60" i="1"/>
  <c r="BA47" i="28" l="1"/>
  <c r="BF46" i="28"/>
  <c r="BA48" i="28"/>
  <c r="Y54" i="1"/>
  <c r="CY54" i="1" s="1"/>
  <c r="DF54" i="1" s="1"/>
  <c r="BA56" i="28"/>
  <c r="AJ180" i="1"/>
  <c r="BH180" i="1" s="1"/>
  <c r="BF53" i="28"/>
  <c r="BF36" i="28"/>
  <c r="AJ202" i="1"/>
  <c r="BA65" i="28"/>
  <c r="BA66" i="28"/>
  <c r="BA67" i="28"/>
  <c r="Y53" i="1"/>
  <c r="CY53" i="1" s="1"/>
  <c r="DF53" i="1" s="1"/>
  <c r="AJ171" i="1"/>
  <c r="BH171" i="1" s="1"/>
  <c r="BA46" i="28"/>
  <c r="BA37" i="28"/>
  <c r="Y37" i="1"/>
  <c r="CY37" i="1" s="1"/>
  <c r="DF37" i="1" s="1"/>
  <c r="BH197" i="1"/>
  <c r="BD197" i="1"/>
  <c r="BH192" i="1"/>
  <c r="BD192" i="1"/>
  <c r="BH185" i="1"/>
  <c r="BD185" i="1"/>
  <c r="BF57" i="28"/>
  <c r="AJ193" i="1"/>
  <c r="Y35" i="1"/>
  <c r="CY35" i="1" s="1"/>
  <c r="DF35" i="1" s="1"/>
  <c r="BA35" i="28"/>
  <c r="BD201" i="1"/>
  <c r="BH201" i="1"/>
  <c r="BD189" i="1"/>
  <c r="BH189" i="1"/>
  <c r="BH175" i="1"/>
  <c r="BD175" i="1"/>
  <c r="BD200" i="1"/>
  <c r="BH200" i="1"/>
  <c r="BF54" i="28"/>
  <c r="AJ190" i="1"/>
  <c r="Y36" i="1"/>
  <c r="CY36" i="1" s="1"/>
  <c r="DF36" i="1" s="1"/>
  <c r="BA36" i="28"/>
  <c r="BA43" i="28"/>
  <c r="Y43" i="1"/>
  <c r="CY43" i="1" s="1"/>
  <c r="DF43" i="1" s="1"/>
  <c r="BH199" i="1"/>
  <c r="BD199" i="1"/>
  <c r="BD203" i="1"/>
  <c r="BH203" i="1"/>
  <c r="Y60" i="1"/>
  <c r="CY60" i="1" s="1"/>
  <c r="DF60" i="1" s="1"/>
  <c r="BA60" i="28"/>
  <c r="BF37" i="28"/>
  <c r="AJ173" i="1"/>
  <c r="BH177" i="1"/>
  <c r="BD177" i="1"/>
  <c r="BH186" i="1"/>
  <c r="BD186" i="1"/>
  <c r="BD179" i="1"/>
  <c r="BH179" i="1"/>
  <c r="BD181" i="1"/>
  <c r="BH181" i="1"/>
  <c r="BH191" i="1"/>
  <c r="BD191" i="1"/>
  <c r="BD174" i="1"/>
  <c r="BH174" i="1"/>
  <c r="Y57" i="1"/>
  <c r="CY57" i="1" s="1"/>
  <c r="DF57" i="1" s="1"/>
  <c r="BA57" i="28"/>
  <c r="BA39" i="28"/>
  <c r="Y39" i="1"/>
  <c r="CY39" i="1" s="1"/>
  <c r="DF39" i="1" s="1"/>
  <c r="BH194" i="1"/>
  <c r="BD194" i="1"/>
  <c r="BF51" i="28"/>
  <c r="AJ187" i="1"/>
  <c r="BD184" i="1"/>
  <c r="BH184" i="1"/>
  <c r="BD180" i="1"/>
  <c r="BH195" i="1"/>
  <c r="BD195" i="1"/>
  <c r="BH182" i="1"/>
  <c r="BD182" i="1"/>
  <c r="BD196" i="1"/>
  <c r="BH196" i="1"/>
  <c r="BD202" i="1"/>
  <c r="BH202" i="1"/>
  <c r="BD172" i="1"/>
  <c r="BH172" i="1"/>
  <c r="BH188" i="1"/>
  <c r="BD188" i="1"/>
  <c r="BA61" i="28"/>
  <c r="Y61" i="1"/>
  <c r="CY61" i="1" s="1"/>
  <c r="DF61" i="1" s="1"/>
  <c r="AJ183" i="1"/>
  <c r="BF47" i="28"/>
  <c r="BH178" i="1"/>
  <c r="BD178" i="1"/>
  <c r="BH198" i="1"/>
  <c r="BD198" i="1"/>
  <c r="BH176" i="1"/>
  <c r="BD176" i="1"/>
  <c r="BD171" i="1" l="1"/>
  <c r="BH263" i="1"/>
  <c r="BI198" i="1"/>
  <c r="BH253" i="1"/>
  <c r="BI188" i="1"/>
  <c r="BH247" i="1"/>
  <c r="BI182" i="1"/>
  <c r="BH251" i="1"/>
  <c r="BI186" i="1"/>
  <c r="BI185" i="1"/>
  <c r="BH250" i="1"/>
  <c r="BH237" i="1"/>
  <c r="BI172" i="1"/>
  <c r="BH190" i="1"/>
  <c r="BD190" i="1"/>
  <c r="BH266" i="1"/>
  <c r="BI201" i="1"/>
  <c r="BI178" i="1"/>
  <c r="BH243" i="1"/>
  <c r="BH260" i="1"/>
  <c r="BI195" i="1"/>
  <c r="BI194" i="1"/>
  <c r="BH259" i="1"/>
  <c r="BI191" i="1"/>
  <c r="BH256" i="1"/>
  <c r="BH242" i="1"/>
  <c r="BI177" i="1"/>
  <c r="BI171" i="1"/>
  <c r="BH236" i="1"/>
  <c r="BI192" i="1"/>
  <c r="BH257" i="1"/>
  <c r="BH267" i="1"/>
  <c r="BI202" i="1"/>
  <c r="BH245" i="1"/>
  <c r="BI180" i="1"/>
  <c r="BH246" i="1"/>
  <c r="BI181" i="1"/>
  <c r="BH173" i="1"/>
  <c r="BD173" i="1"/>
  <c r="BH265" i="1"/>
  <c r="BI200" i="1"/>
  <c r="BH183" i="1"/>
  <c r="BD183" i="1"/>
  <c r="BI199" i="1"/>
  <c r="BH264" i="1"/>
  <c r="BH262" i="1"/>
  <c r="BI197" i="1"/>
  <c r="BH261" i="1"/>
  <c r="BI196" i="1"/>
  <c r="BH249" i="1"/>
  <c r="BI184" i="1"/>
  <c r="BH244" i="1"/>
  <c r="BI179" i="1"/>
  <c r="BH193" i="1"/>
  <c r="BD193" i="1"/>
  <c r="BH241" i="1"/>
  <c r="BI176" i="1"/>
  <c r="BH240" i="1"/>
  <c r="BI175" i="1"/>
  <c r="BH187" i="1"/>
  <c r="BD187" i="1"/>
  <c r="BI174" i="1"/>
  <c r="BH239" i="1"/>
  <c r="BI203" i="1"/>
  <c r="BH268" i="1"/>
  <c r="BH254" i="1"/>
  <c r="BI189" i="1"/>
  <c r="BI240" i="1" l="1"/>
  <c r="BJ175" i="1" s="1"/>
  <c r="BJ240" i="1" s="1"/>
  <c r="BK175" i="1" s="1"/>
  <c r="BK240" i="1" s="1"/>
  <c r="BL175" i="1" s="1"/>
  <c r="BL240" i="1" s="1"/>
  <c r="BM175" i="1" s="1"/>
  <c r="BM240" i="1" s="1"/>
  <c r="BN175" i="1" s="1"/>
  <c r="BN240" i="1" s="1"/>
  <c r="BO175" i="1" s="1"/>
  <c r="BO240" i="1" s="1"/>
  <c r="BP175" i="1" s="1"/>
  <c r="BP240" i="1" s="1"/>
  <c r="BQ175" i="1" s="1"/>
  <c r="BQ240" i="1" s="1"/>
  <c r="BR175" i="1" s="1"/>
  <c r="BR240" i="1" s="1"/>
  <c r="BS175" i="1" s="1"/>
  <c r="BS240" i="1" s="1"/>
  <c r="BT175" i="1" s="1"/>
  <c r="BT240" i="1" s="1"/>
  <c r="BU175" i="1" s="1"/>
  <c r="BU240" i="1" s="1"/>
  <c r="BV175" i="1" s="1"/>
  <c r="BV240" i="1" s="1"/>
  <c r="BW175" i="1" s="1"/>
  <c r="BW240" i="1" s="1"/>
  <c r="BX175" i="1" s="1"/>
  <c r="BX240" i="1" s="1"/>
  <c r="BY175" i="1" s="1"/>
  <c r="BY240" i="1" s="1"/>
  <c r="BZ175" i="1" s="1"/>
  <c r="BZ240" i="1" s="1"/>
  <c r="CA175" i="1" s="1"/>
  <c r="CB175" i="1" s="1"/>
  <c r="W39" i="1" s="1"/>
  <c r="BI261" i="1"/>
  <c r="BJ196" i="1" s="1"/>
  <c r="BJ261" i="1" s="1"/>
  <c r="BK196" i="1" s="1"/>
  <c r="BK261" i="1" s="1"/>
  <c r="BL196" i="1" s="1"/>
  <c r="BL261" i="1" s="1"/>
  <c r="BM196" i="1" s="1"/>
  <c r="BM261" i="1" s="1"/>
  <c r="BN196" i="1" s="1"/>
  <c r="BN261" i="1" s="1"/>
  <c r="BO196" i="1" s="1"/>
  <c r="BO261" i="1" s="1"/>
  <c r="BP196" i="1" s="1"/>
  <c r="BP261" i="1" s="1"/>
  <c r="BQ196" i="1" s="1"/>
  <c r="BQ261" i="1" s="1"/>
  <c r="BR196" i="1" s="1"/>
  <c r="BR261" i="1" s="1"/>
  <c r="BS196" i="1" s="1"/>
  <c r="BS261" i="1" s="1"/>
  <c r="BT196" i="1" s="1"/>
  <c r="BT261" i="1" s="1"/>
  <c r="BU196" i="1" s="1"/>
  <c r="BU261" i="1" s="1"/>
  <c r="BV196" i="1" s="1"/>
  <c r="BV261" i="1" s="1"/>
  <c r="BW196" i="1" s="1"/>
  <c r="BW261" i="1" s="1"/>
  <c r="BX196" i="1" s="1"/>
  <c r="BX261" i="1" s="1"/>
  <c r="BY196" i="1" s="1"/>
  <c r="BY261" i="1" s="1"/>
  <c r="BZ196" i="1" s="1"/>
  <c r="BZ261" i="1" s="1"/>
  <c r="CA196" i="1" s="1"/>
  <c r="CA261" i="1" s="1"/>
  <c r="BI265" i="1"/>
  <c r="BJ200" i="1" s="1"/>
  <c r="BJ265" i="1" s="1"/>
  <c r="BK200" i="1" s="1"/>
  <c r="BK265" i="1" s="1"/>
  <c r="BL200" i="1" s="1"/>
  <c r="BL265" i="1" s="1"/>
  <c r="BM200" i="1" s="1"/>
  <c r="BM265" i="1" s="1"/>
  <c r="BN200" i="1" s="1"/>
  <c r="BN265" i="1" s="1"/>
  <c r="BO200" i="1" s="1"/>
  <c r="BO265" i="1" s="1"/>
  <c r="BP200" i="1" s="1"/>
  <c r="BP265" i="1" s="1"/>
  <c r="BQ200" i="1" s="1"/>
  <c r="BQ265" i="1" s="1"/>
  <c r="BR200" i="1" s="1"/>
  <c r="BR265" i="1" s="1"/>
  <c r="BS200" i="1" s="1"/>
  <c r="BS265" i="1" s="1"/>
  <c r="BT200" i="1" s="1"/>
  <c r="BT265" i="1" s="1"/>
  <c r="BU200" i="1" s="1"/>
  <c r="BU265" i="1" s="1"/>
  <c r="BV200" i="1" s="1"/>
  <c r="BV265" i="1" s="1"/>
  <c r="BW200" i="1" s="1"/>
  <c r="BW265" i="1" s="1"/>
  <c r="BX200" i="1" s="1"/>
  <c r="BX265" i="1" s="1"/>
  <c r="BY200" i="1" s="1"/>
  <c r="BY265" i="1" s="1"/>
  <c r="BZ200" i="1" s="1"/>
  <c r="BZ265" i="1" s="1"/>
  <c r="CA200" i="1" s="1"/>
  <c r="CB200" i="1" s="1"/>
  <c r="W64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N201" i="1" s="1"/>
  <c r="BN266" i="1" s="1"/>
  <c r="BO201" i="1" s="1"/>
  <c r="BO266" i="1" s="1"/>
  <c r="BP201" i="1" s="1"/>
  <c r="BP266" i="1" s="1"/>
  <c r="BQ201" i="1" s="1"/>
  <c r="BQ266" i="1" s="1"/>
  <c r="BR201" i="1" s="1"/>
  <c r="BR266" i="1" s="1"/>
  <c r="BS201" i="1" s="1"/>
  <c r="BS266" i="1" s="1"/>
  <c r="BT201" i="1" s="1"/>
  <c r="BT266" i="1" s="1"/>
  <c r="BU201" i="1" s="1"/>
  <c r="BU266" i="1" s="1"/>
  <c r="BV201" i="1" s="1"/>
  <c r="BV266" i="1" s="1"/>
  <c r="BW201" i="1" s="1"/>
  <c r="BW266" i="1" s="1"/>
  <c r="BX201" i="1" s="1"/>
  <c r="BX266" i="1" s="1"/>
  <c r="BY201" i="1" s="1"/>
  <c r="BY266" i="1" s="1"/>
  <c r="BZ201" i="1" s="1"/>
  <c r="BZ266" i="1" s="1"/>
  <c r="CA201" i="1" s="1"/>
  <c r="CA266" i="1" s="1"/>
  <c r="BI242" i="1"/>
  <c r="BJ177" i="1" s="1"/>
  <c r="BJ242" i="1" s="1"/>
  <c r="BK177" i="1" s="1"/>
  <c r="BK242" i="1" s="1"/>
  <c r="BL177" i="1" s="1"/>
  <c r="BL242" i="1" s="1"/>
  <c r="BM177" i="1" s="1"/>
  <c r="BM242" i="1" s="1"/>
  <c r="BN177" i="1" s="1"/>
  <c r="BN242" i="1" s="1"/>
  <c r="BO177" i="1" s="1"/>
  <c r="BO242" i="1" s="1"/>
  <c r="BP177" i="1" s="1"/>
  <c r="BP242" i="1" s="1"/>
  <c r="BQ177" i="1" s="1"/>
  <c r="BQ242" i="1" s="1"/>
  <c r="BR177" i="1" s="1"/>
  <c r="BR242" i="1" s="1"/>
  <c r="BS177" i="1" s="1"/>
  <c r="BS242" i="1" s="1"/>
  <c r="BT177" i="1" s="1"/>
  <c r="BT242" i="1" s="1"/>
  <c r="BU177" i="1" s="1"/>
  <c r="BU242" i="1" s="1"/>
  <c r="BV177" i="1" s="1"/>
  <c r="BV242" i="1" s="1"/>
  <c r="BW177" i="1" s="1"/>
  <c r="BW242" i="1" s="1"/>
  <c r="BX177" i="1" s="1"/>
  <c r="BX242" i="1" s="1"/>
  <c r="BI239" i="1"/>
  <c r="BJ174" i="1" s="1"/>
  <c r="BJ239" i="1" s="1"/>
  <c r="BK174" i="1" s="1"/>
  <c r="BK239" i="1" s="1"/>
  <c r="BL174" i="1" s="1"/>
  <c r="BL239" i="1" s="1"/>
  <c r="BM174" i="1" s="1"/>
  <c r="BM239" i="1" s="1"/>
  <c r="BN174" i="1" s="1"/>
  <c r="BN239" i="1" s="1"/>
  <c r="BO174" i="1" s="1"/>
  <c r="BO239" i="1" s="1"/>
  <c r="BP174" i="1" s="1"/>
  <c r="BP239" i="1" s="1"/>
  <c r="BQ174" i="1" s="1"/>
  <c r="BQ239" i="1" s="1"/>
  <c r="BR174" i="1" s="1"/>
  <c r="BR239" i="1" s="1"/>
  <c r="BS174" i="1" s="1"/>
  <c r="BS239" i="1" s="1"/>
  <c r="BT174" i="1" s="1"/>
  <c r="BT239" i="1" s="1"/>
  <c r="BU174" i="1" s="1"/>
  <c r="BU239" i="1" s="1"/>
  <c r="BV174" i="1" s="1"/>
  <c r="BV239" i="1" s="1"/>
  <c r="BW174" i="1" s="1"/>
  <c r="BW239" i="1" s="1"/>
  <c r="BX174" i="1" s="1"/>
  <c r="BX239" i="1" s="1"/>
  <c r="BY174" i="1" s="1"/>
  <c r="BY239" i="1" s="1"/>
  <c r="BZ174" i="1" s="1"/>
  <c r="BZ239" i="1" s="1"/>
  <c r="CA174" i="1" s="1"/>
  <c r="CA239" i="1" s="1"/>
  <c r="BI241" i="1"/>
  <c r="BJ176" i="1" s="1"/>
  <c r="BJ241" i="1" s="1"/>
  <c r="BK176" i="1" s="1"/>
  <c r="BK241" i="1" s="1"/>
  <c r="BL176" i="1" s="1"/>
  <c r="BL241" i="1" s="1"/>
  <c r="BM176" i="1" s="1"/>
  <c r="BM241" i="1" s="1"/>
  <c r="BN176" i="1" s="1"/>
  <c r="BN241" i="1" s="1"/>
  <c r="BO176" i="1" s="1"/>
  <c r="BO241" i="1" s="1"/>
  <c r="BP176" i="1" s="1"/>
  <c r="BP241" i="1" s="1"/>
  <c r="BQ176" i="1" s="1"/>
  <c r="BQ241" i="1" s="1"/>
  <c r="BR176" i="1" s="1"/>
  <c r="BR241" i="1" s="1"/>
  <c r="BS176" i="1" s="1"/>
  <c r="BS241" i="1" s="1"/>
  <c r="BT176" i="1" s="1"/>
  <c r="BT241" i="1" s="1"/>
  <c r="BU176" i="1" s="1"/>
  <c r="BU241" i="1" s="1"/>
  <c r="BV176" i="1" s="1"/>
  <c r="BV241" i="1" s="1"/>
  <c r="BW176" i="1" s="1"/>
  <c r="BW241" i="1" s="1"/>
  <c r="BX176" i="1" s="1"/>
  <c r="BX241" i="1" s="1"/>
  <c r="BY176" i="1" s="1"/>
  <c r="BY241" i="1" s="1"/>
  <c r="BZ176" i="1" s="1"/>
  <c r="BZ241" i="1" s="1"/>
  <c r="CA176" i="1" s="1"/>
  <c r="CB176" i="1" s="1"/>
  <c r="W40" i="1" s="1"/>
  <c r="BI260" i="1"/>
  <c r="BJ195" i="1" s="1"/>
  <c r="BJ260" i="1" s="1"/>
  <c r="BK195" i="1" s="1"/>
  <c r="BK260" i="1" s="1"/>
  <c r="BL195" i="1" s="1"/>
  <c r="BL260" i="1" s="1"/>
  <c r="BM195" i="1" s="1"/>
  <c r="BM260" i="1" s="1"/>
  <c r="BN195" i="1" s="1"/>
  <c r="BN260" i="1" s="1"/>
  <c r="BO195" i="1" s="1"/>
  <c r="BO260" i="1" s="1"/>
  <c r="BP195" i="1" s="1"/>
  <c r="BP260" i="1" s="1"/>
  <c r="BQ195" i="1" s="1"/>
  <c r="BQ260" i="1" s="1"/>
  <c r="BR195" i="1" s="1"/>
  <c r="BR260" i="1" s="1"/>
  <c r="BS195" i="1" s="1"/>
  <c r="BS260" i="1" s="1"/>
  <c r="BT195" i="1" s="1"/>
  <c r="BT260" i="1" s="1"/>
  <c r="BU195" i="1" s="1"/>
  <c r="BU260" i="1" s="1"/>
  <c r="BV195" i="1" s="1"/>
  <c r="BV260" i="1" s="1"/>
  <c r="BW195" i="1" s="1"/>
  <c r="BW260" i="1" s="1"/>
  <c r="BX195" i="1" s="1"/>
  <c r="BX260" i="1" s="1"/>
  <c r="BY195" i="1" s="1"/>
  <c r="BY260" i="1" s="1"/>
  <c r="BZ195" i="1" s="1"/>
  <c r="BZ260" i="1" s="1"/>
  <c r="CA195" i="1" s="1"/>
  <c r="CA260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N254" i="1" s="1"/>
  <c r="BO189" i="1" s="1"/>
  <c r="BO254" i="1" s="1"/>
  <c r="BP189" i="1" s="1"/>
  <c r="BP254" i="1" s="1"/>
  <c r="BQ189" i="1" s="1"/>
  <c r="BQ254" i="1" s="1"/>
  <c r="BR189" i="1" s="1"/>
  <c r="BR254" i="1" s="1"/>
  <c r="BS189" i="1" s="1"/>
  <c r="BS254" i="1" s="1"/>
  <c r="BT189" i="1" s="1"/>
  <c r="BT254" i="1" s="1"/>
  <c r="BU189" i="1" s="1"/>
  <c r="BU254" i="1" s="1"/>
  <c r="BV189" i="1" s="1"/>
  <c r="BV254" i="1" s="1"/>
  <c r="BW189" i="1" s="1"/>
  <c r="BW254" i="1" s="1"/>
  <c r="BX189" i="1" s="1"/>
  <c r="BX254" i="1" s="1"/>
  <c r="BY189" i="1" s="1"/>
  <c r="BY254" i="1" s="1"/>
  <c r="BZ189" i="1" s="1"/>
  <c r="BZ254" i="1" s="1"/>
  <c r="CA189" i="1" s="1"/>
  <c r="CA254" i="1" s="1"/>
  <c r="BI246" i="1"/>
  <c r="BJ181" i="1" s="1"/>
  <c r="BJ246" i="1" s="1"/>
  <c r="BK181" i="1" s="1"/>
  <c r="BK246" i="1" s="1"/>
  <c r="BL181" i="1" s="1"/>
  <c r="BL246" i="1" s="1"/>
  <c r="BM181" i="1" s="1"/>
  <c r="BM246" i="1" s="1"/>
  <c r="BN181" i="1" s="1"/>
  <c r="BN246" i="1" s="1"/>
  <c r="BO181" i="1" s="1"/>
  <c r="BO246" i="1" s="1"/>
  <c r="BP181" i="1" s="1"/>
  <c r="BP246" i="1" s="1"/>
  <c r="BQ181" i="1" s="1"/>
  <c r="BQ246" i="1" s="1"/>
  <c r="BR181" i="1" s="1"/>
  <c r="BR246" i="1" s="1"/>
  <c r="BS181" i="1" s="1"/>
  <c r="BS246" i="1" s="1"/>
  <c r="BT181" i="1" s="1"/>
  <c r="BT246" i="1" s="1"/>
  <c r="BU181" i="1" s="1"/>
  <c r="BU246" i="1" s="1"/>
  <c r="BV181" i="1" s="1"/>
  <c r="BV246" i="1" s="1"/>
  <c r="BW181" i="1" s="1"/>
  <c r="BW246" i="1" s="1"/>
  <c r="BX181" i="1" s="1"/>
  <c r="BX246" i="1" s="1"/>
  <c r="BY181" i="1" s="1"/>
  <c r="BY246" i="1" s="1"/>
  <c r="BZ181" i="1" s="1"/>
  <c r="BZ246" i="1" s="1"/>
  <c r="CA181" i="1" s="1"/>
  <c r="CB181" i="1" s="1"/>
  <c r="W45" i="1" s="1"/>
  <c r="BI259" i="1"/>
  <c r="BJ194" i="1" s="1"/>
  <c r="BJ259" i="1" s="1"/>
  <c r="BK194" i="1" s="1"/>
  <c r="BK259" i="1" s="1"/>
  <c r="BL194" i="1" s="1"/>
  <c r="BL259" i="1" s="1"/>
  <c r="BM194" i="1" s="1"/>
  <c r="BM259" i="1" s="1"/>
  <c r="BN194" i="1" s="1"/>
  <c r="BN259" i="1" s="1"/>
  <c r="BO194" i="1" s="1"/>
  <c r="BO259" i="1" s="1"/>
  <c r="BP194" i="1" s="1"/>
  <c r="BP259" i="1" s="1"/>
  <c r="BQ194" i="1" s="1"/>
  <c r="BQ259" i="1" s="1"/>
  <c r="BR194" i="1" s="1"/>
  <c r="BR259" i="1" s="1"/>
  <c r="BS194" i="1" s="1"/>
  <c r="BS259" i="1" s="1"/>
  <c r="BT194" i="1" s="1"/>
  <c r="BT259" i="1" s="1"/>
  <c r="BU194" i="1" s="1"/>
  <c r="BU259" i="1" s="1"/>
  <c r="BV194" i="1" s="1"/>
  <c r="BV259" i="1" s="1"/>
  <c r="BW194" i="1" s="1"/>
  <c r="BW259" i="1" s="1"/>
  <c r="BX194" i="1" s="1"/>
  <c r="BX259" i="1" s="1"/>
  <c r="BY194" i="1" s="1"/>
  <c r="BY259" i="1" s="1"/>
  <c r="BZ194" i="1" s="1"/>
  <c r="BZ259" i="1" s="1"/>
  <c r="CA194" i="1" s="1"/>
  <c r="CB194" i="1" s="1"/>
  <c r="W58" i="1" s="1"/>
  <c r="BI256" i="1"/>
  <c r="BJ191" i="1" s="1"/>
  <c r="BJ256" i="1" s="1"/>
  <c r="BK191" i="1" s="1"/>
  <c r="BK256" i="1" s="1"/>
  <c r="BL191" i="1" s="1"/>
  <c r="BL256" i="1" s="1"/>
  <c r="BM191" i="1" s="1"/>
  <c r="BM256" i="1" s="1"/>
  <c r="BN191" i="1" s="1"/>
  <c r="BN256" i="1" s="1"/>
  <c r="BO191" i="1" s="1"/>
  <c r="BO256" i="1" s="1"/>
  <c r="BP191" i="1" s="1"/>
  <c r="BP256" i="1" s="1"/>
  <c r="BQ191" i="1" s="1"/>
  <c r="BQ256" i="1" s="1"/>
  <c r="BR191" i="1" s="1"/>
  <c r="BR256" i="1" s="1"/>
  <c r="BS191" i="1" s="1"/>
  <c r="BS256" i="1" s="1"/>
  <c r="BT191" i="1" s="1"/>
  <c r="BT256" i="1" s="1"/>
  <c r="BU191" i="1" s="1"/>
  <c r="BU256" i="1" s="1"/>
  <c r="BV191" i="1" s="1"/>
  <c r="BV256" i="1" s="1"/>
  <c r="BW191" i="1" s="1"/>
  <c r="BW256" i="1" s="1"/>
  <c r="BX191" i="1" s="1"/>
  <c r="BX256" i="1" s="1"/>
  <c r="BY191" i="1" s="1"/>
  <c r="BY256" i="1" s="1"/>
  <c r="BZ191" i="1" s="1"/>
  <c r="BZ256" i="1" s="1"/>
  <c r="BI243" i="1"/>
  <c r="BJ178" i="1" s="1"/>
  <c r="BJ243" i="1" s="1"/>
  <c r="BK178" i="1" s="1"/>
  <c r="BK243" i="1" s="1"/>
  <c r="BL178" i="1" s="1"/>
  <c r="BL243" i="1" s="1"/>
  <c r="BM178" i="1" s="1"/>
  <c r="BM243" i="1" s="1"/>
  <c r="BN178" i="1" s="1"/>
  <c r="BN243" i="1" s="1"/>
  <c r="BH255" i="1"/>
  <c r="BI190" i="1"/>
  <c r="BI249" i="1"/>
  <c r="BJ184" i="1" s="1"/>
  <c r="BJ249" i="1" s="1"/>
  <c r="BK184" i="1" s="1"/>
  <c r="BK249" i="1" s="1"/>
  <c r="BL184" i="1" s="1"/>
  <c r="BL249" i="1" s="1"/>
  <c r="BM184" i="1" s="1"/>
  <c r="BM249" i="1" s="1"/>
  <c r="BI257" i="1"/>
  <c r="BJ192" i="1" s="1"/>
  <c r="BJ257" i="1" s="1"/>
  <c r="BK192" i="1" s="1"/>
  <c r="BK257" i="1" s="1"/>
  <c r="BL192" i="1" s="1"/>
  <c r="BL257" i="1" s="1"/>
  <c r="BM192" i="1" s="1"/>
  <c r="BM257" i="1" s="1"/>
  <c r="BN192" i="1" s="1"/>
  <c r="BN257" i="1" s="1"/>
  <c r="BO192" i="1" s="1"/>
  <c r="BO257" i="1" s="1"/>
  <c r="BP192" i="1" s="1"/>
  <c r="BP257" i="1" s="1"/>
  <c r="BQ192" i="1" s="1"/>
  <c r="BQ257" i="1" s="1"/>
  <c r="BR192" i="1" s="1"/>
  <c r="BR257" i="1" s="1"/>
  <c r="BS192" i="1" s="1"/>
  <c r="BS257" i="1" s="1"/>
  <c r="BT192" i="1" s="1"/>
  <c r="BT257" i="1" s="1"/>
  <c r="BU192" i="1" s="1"/>
  <c r="BU257" i="1" s="1"/>
  <c r="BV192" i="1" s="1"/>
  <c r="BV257" i="1" s="1"/>
  <c r="BW192" i="1" s="1"/>
  <c r="BW257" i="1" s="1"/>
  <c r="BX192" i="1" s="1"/>
  <c r="BX257" i="1" s="1"/>
  <c r="BY192" i="1" s="1"/>
  <c r="BY257" i="1" s="1"/>
  <c r="BZ192" i="1" s="1"/>
  <c r="BZ257" i="1" s="1"/>
  <c r="BI247" i="1"/>
  <c r="BJ182" i="1" s="1"/>
  <c r="BJ247" i="1" s="1"/>
  <c r="BK182" i="1" s="1"/>
  <c r="BK247" i="1" s="1"/>
  <c r="BL182" i="1" s="1"/>
  <c r="BL247" i="1" s="1"/>
  <c r="BM182" i="1" s="1"/>
  <c r="BM247" i="1" s="1"/>
  <c r="BN182" i="1" s="1"/>
  <c r="BN247" i="1" s="1"/>
  <c r="BO182" i="1" s="1"/>
  <c r="BO247" i="1" s="1"/>
  <c r="BP182" i="1" s="1"/>
  <c r="BP247" i="1" s="1"/>
  <c r="BQ182" i="1" s="1"/>
  <c r="BQ247" i="1" s="1"/>
  <c r="BR182" i="1" s="1"/>
  <c r="BR247" i="1" s="1"/>
  <c r="BS182" i="1" s="1"/>
  <c r="BS247" i="1" s="1"/>
  <c r="BT182" i="1" s="1"/>
  <c r="BT247" i="1" s="1"/>
  <c r="BU182" i="1" s="1"/>
  <c r="BU247" i="1" s="1"/>
  <c r="BV182" i="1" s="1"/>
  <c r="BV247" i="1" s="1"/>
  <c r="BW182" i="1" s="1"/>
  <c r="BW247" i="1" s="1"/>
  <c r="BX182" i="1" s="1"/>
  <c r="BX247" i="1" s="1"/>
  <c r="BY182" i="1" s="1"/>
  <c r="BY247" i="1" s="1"/>
  <c r="BZ182" i="1" s="1"/>
  <c r="BZ247" i="1" s="1"/>
  <c r="CA182" i="1" s="1"/>
  <c r="CA247" i="1" s="1"/>
  <c r="BI183" i="1"/>
  <c r="BH248" i="1"/>
  <c r="BI237" i="1"/>
  <c r="BJ172" i="1" s="1"/>
  <c r="BJ237" i="1" s="1"/>
  <c r="BK172" i="1" s="1"/>
  <c r="BK237" i="1" s="1"/>
  <c r="BL172" i="1" s="1"/>
  <c r="BL237" i="1" s="1"/>
  <c r="BM172" i="1" s="1"/>
  <c r="BM237" i="1" s="1"/>
  <c r="BN172" i="1" s="1"/>
  <c r="BN237" i="1" s="1"/>
  <c r="BO172" i="1" s="1"/>
  <c r="BO237" i="1" s="1"/>
  <c r="BP172" i="1" s="1"/>
  <c r="BP237" i="1" s="1"/>
  <c r="BQ172" i="1" s="1"/>
  <c r="BQ237" i="1" s="1"/>
  <c r="BR172" i="1" s="1"/>
  <c r="BR237" i="1" s="1"/>
  <c r="BS172" i="1" s="1"/>
  <c r="BS237" i="1" s="1"/>
  <c r="BT172" i="1" s="1"/>
  <c r="BT237" i="1" s="1"/>
  <c r="BU172" i="1" s="1"/>
  <c r="BU237" i="1" s="1"/>
  <c r="BV172" i="1" s="1"/>
  <c r="BV237" i="1" s="1"/>
  <c r="BW172" i="1" s="1"/>
  <c r="BW237" i="1" s="1"/>
  <c r="BX172" i="1" s="1"/>
  <c r="BX237" i="1" s="1"/>
  <c r="BY172" i="1" s="1"/>
  <c r="BY237" i="1" s="1"/>
  <c r="BZ172" i="1" s="1"/>
  <c r="BZ237" i="1" s="1"/>
  <c r="BI187" i="1"/>
  <c r="BH252" i="1"/>
  <c r="BI245" i="1"/>
  <c r="BJ180" i="1" s="1"/>
  <c r="BJ245" i="1" s="1"/>
  <c r="BK180" i="1" s="1"/>
  <c r="BK245" i="1" s="1"/>
  <c r="BL180" i="1" s="1"/>
  <c r="BL245" i="1" s="1"/>
  <c r="BI236" i="1"/>
  <c r="BJ171" i="1" s="1"/>
  <c r="BJ236" i="1" s="1"/>
  <c r="BK171" i="1" s="1"/>
  <c r="BK236" i="1" s="1"/>
  <c r="BL171" i="1" s="1"/>
  <c r="BL236" i="1" s="1"/>
  <c r="BM171" i="1" s="1"/>
  <c r="BM236" i="1" s="1"/>
  <c r="BN171" i="1" s="1"/>
  <c r="BN236" i="1" s="1"/>
  <c r="BO171" i="1" s="1"/>
  <c r="BO236" i="1" s="1"/>
  <c r="BP171" i="1" s="1"/>
  <c r="BP236" i="1" s="1"/>
  <c r="BQ171" i="1" s="1"/>
  <c r="BQ236" i="1" s="1"/>
  <c r="BR171" i="1" s="1"/>
  <c r="BR236" i="1" s="1"/>
  <c r="BS171" i="1" s="1"/>
  <c r="BS236" i="1" s="1"/>
  <c r="BT171" i="1" s="1"/>
  <c r="BT236" i="1" s="1"/>
  <c r="BU171" i="1" s="1"/>
  <c r="BU236" i="1" s="1"/>
  <c r="BV171" i="1" s="1"/>
  <c r="BV236" i="1" s="1"/>
  <c r="BW171" i="1" s="1"/>
  <c r="BW236" i="1" s="1"/>
  <c r="BX171" i="1" s="1"/>
  <c r="BX236" i="1" s="1"/>
  <c r="BY171" i="1" s="1"/>
  <c r="BY236" i="1" s="1"/>
  <c r="BZ171" i="1" s="1"/>
  <c r="BZ236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N250" i="1" s="1"/>
  <c r="BO185" i="1" s="1"/>
  <c r="BO250" i="1" s="1"/>
  <c r="BP185" i="1" s="1"/>
  <c r="BP250" i="1" s="1"/>
  <c r="BQ185" i="1" s="1"/>
  <c r="BQ250" i="1" s="1"/>
  <c r="BR185" i="1" s="1"/>
  <c r="BR250" i="1" s="1"/>
  <c r="BS185" i="1" s="1"/>
  <c r="BS250" i="1" s="1"/>
  <c r="BT185" i="1" s="1"/>
  <c r="BT250" i="1" s="1"/>
  <c r="BU185" i="1" s="1"/>
  <c r="BU250" i="1" s="1"/>
  <c r="BV185" i="1" s="1"/>
  <c r="BV250" i="1" s="1"/>
  <c r="BW185" i="1" s="1"/>
  <c r="BW250" i="1" s="1"/>
  <c r="BX185" i="1" s="1"/>
  <c r="BX250" i="1" s="1"/>
  <c r="BY185" i="1" s="1"/>
  <c r="BY250" i="1" s="1"/>
  <c r="BZ185" i="1" s="1"/>
  <c r="BZ250" i="1" s="1"/>
  <c r="BI253" i="1"/>
  <c r="BJ188" i="1" s="1"/>
  <c r="BI268" i="1"/>
  <c r="BJ203" i="1" s="1"/>
  <c r="BJ268" i="1" s="1"/>
  <c r="BK203" i="1" s="1"/>
  <c r="BK268" i="1" s="1"/>
  <c r="BL203" i="1" s="1"/>
  <c r="BL268" i="1" s="1"/>
  <c r="BM203" i="1" s="1"/>
  <c r="BM268" i="1" s="1"/>
  <c r="BN203" i="1" s="1"/>
  <c r="BN268" i="1" s="1"/>
  <c r="BO203" i="1" s="1"/>
  <c r="BO268" i="1" s="1"/>
  <c r="BP203" i="1" s="1"/>
  <c r="BP268" i="1" s="1"/>
  <c r="BQ203" i="1" s="1"/>
  <c r="BQ268" i="1" s="1"/>
  <c r="BR203" i="1" s="1"/>
  <c r="BR268" i="1" s="1"/>
  <c r="BS203" i="1" s="1"/>
  <c r="BS268" i="1" s="1"/>
  <c r="BT203" i="1" s="1"/>
  <c r="BT268" i="1" s="1"/>
  <c r="BU203" i="1" s="1"/>
  <c r="BU268" i="1" s="1"/>
  <c r="BV203" i="1" s="1"/>
  <c r="BV268" i="1" s="1"/>
  <c r="BW203" i="1" s="1"/>
  <c r="BW268" i="1" s="1"/>
  <c r="BX203" i="1" s="1"/>
  <c r="BX268" i="1" s="1"/>
  <c r="BY203" i="1" s="1"/>
  <c r="BY268" i="1" s="1"/>
  <c r="BZ203" i="1" s="1"/>
  <c r="BZ268" i="1" s="1"/>
  <c r="BH258" i="1"/>
  <c r="BI193" i="1"/>
  <c r="BI262" i="1"/>
  <c r="BJ197" i="1" s="1"/>
  <c r="BJ262" i="1" s="1"/>
  <c r="BK197" i="1" s="1"/>
  <c r="BK262" i="1" s="1"/>
  <c r="BL197" i="1" s="1"/>
  <c r="BL262" i="1" s="1"/>
  <c r="BM197" i="1" s="1"/>
  <c r="BM262" i="1" s="1"/>
  <c r="BN197" i="1" s="1"/>
  <c r="BN262" i="1" s="1"/>
  <c r="BO197" i="1" s="1"/>
  <c r="BO262" i="1" s="1"/>
  <c r="BP197" i="1" s="1"/>
  <c r="BP262" i="1" s="1"/>
  <c r="BQ197" i="1" s="1"/>
  <c r="BQ262" i="1" s="1"/>
  <c r="BR197" i="1" s="1"/>
  <c r="BR262" i="1" s="1"/>
  <c r="BS197" i="1" s="1"/>
  <c r="BS262" i="1" s="1"/>
  <c r="BT197" i="1" s="1"/>
  <c r="BT262" i="1" s="1"/>
  <c r="BU197" i="1" s="1"/>
  <c r="BU262" i="1" s="1"/>
  <c r="BV197" i="1" s="1"/>
  <c r="BV262" i="1" s="1"/>
  <c r="BW197" i="1" s="1"/>
  <c r="BW262" i="1" s="1"/>
  <c r="BX197" i="1" s="1"/>
  <c r="BX262" i="1" s="1"/>
  <c r="BY197" i="1" s="1"/>
  <c r="BY262" i="1" s="1"/>
  <c r="BZ197" i="1" s="1"/>
  <c r="BZ262" i="1" s="1"/>
  <c r="BI267" i="1"/>
  <c r="BJ202" i="1" s="1"/>
  <c r="BJ267" i="1" s="1"/>
  <c r="BK202" i="1" s="1"/>
  <c r="BK267" i="1" s="1"/>
  <c r="BL202" i="1" s="1"/>
  <c r="BL267" i="1" s="1"/>
  <c r="BM202" i="1" s="1"/>
  <c r="BM267" i="1" s="1"/>
  <c r="BN202" i="1" s="1"/>
  <c r="BN267" i="1" s="1"/>
  <c r="BO202" i="1" s="1"/>
  <c r="BO267" i="1" s="1"/>
  <c r="BP202" i="1" s="1"/>
  <c r="BP267" i="1" s="1"/>
  <c r="BQ202" i="1" s="1"/>
  <c r="BQ267" i="1" s="1"/>
  <c r="BR202" i="1" s="1"/>
  <c r="BR267" i="1" s="1"/>
  <c r="BS202" i="1" s="1"/>
  <c r="BS267" i="1" s="1"/>
  <c r="BT202" i="1" s="1"/>
  <c r="BT267" i="1" s="1"/>
  <c r="BU202" i="1" s="1"/>
  <c r="BU267" i="1" s="1"/>
  <c r="BV202" i="1" s="1"/>
  <c r="BV267" i="1" s="1"/>
  <c r="BW202" i="1" s="1"/>
  <c r="BW267" i="1" s="1"/>
  <c r="BX202" i="1" s="1"/>
  <c r="BX267" i="1" s="1"/>
  <c r="BY202" i="1" s="1"/>
  <c r="BY267" i="1" s="1"/>
  <c r="BZ202" i="1" s="1"/>
  <c r="BZ267" i="1" s="1"/>
  <c r="BY177" i="1"/>
  <c r="BY242" i="1" s="1"/>
  <c r="BZ177" i="1" s="1"/>
  <c r="BZ242" i="1" s="1"/>
  <c r="CA177" i="1" s="1"/>
  <c r="CA242" i="1" s="1"/>
  <c r="BI251" i="1"/>
  <c r="BJ186" i="1" s="1"/>
  <c r="BJ251" i="1" s="1"/>
  <c r="BK186" i="1" s="1"/>
  <c r="BK251" i="1" s="1"/>
  <c r="BL186" i="1" s="1"/>
  <c r="BL251" i="1" s="1"/>
  <c r="BM186" i="1" s="1"/>
  <c r="BM251" i="1" s="1"/>
  <c r="BN186" i="1" s="1"/>
  <c r="BN251" i="1" s="1"/>
  <c r="BO186" i="1" s="1"/>
  <c r="BO251" i="1" s="1"/>
  <c r="BP186" i="1" s="1"/>
  <c r="BP251" i="1" s="1"/>
  <c r="BQ186" i="1" s="1"/>
  <c r="BQ251" i="1" s="1"/>
  <c r="BR186" i="1" s="1"/>
  <c r="BR251" i="1" s="1"/>
  <c r="BS186" i="1" s="1"/>
  <c r="BS251" i="1" s="1"/>
  <c r="BT186" i="1" s="1"/>
  <c r="BT251" i="1" s="1"/>
  <c r="BU186" i="1" s="1"/>
  <c r="BU251" i="1" s="1"/>
  <c r="BV186" i="1" s="1"/>
  <c r="BV251" i="1" s="1"/>
  <c r="BW186" i="1" s="1"/>
  <c r="BW251" i="1" s="1"/>
  <c r="BX186" i="1" s="1"/>
  <c r="BX251" i="1" s="1"/>
  <c r="BY186" i="1" s="1"/>
  <c r="BY251" i="1" s="1"/>
  <c r="BZ186" i="1" s="1"/>
  <c r="BZ251" i="1" s="1"/>
  <c r="BH238" i="1"/>
  <c r="BI173" i="1"/>
  <c r="BI244" i="1"/>
  <c r="BJ179" i="1" s="1"/>
  <c r="BJ244" i="1" s="1"/>
  <c r="BK179" i="1" s="1"/>
  <c r="BK244" i="1" s="1"/>
  <c r="BL179" i="1" s="1"/>
  <c r="BL244" i="1" s="1"/>
  <c r="BM179" i="1" s="1"/>
  <c r="BM244" i="1" s="1"/>
  <c r="BN179" i="1" s="1"/>
  <c r="BN244" i="1" s="1"/>
  <c r="BO179" i="1" s="1"/>
  <c r="BO244" i="1" s="1"/>
  <c r="BP179" i="1" s="1"/>
  <c r="BP244" i="1" s="1"/>
  <c r="BQ179" i="1" s="1"/>
  <c r="BQ244" i="1" s="1"/>
  <c r="BR179" i="1" s="1"/>
  <c r="BR244" i="1" s="1"/>
  <c r="BS179" i="1" s="1"/>
  <c r="BS244" i="1" s="1"/>
  <c r="BT179" i="1" s="1"/>
  <c r="BT244" i="1" s="1"/>
  <c r="BI264" i="1"/>
  <c r="BJ199" i="1" s="1"/>
  <c r="BJ264" i="1" s="1"/>
  <c r="BK199" i="1" s="1"/>
  <c r="BK264" i="1" s="1"/>
  <c r="BL199" i="1" s="1"/>
  <c r="BL264" i="1" s="1"/>
  <c r="BM199" i="1" s="1"/>
  <c r="BM264" i="1" s="1"/>
  <c r="BN199" i="1" s="1"/>
  <c r="BN264" i="1" s="1"/>
  <c r="BO199" i="1" s="1"/>
  <c r="BO264" i="1" s="1"/>
  <c r="BP199" i="1" s="1"/>
  <c r="BP264" i="1" s="1"/>
  <c r="BQ199" i="1" s="1"/>
  <c r="BQ264" i="1" s="1"/>
  <c r="BR199" i="1" s="1"/>
  <c r="BR264" i="1" s="1"/>
  <c r="BS199" i="1" s="1"/>
  <c r="BS264" i="1" s="1"/>
  <c r="BT199" i="1" s="1"/>
  <c r="BT264" i="1" s="1"/>
  <c r="BU199" i="1" s="1"/>
  <c r="BU264" i="1" s="1"/>
  <c r="BV199" i="1" s="1"/>
  <c r="BV264" i="1" s="1"/>
  <c r="BW199" i="1" s="1"/>
  <c r="BW264" i="1" s="1"/>
  <c r="BX199" i="1" s="1"/>
  <c r="BX264" i="1" s="1"/>
  <c r="BY199" i="1" s="1"/>
  <c r="BY264" i="1" s="1"/>
  <c r="BZ199" i="1" s="1"/>
  <c r="BZ264" i="1" s="1"/>
  <c r="BI263" i="1"/>
  <c r="CB196" i="1" l="1"/>
  <c r="W60" i="1" s="1"/>
  <c r="CT60" i="1" s="1"/>
  <c r="CX60" i="1" s="1"/>
  <c r="EX60" i="1" s="1"/>
  <c r="FA60" i="1" s="1"/>
  <c r="CB201" i="1"/>
  <c r="W65" i="1" s="1"/>
  <c r="CT65" i="1" s="1"/>
  <c r="CX65" i="1" s="1"/>
  <c r="EX65" i="1" s="1"/>
  <c r="FA65" i="1" s="1"/>
  <c r="CB195" i="1"/>
  <c r="W59" i="1" s="1"/>
  <c r="AZ59" i="28" s="1"/>
  <c r="BO59" i="28" s="1"/>
  <c r="BP59" i="28" s="1"/>
  <c r="CB174" i="1"/>
  <c r="W38" i="1" s="1"/>
  <c r="BI258" i="1"/>
  <c r="BJ193" i="1" s="1"/>
  <c r="BJ258" i="1" s="1"/>
  <c r="BK193" i="1" s="1"/>
  <c r="BK258" i="1" s="1"/>
  <c r="BL193" i="1" s="1"/>
  <c r="BL258" i="1" s="1"/>
  <c r="BM193" i="1" s="1"/>
  <c r="BM258" i="1" s="1"/>
  <c r="BN193" i="1" s="1"/>
  <c r="BN258" i="1" s="1"/>
  <c r="BO193" i="1" s="1"/>
  <c r="BO258" i="1" s="1"/>
  <c r="BP193" i="1" s="1"/>
  <c r="BP258" i="1" s="1"/>
  <c r="BQ193" i="1" s="1"/>
  <c r="BQ258" i="1" s="1"/>
  <c r="BR193" i="1" s="1"/>
  <c r="BR258" i="1" s="1"/>
  <c r="BS193" i="1" s="1"/>
  <c r="BS258" i="1" s="1"/>
  <c r="BT193" i="1" s="1"/>
  <c r="BT258" i="1" s="1"/>
  <c r="BU193" i="1" s="1"/>
  <c r="BU258" i="1" s="1"/>
  <c r="BV193" i="1" s="1"/>
  <c r="BV258" i="1" s="1"/>
  <c r="BW193" i="1" s="1"/>
  <c r="BW258" i="1" s="1"/>
  <c r="BX193" i="1" s="1"/>
  <c r="BX258" i="1" s="1"/>
  <c r="BY193" i="1" s="1"/>
  <c r="BY258" i="1" s="1"/>
  <c r="BZ193" i="1" s="1"/>
  <c r="BZ258" i="1" s="1"/>
  <c r="CA193" i="1" s="1"/>
  <c r="CB193" i="1" s="1"/>
  <c r="W57" i="1" s="1"/>
  <c r="BI238" i="1"/>
  <c r="BJ173" i="1" s="1"/>
  <c r="BJ238" i="1" s="1"/>
  <c r="BK173" i="1" s="1"/>
  <c r="BK238" i="1" s="1"/>
  <c r="BL173" i="1" s="1"/>
  <c r="BL238" i="1" s="1"/>
  <c r="BM173" i="1" s="1"/>
  <c r="BM238" i="1" s="1"/>
  <c r="BN173" i="1" s="1"/>
  <c r="BN238" i="1" s="1"/>
  <c r="BO173" i="1" s="1"/>
  <c r="CA246" i="1"/>
  <c r="CB189" i="1"/>
  <c r="W53" i="1" s="1"/>
  <c r="AZ53" i="28" s="1"/>
  <c r="BO53" i="28" s="1"/>
  <c r="BP53" i="28" s="1"/>
  <c r="BI248" i="1"/>
  <c r="BJ183" i="1" s="1"/>
  <c r="BJ248" i="1" s="1"/>
  <c r="BK183" i="1" s="1"/>
  <c r="BK248" i="1" s="1"/>
  <c r="BL183" i="1" s="1"/>
  <c r="BL248" i="1" s="1"/>
  <c r="BM183" i="1" s="1"/>
  <c r="BM248" i="1" s="1"/>
  <c r="BN183" i="1" s="1"/>
  <c r="BN248" i="1" s="1"/>
  <c r="BO183" i="1" s="1"/>
  <c r="BO248" i="1" s="1"/>
  <c r="BP183" i="1" s="1"/>
  <c r="BP248" i="1" s="1"/>
  <c r="BQ183" i="1" s="1"/>
  <c r="BQ248" i="1" s="1"/>
  <c r="BR183" i="1" s="1"/>
  <c r="BR248" i="1" s="1"/>
  <c r="BS183" i="1" s="1"/>
  <c r="BS248" i="1" s="1"/>
  <c r="BT183" i="1" s="1"/>
  <c r="BT248" i="1" s="1"/>
  <c r="BU183" i="1" s="1"/>
  <c r="BU248" i="1" s="1"/>
  <c r="BV183" i="1" s="1"/>
  <c r="BV248" i="1" s="1"/>
  <c r="BW183" i="1" s="1"/>
  <c r="BW248" i="1" s="1"/>
  <c r="BX183" i="1" s="1"/>
  <c r="BX248" i="1" s="1"/>
  <c r="BY183" i="1" s="1"/>
  <c r="BY248" i="1" s="1"/>
  <c r="BZ183" i="1" s="1"/>
  <c r="BZ248" i="1" s="1"/>
  <c r="CA183" i="1" s="1"/>
  <c r="CA248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O190" i="1" s="1"/>
  <c r="BO255" i="1" s="1"/>
  <c r="BP190" i="1" s="1"/>
  <c r="BP255" i="1" s="1"/>
  <c r="BQ190" i="1" s="1"/>
  <c r="BQ255" i="1" s="1"/>
  <c r="BR190" i="1" s="1"/>
  <c r="BR255" i="1" s="1"/>
  <c r="BS190" i="1" s="1"/>
  <c r="BS255" i="1" s="1"/>
  <c r="BT190" i="1" s="1"/>
  <c r="BT255" i="1" s="1"/>
  <c r="BU190" i="1" s="1"/>
  <c r="BU255" i="1" s="1"/>
  <c r="BV190" i="1" s="1"/>
  <c r="BV255" i="1" s="1"/>
  <c r="BW190" i="1" s="1"/>
  <c r="BW255" i="1" s="1"/>
  <c r="BX190" i="1" s="1"/>
  <c r="BX255" i="1" s="1"/>
  <c r="BY190" i="1" s="1"/>
  <c r="BY255" i="1" s="1"/>
  <c r="BZ190" i="1" s="1"/>
  <c r="BZ255" i="1" s="1"/>
  <c r="CA190" i="1" s="1"/>
  <c r="CB190" i="1" s="1"/>
  <c r="W54" i="1" s="1"/>
  <c r="AZ64" i="28"/>
  <c r="BO64" i="28" s="1"/>
  <c r="BP64" i="28" s="1"/>
  <c r="CT64" i="1"/>
  <c r="CX64" i="1" s="1"/>
  <c r="EX64" i="1" s="1"/>
  <c r="FA64" i="1" s="1"/>
  <c r="CA241" i="1"/>
  <c r="BJ198" i="1"/>
  <c r="BJ263" i="1" s="1"/>
  <c r="BK198" i="1" s="1"/>
  <c r="BK263" i="1" s="1"/>
  <c r="BL198" i="1" s="1"/>
  <c r="BL263" i="1" s="1"/>
  <c r="BM198" i="1" s="1"/>
  <c r="BM263" i="1" s="1"/>
  <c r="BN198" i="1" s="1"/>
  <c r="BN263" i="1" s="1"/>
  <c r="BO198" i="1" s="1"/>
  <c r="BO263" i="1" s="1"/>
  <c r="BP198" i="1" s="1"/>
  <c r="BP263" i="1" s="1"/>
  <c r="BQ198" i="1" s="1"/>
  <c r="BQ263" i="1" s="1"/>
  <c r="BR198" i="1" s="1"/>
  <c r="BR263" i="1" s="1"/>
  <c r="BS198" i="1" s="1"/>
  <c r="BS263" i="1" s="1"/>
  <c r="BT198" i="1" s="1"/>
  <c r="BT263" i="1" s="1"/>
  <c r="BU198" i="1" s="1"/>
  <c r="BU263" i="1" s="1"/>
  <c r="BV198" i="1" s="1"/>
  <c r="BV263" i="1" s="1"/>
  <c r="BW198" i="1" s="1"/>
  <c r="BW263" i="1" s="1"/>
  <c r="BX198" i="1" s="1"/>
  <c r="BX263" i="1" s="1"/>
  <c r="BY198" i="1" s="1"/>
  <c r="BY263" i="1" s="1"/>
  <c r="BZ198" i="1" s="1"/>
  <c r="BZ263" i="1" s="1"/>
  <c r="CA198" i="1" s="1"/>
  <c r="CA263" i="1" s="1"/>
  <c r="CA186" i="1"/>
  <c r="CB186" i="1" s="1"/>
  <c r="W50" i="1" s="1"/>
  <c r="CA203" i="1"/>
  <c r="CB203" i="1" s="1"/>
  <c r="W67" i="1" s="1"/>
  <c r="CA172" i="1"/>
  <c r="CB172" i="1" s="1"/>
  <c r="W36" i="1" s="1"/>
  <c r="CT40" i="1"/>
  <c r="CX40" i="1" s="1"/>
  <c r="EX40" i="1" s="1"/>
  <c r="FA40" i="1" s="1"/>
  <c r="AZ40" i="28"/>
  <c r="BO40" i="28" s="1"/>
  <c r="BP40" i="28" s="1"/>
  <c r="CA199" i="1"/>
  <c r="CB199" i="1" s="1"/>
  <c r="W63" i="1" s="1"/>
  <c r="CA259" i="1"/>
  <c r="BO178" i="1"/>
  <c r="BO243" i="1" s="1"/>
  <c r="BP178" i="1" s="1"/>
  <c r="BU179" i="1"/>
  <c r="BU244" i="1" s="1"/>
  <c r="BV179" i="1" s="1"/>
  <c r="BV244" i="1" s="1"/>
  <c r="BW179" i="1" s="1"/>
  <c r="BW244" i="1" s="1"/>
  <c r="BX179" i="1" s="1"/>
  <c r="BX244" i="1" s="1"/>
  <c r="BY179" i="1" s="1"/>
  <c r="BY244" i="1" s="1"/>
  <c r="BZ179" i="1" s="1"/>
  <c r="BZ244" i="1" s="1"/>
  <c r="CA185" i="1"/>
  <c r="CB185" i="1" s="1"/>
  <c r="W49" i="1" s="1"/>
  <c r="AZ58" i="28"/>
  <c r="BO58" i="28" s="1"/>
  <c r="BP58" i="28" s="1"/>
  <c r="CT58" i="1"/>
  <c r="CX58" i="1" s="1"/>
  <c r="EX58" i="1" s="1"/>
  <c r="FA58" i="1" s="1"/>
  <c r="CA191" i="1"/>
  <c r="CB191" i="1" s="1"/>
  <c r="W55" i="1" s="1"/>
  <c r="AZ38" i="28"/>
  <c r="BO38" i="28" s="1"/>
  <c r="BP38" i="28" s="1"/>
  <c r="CT38" i="1"/>
  <c r="CX38" i="1" s="1"/>
  <c r="EX38" i="1" s="1"/>
  <c r="FA38" i="1" s="1"/>
  <c r="CB177" i="1"/>
  <c r="W41" i="1" s="1"/>
  <c r="BJ253" i="1"/>
  <c r="BK188" i="1" s="1"/>
  <c r="BK253" i="1" s="1"/>
  <c r="BL188" i="1" s="1"/>
  <c r="BL253" i="1" s="1"/>
  <c r="BM188" i="1" s="1"/>
  <c r="BM253" i="1" s="1"/>
  <c r="BN188" i="1" s="1"/>
  <c r="BN253" i="1" s="1"/>
  <c r="BO188" i="1" s="1"/>
  <c r="BO253" i="1" s="1"/>
  <c r="BP188" i="1" s="1"/>
  <c r="BP253" i="1" s="1"/>
  <c r="BQ188" i="1" s="1"/>
  <c r="BQ253" i="1" s="1"/>
  <c r="BR188" i="1" s="1"/>
  <c r="BR253" i="1" s="1"/>
  <c r="BS188" i="1" s="1"/>
  <c r="BS253" i="1" s="1"/>
  <c r="BT188" i="1" s="1"/>
  <c r="BT253" i="1" s="1"/>
  <c r="BU188" i="1" s="1"/>
  <c r="BU253" i="1" s="1"/>
  <c r="BV188" i="1" s="1"/>
  <c r="BV253" i="1" s="1"/>
  <c r="BW188" i="1" s="1"/>
  <c r="BW253" i="1" s="1"/>
  <c r="BX188" i="1" s="1"/>
  <c r="BX253" i="1" s="1"/>
  <c r="BY188" i="1" s="1"/>
  <c r="BY253" i="1" s="1"/>
  <c r="BZ188" i="1" s="1"/>
  <c r="BZ253" i="1" s="1"/>
  <c r="CA188" i="1" s="1"/>
  <c r="CA253" i="1" s="1"/>
  <c r="CA171" i="1"/>
  <c r="CB171" i="1" s="1"/>
  <c r="W35" i="1" s="1"/>
  <c r="CA202" i="1"/>
  <c r="CB202" i="1" s="1"/>
  <c r="W66" i="1" s="1"/>
  <c r="AZ65" i="28"/>
  <c r="BO65" i="28" s="1"/>
  <c r="BP65" i="28" s="1"/>
  <c r="BM180" i="1"/>
  <c r="BM245" i="1" s="1"/>
  <c r="BN180" i="1" s="1"/>
  <c r="CA192" i="1"/>
  <c r="CB192" i="1" s="1"/>
  <c r="W56" i="1" s="1"/>
  <c r="AZ45" i="28"/>
  <c r="BO45" i="28" s="1"/>
  <c r="BP45" i="28" s="1"/>
  <c r="CT45" i="1"/>
  <c r="CX45" i="1" s="1"/>
  <c r="EX45" i="1" s="1"/>
  <c r="FA45" i="1" s="1"/>
  <c r="CA197" i="1"/>
  <c r="CB197" i="1" s="1"/>
  <c r="W61" i="1" s="1"/>
  <c r="CT59" i="1"/>
  <c r="CX59" i="1" s="1"/>
  <c r="EX59" i="1" s="1"/>
  <c r="FA59" i="1" s="1"/>
  <c r="BI252" i="1"/>
  <c r="BJ187" i="1" s="1"/>
  <c r="BJ252" i="1" s="1"/>
  <c r="BK187" i="1" s="1"/>
  <c r="BK252" i="1" s="1"/>
  <c r="BL187" i="1" s="1"/>
  <c r="BL252" i="1" s="1"/>
  <c r="BM187" i="1" s="1"/>
  <c r="BM252" i="1" s="1"/>
  <c r="BN187" i="1" s="1"/>
  <c r="BN252" i="1" s="1"/>
  <c r="BO187" i="1" s="1"/>
  <c r="BO252" i="1" s="1"/>
  <c r="BP187" i="1" s="1"/>
  <c r="BP252" i="1" s="1"/>
  <c r="BQ187" i="1" s="1"/>
  <c r="BQ252" i="1" s="1"/>
  <c r="BR187" i="1" s="1"/>
  <c r="BR252" i="1" s="1"/>
  <c r="BS187" i="1" s="1"/>
  <c r="BS252" i="1" s="1"/>
  <c r="BT187" i="1" s="1"/>
  <c r="BT252" i="1" s="1"/>
  <c r="BU187" i="1" s="1"/>
  <c r="BU252" i="1" s="1"/>
  <c r="BV187" i="1" s="1"/>
  <c r="BV252" i="1" s="1"/>
  <c r="BW187" i="1" s="1"/>
  <c r="BW252" i="1" s="1"/>
  <c r="BX187" i="1" s="1"/>
  <c r="BX252" i="1" s="1"/>
  <c r="BY187" i="1" s="1"/>
  <c r="BY252" i="1" s="1"/>
  <c r="BZ187" i="1" s="1"/>
  <c r="BZ252" i="1" s="1"/>
  <c r="BN184" i="1"/>
  <c r="BN249" i="1" s="1"/>
  <c r="BO184" i="1" s="1"/>
  <c r="BO249" i="1" s="1"/>
  <c r="BP184" i="1" s="1"/>
  <c r="BP249" i="1" s="1"/>
  <c r="BQ184" i="1" s="1"/>
  <c r="BQ249" i="1" s="1"/>
  <c r="BR184" i="1" s="1"/>
  <c r="BR249" i="1" s="1"/>
  <c r="BS184" i="1" s="1"/>
  <c r="BS249" i="1" s="1"/>
  <c r="BT184" i="1" s="1"/>
  <c r="BT249" i="1" s="1"/>
  <c r="BU184" i="1" s="1"/>
  <c r="BU249" i="1" s="1"/>
  <c r="BV184" i="1" s="1"/>
  <c r="BV249" i="1" s="1"/>
  <c r="BW184" i="1" s="1"/>
  <c r="BW249" i="1" s="1"/>
  <c r="BX184" i="1" s="1"/>
  <c r="BX249" i="1" s="1"/>
  <c r="BY184" i="1" s="1"/>
  <c r="BY249" i="1" s="1"/>
  <c r="BZ184" i="1" s="1"/>
  <c r="BZ249" i="1" s="1"/>
  <c r="CA240" i="1"/>
  <c r="CB182" i="1"/>
  <c r="W46" i="1" s="1"/>
  <c r="CA265" i="1"/>
  <c r="AZ60" i="28"/>
  <c r="BO60" i="28" s="1"/>
  <c r="BP60" i="28" s="1"/>
  <c r="CT39" i="1"/>
  <c r="CX39" i="1" s="1"/>
  <c r="EX39" i="1" s="1"/>
  <c r="FA39" i="1" s="1"/>
  <c r="AZ39" i="28"/>
  <c r="BO39" i="28" s="1"/>
  <c r="BP39" i="28" s="1"/>
  <c r="CB183" i="1" l="1"/>
  <c r="W47" i="1" s="1"/>
  <c r="CT53" i="1"/>
  <c r="CX53" i="1" s="1"/>
  <c r="EX53" i="1" s="1"/>
  <c r="FA53" i="1" s="1"/>
  <c r="CA237" i="1"/>
  <c r="CA267" i="1"/>
  <c r="CA268" i="1"/>
  <c r="CA257" i="1"/>
  <c r="CA255" i="1"/>
  <c r="CA251" i="1"/>
  <c r="CA184" i="1"/>
  <c r="CB184" i="1" s="1"/>
  <c r="W48" i="1" s="1"/>
  <c r="BO238" i="1"/>
  <c r="BP173" i="1" s="1"/>
  <c r="BP238" i="1" s="1"/>
  <c r="BQ173" i="1" s="1"/>
  <c r="BQ238" i="1" s="1"/>
  <c r="BR173" i="1" s="1"/>
  <c r="BR238" i="1" s="1"/>
  <c r="BS173" i="1" s="1"/>
  <c r="BS238" i="1" s="1"/>
  <c r="BT173" i="1" s="1"/>
  <c r="BT238" i="1" s="1"/>
  <c r="BU173" i="1" s="1"/>
  <c r="BU238" i="1" s="1"/>
  <c r="BV173" i="1" s="1"/>
  <c r="BV238" i="1" s="1"/>
  <c r="BW173" i="1" s="1"/>
  <c r="BW238" i="1" s="1"/>
  <c r="BX173" i="1" s="1"/>
  <c r="BX238" i="1" s="1"/>
  <c r="BY173" i="1" s="1"/>
  <c r="BY238" i="1" s="1"/>
  <c r="BZ173" i="1" s="1"/>
  <c r="BZ238" i="1" s="1"/>
  <c r="CA173" i="1" s="1"/>
  <c r="CA238" i="1" s="1"/>
  <c r="CA179" i="1"/>
  <c r="CB179" i="1" s="1"/>
  <c r="W43" i="1" s="1"/>
  <c r="BN245" i="1"/>
  <c r="BO180" i="1" s="1"/>
  <c r="BO245" i="1" s="1"/>
  <c r="BP180" i="1" s="1"/>
  <c r="BP245" i="1" s="1"/>
  <c r="BQ180" i="1" s="1"/>
  <c r="BQ245" i="1" s="1"/>
  <c r="BR180" i="1" s="1"/>
  <c r="BR245" i="1" s="1"/>
  <c r="BS180" i="1" s="1"/>
  <c r="BS245" i="1" s="1"/>
  <c r="BT180" i="1" s="1"/>
  <c r="BT245" i="1" s="1"/>
  <c r="BU180" i="1" s="1"/>
  <c r="BU245" i="1" s="1"/>
  <c r="BV180" i="1" s="1"/>
  <c r="BV245" i="1" s="1"/>
  <c r="BW180" i="1" s="1"/>
  <c r="BW245" i="1" s="1"/>
  <c r="BX180" i="1" s="1"/>
  <c r="BX245" i="1" s="1"/>
  <c r="BY180" i="1" s="1"/>
  <c r="BY245" i="1" s="1"/>
  <c r="BZ180" i="1" s="1"/>
  <c r="BZ245" i="1" s="1"/>
  <c r="CA180" i="1" s="1"/>
  <c r="CA245" i="1" s="1"/>
  <c r="BP243" i="1"/>
  <c r="BQ178" i="1" s="1"/>
  <c r="BQ243" i="1" s="1"/>
  <c r="BR178" i="1" s="1"/>
  <c r="BR243" i="1" s="1"/>
  <c r="BS178" i="1" s="1"/>
  <c r="BS243" i="1" s="1"/>
  <c r="BT178" i="1" s="1"/>
  <c r="BT243" i="1" s="1"/>
  <c r="BU178" i="1" s="1"/>
  <c r="BU243" i="1" s="1"/>
  <c r="BV178" i="1" s="1"/>
  <c r="BV243" i="1" s="1"/>
  <c r="BW178" i="1" s="1"/>
  <c r="BW243" i="1" s="1"/>
  <c r="BX178" i="1" s="1"/>
  <c r="BX243" i="1" s="1"/>
  <c r="BY178" i="1" s="1"/>
  <c r="BY243" i="1" s="1"/>
  <c r="BZ178" i="1" s="1"/>
  <c r="BZ243" i="1" s="1"/>
  <c r="CA178" i="1" s="1"/>
  <c r="CA243" i="1" s="1"/>
  <c r="CA187" i="1"/>
  <c r="CB187" i="1" s="1"/>
  <c r="W51" i="1" s="1"/>
  <c r="AZ66" i="28"/>
  <c r="BO66" i="28" s="1"/>
  <c r="BP66" i="28" s="1"/>
  <c r="CT66" i="1"/>
  <c r="CX66" i="1" s="1"/>
  <c r="EX66" i="1" s="1"/>
  <c r="FA66" i="1" s="1"/>
  <c r="AZ47" i="28"/>
  <c r="BO47" i="28" s="1"/>
  <c r="BP47" i="28" s="1"/>
  <c r="CT47" i="1"/>
  <c r="CX47" i="1" s="1"/>
  <c r="EX47" i="1" s="1"/>
  <c r="FA47" i="1" s="1"/>
  <c r="CT67" i="1"/>
  <c r="CX67" i="1" s="1"/>
  <c r="EX67" i="1" s="1"/>
  <c r="FA67" i="1" s="1"/>
  <c r="AZ67" i="28"/>
  <c r="BO67" i="28" s="1"/>
  <c r="BP67" i="28" s="1"/>
  <c r="CA258" i="1"/>
  <c r="AZ56" i="28"/>
  <c r="BO56" i="28" s="1"/>
  <c r="BP56" i="28" s="1"/>
  <c r="CT56" i="1"/>
  <c r="CX56" i="1" s="1"/>
  <c r="EX56" i="1" s="1"/>
  <c r="FA56" i="1" s="1"/>
  <c r="CA236" i="1"/>
  <c r="CA256" i="1"/>
  <c r="CT57" i="1"/>
  <c r="CX57" i="1" s="1"/>
  <c r="EX57" i="1" s="1"/>
  <c r="FA57" i="1" s="1"/>
  <c r="AZ57" i="28"/>
  <c r="BO57" i="28" s="1"/>
  <c r="BP57" i="28" s="1"/>
  <c r="CA262" i="1"/>
  <c r="AZ35" i="28"/>
  <c r="BO35" i="28" s="1"/>
  <c r="BP35" i="28" s="1"/>
  <c r="CT35" i="1"/>
  <c r="CX35" i="1" s="1"/>
  <c r="EX35" i="1" s="1"/>
  <c r="FA35" i="1" s="1"/>
  <c r="AZ55" i="28"/>
  <c r="BO55" i="28" s="1"/>
  <c r="BP55" i="28" s="1"/>
  <c r="CT55" i="1"/>
  <c r="CX55" i="1" s="1"/>
  <c r="EX55" i="1" s="1"/>
  <c r="FA55" i="1" s="1"/>
  <c r="AZ54" i="28"/>
  <c r="BO54" i="28" s="1"/>
  <c r="BP54" i="28" s="1"/>
  <c r="CT54" i="1"/>
  <c r="CX54" i="1" s="1"/>
  <c r="EX54" i="1" s="1"/>
  <c r="FA54" i="1" s="1"/>
  <c r="AZ50" i="28"/>
  <c r="BO50" i="28" s="1"/>
  <c r="BP50" i="28" s="1"/>
  <c r="CT50" i="1"/>
  <c r="CX50" i="1" s="1"/>
  <c r="EX50" i="1" s="1"/>
  <c r="FA50" i="1" s="1"/>
  <c r="AZ46" i="28"/>
  <c r="BO46" i="28" s="1"/>
  <c r="BP46" i="28" s="1"/>
  <c r="CT46" i="1"/>
  <c r="CX46" i="1" s="1"/>
  <c r="EX46" i="1" s="1"/>
  <c r="FA46" i="1" s="1"/>
  <c r="AZ61" i="28"/>
  <c r="BO61" i="28" s="1"/>
  <c r="BP61" i="28" s="1"/>
  <c r="CT61" i="1"/>
  <c r="CX61" i="1" s="1"/>
  <c r="EX61" i="1" s="1"/>
  <c r="FA61" i="1" s="1"/>
  <c r="CB188" i="1"/>
  <c r="W52" i="1" s="1"/>
  <c r="CA264" i="1"/>
  <c r="CB198" i="1"/>
  <c r="W62" i="1" s="1"/>
  <c r="AZ41" i="28"/>
  <c r="BO41" i="28" s="1"/>
  <c r="BP41" i="28" s="1"/>
  <c r="CT41" i="1"/>
  <c r="CX41" i="1" s="1"/>
  <c r="EX41" i="1" s="1"/>
  <c r="FA41" i="1" s="1"/>
  <c r="CA250" i="1"/>
  <c r="AZ63" i="28"/>
  <c r="BO63" i="28" s="1"/>
  <c r="BP63" i="28" s="1"/>
  <c r="CT63" i="1"/>
  <c r="CX63" i="1" s="1"/>
  <c r="EX63" i="1" s="1"/>
  <c r="FA63" i="1" s="1"/>
  <c r="CT49" i="1"/>
  <c r="CX49" i="1" s="1"/>
  <c r="EX49" i="1" s="1"/>
  <c r="FA49" i="1" s="1"/>
  <c r="AZ49" i="28"/>
  <c r="BO49" i="28" s="1"/>
  <c r="BP49" i="28" s="1"/>
  <c r="AZ36" i="28"/>
  <c r="BO36" i="28" s="1"/>
  <c r="BP36" i="28" s="1"/>
  <c r="CT36" i="1"/>
  <c r="CX36" i="1" s="1"/>
  <c r="EX36" i="1" s="1"/>
  <c r="FA36" i="1" s="1"/>
  <c r="CA252" i="1" l="1"/>
  <c r="CA244" i="1"/>
  <c r="CB180" i="1"/>
  <c r="W44" i="1" s="1"/>
  <c r="CT43" i="1"/>
  <c r="CX43" i="1" s="1"/>
  <c r="EX43" i="1" s="1"/>
  <c r="FA43" i="1" s="1"/>
  <c r="AZ43" i="28"/>
  <c r="BO43" i="28" s="1"/>
  <c r="BP43" i="28" s="1"/>
  <c r="CT51" i="1"/>
  <c r="CX51" i="1" s="1"/>
  <c r="EX51" i="1" s="1"/>
  <c r="FA51" i="1" s="1"/>
  <c r="AZ51" i="28"/>
  <c r="BO51" i="28" s="1"/>
  <c r="BP51" i="28" s="1"/>
  <c r="CB173" i="1"/>
  <c r="W37" i="1" s="1"/>
  <c r="CT62" i="1"/>
  <c r="CX62" i="1" s="1"/>
  <c r="EX62" i="1" s="1"/>
  <c r="FA62" i="1" s="1"/>
  <c r="AZ62" i="28"/>
  <c r="BO62" i="28" s="1"/>
  <c r="BP62" i="28" s="1"/>
  <c r="CB178" i="1"/>
  <c r="W42" i="1" s="1"/>
  <c r="AZ48" i="28"/>
  <c r="BO48" i="28" s="1"/>
  <c r="BP48" i="28" s="1"/>
  <c r="CT48" i="1"/>
  <c r="CX48" i="1" s="1"/>
  <c r="EX48" i="1" s="1"/>
  <c r="FA48" i="1" s="1"/>
  <c r="CT52" i="1"/>
  <c r="CX52" i="1" s="1"/>
  <c r="EX52" i="1" s="1"/>
  <c r="FA52" i="1" s="1"/>
  <c r="AZ52" i="28"/>
  <c r="BO52" i="28" s="1"/>
  <c r="BP52" i="28" s="1"/>
  <c r="CA249" i="1"/>
  <c r="AZ37" i="28" l="1"/>
  <c r="BO37" i="28" s="1"/>
  <c r="BP37" i="28" s="1"/>
  <c r="CT37" i="1"/>
  <c r="CX37" i="1" s="1"/>
  <c r="EX37" i="1" s="1"/>
  <c r="FA37" i="1" s="1"/>
  <c r="CT42" i="1"/>
  <c r="CX42" i="1" s="1"/>
  <c r="EX42" i="1" s="1"/>
  <c r="FA42" i="1" s="1"/>
  <c r="AZ42" i="28"/>
  <c r="BO42" i="28" s="1"/>
  <c r="BP42" i="28" s="1"/>
  <c r="AZ44" i="28"/>
  <c r="BO44" i="28" s="1"/>
  <c r="BP44" i="28" s="1"/>
  <c r="CT44" i="1"/>
  <c r="CX44" i="1" s="1"/>
  <c r="EX44" i="1" s="1"/>
  <c r="FA44" i="1" s="1"/>
  <c r="B26" i="1" l="1"/>
  <c r="B30" i="1"/>
  <c r="B10" i="1"/>
  <c r="B34" i="1"/>
  <c r="B23" i="1"/>
  <c r="B27" i="1"/>
  <c r="B29" i="1"/>
  <c r="B19" i="1"/>
  <c r="B6" i="1" l="1"/>
  <c r="A19" i="1"/>
  <c r="B15" i="1"/>
  <c r="B9" i="1"/>
  <c r="B11" i="1"/>
  <c r="B13" i="1"/>
  <c r="A26" i="1"/>
  <c r="A20" i="17"/>
  <c r="A20" i="14"/>
  <c r="A20" i="13"/>
  <c r="B20" i="13" s="1"/>
  <c r="A20" i="11"/>
  <c r="A20" i="18"/>
  <c r="A20" i="24"/>
  <c r="A20" i="20"/>
  <c r="A20" i="19"/>
  <c r="A20" i="27"/>
  <c r="A20" i="8"/>
  <c r="A20" i="15"/>
  <c r="H20" i="15" s="1"/>
  <c r="A20" i="16"/>
  <c r="AE19" i="28"/>
  <c r="A20" i="12"/>
  <c r="A20" i="26"/>
  <c r="A20" i="7"/>
  <c r="A20" i="23"/>
  <c r="A20" i="9"/>
  <c r="A20" i="10"/>
  <c r="A20" i="6"/>
  <c r="A20" i="25"/>
  <c r="A35" i="24"/>
  <c r="A35" i="23"/>
  <c r="A35" i="13"/>
  <c r="B35" i="13" s="1"/>
  <c r="A35" i="9"/>
  <c r="A35" i="12"/>
  <c r="A35" i="18"/>
  <c r="A35" i="25"/>
  <c r="A35" i="16"/>
  <c r="A35" i="17"/>
  <c r="A35" i="19"/>
  <c r="A35" i="14"/>
  <c r="A35" i="26"/>
  <c r="A35" i="20"/>
  <c r="A35" i="11"/>
  <c r="A35" i="8"/>
  <c r="A35" i="15"/>
  <c r="A35" i="10"/>
  <c r="A35" i="6"/>
  <c r="A35" i="7"/>
  <c r="A35" i="27"/>
  <c r="AE34" i="28"/>
  <c r="B17" i="1"/>
  <c r="B20" i="1"/>
  <c r="A29" i="1"/>
  <c r="A30" i="20"/>
  <c r="A30" i="9"/>
  <c r="A30" i="14"/>
  <c r="A30" i="24"/>
  <c r="A30" i="12"/>
  <c r="A30" i="13"/>
  <c r="B30" i="13" s="1"/>
  <c r="A30" i="23"/>
  <c r="A30" i="26"/>
  <c r="A30" i="10"/>
  <c r="A30" i="19"/>
  <c r="A30" i="7"/>
  <c r="A30" i="17"/>
  <c r="A30" i="11"/>
  <c r="A30" i="15"/>
  <c r="T30" i="15" s="1"/>
  <c r="A30" i="6"/>
  <c r="A30" i="18"/>
  <c r="A30" i="8"/>
  <c r="A30" i="16"/>
  <c r="AE29" i="28"/>
  <c r="A30" i="27"/>
  <c r="A30" i="25"/>
  <c r="A11" i="11"/>
  <c r="AE10" i="28"/>
  <c r="A11" i="6"/>
  <c r="A11" i="19"/>
  <c r="A11" i="14"/>
  <c r="A11" i="24"/>
  <c r="A11" i="13"/>
  <c r="A11" i="17"/>
  <c r="A11" i="9"/>
  <c r="A11" i="20"/>
  <c r="A11" i="8"/>
  <c r="A11" i="26"/>
  <c r="A11" i="25"/>
  <c r="A11" i="10"/>
  <c r="A11" i="18"/>
  <c r="A11" i="7"/>
  <c r="A11" i="27"/>
  <c r="A11" i="23"/>
  <c r="A11" i="12"/>
  <c r="A11" i="16"/>
  <c r="A11" i="15"/>
  <c r="B22" i="1"/>
  <c r="B28" i="1"/>
  <c r="A34" i="1"/>
  <c r="B7" i="1"/>
  <c r="B14" i="1"/>
  <c r="A28" i="20"/>
  <c r="A28" i="26"/>
  <c r="A28" i="9"/>
  <c r="A28" i="12"/>
  <c r="A28" i="7"/>
  <c r="A28" i="24"/>
  <c r="A28" i="17"/>
  <c r="A28" i="11"/>
  <c r="AE27" i="28"/>
  <c r="A28" i="16"/>
  <c r="A28" i="27"/>
  <c r="A28" i="8"/>
  <c r="A28" i="6"/>
  <c r="A28" i="10"/>
  <c r="A28" i="19"/>
  <c r="A28" i="13"/>
  <c r="B28" i="13" s="1"/>
  <c r="A28" i="23"/>
  <c r="A28" i="14"/>
  <c r="A28" i="18"/>
  <c r="A28" i="15"/>
  <c r="A28" i="25"/>
  <c r="A31" i="24"/>
  <c r="A31" i="12"/>
  <c r="A31" i="20"/>
  <c r="A31" i="17"/>
  <c r="A31" i="7"/>
  <c r="AE30" i="28"/>
  <c r="A31" i="27"/>
  <c r="A31" i="23"/>
  <c r="A31" i="14"/>
  <c r="A31" i="9"/>
  <c r="A31" i="11"/>
  <c r="A31" i="6"/>
  <c r="A31" i="8"/>
  <c r="A31" i="18"/>
  <c r="A31" i="10"/>
  <c r="A31" i="19"/>
  <c r="A31" i="16"/>
  <c r="A31" i="13"/>
  <c r="B31" i="13" s="1"/>
  <c r="A31" i="15"/>
  <c r="A31" i="26"/>
  <c r="A31" i="25"/>
  <c r="B5" i="1"/>
  <c r="B8" i="1"/>
  <c r="B16" i="1"/>
  <c r="B18" i="1"/>
  <c r="B24" i="1"/>
  <c r="A10" i="1"/>
  <c r="B12" i="1"/>
  <c r="A23" i="1"/>
  <c r="B25" i="1"/>
  <c r="A27" i="1"/>
  <c r="B31" i="1"/>
  <c r="B33" i="1"/>
  <c r="A24" i="27"/>
  <c r="A24" i="7"/>
  <c r="A24" i="8"/>
  <c r="A24" i="23"/>
  <c r="A24" i="11"/>
  <c r="A24" i="10"/>
  <c r="AE23" i="28"/>
  <c r="A24" i="25"/>
  <c r="A24" i="14"/>
  <c r="A24" i="9"/>
  <c r="A24" i="12"/>
  <c r="A24" i="19"/>
  <c r="A24" i="20"/>
  <c r="A24" i="18"/>
  <c r="A24" i="17"/>
  <c r="A24" i="24"/>
  <c r="A24" i="16"/>
  <c r="A24" i="26"/>
  <c r="A24" i="6"/>
  <c r="A24" i="13"/>
  <c r="B24" i="13" s="1"/>
  <c r="A24" i="15"/>
  <c r="S24" i="15" s="1"/>
  <c r="A27" i="8"/>
  <c r="A27" i="27"/>
  <c r="A27" i="17"/>
  <c r="A27" i="12"/>
  <c r="A27" i="11"/>
  <c r="A27" i="24"/>
  <c r="A27" i="13"/>
  <c r="B27" i="13" s="1"/>
  <c r="A27" i="7"/>
  <c r="A27" i="19"/>
  <c r="A27" i="25"/>
  <c r="A27" i="15"/>
  <c r="A27" i="10"/>
  <c r="A27" i="6"/>
  <c r="AE26" i="28"/>
  <c r="A27" i="26"/>
  <c r="A27" i="9"/>
  <c r="A27" i="20"/>
  <c r="A27" i="14"/>
  <c r="A27" i="23"/>
  <c r="A27" i="16"/>
  <c r="A27" i="18"/>
  <c r="B21" i="1"/>
  <c r="A30" i="1"/>
  <c r="B32" i="1"/>
  <c r="B28" i="7" l="1"/>
  <c r="H28" i="7"/>
  <c r="E28" i="7"/>
  <c r="D28" i="7"/>
  <c r="C28" i="7"/>
  <c r="G28" i="7"/>
  <c r="F28" i="7"/>
  <c r="B28" i="12"/>
  <c r="C28" i="12"/>
  <c r="E28" i="12"/>
  <c r="D28" i="12"/>
  <c r="D30" i="7"/>
  <c r="B30" i="7"/>
  <c r="E30" i="7"/>
  <c r="H30" i="7"/>
  <c r="C30" i="7"/>
  <c r="G30" i="7"/>
  <c r="F30" i="7"/>
  <c r="D35" i="7"/>
  <c r="B35" i="7"/>
  <c r="E35" i="7"/>
  <c r="H35" i="7"/>
  <c r="C35" i="7"/>
  <c r="F35" i="7"/>
  <c r="G35" i="7"/>
  <c r="H20" i="7"/>
  <c r="E20" i="7"/>
  <c r="D20" i="7"/>
  <c r="B20" i="7"/>
  <c r="G20" i="7"/>
  <c r="F20" i="7"/>
  <c r="C20" i="7"/>
  <c r="H27" i="7"/>
  <c r="B27" i="7"/>
  <c r="E27" i="7"/>
  <c r="D27" i="7"/>
  <c r="G27" i="7"/>
  <c r="F27" i="7"/>
  <c r="C27" i="7"/>
  <c r="D11" i="12"/>
  <c r="E11" i="12"/>
  <c r="C11" i="12"/>
  <c r="B11" i="12"/>
  <c r="H24" i="7"/>
  <c r="E24" i="7"/>
  <c r="D24" i="7"/>
  <c r="B24" i="7"/>
  <c r="C24" i="7"/>
  <c r="F24" i="7"/>
  <c r="G24" i="7"/>
  <c r="D31" i="7"/>
  <c r="B31" i="7"/>
  <c r="H31" i="7"/>
  <c r="E31" i="7"/>
  <c r="G31" i="7"/>
  <c r="F31" i="7"/>
  <c r="C31" i="7"/>
  <c r="C20" i="12"/>
  <c r="D20" i="12"/>
  <c r="E20" i="12"/>
  <c r="B20" i="12"/>
  <c r="E27" i="12"/>
  <c r="B27" i="12"/>
  <c r="D27" i="12"/>
  <c r="C27" i="12"/>
  <c r="E31" i="12"/>
  <c r="B31" i="12"/>
  <c r="D31" i="12"/>
  <c r="C31" i="12"/>
  <c r="E24" i="12"/>
  <c r="C24" i="12"/>
  <c r="B24" i="12"/>
  <c r="D24" i="12"/>
  <c r="B11" i="7"/>
  <c r="H11" i="7"/>
  <c r="D11" i="7"/>
  <c r="E11" i="7"/>
  <c r="G11" i="7"/>
  <c r="C11" i="7"/>
  <c r="F11" i="7"/>
  <c r="C30" i="12"/>
  <c r="D30" i="12"/>
  <c r="B30" i="12"/>
  <c r="E30" i="12"/>
  <c r="B35" i="12"/>
  <c r="D35" i="12"/>
  <c r="C35" i="12"/>
  <c r="E35" i="12"/>
  <c r="F35" i="9"/>
  <c r="G35" i="9"/>
  <c r="H35" i="9"/>
  <c r="C35" i="9"/>
  <c r="D35" i="9"/>
  <c r="E35" i="9"/>
  <c r="B35" i="9"/>
  <c r="G24" i="9"/>
  <c r="H24" i="9"/>
  <c r="C24" i="9"/>
  <c r="D24" i="9"/>
  <c r="F24" i="9"/>
  <c r="E24" i="9"/>
  <c r="B24" i="9"/>
  <c r="D28" i="9"/>
  <c r="G28" i="9"/>
  <c r="B28" i="9"/>
  <c r="C28" i="9"/>
  <c r="E28" i="9"/>
  <c r="H28" i="9"/>
  <c r="F28" i="9"/>
  <c r="H30" i="9"/>
  <c r="E30" i="9"/>
  <c r="C30" i="9"/>
  <c r="D30" i="9"/>
  <c r="G30" i="9"/>
  <c r="B30" i="9"/>
  <c r="F30" i="9"/>
  <c r="S11" i="9"/>
  <c r="C11" i="9"/>
  <c r="G11" i="9"/>
  <c r="H11" i="9"/>
  <c r="D11" i="9"/>
  <c r="E11" i="9"/>
  <c r="F11" i="9"/>
  <c r="B11" i="9"/>
  <c r="E20" i="9"/>
  <c r="D20" i="9"/>
  <c r="B20" i="9"/>
  <c r="F20" i="9"/>
  <c r="H20" i="9"/>
  <c r="C20" i="9"/>
  <c r="G20" i="9"/>
  <c r="H27" i="9"/>
  <c r="D27" i="9"/>
  <c r="C27" i="9"/>
  <c r="G27" i="9"/>
  <c r="E27" i="9"/>
  <c r="F27" i="9"/>
  <c r="B27" i="9"/>
  <c r="F31" i="9"/>
  <c r="H31" i="9"/>
  <c r="C31" i="9"/>
  <c r="D31" i="9"/>
  <c r="B31" i="9"/>
  <c r="E31" i="9"/>
  <c r="G31" i="9"/>
  <c r="A31" i="1"/>
  <c r="A22" i="12"/>
  <c r="A22" i="27"/>
  <c r="A22" i="7"/>
  <c r="A22" i="16"/>
  <c r="A22" i="15"/>
  <c r="K22" i="15" s="1"/>
  <c r="A22" i="19"/>
  <c r="A22" i="25"/>
  <c r="A22" i="26"/>
  <c r="A22" i="17"/>
  <c r="A22" i="20"/>
  <c r="A22" i="10"/>
  <c r="A22" i="14"/>
  <c r="A22" i="11"/>
  <c r="A22" i="9"/>
  <c r="A22" i="23"/>
  <c r="A22" i="13"/>
  <c r="B22" i="13" s="1"/>
  <c r="A22" i="18"/>
  <c r="A22" i="6"/>
  <c r="A22" i="8"/>
  <c r="AE21" i="28"/>
  <c r="A22" i="24"/>
  <c r="AD27" i="13"/>
  <c r="AX27" i="13" s="1"/>
  <c r="V27" i="13" s="1"/>
  <c r="E26" i="1" s="1"/>
  <c r="AH26" i="28" s="1"/>
  <c r="BB27" i="13"/>
  <c r="DA27" i="13"/>
  <c r="AD24" i="13"/>
  <c r="AX24" i="13" s="1"/>
  <c r="V24" i="13" s="1"/>
  <c r="E23" i="1" s="1"/>
  <c r="AH23" i="28" s="1"/>
  <c r="DA24" i="13"/>
  <c r="BB24" i="13"/>
  <c r="DD27" i="1"/>
  <c r="EY27" i="1" s="1"/>
  <c r="AD27" i="28"/>
  <c r="AD10" i="28"/>
  <c r="DD10" i="1"/>
  <c r="EY10" i="1" s="1"/>
  <c r="A9" i="12"/>
  <c r="A9" i="26"/>
  <c r="A9" i="10"/>
  <c r="A9" i="16"/>
  <c r="AE8" i="28"/>
  <c r="A9" i="11"/>
  <c r="A9" i="15"/>
  <c r="A9" i="14"/>
  <c r="A9" i="9"/>
  <c r="A9" i="13"/>
  <c r="B9" i="13" s="1"/>
  <c r="A9" i="24"/>
  <c r="A9" i="8"/>
  <c r="A9" i="27"/>
  <c r="A9" i="25"/>
  <c r="A9" i="18"/>
  <c r="A9" i="6"/>
  <c r="A9" i="20"/>
  <c r="A9" i="17"/>
  <c r="A9" i="23"/>
  <c r="A9" i="19"/>
  <c r="A9" i="7"/>
  <c r="B28" i="10"/>
  <c r="C28" i="10"/>
  <c r="A8" i="23"/>
  <c r="A8" i="7"/>
  <c r="A8" i="9"/>
  <c r="A8" i="10"/>
  <c r="A8" i="27"/>
  <c r="A8" i="16"/>
  <c r="A8" i="13"/>
  <c r="B8" i="13" s="1"/>
  <c r="AE7" i="28"/>
  <c r="A8" i="18"/>
  <c r="A8" i="15"/>
  <c r="A8" i="12"/>
  <c r="A8" i="24"/>
  <c r="A8" i="26"/>
  <c r="A8" i="6"/>
  <c r="A8" i="11"/>
  <c r="A8" i="19"/>
  <c r="A8" i="8"/>
  <c r="A8" i="17"/>
  <c r="A8" i="25"/>
  <c r="A8" i="20"/>
  <c r="A8" i="14"/>
  <c r="B20" i="8"/>
  <c r="C20" i="8"/>
  <c r="A10" i="15"/>
  <c r="A10" i="26"/>
  <c r="AE9" i="28"/>
  <c r="A10" i="17"/>
  <c r="A10" i="18"/>
  <c r="A10" i="8"/>
  <c r="A10" i="27"/>
  <c r="A10" i="23"/>
  <c r="A10" i="20"/>
  <c r="A10" i="9"/>
  <c r="A10" i="10"/>
  <c r="A10" i="24"/>
  <c r="A10" i="16"/>
  <c r="A10" i="19"/>
  <c r="A10" i="6"/>
  <c r="A10" i="13"/>
  <c r="B10" i="13" s="1"/>
  <c r="A10" i="12"/>
  <c r="A10" i="25"/>
  <c r="A10" i="14"/>
  <c r="A10" i="11"/>
  <c r="A10" i="7"/>
  <c r="A7" i="1"/>
  <c r="A12" i="1"/>
  <c r="A22" i="1"/>
  <c r="C24" i="6"/>
  <c r="D24" i="6"/>
  <c r="B24" i="6"/>
  <c r="B24" i="8"/>
  <c r="C24" i="8"/>
  <c r="D28" i="6"/>
  <c r="B28" i="6"/>
  <c r="C28" i="6"/>
  <c r="C30" i="8"/>
  <c r="B30" i="8"/>
  <c r="C30" i="10"/>
  <c r="B30" i="10"/>
  <c r="A32" i="1"/>
  <c r="A33" i="1"/>
  <c r="C27" i="6"/>
  <c r="B27" i="6"/>
  <c r="D27" i="6"/>
  <c r="C27" i="11"/>
  <c r="B27" i="11"/>
  <c r="A26" i="20"/>
  <c r="A26" i="19"/>
  <c r="A26" i="26"/>
  <c r="A26" i="13"/>
  <c r="B26" i="13" s="1"/>
  <c r="A26" i="18"/>
  <c r="A26" i="27"/>
  <c r="A26" i="11"/>
  <c r="A26" i="16"/>
  <c r="A26" i="25"/>
  <c r="A26" i="15"/>
  <c r="A26" i="23"/>
  <c r="A26" i="24"/>
  <c r="A26" i="14"/>
  <c r="A26" i="8"/>
  <c r="AE25" i="28"/>
  <c r="A26" i="17"/>
  <c r="A26" i="6"/>
  <c r="A26" i="7"/>
  <c r="A26" i="12"/>
  <c r="A26" i="9"/>
  <c r="A26" i="10"/>
  <c r="A25" i="17"/>
  <c r="A25" i="12"/>
  <c r="A25" i="14"/>
  <c r="A25" i="19"/>
  <c r="A25" i="20"/>
  <c r="A25" i="16"/>
  <c r="A25" i="6"/>
  <c r="A25" i="13"/>
  <c r="B25" i="13" s="1"/>
  <c r="A25" i="23"/>
  <c r="A25" i="10"/>
  <c r="A25" i="7"/>
  <c r="A25" i="9"/>
  <c r="A25" i="25"/>
  <c r="A25" i="24"/>
  <c r="A25" i="8"/>
  <c r="A25" i="18"/>
  <c r="A25" i="11"/>
  <c r="AE24" i="28"/>
  <c r="A25" i="27"/>
  <c r="A25" i="26"/>
  <c r="A25" i="15"/>
  <c r="A6" i="24"/>
  <c r="A6" i="7"/>
  <c r="A6" i="10"/>
  <c r="A6" i="13"/>
  <c r="B6" i="13" s="1"/>
  <c r="A6" i="12"/>
  <c r="A6" i="23"/>
  <c r="A6" i="25"/>
  <c r="A6" i="16"/>
  <c r="A6" i="15"/>
  <c r="A6" i="11"/>
  <c r="AE5" i="28"/>
  <c r="A6" i="18"/>
  <c r="A6" i="17"/>
  <c r="A6" i="6"/>
  <c r="A6" i="14"/>
  <c r="A6" i="26"/>
  <c r="A6" i="27"/>
  <c r="A6" i="8"/>
  <c r="A6" i="9"/>
  <c r="A6" i="19"/>
  <c r="A6" i="20"/>
  <c r="B31" i="10"/>
  <c r="C31" i="10"/>
  <c r="C28" i="8"/>
  <c r="B28" i="8"/>
  <c r="AD34" i="28"/>
  <c r="DD34" i="1"/>
  <c r="EY34" i="1" s="1"/>
  <c r="B11" i="8"/>
  <c r="C11" i="8"/>
  <c r="D11" i="6"/>
  <c r="B11" i="6"/>
  <c r="C11" i="6"/>
  <c r="DD29" i="1"/>
  <c r="EY29" i="1" s="1"/>
  <c r="AD29" i="28"/>
  <c r="AD35" i="13"/>
  <c r="AX35" i="13" s="1"/>
  <c r="V35" i="13" s="1"/>
  <c r="E34" i="1" s="1"/>
  <c r="AH34" i="28" s="1"/>
  <c r="DA35" i="13"/>
  <c r="BB35" i="13"/>
  <c r="AD26" i="28"/>
  <c r="DD26" i="1"/>
  <c r="EY26" i="1" s="1"/>
  <c r="A16" i="11"/>
  <c r="A16" i="13"/>
  <c r="B16" i="13" s="1"/>
  <c r="A16" i="16"/>
  <c r="A16" i="18"/>
  <c r="A16" i="15"/>
  <c r="AE15" i="28"/>
  <c r="A16" i="6"/>
  <c r="A16" i="10"/>
  <c r="A16" i="26"/>
  <c r="A16" i="19"/>
  <c r="A16" i="20"/>
  <c r="A16" i="23"/>
  <c r="A16" i="25"/>
  <c r="A16" i="12"/>
  <c r="A16" i="7"/>
  <c r="A16" i="24"/>
  <c r="A16" i="9"/>
  <c r="A16" i="27"/>
  <c r="A16" i="17"/>
  <c r="A16" i="14"/>
  <c r="A16" i="8"/>
  <c r="A16" i="1"/>
  <c r="A8" i="1"/>
  <c r="A13" i="1"/>
  <c r="A17" i="1"/>
  <c r="A24" i="1"/>
  <c r="A20" i="1"/>
  <c r="B27" i="10"/>
  <c r="C27" i="10"/>
  <c r="C30" i="6"/>
  <c r="D30" i="6"/>
  <c r="B30" i="6"/>
  <c r="C35" i="6"/>
  <c r="B35" i="6"/>
  <c r="D35" i="6"/>
  <c r="A33" i="16"/>
  <c r="A33" i="13"/>
  <c r="B33" i="13" s="1"/>
  <c r="A33" i="12"/>
  <c r="A33" i="27"/>
  <c r="A33" i="25"/>
  <c r="A33" i="6"/>
  <c r="A33" i="20"/>
  <c r="A33" i="9"/>
  <c r="A33" i="19"/>
  <c r="A33" i="15"/>
  <c r="A33" i="8"/>
  <c r="A33" i="18"/>
  <c r="A33" i="26"/>
  <c r="AE32" i="28"/>
  <c r="A33" i="23"/>
  <c r="A33" i="24"/>
  <c r="A33" i="7"/>
  <c r="A33" i="14"/>
  <c r="A33" i="17"/>
  <c r="A33" i="10"/>
  <c r="A33" i="11"/>
  <c r="A34" i="27"/>
  <c r="A34" i="9"/>
  <c r="A34" i="13"/>
  <c r="B34" i="13" s="1"/>
  <c r="A34" i="25"/>
  <c r="A34" i="10"/>
  <c r="A34" i="7"/>
  <c r="A34" i="8"/>
  <c r="A34" i="14"/>
  <c r="A34" i="16"/>
  <c r="A34" i="20"/>
  <c r="A34" i="18"/>
  <c r="AE33" i="28"/>
  <c r="A34" i="19"/>
  <c r="A34" i="17"/>
  <c r="A34" i="11"/>
  <c r="A34" i="12"/>
  <c r="A34" i="6"/>
  <c r="A34" i="26"/>
  <c r="A34" i="15"/>
  <c r="A34" i="23"/>
  <c r="A34" i="24"/>
  <c r="AD23" i="28"/>
  <c r="DD23" i="1"/>
  <c r="EY23" i="1" s="1"/>
  <c r="A19" i="18"/>
  <c r="A19" i="19"/>
  <c r="A19" i="27"/>
  <c r="A19" i="16"/>
  <c r="AE18" i="28"/>
  <c r="A19" i="23"/>
  <c r="A19" i="26"/>
  <c r="A19" i="7"/>
  <c r="A19" i="17"/>
  <c r="A19" i="13"/>
  <c r="B19" i="13" s="1"/>
  <c r="A19" i="15"/>
  <c r="A19" i="25"/>
  <c r="A19" i="14"/>
  <c r="A19" i="24"/>
  <c r="A19" i="8"/>
  <c r="A19" i="11"/>
  <c r="A19" i="6"/>
  <c r="A19" i="10"/>
  <c r="A19" i="12"/>
  <c r="A19" i="9"/>
  <c r="A19" i="20"/>
  <c r="B31" i="8"/>
  <c r="C31" i="8"/>
  <c r="A29" i="7"/>
  <c r="A29" i="15"/>
  <c r="T29" i="15" s="1"/>
  <c r="A29" i="19"/>
  <c r="A29" i="6"/>
  <c r="A29" i="16"/>
  <c r="A29" i="24"/>
  <c r="A29" i="8"/>
  <c r="A29" i="27"/>
  <c r="A29" i="18"/>
  <c r="A29" i="11"/>
  <c r="A29" i="9"/>
  <c r="A29" i="25"/>
  <c r="A29" i="23"/>
  <c r="A29" i="10"/>
  <c r="A29" i="20"/>
  <c r="A29" i="14"/>
  <c r="A29" i="12"/>
  <c r="A29" i="13"/>
  <c r="B29" i="13" s="1"/>
  <c r="A29" i="26"/>
  <c r="A29" i="17"/>
  <c r="AE28" i="28"/>
  <c r="BS11" i="9"/>
  <c r="AU11" i="9"/>
  <c r="C11" i="11"/>
  <c r="B11" i="11"/>
  <c r="AV30" i="15"/>
  <c r="AX30" i="15" s="1"/>
  <c r="V30" i="15" s="1"/>
  <c r="C29" i="1" s="1"/>
  <c r="AF29" i="28" s="1"/>
  <c r="BT30" i="15"/>
  <c r="BV30" i="15" s="1"/>
  <c r="W30" i="15" s="1"/>
  <c r="BB30" i="13"/>
  <c r="AD30" i="13"/>
  <c r="AX30" i="13" s="1"/>
  <c r="V30" i="13" s="1"/>
  <c r="E29" i="1" s="1"/>
  <c r="AH29" i="28" s="1"/>
  <c r="DA30" i="13"/>
  <c r="A21" i="9"/>
  <c r="A21" i="24"/>
  <c r="A21" i="11"/>
  <c r="A21" i="13"/>
  <c r="B21" i="13" s="1"/>
  <c r="A21" i="20"/>
  <c r="A21" i="19"/>
  <c r="A21" i="16"/>
  <c r="AE20" i="28"/>
  <c r="A21" i="26"/>
  <c r="A21" i="17"/>
  <c r="A21" i="14"/>
  <c r="A21" i="10"/>
  <c r="A21" i="23"/>
  <c r="A21" i="6"/>
  <c r="A21" i="25"/>
  <c r="A21" i="15"/>
  <c r="T21" i="15" s="1"/>
  <c r="A21" i="8"/>
  <c r="A21" i="12"/>
  <c r="A21" i="27"/>
  <c r="A21" i="18"/>
  <c r="A21" i="7"/>
  <c r="B35" i="10"/>
  <c r="C35" i="10"/>
  <c r="A14" i="23"/>
  <c r="A14" i="10"/>
  <c r="A14" i="26"/>
  <c r="A14" i="15"/>
  <c r="S14" i="15" s="1"/>
  <c r="A14" i="12"/>
  <c r="A14" i="11"/>
  <c r="A14" i="9"/>
  <c r="A14" i="8"/>
  <c r="A14" i="17"/>
  <c r="A14" i="27"/>
  <c r="A14" i="16"/>
  <c r="A14" i="19"/>
  <c r="A14" i="7"/>
  <c r="A14" i="25"/>
  <c r="A14" i="24"/>
  <c r="A14" i="14"/>
  <c r="A14" i="13"/>
  <c r="B14" i="13" s="1"/>
  <c r="A14" i="20"/>
  <c r="A14" i="6"/>
  <c r="AE13" i="28"/>
  <c r="A14" i="18"/>
  <c r="AD19" i="28"/>
  <c r="DD19" i="1"/>
  <c r="EY19" i="1" s="1"/>
  <c r="A5" i="1"/>
  <c r="A9" i="1"/>
  <c r="A14" i="1"/>
  <c r="A18" i="1"/>
  <c r="A25" i="1"/>
  <c r="D31" i="6"/>
  <c r="B31" i="6"/>
  <c r="C31" i="6"/>
  <c r="C30" i="11"/>
  <c r="B30" i="11"/>
  <c r="A28" i="1"/>
  <c r="DD30" i="1"/>
  <c r="EY30" i="1" s="1"/>
  <c r="AD30" i="28"/>
  <c r="B27" i="8"/>
  <c r="C27" i="8"/>
  <c r="B24" i="10"/>
  <c r="C24" i="10"/>
  <c r="A32" i="26"/>
  <c r="A32" i="7"/>
  <c r="A32" i="6"/>
  <c r="A32" i="27"/>
  <c r="A32" i="16"/>
  <c r="A32" i="15"/>
  <c r="A32" i="19"/>
  <c r="A32" i="9"/>
  <c r="A32" i="14"/>
  <c r="A32" i="11"/>
  <c r="AE31" i="28"/>
  <c r="A32" i="17"/>
  <c r="A32" i="12"/>
  <c r="A32" i="8"/>
  <c r="A32" i="13"/>
  <c r="B32" i="13" s="1"/>
  <c r="A32" i="10"/>
  <c r="A32" i="24"/>
  <c r="A32" i="25"/>
  <c r="A32" i="20"/>
  <c r="A32" i="18"/>
  <c r="A32" i="23"/>
  <c r="A13" i="6"/>
  <c r="A13" i="15"/>
  <c r="A13" i="18"/>
  <c r="A13" i="14"/>
  <c r="A13" i="12"/>
  <c r="A13" i="7"/>
  <c r="A13" i="24"/>
  <c r="A13" i="8"/>
  <c r="A13" i="17"/>
  <c r="A13" i="13"/>
  <c r="B13" i="13" s="1"/>
  <c r="A13" i="26"/>
  <c r="A13" i="23"/>
  <c r="A13" i="11"/>
  <c r="A13" i="10"/>
  <c r="A13" i="9"/>
  <c r="AE12" i="28"/>
  <c r="A13" i="19"/>
  <c r="A13" i="25"/>
  <c r="A13" i="16"/>
  <c r="A13" i="20"/>
  <c r="A13" i="27"/>
  <c r="A17" i="9"/>
  <c r="A17" i="6"/>
  <c r="A17" i="17"/>
  <c r="A17" i="15"/>
  <c r="A17" i="20"/>
  <c r="A17" i="12"/>
  <c r="A17" i="24"/>
  <c r="A17" i="19"/>
  <c r="A17" i="23"/>
  <c r="A17" i="27"/>
  <c r="A17" i="8"/>
  <c r="A17" i="16"/>
  <c r="AE16" i="28"/>
  <c r="A17" i="11"/>
  <c r="A17" i="18"/>
  <c r="A17" i="7"/>
  <c r="A17" i="13"/>
  <c r="B17" i="13" s="1"/>
  <c r="A17" i="25"/>
  <c r="A17" i="26"/>
  <c r="A17" i="10"/>
  <c r="A17" i="14"/>
  <c r="B31" i="11"/>
  <c r="C31" i="11"/>
  <c r="AD28" i="13"/>
  <c r="AX28" i="13" s="1"/>
  <c r="V28" i="13" s="1"/>
  <c r="E27" i="1" s="1"/>
  <c r="AH27" i="28" s="1"/>
  <c r="DA28" i="13"/>
  <c r="BB28" i="13"/>
  <c r="B28" i="11"/>
  <c r="C28" i="11"/>
  <c r="A15" i="20"/>
  <c r="A15" i="27"/>
  <c r="A15" i="16"/>
  <c r="A15" i="19"/>
  <c r="A15" i="17"/>
  <c r="A15" i="12"/>
  <c r="A15" i="15"/>
  <c r="S15" i="15" s="1"/>
  <c r="A15" i="7"/>
  <c r="A15" i="8"/>
  <c r="A15" i="26"/>
  <c r="AE14" i="28"/>
  <c r="A15" i="13"/>
  <c r="B15" i="13" s="1"/>
  <c r="A15" i="25"/>
  <c r="A15" i="23"/>
  <c r="A15" i="14"/>
  <c r="A15" i="9"/>
  <c r="A15" i="11"/>
  <c r="A15" i="18"/>
  <c r="A15" i="24"/>
  <c r="A15" i="10"/>
  <c r="A15" i="6"/>
  <c r="A23" i="6"/>
  <c r="A23" i="7"/>
  <c r="A23" i="24"/>
  <c r="A23" i="8"/>
  <c r="A23" i="11"/>
  <c r="A23" i="25"/>
  <c r="A23" i="27"/>
  <c r="A23" i="18"/>
  <c r="A23" i="19"/>
  <c r="A23" i="16"/>
  <c r="A23" i="14"/>
  <c r="A23" i="12"/>
  <c r="AE22" i="28"/>
  <c r="A23" i="9"/>
  <c r="A23" i="13"/>
  <c r="B23" i="13" s="1"/>
  <c r="A23" i="26"/>
  <c r="A23" i="20"/>
  <c r="A23" i="17"/>
  <c r="A23" i="15"/>
  <c r="A23" i="23"/>
  <c r="A23" i="10"/>
  <c r="C11" i="13"/>
  <c r="B11" i="13"/>
  <c r="A18" i="24"/>
  <c r="A18" i="18"/>
  <c r="A18" i="14"/>
  <c r="A18" i="16"/>
  <c r="A18" i="7"/>
  <c r="A18" i="17"/>
  <c r="A18" i="12"/>
  <c r="A18" i="9"/>
  <c r="AE17" i="28"/>
  <c r="A18" i="20"/>
  <c r="A18" i="15"/>
  <c r="A18" i="26"/>
  <c r="A18" i="19"/>
  <c r="A18" i="10"/>
  <c r="A18" i="11"/>
  <c r="A18" i="27"/>
  <c r="A18" i="25"/>
  <c r="A18" i="23"/>
  <c r="A18" i="13"/>
  <c r="B18" i="13" s="1"/>
  <c r="A18" i="8"/>
  <c r="A18" i="6"/>
  <c r="B35" i="8"/>
  <c r="C35" i="8"/>
  <c r="C20" i="6"/>
  <c r="D20" i="6"/>
  <c r="B20" i="6"/>
  <c r="B20" i="11"/>
  <c r="C20" i="11"/>
  <c r="A12" i="19"/>
  <c r="A12" i="17"/>
  <c r="A12" i="7"/>
  <c r="A12" i="13"/>
  <c r="B12" i="13" s="1"/>
  <c r="A12" i="26"/>
  <c r="A12" i="15"/>
  <c r="A12" i="8"/>
  <c r="A12" i="14"/>
  <c r="A12" i="23"/>
  <c r="A12" i="12"/>
  <c r="A12" i="11"/>
  <c r="A12" i="27"/>
  <c r="AE11" i="28"/>
  <c r="A12" i="6"/>
  <c r="A12" i="25"/>
  <c r="A12" i="9"/>
  <c r="A12" i="20"/>
  <c r="A12" i="24"/>
  <c r="A12" i="10"/>
  <c r="A12" i="18"/>
  <c r="A12" i="16"/>
  <c r="A7" i="12"/>
  <c r="A7" i="24"/>
  <c r="A7" i="25"/>
  <c r="AE6" i="28"/>
  <c r="A7" i="7"/>
  <c r="A7" i="20"/>
  <c r="A7" i="6"/>
  <c r="A7" i="15"/>
  <c r="A7" i="10"/>
  <c r="A7" i="11"/>
  <c r="A7" i="18"/>
  <c r="A7" i="26"/>
  <c r="A7" i="16"/>
  <c r="A7" i="23"/>
  <c r="A7" i="14"/>
  <c r="A7" i="17"/>
  <c r="A7" i="27"/>
  <c r="A7" i="9"/>
  <c r="A7" i="13"/>
  <c r="B7" i="13" s="1"/>
  <c r="A7" i="19"/>
  <c r="A7" i="8"/>
  <c r="A6" i="1"/>
  <c r="A11" i="1"/>
  <c r="A15" i="1"/>
  <c r="A21" i="1"/>
  <c r="AU24" i="15"/>
  <c r="AX24" i="15" s="1"/>
  <c r="V24" i="15" s="1"/>
  <c r="C23" i="1" s="1"/>
  <c r="AF23" i="28" s="1"/>
  <c r="BS24" i="15"/>
  <c r="BV24" i="15" s="1"/>
  <c r="W24" i="15" s="1"/>
  <c r="B24" i="11"/>
  <c r="C24" i="11"/>
  <c r="AD31" i="13"/>
  <c r="AX31" i="13" s="1"/>
  <c r="V31" i="13" s="1"/>
  <c r="E30" i="1" s="1"/>
  <c r="AH30" i="28" s="1"/>
  <c r="DA31" i="13"/>
  <c r="BB31" i="13"/>
  <c r="B11" i="10"/>
  <c r="C11" i="10"/>
  <c r="C35" i="11"/>
  <c r="B35" i="11"/>
  <c r="C20" i="10"/>
  <c r="B20" i="10"/>
  <c r="AJ20" i="15"/>
  <c r="AX20" i="15" s="1"/>
  <c r="V20" i="15" s="1"/>
  <c r="C19" i="1" s="1"/>
  <c r="AF19" i="28" s="1"/>
  <c r="BH20" i="15"/>
  <c r="BV20" i="15" s="1"/>
  <c r="W20" i="15" s="1"/>
  <c r="AD20" i="13"/>
  <c r="AX20" i="13" s="1"/>
  <c r="V20" i="13" s="1"/>
  <c r="E19" i="1" s="1"/>
  <c r="AH19" i="28" s="1"/>
  <c r="DA20" i="13"/>
  <c r="BB20" i="13"/>
  <c r="E17" i="7" l="1"/>
  <c r="D17" i="7"/>
  <c r="H17" i="7"/>
  <c r="B17" i="7"/>
  <c r="C17" i="7"/>
  <c r="F17" i="7"/>
  <c r="G17" i="7"/>
  <c r="I13" i="12"/>
  <c r="C13" i="12"/>
  <c r="E13" i="12"/>
  <c r="D13" i="12"/>
  <c r="B13" i="12"/>
  <c r="B32" i="7"/>
  <c r="H32" i="7"/>
  <c r="D32" i="7"/>
  <c r="E32" i="7"/>
  <c r="C32" i="7"/>
  <c r="F32" i="7"/>
  <c r="G32" i="7"/>
  <c r="E10" i="12"/>
  <c r="D10" i="12"/>
  <c r="B10" i="12"/>
  <c r="C10" i="12"/>
  <c r="BE35" i="12"/>
  <c r="AG35" i="12"/>
  <c r="DE11" i="7"/>
  <c r="AH11" i="7"/>
  <c r="BF11" i="7"/>
  <c r="CC11" i="7" s="1"/>
  <c r="DA24" i="12"/>
  <c r="BB24" i="12"/>
  <c r="AD24" i="12"/>
  <c r="BD27" i="12"/>
  <c r="AF27" i="12"/>
  <c r="DE31" i="7"/>
  <c r="BF31" i="7"/>
  <c r="CC31" i="7" s="1"/>
  <c r="AH31" i="7"/>
  <c r="DB24" i="7"/>
  <c r="AE24" i="7"/>
  <c r="BC24" i="7"/>
  <c r="BZ24" i="7" s="1"/>
  <c r="AF11" i="12"/>
  <c r="BD11" i="12"/>
  <c r="DB20" i="7"/>
  <c r="AE20" i="7"/>
  <c r="BC20" i="7"/>
  <c r="BZ20" i="7" s="1"/>
  <c r="DE35" i="7"/>
  <c r="BF35" i="7"/>
  <c r="CC35" i="7" s="1"/>
  <c r="AH35" i="7"/>
  <c r="DB30" i="7"/>
  <c r="BC30" i="7"/>
  <c r="BZ30" i="7" s="1"/>
  <c r="AE30" i="7"/>
  <c r="DA28" i="12"/>
  <c r="BB28" i="12"/>
  <c r="AD28" i="12"/>
  <c r="H12" i="7"/>
  <c r="E12" i="7"/>
  <c r="D12" i="7"/>
  <c r="B12" i="7"/>
  <c r="C12" i="7"/>
  <c r="G12" i="7"/>
  <c r="F12" i="7"/>
  <c r="B18" i="12"/>
  <c r="E18" i="12"/>
  <c r="D18" i="12"/>
  <c r="C18" i="12"/>
  <c r="B33" i="7"/>
  <c r="E33" i="7"/>
  <c r="H33" i="7"/>
  <c r="D33" i="7"/>
  <c r="F33" i="7"/>
  <c r="C33" i="7"/>
  <c r="G33" i="7"/>
  <c r="BC35" i="12"/>
  <c r="AE35" i="12"/>
  <c r="DB11" i="7"/>
  <c r="BC11" i="7"/>
  <c r="BZ11" i="7" s="1"/>
  <c r="AE11" i="7"/>
  <c r="BC24" i="12"/>
  <c r="AE24" i="12"/>
  <c r="DA27" i="12"/>
  <c r="AD27" i="12"/>
  <c r="BB27" i="12"/>
  <c r="DF31" i="7"/>
  <c r="BG31" i="7"/>
  <c r="CD31" i="7" s="1"/>
  <c r="AI31" i="7"/>
  <c r="DA24" i="7"/>
  <c r="AD24" i="7"/>
  <c r="BB24" i="7"/>
  <c r="DB27" i="7"/>
  <c r="BC27" i="7"/>
  <c r="BZ27" i="7" s="1"/>
  <c r="AE27" i="7"/>
  <c r="DE20" i="7"/>
  <c r="BF20" i="7"/>
  <c r="CC20" i="7" s="1"/>
  <c r="AH20" i="7"/>
  <c r="DB35" i="7"/>
  <c r="AE35" i="7"/>
  <c r="BC35" i="7"/>
  <c r="BZ35" i="7" s="1"/>
  <c r="DG30" i="7"/>
  <c r="BH30" i="7"/>
  <c r="CE30" i="7" s="1"/>
  <c r="AJ30" i="7"/>
  <c r="DE28" i="7"/>
  <c r="AH28" i="7"/>
  <c r="BF28" i="7"/>
  <c r="CC28" i="7" s="1"/>
  <c r="B7" i="7"/>
  <c r="E7" i="7"/>
  <c r="D7" i="7"/>
  <c r="H7" i="7"/>
  <c r="G7" i="7"/>
  <c r="F7" i="7"/>
  <c r="C7" i="7"/>
  <c r="E12" i="12"/>
  <c r="C12" i="12"/>
  <c r="B12" i="12"/>
  <c r="D12" i="12"/>
  <c r="E17" i="12"/>
  <c r="D17" i="12"/>
  <c r="C17" i="12"/>
  <c r="B17" i="12"/>
  <c r="D6" i="7"/>
  <c r="E6" i="7"/>
  <c r="H6" i="7"/>
  <c r="B6" i="7"/>
  <c r="C6" i="7"/>
  <c r="F6" i="7"/>
  <c r="G6" i="7"/>
  <c r="E9" i="7"/>
  <c r="H9" i="7"/>
  <c r="B9" i="7"/>
  <c r="D9" i="7"/>
  <c r="G9" i="7"/>
  <c r="C9" i="7"/>
  <c r="F9" i="7"/>
  <c r="AF35" i="12"/>
  <c r="BD35" i="12"/>
  <c r="DF11" i="7"/>
  <c r="BG11" i="7"/>
  <c r="CD11" i="7" s="1"/>
  <c r="AI11" i="7"/>
  <c r="BE24" i="12"/>
  <c r="AG24" i="12"/>
  <c r="BE27" i="12"/>
  <c r="AG27" i="12"/>
  <c r="DD31" i="7"/>
  <c r="BE31" i="7"/>
  <c r="CB31" i="7" s="1"/>
  <c r="AG31" i="7"/>
  <c r="DC24" i="7"/>
  <c r="BD24" i="7"/>
  <c r="CA24" i="7" s="1"/>
  <c r="AF24" i="7"/>
  <c r="DE27" i="7"/>
  <c r="BF27" i="7"/>
  <c r="CC27" i="7" s="1"/>
  <c r="AH27" i="7"/>
  <c r="DF20" i="7"/>
  <c r="BG20" i="7"/>
  <c r="CD20" i="7" s="1"/>
  <c r="AI20" i="7"/>
  <c r="DG35" i="7"/>
  <c r="AJ35" i="7"/>
  <c r="BH35" i="7"/>
  <c r="CE35" i="7" s="1"/>
  <c r="DD30" i="7"/>
  <c r="BE30" i="7"/>
  <c r="CB30" i="7" s="1"/>
  <c r="AG30" i="7"/>
  <c r="DF28" i="7"/>
  <c r="BG28" i="7"/>
  <c r="CD28" i="7" s="1"/>
  <c r="AI28" i="7"/>
  <c r="E18" i="7"/>
  <c r="H18" i="7"/>
  <c r="D18" i="7"/>
  <c r="B18" i="7"/>
  <c r="F18" i="7"/>
  <c r="G18" i="7"/>
  <c r="C18" i="7"/>
  <c r="C23" i="12"/>
  <c r="D23" i="12"/>
  <c r="B23" i="12"/>
  <c r="E23" i="12"/>
  <c r="B19" i="12"/>
  <c r="E19" i="12"/>
  <c r="D19" i="12"/>
  <c r="C19" i="12"/>
  <c r="D26" i="12"/>
  <c r="B26" i="12"/>
  <c r="E26" i="12"/>
  <c r="C26" i="12"/>
  <c r="E22" i="7"/>
  <c r="B22" i="7"/>
  <c r="D22" i="7"/>
  <c r="H22" i="7"/>
  <c r="G22" i="7"/>
  <c r="F22" i="7"/>
  <c r="C22" i="7"/>
  <c r="BB35" i="12"/>
  <c r="AD35" i="12"/>
  <c r="AX35" i="12" s="1"/>
  <c r="V35" i="12" s="1"/>
  <c r="F34" i="1" s="1"/>
  <c r="AI34" i="28" s="1"/>
  <c r="DA35" i="12"/>
  <c r="DD11" i="7"/>
  <c r="BE11" i="7"/>
  <c r="CB11" i="7" s="1"/>
  <c r="AG11" i="7"/>
  <c r="AE31" i="12"/>
  <c r="BC31" i="12"/>
  <c r="BB20" i="12"/>
  <c r="AD20" i="12"/>
  <c r="DA20" i="12"/>
  <c r="DG31" i="7"/>
  <c r="AJ31" i="7"/>
  <c r="BH31" i="7"/>
  <c r="CE31" i="7" s="1"/>
  <c r="DD24" i="7"/>
  <c r="BE24" i="7"/>
  <c r="CB24" i="7" s="1"/>
  <c r="AG24" i="7"/>
  <c r="DF27" i="7"/>
  <c r="BG27" i="7"/>
  <c r="CD27" i="7" s="1"/>
  <c r="AI27" i="7"/>
  <c r="DA20" i="7"/>
  <c r="AD20" i="7"/>
  <c r="BB20" i="7"/>
  <c r="DD35" i="7"/>
  <c r="BE35" i="7"/>
  <c r="CB35" i="7" s="1"/>
  <c r="AG35" i="7"/>
  <c r="DA30" i="7"/>
  <c r="BB30" i="7"/>
  <c r="AD30" i="7"/>
  <c r="DB28" i="7"/>
  <c r="BC28" i="7"/>
  <c r="BZ28" i="7" s="1"/>
  <c r="AE28" i="7"/>
  <c r="D15" i="7"/>
  <c r="B15" i="7"/>
  <c r="H15" i="7"/>
  <c r="E15" i="7"/>
  <c r="G15" i="7"/>
  <c r="F15" i="7"/>
  <c r="C15" i="7"/>
  <c r="B21" i="7"/>
  <c r="D21" i="7"/>
  <c r="E21" i="7"/>
  <c r="H21" i="7"/>
  <c r="G21" i="7"/>
  <c r="C21" i="7"/>
  <c r="F21" i="7"/>
  <c r="D26" i="7"/>
  <c r="E26" i="7"/>
  <c r="H26" i="7"/>
  <c r="B26" i="7"/>
  <c r="G26" i="7"/>
  <c r="F26" i="7"/>
  <c r="C26" i="7"/>
  <c r="E10" i="7"/>
  <c r="H10" i="7"/>
  <c r="B10" i="7"/>
  <c r="D10" i="7"/>
  <c r="G10" i="7"/>
  <c r="F10" i="7"/>
  <c r="C10" i="7"/>
  <c r="AG30" i="12"/>
  <c r="BE30" i="12"/>
  <c r="DC11" i="7"/>
  <c r="BD11" i="7"/>
  <c r="CA11" i="7" s="1"/>
  <c r="AF11" i="7"/>
  <c r="BD31" i="12"/>
  <c r="AF31" i="12"/>
  <c r="AG20" i="12"/>
  <c r="BE20" i="12"/>
  <c r="DA31" i="7"/>
  <c r="BB31" i="7"/>
  <c r="AD31" i="7"/>
  <c r="DG24" i="7"/>
  <c r="BH24" i="7"/>
  <c r="CE24" i="7" s="1"/>
  <c r="AJ24" i="7"/>
  <c r="DC27" i="7"/>
  <c r="BD27" i="7"/>
  <c r="CA27" i="7" s="1"/>
  <c r="AF27" i="7"/>
  <c r="DC20" i="7"/>
  <c r="BD20" i="7"/>
  <c r="CA20" i="7" s="1"/>
  <c r="AF20" i="7"/>
  <c r="DA35" i="7"/>
  <c r="AD35" i="7"/>
  <c r="BB35" i="7"/>
  <c r="DC30" i="7"/>
  <c r="AF30" i="7"/>
  <c r="BD30" i="7"/>
  <c r="CA30" i="7" s="1"/>
  <c r="DC28" i="7"/>
  <c r="AF28" i="7"/>
  <c r="BD28" i="7"/>
  <c r="CA28" i="7" s="1"/>
  <c r="B23" i="7"/>
  <c r="E23" i="7"/>
  <c r="H23" i="7"/>
  <c r="D23" i="7"/>
  <c r="G23" i="7"/>
  <c r="F23" i="7"/>
  <c r="C23" i="7"/>
  <c r="E32" i="12"/>
  <c r="B32" i="12"/>
  <c r="D32" i="12"/>
  <c r="C32" i="12"/>
  <c r="E14" i="7"/>
  <c r="H14" i="7"/>
  <c r="B14" i="7"/>
  <c r="D14" i="7"/>
  <c r="G14" i="7"/>
  <c r="C14" i="7"/>
  <c r="F14" i="7"/>
  <c r="B14" i="12"/>
  <c r="E14" i="12"/>
  <c r="C14" i="12"/>
  <c r="D14" i="12"/>
  <c r="C34" i="12"/>
  <c r="B34" i="12"/>
  <c r="E34" i="12"/>
  <c r="D34" i="12"/>
  <c r="C8" i="12"/>
  <c r="D8" i="12"/>
  <c r="E8" i="12"/>
  <c r="B8" i="12"/>
  <c r="B22" i="12"/>
  <c r="C22" i="12"/>
  <c r="D22" i="12"/>
  <c r="E22" i="12"/>
  <c r="DA30" i="12"/>
  <c r="AD30" i="12"/>
  <c r="BB30" i="12"/>
  <c r="DG11" i="7"/>
  <c r="BH11" i="7"/>
  <c r="CE11" i="7" s="1"/>
  <c r="AJ11" i="7"/>
  <c r="AD31" i="12"/>
  <c r="BB31" i="12"/>
  <c r="DA31" i="12"/>
  <c r="AF20" i="12"/>
  <c r="BD20" i="12"/>
  <c r="DC31" i="7"/>
  <c r="BD31" i="7"/>
  <c r="CA31" i="7" s="1"/>
  <c r="AF31" i="7"/>
  <c r="BB11" i="12"/>
  <c r="AD11" i="12"/>
  <c r="DA11" i="12"/>
  <c r="DD27" i="7"/>
  <c r="AG27" i="7"/>
  <c r="BE27" i="7"/>
  <c r="CB27" i="7" s="1"/>
  <c r="DD20" i="7"/>
  <c r="BE20" i="7"/>
  <c r="CB20" i="7" s="1"/>
  <c r="AG20" i="7"/>
  <c r="DC35" i="7"/>
  <c r="BD35" i="7"/>
  <c r="CA35" i="7" s="1"/>
  <c r="AF35" i="7"/>
  <c r="BD28" i="12"/>
  <c r="AF28" i="12"/>
  <c r="DD28" i="7"/>
  <c r="AG28" i="7"/>
  <c r="BE28" i="7"/>
  <c r="CB28" i="7" s="1"/>
  <c r="C7" i="12"/>
  <c r="E7" i="12"/>
  <c r="D7" i="12"/>
  <c r="B7" i="12"/>
  <c r="S15" i="12"/>
  <c r="BS15" i="12" s="1"/>
  <c r="B15" i="12"/>
  <c r="C15" i="12"/>
  <c r="E15" i="12"/>
  <c r="D15" i="12"/>
  <c r="B29" i="12"/>
  <c r="C29" i="12"/>
  <c r="E29" i="12"/>
  <c r="D29" i="12"/>
  <c r="B29" i="7"/>
  <c r="E29" i="7"/>
  <c r="D29" i="7"/>
  <c r="H29" i="7"/>
  <c r="G29" i="7"/>
  <c r="F29" i="7"/>
  <c r="C29" i="7"/>
  <c r="D19" i="7"/>
  <c r="E19" i="7"/>
  <c r="B19" i="7"/>
  <c r="H19" i="7"/>
  <c r="C19" i="7"/>
  <c r="F19" i="7"/>
  <c r="G19" i="7"/>
  <c r="H16" i="7"/>
  <c r="D16" i="7"/>
  <c r="B16" i="7"/>
  <c r="E16" i="7"/>
  <c r="C16" i="7"/>
  <c r="G16" i="7"/>
  <c r="F16" i="7"/>
  <c r="B25" i="7"/>
  <c r="E25" i="7"/>
  <c r="H25" i="7"/>
  <c r="D25" i="7"/>
  <c r="C25" i="7"/>
  <c r="G25" i="7"/>
  <c r="F25" i="7"/>
  <c r="D8" i="7"/>
  <c r="B8" i="7"/>
  <c r="H8" i="7"/>
  <c r="E8" i="7"/>
  <c r="G8" i="7"/>
  <c r="C8" i="7"/>
  <c r="F8" i="7"/>
  <c r="E9" i="12"/>
  <c r="B9" i="12"/>
  <c r="C9" i="12"/>
  <c r="D9" i="12"/>
  <c r="AF30" i="12"/>
  <c r="BD30" i="12"/>
  <c r="DA11" i="7"/>
  <c r="AD11" i="7"/>
  <c r="AX11" i="7" s="1"/>
  <c r="V11" i="7" s="1"/>
  <c r="K10" i="1" s="1"/>
  <c r="AN10" i="28" s="1"/>
  <c r="BB11" i="7"/>
  <c r="BE31" i="12"/>
  <c r="AG31" i="12"/>
  <c r="AX31" i="12" s="1"/>
  <c r="V31" i="12" s="1"/>
  <c r="F30" i="1" s="1"/>
  <c r="AI30" i="28" s="1"/>
  <c r="BC20" i="12"/>
  <c r="AE20" i="12"/>
  <c r="DF24" i="7"/>
  <c r="BG24" i="7"/>
  <c r="CD24" i="7" s="1"/>
  <c r="AI24" i="7"/>
  <c r="AE11" i="12"/>
  <c r="BC11" i="12"/>
  <c r="DA27" i="7"/>
  <c r="BB27" i="7"/>
  <c r="AD27" i="7"/>
  <c r="DG20" i="7"/>
  <c r="AJ20" i="7"/>
  <c r="BH20" i="7"/>
  <c r="CE20" i="7" s="1"/>
  <c r="DE30" i="7"/>
  <c r="AH30" i="7"/>
  <c r="BF30" i="7"/>
  <c r="CC30" i="7" s="1"/>
  <c r="AG28" i="12"/>
  <c r="BE28" i="12"/>
  <c r="DG28" i="7"/>
  <c r="AJ28" i="7"/>
  <c r="BH28" i="7"/>
  <c r="CE28" i="7" s="1"/>
  <c r="H13" i="7"/>
  <c r="B13" i="7"/>
  <c r="E13" i="7"/>
  <c r="D13" i="7"/>
  <c r="G13" i="7"/>
  <c r="C13" i="7"/>
  <c r="F13" i="7"/>
  <c r="B21" i="12"/>
  <c r="C21" i="12"/>
  <c r="E21" i="12"/>
  <c r="D21" i="12"/>
  <c r="H34" i="7"/>
  <c r="D34" i="7"/>
  <c r="B34" i="7"/>
  <c r="E34" i="7"/>
  <c r="G34" i="7"/>
  <c r="C34" i="7"/>
  <c r="F34" i="7"/>
  <c r="E33" i="12"/>
  <c r="C33" i="12"/>
  <c r="B33" i="12"/>
  <c r="D33" i="12"/>
  <c r="D16" i="12"/>
  <c r="C16" i="12"/>
  <c r="B16" i="12"/>
  <c r="E16" i="12"/>
  <c r="D6" i="12"/>
  <c r="C6" i="12"/>
  <c r="E6" i="12"/>
  <c r="B6" i="12"/>
  <c r="B25" i="12"/>
  <c r="C25" i="12"/>
  <c r="D25" i="12"/>
  <c r="E25" i="12"/>
  <c r="AE30" i="12"/>
  <c r="BC30" i="12"/>
  <c r="AF24" i="12"/>
  <c r="BD24" i="12"/>
  <c r="BC27" i="12"/>
  <c r="AE27" i="12"/>
  <c r="DB31" i="7"/>
  <c r="AE31" i="7"/>
  <c r="BC31" i="7"/>
  <c r="BZ31" i="7" s="1"/>
  <c r="DE24" i="7"/>
  <c r="AH24" i="7"/>
  <c r="BF24" i="7"/>
  <c r="CC24" i="7" s="1"/>
  <c r="BE11" i="12"/>
  <c r="AG11" i="12"/>
  <c r="DG27" i="7"/>
  <c r="BH27" i="7"/>
  <c r="CE27" i="7" s="1"/>
  <c r="AJ27" i="7"/>
  <c r="DF35" i="7"/>
  <c r="AI35" i="7"/>
  <c r="BG35" i="7"/>
  <c r="CD35" i="7" s="1"/>
  <c r="DF30" i="7"/>
  <c r="BG30" i="7"/>
  <c r="CD30" i="7" s="1"/>
  <c r="AI30" i="7"/>
  <c r="AE28" i="12"/>
  <c r="BC28" i="12"/>
  <c r="DA28" i="7"/>
  <c r="AD28" i="7"/>
  <c r="AX28" i="7" s="1"/>
  <c r="V28" i="7" s="1"/>
  <c r="K27" i="1" s="1"/>
  <c r="AN27" i="28" s="1"/>
  <c r="BB28" i="7"/>
  <c r="DA31" i="9"/>
  <c r="BB31" i="9"/>
  <c r="AD31" i="9"/>
  <c r="DF27" i="9"/>
  <c r="CK26" i="1" s="1"/>
  <c r="AI27" i="9"/>
  <c r="BG27" i="9"/>
  <c r="CD27" i="9" s="1"/>
  <c r="AO26" i="1" s="1"/>
  <c r="DD20" i="9"/>
  <c r="CI19" i="1" s="1"/>
  <c r="AG20" i="9"/>
  <c r="BE20" i="9"/>
  <c r="CB20" i="9" s="1"/>
  <c r="AM19" i="1" s="1"/>
  <c r="DC11" i="9"/>
  <c r="AF11" i="9"/>
  <c r="BD11" i="9"/>
  <c r="CA11" i="9" s="1"/>
  <c r="DF28" i="9"/>
  <c r="CK27" i="1" s="1"/>
  <c r="BG28" i="9"/>
  <c r="CD28" i="9" s="1"/>
  <c r="AO27" i="1" s="1"/>
  <c r="AI28" i="9"/>
  <c r="E12" i="9"/>
  <c r="H12" i="9"/>
  <c r="C12" i="9"/>
  <c r="D12" i="9"/>
  <c r="F12" i="9"/>
  <c r="B12" i="9"/>
  <c r="G12" i="9"/>
  <c r="L15" i="9"/>
  <c r="BL15" i="9" s="1"/>
  <c r="F15" i="9"/>
  <c r="H15" i="9"/>
  <c r="C15" i="9"/>
  <c r="G15" i="9"/>
  <c r="D15" i="9"/>
  <c r="E15" i="9"/>
  <c r="B15" i="9"/>
  <c r="DC31" i="9"/>
  <c r="BD31" i="9"/>
  <c r="CA31" i="9" s="1"/>
  <c r="AF31" i="9"/>
  <c r="DB27" i="9"/>
  <c r="AE27" i="9"/>
  <c r="BC27" i="9"/>
  <c r="BZ27" i="9" s="1"/>
  <c r="DG11" i="9"/>
  <c r="AJ11" i="9"/>
  <c r="BH11" i="9"/>
  <c r="CE11" i="9" s="1"/>
  <c r="AP10" i="1" s="1"/>
  <c r="DD30" i="9"/>
  <c r="CI29" i="1" s="1"/>
  <c r="BE30" i="9"/>
  <c r="CB30" i="9" s="1"/>
  <c r="AM29" i="1" s="1"/>
  <c r="AG30" i="9"/>
  <c r="DC28" i="9"/>
  <c r="AF28" i="9"/>
  <c r="BD28" i="9"/>
  <c r="CA28" i="9" s="1"/>
  <c r="DG24" i="9"/>
  <c r="CL23" i="1" s="1"/>
  <c r="BH24" i="9"/>
  <c r="CE24" i="9" s="1"/>
  <c r="AP23" i="1" s="1"/>
  <c r="AJ24" i="9"/>
  <c r="DG35" i="9"/>
  <c r="CL34" i="1" s="1"/>
  <c r="AJ35" i="9"/>
  <c r="BH35" i="9"/>
  <c r="CE35" i="9" s="1"/>
  <c r="AP34" i="1" s="1"/>
  <c r="DB24" i="9"/>
  <c r="BC24" i="9"/>
  <c r="BZ24" i="9" s="1"/>
  <c r="AE24" i="9"/>
  <c r="D7" i="9"/>
  <c r="H7" i="9"/>
  <c r="C7" i="9"/>
  <c r="G7" i="9"/>
  <c r="B7" i="9"/>
  <c r="F7" i="9"/>
  <c r="E7" i="9"/>
  <c r="H6" i="9"/>
  <c r="G6" i="9"/>
  <c r="D6" i="9"/>
  <c r="C6" i="9"/>
  <c r="F6" i="9"/>
  <c r="B6" i="9"/>
  <c r="E6" i="9"/>
  <c r="DB31" i="9"/>
  <c r="BC31" i="9"/>
  <c r="BZ31" i="9" s="1"/>
  <c r="AE31" i="9"/>
  <c r="DC27" i="9"/>
  <c r="AF27" i="9"/>
  <c r="BD27" i="9"/>
  <c r="CA27" i="9" s="1"/>
  <c r="DF20" i="9"/>
  <c r="CK19" i="1" s="1"/>
  <c r="BG20" i="9"/>
  <c r="CD20" i="9" s="1"/>
  <c r="AO19" i="1" s="1"/>
  <c r="AI20" i="9"/>
  <c r="DF11" i="9"/>
  <c r="CK10" i="1" s="1"/>
  <c r="BG11" i="9"/>
  <c r="CD11" i="9" s="1"/>
  <c r="AO10" i="1" s="1"/>
  <c r="AI11" i="9"/>
  <c r="DG30" i="9"/>
  <c r="CL29" i="1" s="1"/>
  <c r="BH30" i="9"/>
  <c r="CE30" i="9" s="1"/>
  <c r="AP29" i="1" s="1"/>
  <c r="AJ30" i="9"/>
  <c r="DF24" i="9"/>
  <c r="CK23" i="1" s="1"/>
  <c r="AI24" i="9"/>
  <c r="BG24" i="9"/>
  <c r="CD24" i="9" s="1"/>
  <c r="AO23" i="1" s="1"/>
  <c r="DF35" i="9"/>
  <c r="CK34" i="1" s="1"/>
  <c r="AI35" i="9"/>
  <c r="BG35" i="9"/>
  <c r="CD35" i="9" s="1"/>
  <c r="AO34" i="1" s="1"/>
  <c r="C13" i="9"/>
  <c r="D13" i="9"/>
  <c r="G13" i="9"/>
  <c r="F13" i="9"/>
  <c r="H13" i="9"/>
  <c r="B13" i="9"/>
  <c r="E13" i="9"/>
  <c r="D21" i="9"/>
  <c r="C21" i="9"/>
  <c r="G21" i="9"/>
  <c r="E21" i="9"/>
  <c r="H21" i="9"/>
  <c r="F21" i="9"/>
  <c r="B21" i="9"/>
  <c r="B26" i="9"/>
  <c r="H26" i="9"/>
  <c r="C26" i="9"/>
  <c r="D26" i="9"/>
  <c r="F26" i="9"/>
  <c r="G26" i="9"/>
  <c r="E26" i="9"/>
  <c r="H8" i="9"/>
  <c r="D8" i="9"/>
  <c r="G8" i="9"/>
  <c r="C8" i="9"/>
  <c r="F8" i="9"/>
  <c r="E8" i="9"/>
  <c r="B8" i="9"/>
  <c r="DG31" i="9"/>
  <c r="CL30" i="1" s="1"/>
  <c r="AJ31" i="9"/>
  <c r="BH31" i="9"/>
  <c r="CE31" i="9" s="1"/>
  <c r="AP30" i="1" s="1"/>
  <c r="DG27" i="9"/>
  <c r="CL26" i="1" s="1"/>
  <c r="AJ27" i="9"/>
  <c r="BH27" i="9"/>
  <c r="CE27" i="9" s="1"/>
  <c r="AP26" i="1" s="1"/>
  <c r="DB20" i="9"/>
  <c r="AE20" i="9"/>
  <c r="BC20" i="9"/>
  <c r="BZ20" i="9" s="1"/>
  <c r="DB11" i="9"/>
  <c r="BC11" i="9"/>
  <c r="BZ11" i="9" s="1"/>
  <c r="AE11" i="9"/>
  <c r="DE28" i="9"/>
  <c r="CJ27" i="1" s="1"/>
  <c r="AH28" i="9"/>
  <c r="BF28" i="9"/>
  <c r="CC28" i="9" s="1"/>
  <c r="AN27" i="1" s="1"/>
  <c r="DE35" i="9"/>
  <c r="CJ34" i="1" s="1"/>
  <c r="BF35" i="9"/>
  <c r="CC35" i="9" s="1"/>
  <c r="AN34" i="1" s="1"/>
  <c r="AH35" i="9"/>
  <c r="DB35" i="9"/>
  <c r="AE35" i="9"/>
  <c r="BC35" i="9"/>
  <c r="BZ35" i="9" s="1"/>
  <c r="H17" i="9"/>
  <c r="C17" i="9"/>
  <c r="D17" i="9"/>
  <c r="E17" i="9"/>
  <c r="B17" i="9"/>
  <c r="G17" i="9"/>
  <c r="F17" i="9"/>
  <c r="Q9" i="9"/>
  <c r="D9" i="9"/>
  <c r="C9" i="9"/>
  <c r="E9" i="9"/>
  <c r="F9" i="9"/>
  <c r="H9" i="9"/>
  <c r="B9" i="9"/>
  <c r="G9" i="9"/>
  <c r="DE31" i="9"/>
  <c r="CJ30" i="1" s="1"/>
  <c r="BF31" i="9"/>
  <c r="CC31" i="9" s="1"/>
  <c r="AN30" i="1" s="1"/>
  <c r="AH31" i="9"/>
  <c r="DG20" i="9"/>
  <c r="CL19" i="1" s="1"/>
  <c r="BH20" i="9"/>
  <c r="CE20" i="9" s="1"/>
  <c r="AP19" i="1" s="1"/>
  <c r="AJ20" i="9"/>
  <c r="DE30" i="9"/>
  <c r="CJ29" i="1" s="1"/>
  <c r="AH30" i="9"/>
  <c r="BF30" i="9"/>
  <c r="CC30" i="9" s="1"/>
  <c r="AN29" i="1" s="1"/>
  <c r="DG28" i="9"/>
  <c r="CL27" i="1" s="1"/>
  <c r="BH28" i="9"/>
  <c r="CE28" i="9" s="1"/>
  <c r="AP27" i="1" s="1"/>
  <c r="AJ28" i="9"/>
  <c r="DA24" i="9"/>
  <c r="AD24" i="9"/>
  <c r="BB24" i="9"/>
  <c r="F18" i="9"/>
  <c r="DE18" i="9" s="1"/>
  <c r="H18" i="9"/>
  <c r="G18" i="9"/>
  <c r="E18" i="9"/>
  <c r="D18" i="9"/>
  <c r="C18" i="9"/>
  <c r="B18" i="9"/>
  <c r="E19" i="9"/>
  <c r="H19" i="9"/>
  <c r="C19" i="9"/>
  <c r="G19" i="9"/>
  <c r="D19" i="9"/>
  <c r="B19" i="9"/>
  <c r="F19" i="9"/>
  <c r="P33" i="9"/>
  <c r="AR33" i="9" s="1"/>
  <c r="B33" i="9"/>
  <c r="D33" i="9"/>
  <c r="H33" i="9"/>
  <c r="E33" i="9"/>
  <c r="F33" i="9"/>
  <c r="C33" i="9"/>
  <c r="G33" i="9"/>
  <c r="C16" i="9"/>
  <c r="G16" i="9"/>
  <c r="H16" i="9"/>
  <c r="E16" i="9"/>
  <c r="D16" i="9"/>
  <c r="B16" i="9"/>
  <c r="F16" i="9"/>
  <c r="H10" i="9"/>
  <c r="G10" i="9"/>
  <c r="D10" i="9"/>
  <c r="F10" i="9"/>
  <c r="B10" i="9"/>
  <c r="E10" i="9"/>
  <c r="C10" i="9"/>
  <c r="DA27" i="9"/>
  <c r="AD27" i="9"/>
  <c r="BB27" i="9"/>
  <c r="DE20" i="9"/>
  <c r="CJ19" i="1" s="1"/>
  <c r="AH20" i="9"/>
  <c r="BF20" i="9"/>
  <c r="CC20" i="9" s="1"/>
  <c r="AN19" i="1" s="1"/>
  <c r="DA11" i="9"/>
  <c r="AD11" i="9"/>
  <c r="BB11" i="9"/>
  <c r="BY11" i="9" s="1"/>
  <c r="DA30" i="9"/>
  <c r="BB30" i="9"/>
  <c r="AD30" i="9"/>
  <c r="DD28" i="9"/>
  <c r="CI27" i="1" s="1"/>
  <c r="AG28" i="9"/>
  <c r="BE28" i="9"/>
  <c r="CB28" i="9" s="1"/>
  <c r="AM27" i="1" s="1"/>
  <c r="DD24" i="9"/>
  <c r="CI23" i="1" s="1"/>
  <c r="BE24" i="9"/>
  <c r="CB24" i="9" s="1"/>
  <c r="AM23" i="1" s="1"/>
  <c r="AG24" i="9"/>
  <c r="DA35" i="9"/>
  <c r="BB35" i="9"/>
  <c r="AD35" i="9"/>
  <c r="DB30" i="9"/>
  <c r="BC30" i="9"/>
  <c r="BZ30" i="9" s="1"/>
  <c r="AE30" i="9"/>
  <c r="F23" i="9"/>
  <c r="E23" i="9"/>
  <c r="H23" i="9"/>
  <c r="C23" i="9"/>
  <c r="D23" i="9"/>
  <c r="B23" i="9"/>
  <c r="G23" i="9"/>
  <c r="K14" i="9"/>
  <c r="D14" i="9"/>
  <c r="B14" i="9"/>
  <c r="H14" i="9"/>
  <c r="F14" i="9"/>
  <c r="C14" i="9"/>
  <c r="E14" i="9"/>
  <c r="G14" i="9"/>
  <c r="E34" i="9"/>
  <c r="H34" i="9"/>
  <c r="B34" i="9"/>
  <c r="D34" i="9"/>
  <c r="C34" i="9"/>
  <c r="G34" i="9"/>
  <c r="F34" i="9"/>
  <c r="B25" i="9"/>
  <c r="H25" i="9"/>
  <c r="D25" i="9"/>
  <c r="C25" i="9"/>
  <c r="G25" i="9"/>
  <c r="E25" i="9"/>
  <c r="F25" i="9"/>
  <c r="C22" i="9"/>
  <c r="D22" i="9"/>
  <c r="G22" i="9"/>
  <c r="E22" i="9"/>
  <c r="H22" i="9"/>
  <c r="B22" i="9"/>
  <c r="F22" i="9"/>
  <c r="DF31" i="9"/>
  <c r="CK30" i="1" s="1"/>
  <c r="BG31" i="9"/>
  <c r="CD31" i="9" s="1"/>
  <c r="AO30" i="1" s="1"/>
  <c r="AI31" i="9"/>
  <c r="DE27" i="9"/>
  <c r="CJ26" i="1" s="1"/>
  <c r="AH27" i="9"/>
  <c r="BF27" i="9"/>
  <c r="CC27" i="9" s="1"/>
  <c r="AN26" i="1" s="1"/>
  <c r="DA20" i="9"/>
  <c r="AD20" i="9"/>
  <c r="BB20" i="9"/>
  <c r="DE11" i="9"/>
  <c r="CJ10" i="1" s="1"/>
  <c r="BF11" i="9"/>
  <c r="CC11" i="9" s="1"/>
  <c r="AN10" i="1" s="1"/>
  <c r="AH11" i="9"/>
  <c r="DF30" i="9"/>
  <c r="CK29" i="1" s="1"/>
  <c r="AI30" i="9"/>
  <c r="BG30" i="9"/>
  <c r="CD30" i="9" s="1"/>
  <c r="AO29" i="1" s="1"/>
  <c r="DB28" i="9"/>
  <c r="AE28" i="9"/>
  <c r="BC28" i="9"/>
  <c r="BZ28" i="9" s="1"/>
  <c r="DE24" i="9"/>
  <c r="CJ23" i="1" s="1"/>
  <c r="AH24" i="9"/>
  <c r="BF24" i="9"/>
  <c r="CC24" i="9" s="1"/>
  <c r="AN23" i="1" s="1"/>
  <c r="DD35" i="9"/>
  <c r="CI34" i="1" s="1"/>
  <c r="BE35" i="9"/>
  <c r="CB35" i="9" s="1"/>
  <c r="AM34" i="1" s="1"/>
  <c r="AG35" i="9"/>
  <c r="S32" i="9"/>
  <c r="D32" i="9"/>
  <c r="G32" i="9"/>
  <c r="E32" i="9"/>
  <c r="H32" i="9"/>
  <c r="C32" i="9"/>
  <c r="B32" i="9"/>
  <c r="F32" i="9"/>
  <c r="H29" i="9"/>
  <c r="D29" i="9"/>
  <c r="C29" i="9"/>
  <c r="B29" i="9"/>
  <c r="G29" i="9"/>
  <c r="F29" i="9"/>
  <c r="E29" i="9"/>
  <c r="DD31" i="9"/>
  <c r="CI30" i="1" s="1"/>
  <c r="BE31" i="9"/>
  <c r="CB31" i="9" s="1"/>
  <c r="AM30" i="1" s="1"/>
  <c r="AG31" i="9"/>
  <c r="DD27" i="9"/>
  <c r="CI26" i="1" s="1"/>
  <c r="BE27" i="9"/>
  <c r="CB27" i="9" s="1"/>
  <c r="AG27" i="9"/>
  <c r="DC20" i="9"/>
  <c r="BD20" i="9"/>
  <c r="CA20" i="9" s="1"/>
  <c r="AF20" i="9"/>
  <c r="DD11" i="9"/>
  <c r="CI10" i="1" s="1"/>
  <c r="AG11" i="9"/>
  <c r="BE11" i="9"/>
  <c r="CB11" i="9" s="1"/>
  <c r="AM10" i="1" s="1"/>
  <c r="DC30" i="9"/>
  <c r="AF30" i="9"/>
  <c r="BD30" i="9"/>
  <c r="CA30" i="9" s="1"/>
  <c r="DA28" i="9"/>
  <c r="AD28" i="9"/>
  <c r="BB28" i="9"/>
  <c r="DC24" i="9"/>
  <c r="BD24" i="9"/>
  <c r="CA24" i="9" s="1"/>
  <c r="AF24" i="9"/>
  <c r="DC35" i="9"/>
  <c r="BD35" i="9"/>
  <c r="CA35" i="9" s="1"/>
  <c r="AF35" i="9"/>
  <c r="DB11" i="10"/>
  <c r="AE11" i="10"/>
  <c r="BC11" i="10"/>
  <c r="BZ11" i="10" s="1"/>
  <c r="C12" i="10"/>
  <c r="B12" i="10"/>
  <c r="C12" i="11"/>
  <c r="B12" i="11"/>
  <c r="DB35" i="8"/>
  <c r="BC35" i="8"/>
  <c r="BZ35" i="8" s="1"/>
  <c r="AE35" i="8"/>
  <c r="C18" i="11"/>
  <c r="B18" i="11"/>
  <c r="AE11" i="13"/>
  <c r="BC11" i="13"/>
  <c r="BC31" i="11"/>
  <c r="BZ31" i="11" s="1"/>
  <c r="AE31" i="11"/>
  <c r="DB31" i="11"/>
  <c r="DD18" i="1"/>
  <c r="EY18" i="1" s="1"/>
  <c r="AD18" i="28"/>
  <c r="AM14" i="9"/>
  <c r="BK14" i="9"/>
  <c r="AD35" i="10"/>
  <c r="BB35" i="10"/>
  <c r="DA35" i="10"/>
  <c r="D21" i="6"/>
  <c r="C21" i="6"/>
  <c r="B21" i="6"/>
  <c r="BV30" i="13"/>
  <c r="W30" i="13" s="1"/>
  <c r="BY30" i="13"/>
  <c r="B29" i="6"/>
  <c r="D29" i="6"/>
  <c r="C29" i="6"/>
  <c r="DA35" i="6"/>
  <c r="BB35" i="6"/>
  <c r="AD35" i="6"/>
  <c r="B16" i="10"/>
  <c r="C16" i="10"/>
  <c r="AD11" i="6"/>
  <c r="DA11" i="6"/>
  <c r="BB11" i="6"/>
  <c r="BC31" i="10"/>
  <c r="BZ31" i="10" s="1"/>
  <c r="DB31" i="10"/>
  <c r="AE31" i="10"/>
  <c r="D26" i="6"/>
  <c r="B26" i="6"/>
  <c r="C26" i="6"/>
  <c r="DD32" i="1"/>
  <c r="EY32" i="1" s="1"/>
  <c r="AD32" i="28"/>
  <c r="BD28" i="6"/>
  <c r="CA28" i="6" s="1"/>
  <c r="AL27" i="1" s="1"/>
  <c r="AF28" i="6"/>
  <c r="DC28" i="6"/>
  <c r="DD12" i="1"/>
  <c r="EY12" i="1" s="1"/>
  <c r="AD12" i="28"/>
  <c r="DB28" i="10"/>
  <c r="BC28" i="10"/>
  <c r="BZ28" i="10" s="1"/>
  <c r="AE28" i="10"/>
  <c r="BB11" i="10"/>
  <c r="AD11" i="10"/>
  <c r="AX11" i="10" s="1"/>
  <c r="V11" i="10" s="1"/>
  <c r="H10" i="1" s="1"/>
  <c r="AK10" i="28" s="1"/>
  <c r="DA11" i="10"/>
  <c r="DD21" i="1"/>
  <c r="EY21" i="1" s="1"/>
  <c r="AD21" i="28"/>
  <c r="B7" i="8"/>
  <c r="C7" i="8"/>
  <c r="BB35" i="8"/>
  <c r="AD35" i="8"/>
  <c r="DA35" i="8"/>
  <c r="B18" i="10"/>
  <c r="C18" i="10"/>
  <c r="C23" i="10"/>
  <c r="B23" i="10"/>
  <c r="C23" i="11"/>
  <c r="B23" i="11"/>
  <c r="BB31" i="11"/>
  <c r="DA31" i="11"/>
  <c r="AD31" i="11"/>
  <c r="B17" i="11"/>
  <c r="C17" i="11"/>
  <c r="B32" i="10"/>
  <c r="C32" i="10"/>
  <c r="AU32" i="9"/>
  <c r="BS32" i="9"/>
  <c r="DB24" i="10"/>
  <c r="BC24" i="10"/>
  <c r="BZ24" i="10" s="1"/>
  <c r="AE24" i="10"/>
  <c r="BB30" i="11"/>
  <c r="DA30" i="11"/>
  <c r="AD30" i="11"/>
  <c r="C14" i="11"/>
  <c r="B14" i="11"/>
  <c r="C19" i="10"/>
  <c r="B19" i="10"/>
  <c r="AD19" i="13"/>
  <c r="AX19" i="13" s="1"/>
  <c r="V19" i="13" s="1"/>
  <c r="E18" i="1" s="1"/>
  <c r="AH18" i="28" s="1"/>
  <c r="BB19" i="13"/>
  <c r="DA19" i="13"/>
  <c r="C34" i="6"/>
  <c r="D34" i="6"/>
  <c r="B34" i="6"/>
  <c r="D33" i="6"/>
  <c r="B33" i="6"/>
  <c r="C33" i="6"/>
  <c r="BC35" i="6"/>
  <c r="BZ35" i="6" s="1"/>
  <c r="AE35" i="6"/>
  <c r="DB35" i="6"/>
  <c r="DD24" i="1"/>
  <c r="EY24" i="1" s="1"/>
  <c r="AD24" i="28"/>
  <c r="DD16" i="1"/>
  <c r="EY16" i="1" s="1"/>
  <c r="AD16" i="28"/>
  <c r="D16" i="6"/>
  <c r="B16" i="6"/>
  <c r="C16" i="6"/>
  <c r="DC11" i="6"/>
  <c r="CH10" i="1" s="1"/>
  <c r="AF11" i="6"/>
  <c r="BD11" i="6"/>
  <c r="CA11" i="6" s="1"/>
  <c r="DA31" i="10"/>
  <c r="BB31" i="10"/>
  <c r="AD31" i="10"/>
  <c r="C6" i="6"/>
  <c r="D6" i="6"/>
  <c r="B6" i="6"/>
  <c r="DA27" i="11"/>
  <c r="AD27" i="11"/>
  <c r="BB27" i="11"/>
  <c r="BC24" i="8"/>
  <c r="BZ24" i="8" s="1"/>
  <c r="AE24" i="8"/>
  <c r="DB24" i="8"/>
  <c r="AD10" i="13"/>
  <c r="AX10" i="13" s="1"/>
  <c r="V10" i="13" s="1"/>
  <c r="E9" i="1" s="1"/>
  <c r="AH9" i="28" s="1"/>
  <c r="BB10" i="13"/>
  <c r="DA10" i="13"/>
  <c r="DB20" i="8"/>
  <c r="BC20" i="8"/>
  <c r="BZ20" i="8" s="1"/>
  <c r="AE20" i="8"/>
  <c r="C8" i="11"/>
  <c r="B8" i="11"/>
  <c r="DA8" i="13"/>
  <c r="BB8" i="13"/>
  <c r="AD8" i="13"/>
  <c r="AX8" i="13" s="1"/>
  <c r="V8" i="13" s="1"/>
  <c r="E7" i="1" s="1"/>
  <c r="AH7" i="28" s="1"/>
  <c r="DA28" i="10"/>
  <c r="BB28" i="10"/>
  <c r="AD28" i="10"/>
  <c r="C9" i="11"/>
  <c r="B9" i="11"/>
  <c r="C22" i="11"/>
  <c r="B22" i="11"/>
  <c r="AM22" i="15"/>
  <c r="AX22" i="15" s="1"/>
  <c r="V22" i="15" s="1"/>
  <c r="C21" i="1" s="1"/>
  <c r="AF21" i="28" s="1"/>
  <c r="BK22" i="15"/>
  <c r="BV22" i="15" s="1"/>
  <c r="W22" i="15" s="1"/>
  <c r="BV31" i="13"/>
  <c r="W31" i="13" s="1"/>
  <c r="BY31" i="13"/>
  <c r="C18" i="6"/>
  <c r="D18" i="6"/>
  <c r="B18" i="6"/>
  <c r="B23" i="8"/>
  <c r="C23" i="8"/>
  <c r="C15" i="11"/>
  <c r="B15" i="11"/>
  <c r="B15" i="8"/>
  <c r="C15" i="8"/>
  <c r="AD13" i="13"/>
  <c r="AX13" i="13" s="1"/>
  <c r="V13" i="13" s="1"/>
  <c r="E12" i="1" s="1"/>
  <c r="AH12" i="28" s="1"/>
  <c r="DA13" i="13"/>
  <c r="BB13" i="13"/>
  <c r="DA32" i="13"/>
  <c r="AD32" i="13"/>
  <c r="AX32" i="13" s="1"/>
  <c r="V32" i="13" s="1"/>
  <c r="E31" i="1" s="1"/>
  <c r="AH31" i="28" s="1"/>
  <c r="BB32" i="13"/>
  <c r="AD24" i="10"/>
  <c r="DA24" i="10"/>
  <c r="BB24" i="10"/>
  <c r="BC30" i="11"/>
  <c r="BZ30" i="11" s="1"/>
  <c r="DB30" i="11"/>
  <c r="AE30" i="11"/>
  <c r="DD14" i="1"/>
  <c r="EY14" i="1" s="1"/>
  <c r="AD14" i="28"/>
  <c r="B21" i="10"/>
  <c r="C21" i="10"/>
  <c r="AD21" i="13"/>
  <c r="AX21" i="13" s="1"/>
  <c r="V21" i="13" s="1"/>
  <c r="E20" i="1" s="1"/>
  <c r="AH20" i="28" s="1"/>
  <c r="BB21" i="13"/>
  <c r="DA21" i="13"/>
  <c r="AD29" i="13"/>
  <c r="AX29" i="13" s="1"/>
  <c r="V29" i="13" s="1"/>
  <c r="E28" i="1" s="1"/>
  <c r="AH28" i="28" s="1"/>
  <c r="BB29" i="13"/>
  <c r="DA29" i="13"/>
  <c r="B29" i="11"/>
  <c r="C29" i="11"/>
  <c r="BT29" i="15"/>
  <c r="BV29" i="15" s="1"/>
  <c r="W29" i="15" s="1"/>
  <c r="AV29" i="15"/>
  <c r="AX29" i="15" s="1"/>
  <c r="V29" i="15" s="1"/>
  <c r="C28" i="1" s="1"/>
  <c r="AF28" i="28" s="1"/>
  <c r="C19" i="6"/>
  <c r="D19" i="6"/>
  <c r="B19" i="6"/>
  <c r="C33" i="11"/>
  <c r="B33" i="11"/>
  <c r="BB30" i="6"/>
  <c r="AD30" i="6"/>
  <c r="DA30" i="6"/>
  <c r="BV35" i="13"/>
  <c r="W35" i="13" s="1"/>
  <c r="BY35" i="13"/>
  <c r="DB11" i="8"/>
  <c r="AE11" i="8"/>
  <c r="BC11" i="8"/>
  <c r="BZ11" i="8" s="1"/>
  <c r="C25" i="10"/>
  <c r="B25" i="10"/>
  <c r="B26" i="11"/>
  <c r="C26" i="11"/>
  <c r="DB27" i="11"/>
  <c r="BC27" i="11"/>
  <c r="BZ27" i="11" s="1"/>
  <c r="AE27" i="11"/>
  <c r="BB30" i="10"/>
  <c r="AD30" i="10"/>
  <c r="DA30" i="10"/>
  <c r="AD24" i="8"/>
  <c r="BB24" i="8"/>
  <c r="DA24" i="8"/>
  <c r="DD7" i="1"/>
  <c r="EY7" i="1" s="1"/>
  <c r="AD7" i="28"/>
  <c r="B10" i="6"/>
  <c r="C10" i="6"/>
  <c r="D10" i="6"/>
  <c r="DA20" i="8"/>
  <c r="BB20" i="8"/>
  <c r="AD20" i="8"/>
  <c r="B8" i="6"/>
  <c r="C8" i="6"/>
  <c r="D8" i="6"/>
  <c r="DD15" i="1"/>
  <c r="EY15" i="1" s="1"/>
  <c r="AD15" i="28"/>
  <c r="AD7" i="13"/>
  <c r="AX7" i="13" s="1"/>
  <c r="V7" i="13" s="1"/>
  <c r="E6" i="1" s="1"/>
  <c r="AH6" i="28" s="1"/>
  <c r="BB7" i="13"/>
  <c r="DA7" i="13"/>
  <c r="DB20" i="11"/>
  <c r="AE20" i="11"/>
  <c r="BC20" i="11"/>
  <c r="BZ20" i="11" s="1"/>
  <c r="B18" i="8"/>
  <c r="C18" i="8"/>
  <c r="AE28" i="11"/>
  <c r="DB28" i="11"/>
  <c r="BC28" i="11"/>
  <c r="BZ28" i="11" s="1"/>
  <c r="B17" i="10"/>
  <c r="C17" i="10"/>
  <c r="C13" i="6"/>
  <c r="B13" i="6"/>
  <c r="D13" i="6"/>
  <c r="C32" i="8"/>
  <c r="B32" i="8"/>
  <c r="BC27" i="8"/>
  <c r="BZ27" i="8" s="1"/>
  <c r="AE27" i="8"/>
  <c r="DB27" i="8"/>
  <c r="BC31" i="6"/>
  <c r="BZ31" i="6" s="1"/>
  <c r="DB31" i="6"/>
  <c r="AE31" i="6"/>
  <c r="AU14" i="15"/>
  <c r="AX14" i="15" s="1"/>
  <c r="V14" i="15" s="1"/>
  <c r="C13" i="1" s="1"/>
  <c r="AF13" i="28" s="1"/>
  <c r="BS14" i="15"/>
  <c r="BV14" i="15" s="1"/>
  <c r="W14" i="15" s="1"/>
  <c r="C21" i="11"/>
  <c r="B21" i="11"/>
  <c r="BB11" i="11"/>
  <c r="AD11" i="11"/>
  <c r="DA11" i="11"/>
  <c r="C19" i="11"/>
  <c r="B19" i="11"/>
  <c r="C34" i="11"/>
  <c r="B34" i="11"/>
  <c r="C34" i="8"/>
  <c r="B34" i="8"/>
  <c r="B33" i="10"/>
  <c r="C33" i="10"/>
  <c r="BD30" i="6"/>
  <c r="CA30" i="6" s="1"/>
  <c r="AL29" i="1" s="1"/>
  <c r="AF30" i="6"/>
  <c r="DC30" i="6"/>
  <c r="AD17" i="28"/>
  <c r="DD17" i="1"/>
  <c r="EY17" i="1" s="1"/>
  <c r="C16" i="8"/>
  <c r="B16" i="8"/>
  <c r="BB11" i="8"/>
  <c r="AD11" i="8"/>
  <c r="DA11" i="8"/>
  <c r="DA6" i="13"/>
  <c r="BB6" i="13"/>
  <c r="AD6" i="13"/>
  <c r="AX6" i="13" s="1"/>
  <c r="V6" i="13" s="1"/>
  <c r="E5" i="1" s="1"/>
  <c r="AH5" i="28" s="1"/>
  <c r="C25" i="11"/>
  <c r="B25" i="11"/>
  <c r="C26" i="8"/>
  <c r="B26" i="8"/>
  <c r="DC27" i="6"/>
  <c r="CH26" i="1" s="1"/>
  <c r="AF27" i="6"/>
  <c r="BD27" i="6"/>
  <c r="CA27" i="6" s="1"/>
  <c r="AL26" i="1" s="1"/>
  <c r="BC30" i="10"/>
  <c r="BZ30" i="10" s="1"/>
  <c r="DB30" i="10"/>
  <c r="AE30" i="10"/>
  <c r="AD24" i="6"/>
  <c r="BB24" i="6"/>
  <c r="DA24" i="6"/>
  <c r="C10" i="8"/>
  <c r="B10" i="8"/>
  <c r="C9" i="8"/>
  <c r="B9" i="8"/>
  <c r="BV24" i="13"/>
  <c r="W24" i="13" s="1"/>
  <c r="BY24" i="13"/>
  <c r="B22" i="8"/>
  <c r="C22" i="8"/>
  <c r="C22" i="10"/>
  <c r="B22" i="10"/>
  <c r="AD20" i="10"/>
  <c r="BB20" i="10"/>
  <c r="DA20" i="10"/>
  <c r="B7" i="11"/>
  <c r="C7" i="11"/>
  <c r="C12" i="8"/>
  <c r="B12" i="8"/>
  <c r="BB20" i="11"/>
  <c r="DA20" i="11"/>
  <c r="AD20" i="11"/>
  <c r="AD18" i="13"/>
  <c r="AX18" i="13" s="1"/>
  <c r="V18" i="13" s="1"/>
  <c r="E17" i="1" s="1"/>
  <c r="AH17" i="28" s="1"/>
  <c r="DA18" i="13"/>
  <c r="BB18" i="13"/>
  <c r="AU15" i="15"/>
  <c r="AX15" i="15" s="1"/>
  <c r="V15" i="15" s="1"/>
  <c r="C14" i="1" s="1"/>
  <c r="AF14" i="28" s="1"/>
  <c r="BS15" i="15"/>
  <c r="BV15" i="15" s="1"/>
  <c r="W15" i="15" s="1"/>
  <c r="DA28" i="11"/>
  <c r="AD28" i="11"/>
  <c r="BB28" i="11"/>
  <c r="C17" i="8"/>
  <c r="B17" i="8"/>
  <c r="C13" i="8"/>
  <c r="B13" i="8"/>
  <c r="BB27" i="8"/>
  <c r="DA27" i="8"/>
  <c r="AD27" i="8"/>
  <c r="AX27" i="8" s="1"/>
  <c r="V27" i="8" s="1"/>
  <c r="J26" i="1" s="1"/>
  <c r="AM26" i="28" s="1"/>
  <c r="AD31" i="6"/>
  <c r="DA31" i="6"/>
  <c r="BB31" i="6"/>
  <c r="AD9" i="28"/>
  <c r="DD9" i="1"/>
  <c r="EY9" i="1" s="1"/>
  <c r="D14" i="6"/>
  <c r="C14" i="6"/>
  <c r="B14" i="6"/>
  <c r="AE11" i="11"/>
  <c r="BC11" i="11"/>
  <c r="BZ11" i="11" s="1"/>
  <c r="DB11" i="11"/>
  <c r="DB31" i="8"/>
  <c r="BC31" i="8"/>
  <c r="BZ31" i="8" s="1"/>
  <c r="AE31" i="8"/>
  <c r="B19" i="8"/>
  <c r="C19" i="8"/>
  <c r="C33" i="8"/>
  <c r="B33" i="8"/>
  <c r="BC30" i="6"/>
  <c r="BZ30" i="6" s="1"/>
  <c r="DB30" i="6"/>
  <c r="AE30" i="6"/>
  <c r="B6" i="10"/>
  <c r="C6" i="10"/>
  <c r="DA25" i="13"/>
  <c r="BB25" i="13"/>
  <c r="AD25" i="13"/>
  <c r="AX25" i="13" s="1"/>
  <c r="V25" i="13" s="1"/>
  <c r="E24" i="1" s="1"/>
  <c r="AH24" i="28" s="1"/>
  <c r="C26" i="10"/>
  <c r="B26" i="10"/>
  <c r="AD27" i="6"/>
  <c r="BB27" i="6"/>
  <c r="DA27" i="6"/>
  <c r="AD30" i="8"/>
  <c r="DA30" i="8"/>
  <c r="CF29" i="1" s="1"/>
  <c r="BB30" i="8"/>
  <c r="AF24" i="6"/>
  <c r="DC24" i="6"/>
  <c r="CH23" i="1" s="1"/>
  <c r="BD24" i="6"/>
  <c r="CA24" i="6" s="1"/>
  <c r="AL23" i="1" s="1"/>
  <c r="B8" i="10"/>
  <c r="C8" i="10"/>
  <c r="B9" i="10"/>
  <c r="C9" i="10"/>
  <c r="D22" i="6"/>
  <c r="C22" i="6"/>
  <c r="B22" i="6"/>
  <c r="BC20" i="10"/>
  <c r="BZ20" i="10" s="1"/>
  <c r="AE20" i="10"/>
  <c r="DB20" i="10"/>
  <c r="AE24" i="11"/>
  <c r="BC24" i="11"/>
  <c r="BZ24" i="11" s="1"/>
  <c r="DB24" i="11"/>
  <c r="AD11" i="28"/>
  <c r="DD11" i="1"/>
  <c r="EY11" i="1" s="1"/>
  <c r="C7" i="10"/>
  <c r="B7" i="10"/>
  <c r="B12" i="6"/>
  <c r="C12" i="6"/>
  <c r="D12" i="6"/>
  <c r="DA20" i="6"/>
  <c r="BB20" i="6"/>
  <c r="AD20" i="6"/>
  <c r="B23" i="6"/>
  <c r="C23" i="6"/>
  <c r="D23" i="6"/>
  <c r="AU15" i="12"/>
  <c r="BV28" i="13"/>
  <c r="W28" i="13" s="1"/>
  <c r="BY28" i="13"/>
  <c r="C17" i="6"/>
  <c r="B17" i="6"/>
  <c r="D17" i="6"/>
  <c r="BD31" i="6"/>
  <c r="CA31" i="6" s="1"/>
  <c r="AL30" i="1" s="1"/>
  <c r="AF31" i="6"/>
  <c r="DC31" i="6"/>
  <c r="B14" i="10"/>
  <c r="C14" i="10"/>
  <c r="B21" i="8"/>
  <c r="C21" i="8"/>
  <c r="C29" i="8"/>
  <c r="B29" i="8"/>
  <c r="DA31" i="8"/>
  <c r="BB31" i="8"/>
  <c r="AD31" i="8"/>
  <c r="C34" i="10"/>
  <c r="B34" i="10"/>
  <c r="DA33" i="13"/>
  <c r="BB33" i="13"/>
  <c r="AD33" i="13"/>
  <c r="AX33" i="13" s="1"/>
  <c r="V33" i="13" s="1"/>
  <c r="E32" i="1" s="1"/>
  <c r="AH32" i="28" s="1"/>
  <c r="AE27" i="10"/>
  <c r="DB27" i="10"/>
  <c r="BC27" i="10"/>
  <c r="BZ27" i="10" s="1"/>
  <c r="AD13" i="28"/>
  <c r="DD13" i="1"/>
  <c r="EY13" i="1" s="1"/>
  <c r="B6" i="8"/>
  <c r="C6" i="8"/>
  <c r="B6" i="11"/>
  <c r="C6" i="11"/>
  <c r="B25" i="8"/>
  <c r="C25" i="8"/>
  <c r="D25" i="6"/>
  <c r="B25" i="6"/>
  <c r="C25" i="6"/>
  <c r="BB26" i="13"/>
  <c r="DA26" i="13"/>
  <c r="AD26" i="13"/>
  <c r="AX26" i="13" s="1"/>
  <c r="V26" i="13" s="1"/>
  <c r="E25" i="1" s="1"/>
  <c r="AH25" i="28" s="1"/>
  <c r="DB27" i="6"/>
  <c r="BC27" i="6"/>
  <c r="BZ27" i="6" s="1"/>
  <c r="AE27" i="6"/>
  <c r="BC30" i="8"/>
  <c r="BZ30" i="8" s="1"/>
  <c r="AE30" i="8"/>
  <c r="DB30" i="8"/>
  <c r="DB24" i="6"/>
  <c r="BC24" i="6"/>
  <c r="BZ24" i="6" s="1"/>
  <c r="AE24" i="6"/>
  <c r="C10" i="11"/>
  <c r="B10" i="11"/>
  <c r="AD9" i="13"/>
  <c r="AX9" i="13" s="1"/>
  <c r="V9" i="13" s="1"/>
  <c r="E8" i="1" s="1"/>
  <c r="AH8" i="28" s="1"/>
  <c r="DA9" i="13"/>
  <c r="BB9" i="13"/>
  <c r="AD35" i="11"/>
  <c r="DA35" i="11"/>
  <c r="BB35" i="11"/>
  <c r="DA24" i="11"/>
  <c r="AD24" i="11"/>
  <c r="BB24" i="11"/>
  <c r="BD20" i="6"/>
  <c r="CA20" i="6" s="1"/>
  <c r="AL19" i="1" s="1"/>
  <c r="AF20" i="6"/>
  <c r="DC20" i="6"/>
  <c r="CH19" i="1" s="1"/>
  <c r="C15" i="6"/>
  <c r="D15" i="6"/>
  <c r="B15" i="6"/>
  <c r="BB17" i="13"/>
  <c r="DA17" i="13"/>
  <c r="AD17" i="13"/>
  <c r="AX17" i="13" s="1"/>
  <c r="V17" i="13" s="1"/>
  <c r="E16" i="1" s="1"/>
  <c r="AH16" i="28" s="1"/>
  <c r="B13" i="10"/>
  <c r="C13" i="10"/>
  <c r="B32" i="6"/>
  <c r="C32" i="6"/>
  <c r="D32" i="6"/>
  <c r="DD25" i="1"/>
  <c r="EY25" i="1" s="1"/>
  <c r="AD25" i="28"/>
  <c r="DD5" i="1"/>
  <c r="EY5" i="1" s="1"/>
  <c r="AD5" i="28"/>
  <c r="AD14" i="13"/>
  <c r="AX14" i="13" s="1"/>
  <c r="V14" i="13" s="1"/>
  <c r="E13" i="1" s="1"/>
  <c r="AH13" i="28" s="1"/>
  <c r="DA14" i="13"/>
  <c r="BB14" i="13"/>
  <c r="BT21" i="15"/>
  <c r="BV21" i="15" s="1"/>
  <c r="W21" i="15" s="1"/>
  <c r="AV21" i="15"/>
  <c r="AX21" i="15" s="1"/>
  <c r="V21" i="15" s="1"/>
  <c r="C20" i="1" s="1"/>
  <c r="AF20" i="28" s="1"/>
  <c r="B29" i="10"/>
  <c r="C29" i="10"/>
  <c r="AD27" i="10"/>
  <c r="DA27" i="10"/>
  <c r="BB27" i="10"/>
  <c r="BB16" i="13"/>
  <c r="AD16" i="13"/>
  <c r="AX16" i="13" s="1"/>
  <c r="V16" i="13" s="1"/>
  <c r="E15" i="1" s="1"/>
  <c r="AH15" i="28" s="1"/>
  <c r="DA16" i="13"/>
  <c r="AD28" i="8"/>
  <c r="BB28" i="8"/>
  <c r="DA28" i="8"/>
  <c r="AD33" i="28"/>
  <c r="DD33" i="1"/>
  <c r="EY33" i="1" s="1"/>
  <c r="DB28" i="6"/>
  <c r="BC28" i="6"/>
  <c r="BZ28" i="6" s="1"/>
  <c r="AE28" i="6"/>
  <c r="AD22" i="28"/>
  <c r="DD22" i="1"/>
  <c r="EY22" i="1" s="1"/>
  <c r="B10" i="10"/>
  <c r="C10" i="10"/>
  <c r="AS9" i="9"/>
  <c r="BQ9" i="9"/>
  <c r="BB22" i="13"/>
  <c r="DA22" i="13"/>
  <c r="AD22" i="13"/>
  <c r="AX22" i="13" s="1"/>
  <c r="V22" i="13" s="1"/>
  <c r="E21" i="1" s="1"/>
  <c r="AH21" i="28" s="1"/>
  <c r="AD31" i="28"/>
  <c r="DD31" i="1"/>
  <c r="EY31" i="1" s="1"/>
  <c r="BV20" i="13"/>
  <c r="W20" i="13" s="1"/>
  <c r="BY20" i="13"/>
  <c r="AE35" i="11"/>
  <c r="BC35" i="11"/>
  <c r="BZ35" i="11" s="1"/>
  <c r="DB35" i="11"/>
  <c r="AD6" i="28"/>
  <c r="DD6" i="1"/>
  <c r="EY6" i="1" s="1"/>
  <c r="D7" i="6"/>
  <c r="B7" i="6"/>
  <c r="C7" i="6"/>
  <c r="AD12" i="13"/>
  <c r="AX12" i="13" s="1"/>
  <c r="V12" i="13" s="1"/>
  <c r="E11" i="1" s="1"/>
  <c r="AH11" i="28" s="1"/>
  <c r="BB12" i="13"/>
  <c r="DA12" i="13"/>
  <c r="DB20" i="6"/>
  <c r="BC20" i="6"/>
  <c r="BZ20" i="6" s="1"/>
  <c r="AE20" i="6"/>
  <c r="DA11" i="13"/>
  <c r="BB11" i="13"/>
  <c r="BY11" i="13" s="1"/>
  <c r="AD11" i="13"/>
  <c r="AD23" i="13"/>
  <c r="AX23" i="13" s="1"/>
  <c r="V23" i="13" s="1"/>
  <c r="E22" i="1" s="1"/>
  <c r="AH22" i="28" s="1"/>
  <c r="BB23" i="13"/>
  <c r="DA23" i="13"/>
  <c r="C15" i="10"/>
  <c r="B15" i="10"/>
  <c r="AD15" i="13"/>
  <c r="AX15" i="13" s="1"/>
  <c r="V15" i="13" s="1"/>
  <c r="E14" i="1" s="1"/>
  <c r="AH14" i="28" s="1"/>
  <c r="DA15" i="13"/>
  <c r="BB15" i="13"/>
  <c r="C13" i="11"/>
  <c r="B13" i="11"/>
  <c r="AK13" i="12"/>
  <c r="BI13" i="12"/>
  <c r="B32" i="11"/>
  <c r="C32" i="11"/>
  <c r="DD28" i="1"/>
  <c r="EY28" i="1" s="1"/>
  <c r="AD28" i="28"/>
  <c r="C14" i="8"/>
  <c r="B14" i="8"/>
  <c r="AE35" i="10"/>
  <c r="BC35" i="10"/>
  <c r="BZ35" i="10" s="1"/>
  <c r="DB35" i="10"/>
  <c r="BB34" i="13"/>
  <c r="DA34" i="13"/>
  <c r="AD34" i="13"/>
  <c r="AX34" i="13" s="1"/>
  <c r="V34" i="13" s="1"/>
  <c r="E33" i="1" s="1"/>
  <c r="AH33" i="28" s="1"/>
  <c r="DC35" i="6"/>
  <c r="CH34" i="1" s="1"/>
  <c r="BD35" i="6"/>
  <c r="CA35" i="6" s="1"/>
  <c r="AL34" i="1" s="1"/>
  <c r="AF35" i="6"/>
  <c r="AD20" i="28"/>
  <c r="DD20" i="1"/>
  <c r="EY20" i="1" s="1"/>
  <c r="AD8" i="28"/>
  <c r="DD8" i="1"/>
  <c r="EY8" i="1" s="1"/>
  <c r="C16" i="11"/>
  <c r="B16" i="11"/>
  <c r="BC11" i="6"/>
  <c r="BZ11" i="6" s="1"/>
  <c r="AE11" i="6"/>
  <c r="DB11" i="6"/>
  <c r="DB28" i="8"/>
  <c r="BC28" i="8"/>
  <c r="BZ28" i="8" s="1"/>
  <c r="AE28" i="8"/>
  <c r="BB28" i="6"/>
  <c r="AD28" i="6"/>
  <c r="DA28" i="6"/>
  <c r="C8" i="8"/>
  <c r="B8" i="8"/>
  <c r="D9" i="6"/>
  <c r="B9" i="6"/>
  <c r="C9" i="6"/>
  <c r="BV27" i="13"/>
  <c r="W27" i="13" s="1"/>
  <c r="BY27" i="13"/>
  <c r="AX27" i="10" l="1"/>
  <c r="V27" i="10" s="1"/>
  <c r="H26" i="1" s="1"/>
  <c r="AK26" i="28" s="1"/>
  <c r="AX11" i="8"/>
  <c r="V11" i="8" s="1"/>
  <c r="J10" i="1" s="1"/>
  <c r="AM10" i="28" s="1"/>
  <c r="AX28" i="6"/>
  <c r="V28" i="6" s="1"/>
  <c r="L27" i="1" s="1"/>
  <c r="AO27" i="28" s="1"/>
  <c r="AX27" i="7"/>
  <c r="V27" i="7" s="1"/>
  <c r="K26" i="1" s="1"/>
  <c r="AN26" i="28" s="1"/>
  <c r="BP33" i="9"/>
  <c r="CF23" i="1"/>
  <c r="AM26" i="1"/>
  <c r="AX24" i="10"/>
  <c r="V24" i="10" s="1"/>
  <c r="H23" i="1" s="1"/>
  <c r="AK23" i="28" s="1"/>
  <c r="AX28" i="10"/>
  <c r="V28" i="10" s="1"/>
  <c r="H27" i="1" s="1"/>
  <c r="AK27" i="28" s="1"/>
  <c r="AX31" i="11"/>
  <c r="V31" i="11" s="1"/>
  <c r="G30" i="1" s="1"/>
  <c r="AJ30" i="28" s="1"/>
  <c r="CH27" i="1"/>
  <c r="CH30" i="1"/>
  <c r="AL10" i="1"/>
  <c r="AN15" i="9"/>
  <c r="AX24" i="8"/>
  <c r="V24" i="8" s="1"/>
  <c r="J23" i="1" s="1"/>
  <c r="AM23" i="28" s="1"/>
  <c r="CL10" i="1"/>
  <c r="AX11" i="9"/>
  <c r="V11" i="9" s="1"/>
  <c r="I10" i="1" s="1"/>
  <c r="AL10" i="28" s="1"/>
  <c r="AG25" i="12"/>
  <c r="BE25" i="12"/>
  <c r="BE16" i="12"/>
  <c r="AG16" i="12"/>
  <c r="DE34" i="7"/>
  <c r="BF34" i="7"/>
  <c r="CC34" i="7" s="1"/>
  <c r="AH34" i="7"/>
  <c r="BE21" i="12"/>
  <c r="AG21" i="12"/>
  <c r="DA13" i="7"/>
  <c r="BB13" i="7"/>
  <c r="AD13" i="7"/>
  <c r="BB9" i="12"/>
  <c r="DA9" i="12"/>
  <c r="AD9" i="12"/>
  <c r="DC8" i="7"/>
  <c r="AF8" i="7"/>
  <c r="BD8" i="7"/>
  <c r="CA8" i="7" s="1"/>
  <c r="DE16" i="7"/>
  <c r="AH16" i="7"/>
  <c r="BF16" i="7"/>
  <c r="CC16" i="7" s="1"/>
  <c r="DE19" i="7"/>
  <c r="AH19" i="7"/>
  <c r="BF19" i="7"/>
  <c r="CC19" i="7" s="1"/>
  <c r="DF29" i="7"/>
  <c r="BG29" i="7"/>
  <c r="CD29" i="7" s="1"/>
  <c r="AI29" i="7"/>
  <c r="BB29" i="12"/>
  <c r="AD29" i="12"/>
  <c r="DA29" i="12"/>
  <c r="BE7" i="12"/>
  <c r="AG7" i="12"/>
  <c r="BC8" i="12"/>
  <c r="AE8" i="12"/>
  <c r="DA14" i="12"/>
  <c r="AD14" i="12"/>
  <c r="BB14" i="12"/>
  <c r="AE32" i="12"/>
  <c r="BC32" i="12"/>
  <c r="DG23" i="7"/>
  <c r="AJ23" i="7"/>
  <c r="BH23" i="7"/>
  <c r="CE23" i="7" s="1"/>
  <c r="DB26" i="7"/>
  <c r="BC26" i="7"/>
  <c r="BZ26" i="7" s="1"/>
  <c r="AE26" i="7"/>
  <c r="DB21" i="7"/>
  <c r="BC21" i="7"/>
  <c r="BZ21" i="7" s="1"/>
  <c r="AE21" i="7"/>
  <c r="DF15" i="7"/>
  <c r="BG15" i="7"/>
  <c r="CD15" i="7" s="1"/>
  <c r="AI15" i="7"/>
  <c r="AX30" i="7"/>
  <c r="V30" i="7" s="1"/>
  <c r="K29" i="1" s="1"/>
  <c r="AN29" i="28" s="1"/>
  <c r="DG22" i="7"/>
  <c r="BH22" i="7"/>
  <c r="CE22" i="7" s="1"/>
  <c r="AJ22" i="7"/>
  <c r="AE19" i="12"/>
  <c r="BC19" i="12"/>
  <c r="DB18" i="7"/>
  <c r="AE18" i="7"/>
  <c r="BC18" i="7"/>
  <c r="BZ18" i="7" s="1"/>
  <c r="DC9" i="7"/>
  <c r="AF9" i="7"/>
  <c r="BD9" i="7"/>
  <c r="CA9" i="7" s="1"/>
  <c r="DG6" i="7"/>
  <c r="AJ6" i="7"/>
  <c r="BH6" i="7"/>
  <c r="CE6" i="7" s="1"/>
  <c r="AD12" i="12"/>
  <c r="DA12" i="12"/>
  <c r="BB12" i="12"/>
  <c r="DD7" i="7"/>
  <c r="BE7" i="7"/>
  <c r="CB7" i="7" s="1"/>
  <c r="AG7" i="7"/>
  <c r="AX27" i="12"/>
  <c r="V27" i="12" s="1"/>
  <c r="F26" i="1" s="1"/>
  <c r="AI26" i="28" s="1"/>
  <c r="AE18" i="12"/>
  <c r="BC18" i="12"/>
  <c r="DC12" i="7"/>
  <c r="BD12" i="7"/>
  <c r="CA12" i="7" s="1"/>
  <c r="AF12" i="7"/>
  <c r="DD32" i="7"/>
  <c r="BE32" i="7"/>
  <c r="CB32" i="7" s="1"/>
  <c r="AG32" i="7"/>
  <c r="AF25" i="12"/>
  <c r="BD25" i="12"/>
  <c r="AD16" i="12"/>
  <c r="DA16" i="12"/>
  <c r="BB16" i="12"/>
  <c r="DB34" i="7"/>
  <c r="BC34" i="7"/>
  <c r="BZ34" i="7" s="1"/>
  <c r="AE34" i="7"/>
  <c r="AE21" i="12"/>
  <c r="BC21" i="12"/>
  <c r="DG13" i="7"/>
  <c r="AJ13" i="7"/>
  <c r="BH13" i="7"/>
  <c r="CE13" i="7" s="1"/>
  <c r="BY11" i="7"/>
  <c r="BV11" i="7"/>
  <c r="W11" i="7" s="1"/>
  <c r="BE9" i="12"/>
  <c r="AG9" i="12"/>
  <c r="DE25" i="7"/>
  <c r="BF25" i="7"/>
  <c r="CC25" i="7" s="1"/>
  <c r="AH25" i="7"/>
  <c r="DF16" i="7"/>
  <c r="AI16" i="7"/>
  <c r="BG16" i="7"/>
  <c r="CD16" i="7" s="1"/>
  <c r="DB19" i="7"/>
  <c r="AE19" i="7"/>
  <c r="BC19" i="7"/>
  <c r="BZ19" i="7" s="1"/>
  <c r="DG29" i="7"/>
  <c r="BH29" i="7"/>
  <c r="CE29" i="7" s="1"/>
  <c r="AJ29" i="7"/>
  <c r="BD15" i="12"/>
  <c r="AF15" i="12"/>
  <c r="BC7" i="12"/>
  <c r="AE7" i="12"/>
  <c r="AX11" i="12"/>
  <c r="V11" i="12" s="1"/>
  <c r="F10" i="1" s="1"/>
  <c r="AI10" i="28" s="1"/>
  <c r="BV31" i="12"/>
  <c r="W31" i="12" s="1"/>
  <c r="BY31" i="12"/>
  <c r="AG22" i="12"/>
  <c r="BE22" i="12"/>
  <c r="BD34" i="12"/>
  <c r="AF34" i="12"/>
  <c r="DE14" i="7"/>
  <c r="BF14" i="7"/>
  <c r="CC14" i="7" s="1"/>
  <c r="AH14" i="7"/>
  <c r="AF32" i="12"/>
  <c r="BD32" i="12"/>
  <c r="DD23" i="7"/>
  <c r="BE23" i="7"/>
  <c r="CB23" i="7" s="1"/>
  <c r="AG23" i="7"/>
  <c r="BY35" i="7"/>
  <c r="BV35" i="7"/>
  <c r="W35" i="7" s="1"/>
  <c r="DB10" i="7"/>
  <c r="AE10" i="7"/>
  <c r="BC10" i="7"/>
  <c r="BZ10" i="7" s="1"/>
  <c r="DE26" i="7"/>
  <c r="AH26" i="7"/>
  <c r="BF26" i="7"/>
  <c r="CC26" i="7" s="1"/>
  <c r="DF21" i="7"/>
  <c r="BG21" i="7"/>
  <c r="CD21" i="7" s="1"/>
  <c r="AI21" i="7"/>
  <c r="DD15" i="7"/>
  <c r="BE15" i="7"/>
  <c r="CB15" i="7" s="1"/>
  <c r="AG15" i="7"/>
  <c r="BY30" i="7"/>
  <c r="BV30" i="7"/>
  <c r="W30" i="7" s="1"/>
  <c r="DC22" i="7"/>
  <c r="BD22" i="7"/>
  <c r="CA22" i="7" s="1"/>
  <c r="AF22" i="7"/>
  <c r="AF19" i="12"/>
  <c r="BD19" i="12"/>
  <c r="DF18" i="7"/>
  <c r="BG18" i="7"/>
  <c r="CD18" i="7" s="1"/>
  <c r="AI18" i="7"/>
  <c r="DA9" i="7"/>
  <c r="AD9" i="7"/>
  <c r="BB9" i="7"/>
  <c r="DD6" i="7"/>
  <c r="AG6" i="7"/>
  <c r="BE6" i="7"/>
  <c r="CB6" i="7" s="1"/>
  <c r="BC12" i="12"/>
  <c r="AE12" i="12"/>
  <c r="DA7" i="7"/>
  <c r="AD7" i="7"/>
  <c r="BB7" i="7"/>
  <c r="BY24" i="7"/>
  <c r="BV24" i="7"/>
  <c r="W24" i="7" s="1"/>
  <c r="DF33" i="7"/>
  <c r="BG33" i="7"/>
  <c r="CD33" i="7" s="1"/>
  <c r="AI33" i="7"/>
  <c r="BD18" i="12"/>
  <c r="AF18" i="12"/>
  <c r="DD12" i="7"/>
  <c r="AG12" i="7"/>
  <c r="BE12" i="7"/>
  <c r="CB12" i="7" s="1"/>
  <c r="AX24" i="12"/>
  <c r="V24" i="12" s="1"/>
  <c r="F23" i="1" s="1"/>
  <c r="AI23" i="28" s="1"/>
  <c r="AE10" i="12"/>
  <c r="BC10" i="12"/>
  <c r="DC32" i="7"/>
  <c r="BD32" i="7"/>
  <c r="CA32" i="7" s="1"/>
  <c r="AF32" i="7"/>
  <c r="DF17" i="7"/>
  <c r="BG17" i="7"/>
  <c r="CD17" i="7" s="1"/>
  <c r="AI17" i="7"/>
  <c r="BC25" i="12"/>
  <c r="AE25" i="12"/>
  <c r="AE16" i="12"/>
  <c r="BC16" i="12"/>
  <c r="DF34" i="7"/>
  <c r="AI34" i="7"/>
  <c r="BG34" i="7"/>
  <c r="CD34" i="7" s="1"/>
  <c r="BB21" i="12"/>
  <c r="DA21" i="12"/>
  <c r="AD21" i="12"/>
  <c r="DE8" i="7"/>
  <c r="BF8" i="7"/>
  <c r="CC8" i="7" s="1"/>
  <c r="AH8" i="7"/>
  <c r="DF25" i="7"/>
  <c r="AI25" i="7"/>
  <c r="BG25" i="7"/>
  <c r="CD25" i="7" s="1"/>
  <c r="DB16" i="7"/>
  <c r="BC16" i="7"/>
  <c r="BZ16" i="7" s="1"/>
  <c r="AE16" i="7"/>
  <c r="DG19" i="7"/>
  <c r="BH19" i="7"/>
  <c r="CE19" i="7" s="1"/>
  <c r="AJ19" i="7"/>
  <c r="DC29" i="7"/>
  <c r="AF29" i="7"/>
  <c r="BD29" i="7"/>
  <c r="CA29" i="7" s="1"/>
  <c r="AG15" i="12"/>
  <c r="BE15" i="12"/>
  <c r="BV11" i="12"/>
  <c r="W11" i="12" s="1"/>
  <c r="BY11" i="12"/>
  <c r="BD22" i="12"/>
  <c r="AF22" i="12"/>
  <c r="BE34" i="12"/>
  <c r="AG34" i="12"/>
  <c r="DB14" i="7"/>
  <c r="BC14" i="7"/>
  <c r="BZ14" i="7" s="1"/>
  <c r="AE14" i="7"/>
  <c r="DA32" i="12"/>
  <c r="AD32" i="12"/>
  <c r="BB32" i="12"/>
  <c r="DA23" i="7"/>
  <c r="BB23" i="7"/>
  <c r="AD23" i="7"/>
  <c r="AX35" i="7"/>
  <c r="V35" i="7" s="1"/>
  <c r="K34" i="1" s="1"/>
  <c r="AN34" i="28" s="1"/>
  <c r="DE10" i="7"/>
  <c r="BF10" i="7"/>
  <c r="CC10" i="7" s="1"/>
  <c r="AH10" i="7"/>
  <c r="DF26" i="7"/>
  <c r="BG26" i="7"/>
  <c r="CD26" i="7" s="1"/>
  <c r="AI26" i="7"/>
  <c r="DG21" i="7"/>
  <c r="BH21" i="7"/>
  <c r="CE21" i="7" s="1"/>
  <c r="AJ21" i="7"/>
  <c r="DG15" i="7"/>
  <c r="BH15" i="7"/>
  <c r="CE15" i="7" s="1"/>
  <c r="AJ15" i="7"/>
  <c r="DA22" i="7"/>
  <c r="BB22" i="7"/>
  <c r="AD22" i="7"/>
  <c r="BE19" i="12"/>
  <c r="AG19" i="12"/>
  <c r="DE18" i="7"/>
  <c r="CJ17" i="1" s="1"/>
  <c r="AH18" i="7"/>
  <c r="BF18" i="7"/>
  <c r="CC18" i="7" s="1"/>
  <c r="DG9" i="7"/>
  <c r="AJ9" i="7"/>
  <c r="BH9" i="7"/>
  <c r="CE9" i="7" s="1"/>
  <c r="DC6" i="7"/>
  <c r="AF6" i="7"/>
  <c r="BD6" i="7"/>
  <c r="CA6" i="7" s="1"/>
  <c r="AG12" i="12"/>
  <c r="BE12" i="12"/>
  <c r="AX24" i="7"/>
  <c r="V24" i="7" s="1"/>
  <c r="K23" i="1" s="1"/>
  <c r="AN23" i="28" s="1"/>
  <c r="DB33" i="7"/>
  <c r="BC33" i="7"/>
  <c r="BZ33" i="7" s="1"/>
  <c r="AE33" i="7"/>
  <c r="AG18" i="12"/>
  <c r="BE18" i="12"/>
  <c r="DG12" i="7"/>
  <c r="AJ12" i="7"/>
  <c r="BH12" i="7"/>
  <c r="CE12" i="7" s="1"/>
  <c r="BV24" i="12"/>
  <c r="W24" i="12" s="1"/>
  <c r="BY24" i="12"/>
  <c r="DA10" i="12"/>
  <c r="BB10" i="12"/>
  <c r="AD10" i="12"/>
  <c r="DG32" i="7"/>
  <c r="BH32" i="7"/>
  <c r="CE32" i="7" s="1"/>
  <c r="AJ32" i="7"/>
  <c r="DE17" i="7"/>
  <c r="AH17" i="7"/>
  <c r="BF17" i="7"/>
  <c r="CC17" i="7" s="1"/>
  <c r="DA25" i="12"/>
  <c r="BB25" i="12"/>
  <c r="AD25" i="12"/>
  <c r="AX25" i="12" s="1"/>
  <c r="V25" i="12" s="1"/>
  <c r="F24" i="1" s="1"/>
  <c r="AI24" i="28" s="1"/>
  <c r="BD16" i="12"/>
  <c r="AF16" i="12"/>
  <c r="DD34" i="7"/>
  <c r="BE34" i="7"/>
  <c r="CB34" i="7" s="1"/>
  <c r="AG34" i="7"/>
  <c r="DE13" i="7"/>
  <c r="AH13" i="7"/>
  <c r="BF13" i="7"/>
  <c r="CC13" i="7" s="1"/>
  <c r="DB8" i="7"/>
  <c r="BC8" i="7"/>
  <c r="BZ8" i="7" s="1"/>
  <c r="AE8" i="7"/>
  <c r="DB25" i="7"/>
  <c r="AE25" i="7"/>
  <c r="BC25" i="7"/>
  <c r="BZ25" i="7" s="1"/>
  <c r="DD16" i="7"/>
  <c r="BE16" i="7"/>
  <c r="CB16" i="7" s="1"/>
  <c r="AG16" i="7"/>
  <c r="DA19" i="7"/>
  <c r="AD19" i="7"/>
  <c r="BB19" i="7"/>
  <c r="DD29" i="7"/>
  <c r="BE29" i="7"/>
  <c r="CB29" i="7" s="1"/>
  <c r="AG29" i="7"/>
  <c r="AE15" i="12"/>
  <c r="BC15" i="12"/>
  <c r="AE22" i="12"/>
  <c r="BC22" i="12"/>
  <c r="AD34" i="12"/>
  <c r="BB34" i="12"/>
  <c r="DA34" i="12"/>
  <c r="DF14" i="7"/>
  <c r="BG14" i="7"/>
  <c r="CD14" i="7" s="1"/>
  <c r="AI14" i="7"/>
  <c r="BE32" i="12"/>
  <c r="AG32" i="12"/>
  <c r="DF10" i="7"/>
  <c r="BG10" i="7"/>
  <c r="CD10" i="7" s="1"/>
  <c r="AI10" i="7"/>
  <c r="DA26" i="7"/>
  <c r="BB26" i="7"/>
  <c r="AD26" i="7"/>
  <c r="DD21" i="7"/>
  <c r="AG21" i="7"/>
  <c r="BE21" i="7"/>
  <c r="CB21" i="7" s="1"/>
  <c r="DA15" i="7"/>
  <c r="BB15" i="7"/>
  <c r="AD15" i="7"/>
  <c r="AX20" i="12"/>
  <c r="V20" i="12" s="1"/>
  <c r="F19" i="1" s="1"/>
  <c r="AI19" i="28" s="1"/>
  <c r="DD22" i="7"/>
  <c r="BE22" i="7"/>
  <c r="CB22" i="7" s="1"/>
  <c r="AG22" i="7"/>
  <c r="DA19" i="12"/>
  <c r="BB19" i="12"/>
  <c r="AD19" i="12"/>
  <c r="AX19" i="12" s="1"/>
  <c r="V19" i="12" s="1"/>
  <c r="F18" i="1" s="1"/>
  <c r="AI18" i="28" s="1"/>
  <c r="DA18" i="7"/>
  <c r="BB18" i="7"/>
  <c r="AD18" i="7"/>
  <c r="DD9" i="7"/>
  <c r="BE9" i="7"/>
  <c r="CB9" i="7" s="1"/>
  <c r="AG9" i="7"/>
  <c r="DA17" i="12"/>
  <c r="AD17" i="12"/>
  <c r="BB17" i="12"/>
  <c r="DB7" i="7"/>
  <c r="AE7" i="7"/>
  <c r="BC7" i="7"/>
  <c r="BZ7" i="7" s="1"/>
  <c r="DE33" i="7"/>
  <c r="BF33" i="7"/>
  <c r="CC33" i="7" s="1"/>
  <c r="AH33" i="7"/>
  <c r="DA18" i="12"/>
  <c r="BB18" i="12"/>
  <c r="AD18" i="12"/>
  <c r="AX28" i="12"/>
  <c r="V28" i="12" s="1"/>
  <c r="F27" i="1" s="1"/>
  <c r="AI27" i="28" s="1"/>
  <c r="AF10" i="12"/>
  <c r="BD10" i="12"/>
  <c r="DA32" i="7"/>
  <c r="AD32" i="7"/>
  <c r="BB32" i="7"/>
  <c r="DB17" i="7"/>
  <c r="AE17" i="7"/>
  <c r="BC17" i="7"/>
  <c r="BZ17" i="7" s="1"/>
  <c r="BY28" i="7"/>
  <c r="BV28" i="7"/>
  <c r="W28" i="7" s="1"/>
  <c r="DA6" i="12"/>
  <c r="AD6" i="12"/>
  <c r="BB6" i="12"/>
  <c r="BD33" i="12"/>
  <c r="AF33" i="12"/>
  <c r="DA34" i="7"/>
  <c r="BB34" i="7"/>
  <c r="AD34" i="7"/>
  <c r="DB13" i="7"/>
  <c r="BC13" i="7"/>
  <c r="BZ13" i="7" s="1"/>
  <c r="AE13" i="7"/>
  <c r="DF8" i="7"/>
  <c r="BG8" i="7"/>
  <c r="CD8" i="7" s="1"/>
  <c r="AI8" i="7"/>
  <c r="DC25" i="7"/>
  <c r="AF25" i="7"/>
  <c r="BD25" i="7"/>
  <c r="CA25" i="7" s="1"/>
  <c r="DA16" i="7"/>
  <c r="AD16" i="7"/>
  <c r="BB16" i="7"/>
  <c r="DD19" i="7"/>
  <c r="AG19" i="7"/>
  <c r="BE19" i="7"/>
  <c r="CB19" i="7" s="1"/>
  <c r="DA29" i="7"/>
  <c r="BB29" i="7"/>
  <c r="AD29" i="7"/>
  <c r="BB15" i="12"/>
  <c r="AD15" i="12"/>
  <c r="AX15" i="12" s="1"/>
  <c r="V15" i="12" s="1"/>
  <c r="F14" i="1" s="1"/>
  <c r="AI14" i="28" s="1"/>
  <c r="DA15" i="12"/>
  <c r="DA22" i="12"/>
  <c r="AD22" i="12"/>
  <c r="AX22" i="12" s="1"/>
  <c r="V22" i="12" s="1"/>
  <c r="F21" i="1" s="1"/>
  <c r="AI21" i="28" s="1"/>
  <c r="BB22" i="12"/>
  <c r="BC34" i="12"/>
  <c r="AE34" i="12"/>
  <c r="DC14" i="7"/>
  <c r="AF14" i="7"/>
  <c r="BD14" i="7"/>
  <c r="CA14" i="7" s="1"/>
  <c r="DB23" i="7"/>
  <c r="BC23" i="7"/>
  <c r="BZ23" i="7" s="1"/>
  <c r="AE23" i="7"/>
  <c r="DC10" i="7"/>
  <c r="AF10" i="7"/>
  <c r="BD10" i="7"/>
  <c r="CA10" i="7" s="1"/>
  <c r="DG26" i="7"/>
  <c r="BH26" i="7"/>
  <c r="CE26" i="7" s="1"/>
  <c r="AJ26" i="7"/>
  <c r="DC21" i="7"/>
  <c r="AF21" i="7"/>
  <c r="BD21" i="7"/>
  <c r="CA21" i="7" s="1"/>
  <c r="DC15" i="7"/>
  <c r="BD15" i="7"/>
  <c r="CA15" i="7" s="1"/>
  <c r="AF15" i="7"/>
  <c r="BY20" i="12"/>
  <c r="BV20" i="12"/>
  <c r="W20" i="12" s="1"/>
  <c r="BY35" i="12"/>
  <c r="BV35" i="12"/>
  <c r="W35" i="12" s="1"/>
  <c r="BC26" i="12"/>
  <c r="AE26" i="12"/>
  <c r="AG23" i="12"/>
  <c r="BE23" i="12"/>
  <c r="DC18" i="7"/>
  <c r="BD18" i="7"/>
  <c r="CA18" i="7" s="1"/>
  <c r="AF18" i="7"/>
  <c r="DF6" i="7"/>
  <c r="AI6" i="7"/>
  <c r="BG6" i="7"/>
  <c r="CD6" i="7" s="1"/>
  <c r="AE17" i="12"/>
  <c r="BC17" i="12"/>
  <c r="DE7" i="7"/>
  <c r="BF7" i="7"/>
  <c r="CC7" i="7" s="1"/>
  <c r="AH7" i="7"/>
  <c r="DC33" i="7"/>
  <c r="AF33" i="7"/>
  <c r="BD33" i="7"/>
  <c r="CA33" i="7" s="1"/>
  <c r="DE12" i="7"/>
  <c r="AH12" i="7"/>
  <c r="BF12" i="7"/>
  <c r="CC12" i="7" s="1"/>
  <c r="BV28" i="12"/>
  <c r="W28" i="12" s="1"/>
  <c r="BY28" i="12"/>
  <c r="BE10" i="12"/>
  <c r="AG10" i="12"/>
  <c r="DA13" i="12"/>
  <c r="BB13" i="12"/>
  <c r="AD13" i="12"/>
  <c r="DA17" i="7"/>
  <c r="BB17" i="7"/>
  <c r="AD17" i="7"/>
  <c r="BE6" i="12"/>
  <c r="AG6" i="12"/>
  <c r="AD33" i="12"/>
  <c r="DA33" i="12"/>
  <c r="BB33" i="12"/>
  <c r="DC34" i="7"/>
  <c r="AF34" i="7"/>
  <c r="BD34" i="7"/>
  <c r="CA34" i="7" s="1"/>
  <c r="DF13" i="7"/>
  <c r="AI13" i="7"/>
  <c r="BG13" i="7"/>
  <c r="CD13" i="7" s="1"/>
  <c r="DD8" i="7"/>
  <c r="BE8" i="7"/>
  <c r="CB8" i="7" s="1"/>
  <c r="AG8" i="7"/>
  <c r="DG25" i="7"/>
  <c r="AJ25" i="7"/>
  <c r="BH25" i="7"/>
  <c r="CE25" i="7" s="1"/>
  <c r="DC16" i="7"/>
  <c r="BD16" i="7"/>
  <c r="CA16" i="7" s="1"/>
  <c r="AF16" i="7"/>
  <c r="DC19" i="7"/>
  <c r="AF19" i="7"/>
  <c r="BD19" i="7"/>
  <c r="CA19" i="7" s="1"/>
  <c r="AF29" i="12"/>
  <c r="BD29" i="12"/>
  <c r="DA8" i="12"/>
  <c r="BB8" i="12"/>
  <c r="AD8" i="12"/>
  <c r="AF14" i="12"/>
  <c r="BD14" i="12"/>
  <c r="DA14" i="7"/>
  <c r="AD14" i="7"/>
  <c r="BB14" i="7"/>
  <c r="DE23" i="7"/>
  <c r="AH23" i="7"/>
  <c r="BF23" i="7"/>
  <c r="CC23" i="7" s="1"/>
  <c r="AX31" i="7"/>
  <c r="V31" i="7" s="1"/>
  <c r="K30" i="1" s="1"/>
  <c r="AN30" i="28" s="1"/>
  <c r="DA10" i="7"/>
  <c r="BB10" i="7"/>
  <c r="AD10" i="7"/>
  <c r="DD26" i="7"/>
  <c r="AG26" i="7"/>
  <c r="BE26" i="7"/>
  <c r="CB26" i="7" s="1"/>
  <c r="DA21" i="7"/>
  <c r="BB21" i="7"/>
  <c r="AD21" i="7"/>
  <c r="DB22" i="7"/>
  <c r="BC22" i="7"/>
  <c r="BZ22" i="7" s="1"/>
  <c r="AE22" i="7"/>
  <c r="AG26" i="12"/>
  <c r="BE26" i="12"/>
  <c r="BB23" i="12"/>
  <c r="AD23" i="12"/>
  <c r="DA23" i="12"/>
  <c r="DG18" i="7"/>
  <c r="BH18" i="7"/>
  <c r="CE18" i="7" s="1"/>
  <c r="AJ18" i="7"/>
  <c r="DE9" i="7"/>
  <c r="BF9" i="7"/>
  <c r="CC9" i="7" s="1"/>
  <c r="AH9" i="7"/>
  <c r="DE6" i="7"/>
  <c r="BF6" i="7"/>
  <c r="CC6" i="7" s="1"/>
  <c r="AH6" i="7"/>
  <c r="BD17" i="12"/>
  <c r="AF17" i="12"/>
  <c r="DF7" i="7"/>
  <c r="AI7" i="7"/>
  <c r="BG7" i="7"/>
  <c r="CD7" i="7" s="1"/>
  <c r="DG33" i="7"/>
  <c r="AJ33" i="7"/>
  <c r="BH33" i="7"/>
  <c r="CE33" i="7" s="1"/>
  <c r="DF12" i="7"/>
  <c r="BG12" i="7"/>
  <c r="CD12" i="7" s="1"/>
  <c r="AI12" i="7"/>
  <c r="DF32" i="7"/>
  <c r="BG32" i="7"/>
  <c r="CD32" i="7" s="1"/>
  <c r="AI32" i="7"/>
  <c r="AF13" i="12"/>
  <c r="BD13" i="12"/>
  <c r="DG17" i="7"/>
  <c r="BH17" i="7"/>
  <c r="CE17" i="7" s="1"/>
  <c r="AJ17" i="7"/>
  <c r="AE6" i="12"/>
  <c r="BC6" i="12"/>
  <c r="AE33" i="12"/>
  <c r="BC33" i="12"/>
  <c r="DG34" i="7"/>
  <c r="BH34" i="7"/>
  <c r="CE34" i="7" s="1"/>
  <c r="AJ34" i="7"/>
  <c r="DC13" i="7"/>
  <c r="AF13" i="7"/>
  <c r="BD13" i="7"/>
  <c r="CA13" i="7" s="1"/>
  <c r="BY27" i="7"/>
  <c r="BV27" i="7"/>
  <c r="W27" i="7" s="1"/>
  <c r="BD9" i="12"/>
  <c r="AF9" i="12"/>
  <c r="DG8" i="7"/>
  <c r="BH8" i="7"/>
  <c r="CE8" i="7" s="1"/>
  <c r="AJ8" i="7"/>
  <c r="DD25" i="7"/>
  <c r="AG25" i="7"/>
  <c r="BE25" i="7"/>
  <c r="CB25" i="7" s="1"/>
  <c r="DG16" i="7"/>
  <c r="AJ16" i="7"/>
  <c r="BH16" i="7"/>
  <c r="CE16" i="7" s="1"/>
  <c r="DB29" i="7"/>
  <c r="AE29" i="7"/>
  <c r="BC29" i="7"/>
  <c r="BZ29" i="7" s="1"/>
  <c r="AG29" i="12"/>
  <c r="BE29" i="12"/>
  <c r="AD7" i="12"/>
  <c r="DA7" i="12"/>
  <c r="BB7" i="12"/>
  <c r="BV30" i="12"/>
  <c r="W30" i="12" s="1"/>
  <c r="BY30" i="12"/>
  <c r="BE8" i="12"/>
  <c r="AG8" i="12"/>
  <c r="AE14" i="12"/>
  <c r="BC14" i="12"/>
  <c r="DG14" i="7"/>
  <c r="BH14" i="7"/>
  <c r="CE14" i="7" s="1"/>
  <c r="AJ14" i="7"/>
  <c r="DF23" i="7"/>
  <c r="BG23" i="7"/>
  <c r="CD23" i="7" s="1"/>
  <c r="AI23" i="7"/>
  <c r="BY31" i="7"/>
  <c r="BV31" i="7"/>
  <c r="W31" i="7" s="1"/>
  <c r="DG10" i="7"/>
  <c r="BH10" i="7"/>
  <c r="CE10" i="7" s="1"/>
  <c r="AJ10" i="7"/>
  <c r="DC26" i="7"/>
  <c r="AF26" i="7"/>
  <c r="BD26" i="7"/>
  <c r="CA26" i="7" s="1"/>
  <c r="DB15" i="7"/>
  <c r="BC15" i="7"/>
  <c r="BZ15" i="7" s="1"/>
  <c r="AE15" i="7"/>
  <c r="BY20" i="7"/>
  <c r="BV20" i="7"/>
  <c r="W20" i="7" s="1"/>
  <c r="DE22" i="7"/>
  <c r="BF22" i="7"/>
  <c r="CC22" i="7" s="1"/>
  <c r="AH22" i="7"/>
  <c r="AD26" i="12"/>
  <c r="DA26" i="12"/>
  <c r="BB26" i="12"/>
  <c r="BD23" i="12"/>
  <c r="AF23" i="12"/>
  <c r="DD18" i="7"/>
  <c r="AG18" i="7"/>
  <c r="BE18" i="7"/>
  <c r="CB18" i="7" s="1"/>
  <c r="DB9" i="7"/>
  <c r="AE9" i="7"/>
  <c r="BC9" i="7"/>
  <c r="BZ9" i="7" s="1"/>
  <c r="DB6" i="7"/>
  <c r="BC6" i="7"/>
  <c r="BZ6" i="7" s="1"/>
  <c r="AE6" i="7"/>
  <c r="BE17" i="12"/>
  <c r="AG17" i="12"/>
  <c r="DG7" i="7"/>
  <c r="BH7" i="7"/>
  <c r="CE7" i="7" s="1"/>
  <c r="AJ7" i="7"/>
  <c r="DD33" i="7"/>
  <c r="BE33" i="7"/>
  <c r="CB33" i="7" s="1"/>
  <c r="AG33" i="7"/>
  <c r="DB12" i="7"/>
  <c r="BC12" i="7"/>
  <c r="BZ12" i="7" s="1"/>
  <c r="AE12" i="7"/>
  <c r="DE32" i="7"/>
  <c r="BF32" i="7"/>
  <c r="CC32" i="7" s="1"/>
  <c r="AH32" i="7"/>
  <c r="AG13" i="12"/>
  <c r="BE13" i="12"/>
  <c r="DC17" i="7"/>
  <c r="BD17" i="7"/>
  <c r="CA17" i="7" s="1"/>
  <c r="AF17" i="7"/>
  <c r="AF6" i="12"/>
  <c r="BD6" i="12"/>
  <c r="AG33" i="12"/>
  <c r="BE33" i="12"/>
  <c r="AF21" i="12"/>
  <c r="BD21" i="12"/>
  <c r="DD13" i="7"/>
  <c r="AG13" i="7"/>
  <c r="BE13" i="7"/>
  <c r="CB13" i="7" s="1"/>
  <c r="BC9" i="12"/>
  <c r="AE9" i="12"/>
  <c r="DA8" i="7"/>
  <c r="AD8" i="7"/>
  <c r="AX8" i="7" s="1"/>
  <c r="V8" i="7" s="1"/>
  <c r="K7" i="1" s="1"/>
  <c r="AN7" i="28" s="1"/>
  <c r="BB8" i="7"/>
  <c r="DA25" i="7"/>
  <c r="BB25" i="7"/>
  <c r="AD25" i="7"/>
  <c r="DF19" i="7"/>
  <c r="AI19" i="7"/>
  <c r="BG19" i="7"/>
  <c r="CD19" i="7" s="1"/>
  <c r="DE29" i="7"/>
  <c r="BF29" i="7"/>
  <c r="CC29" i="7" s="1"/>
  <c r="AH29" i="7"/>
  <c r="BC29" i="12"/>
  <c r="AE29" i="12"/>
  <c r="BD7" i="12"/>
  <c r="AF7" i="12"/>
  <c r="AX30" i="12"/>
  <c r="V30" i="12" s="1"/>
  <c r="F29" i="1" s="1"/>
  <c r="AI29" i="28" s="1"/>
  <c r="AF8" i="12"/>
  <c r="BD8" i="12"/>
  <c r="AG14" i="12"/>
  <c r="BE14" i="12"/>
  <c r="DD14" i="7"/>
  <c r="BE14" i="7"/>
  <c r="CB14" i="7" s="1"/>
  <c r="AG14" i="7"/>
  <c r="DC23" i="7"/>
  <c r="BD23" i="7"/>
  <c r="CA23" i="7" s="1"/>
  <c r="AF23" i="7"/>
  <c r="DD10" i="7"/>
  <c r="BE10" i="7"/>
  <c r="CB10" i="7" s="1"/>
  <c r="AG10" i="7"/>
  <c r="DE21" i="7"/>
  <c r="BF21" i="7"/>
  <c r="CC21" i="7" s="1"/>
  <c r="AH21" i="7"/>
  <c r="DE15" i="7"/>
  <c r="BF15" i="7"/>
  <c r="CC15" i="7" s="1"/>
  <c r="AH15" i="7"/>
  <c r="AX20" i="7"/>
  <c r="V20" i="7" s="1"/>
  <c r="K19" i="1" s="1"/>
  <c r="AN19" i="28" s="1"/>
  <c r="DF22" i="7"/>
  <c r="AI22" i="7"/>
  <c r="BG22" i="7"/>
  <c r="CD22" i="7" s="1"/>
  <c r="BD26" i="12"/>
  <c r="AF26" i="12"/>
  <c r="BC23" i="12"/>
  <c r="AE23" i="12"/>
  <c r="DF9" i="7"/>
  <c r="AI9" i="7"/>
  <c r="BG9" i="7"/>
  <c r="CD9" i="7" s="1"/>
  <c r="DA6" i="7"/>
  <c r="BB6" i="7"/>
  <c r="AD6" i="7"/>
  <c r="BD12" i="12"/>
  <c r="AF12" i="12"/>
  <c r="DC7" i="7"/>
  <c r="BD7" i="7"/>
  <c r="CA7" i="7" s="1"/>
  <c r="AF7" i="7"/>
  <c r="BV27" i="12"/>
  <c r="W27" i="12" s="1"/>
  <c r="BY27" i="12"/>
  <c r="DA33" i="7"/>
  <c r="BB33" i="7"/>
  <c r="AD33" i="7"/>
  <c r="DA12" i="7"/>
  <c r="BB12" i="7"/>
  <c r="AD12" i="7"/>
  <c r="DB32" i="7"/>
  <c r="AE32" i="7"/>
  <c r="BC32" i="7"/>
  <c r="BZ32" i="7" s="1"/>
  <c r="AE13" i="12"/>
  <c r="AX13" i="12" s="1"/>
  <c r="V13" i="12" s="1"/>
  <c r="F12" i="1" s="1"/>
  <c r="AI12" i="28" s="1"/>
  <c r="BC13" i="12"/>
  <c r="DD17" i="7"/>
  <c r="BE17" i="7"/>
  <c r="CB17" i="7" s="1"/>
  <c r="AG17" i="7"/>
  <c r="CF19" i="1"/>
  <c r="DC25" i="9"/>
  <c r="BD25" i="9"/>
  <c r="CA25" i="9" s="1"/>
  <c r="AF25" i="9"/>
  <c r="DG19" i="9"/>
  <c r="AJ19" i="9"/>
  <c r="BH19" i="9"/>
  <c r="CE19" i="9" s="1"/>
  <c r="AP18" i="1" s="1"/>
  <c r="DG26" i="9"/>
  <c r="BH26" i="9"/>
  <c r="CE26" i="9" s="1"/>
  <c r="AP25" i="1" s="1"/>
  <c r="AJ26" i="9"/>
  <c r="DE12" i="9"/>
  <c r="AH12" i="9"/>
  <c r="BF12" i="9"/>
  <c r="CC12" i="9" s="1"/>
  <c r="AN11" i="1" s="1"/>
  <c r="AK27" i="1"/>
  <c r="CF30" i="1"/>
  <c r="DF29" i="9"/>
  <c r="CK28" i="1" s="1"/>
  <c r="AI29" i="9"/>
  <c r="BG29" i="9"/>
  <c r="CD29" i="9" s="1"/>
  <c r="AO28" i="1" s="1"/>
  <c r="DG32" i="9"/>
  <c r="CL31" i="1" s="1"/>
  <c r="BH32" i="9"/>
  <c r="CE32" i="9" s="1"/>
  <c r="AP31" i="1" s="1"/>
  <c r="AJ32" i="9"/>
  <c r="DF22" i="9"/>
  <c r="AI22" i="9"/>
  <c r="BG22" i="9"/>
  <c r="CD22" i="9" s="1"/>
  <c r="DG25" i="9"/>
  <c r="CL24" i="1" s="1"/>
  <c r="AJ25" i="9"/>
  <c r="BH25" i="9"/>
  <c r="CE25" i="9" s="1"/>
  <c r="AP24" i="1" s="1"/>
  <c r="DD34" i="9"/>
  <c r="CI33" i="1" s="1"/>
  <c r="BE34" i="9"/>
  <c r="CB34" i="9" s="1"/>
  <c r="AM33" i="1" s="1"/>
  <c r="AG34" i="9"/>
  <c r="DC10" i="9"/>
  <c r="BD10" i="9"/>
  <c r="CA10" i="9" s="1"/>
  <c r="AF10" i="9"/>
  <c r="DF16" i="9"/>
  <c r="CK15" i="1" s="1"/>
  <c r="AI16" i="9"/>
  <c r="BG16" i="9"/>
  <c r="CD16" i="9" s="1"/>
  <c r="AO15" i="1" s="1"/>
  <c r="DA33" i="9"/>
  <c r="AD33" i="9"/>
  <c r="BB33" i="9"/>
  <c r="BY33" i="9" s="1"/>
  <c r="DD19" i="9"/>
  <c r="CI18" i="1" s="1"/>
  <c r="BE19" i="9"/>
  <c r="CB19" i="9" s="1"/>
  <c r="AM18" i="1" s="1"/>
  <c r="AG19" i="9"/>
  <c r="BY24" i="9"/>
  <c r="BV24" i="9"/>
  <c r="W24" i="9" s="1"/>
  <c r="DD9" i="9"/>
  <c r="CI8" i="1" s="1"/>
  <c r="BE9" i="9"/>
  <c r="CB9" i="9" s="1"/>
  <c r="AM8" i="1" s="1"/>
  <c r="AG9" i="9"/>
  <c r="DD17" i="9"/>
  <c r="CI16" i="1" s="1"/>
  <c r="BE17" i="9"/>
  <c r="CB17" i="9" s="1"/>
  <c r="AM16" i="1" s="1"/>
  <c r="AG17" i="9"/>
  <c r="AP166" i="1"/>
  <c r="BL30" i="28"/>
  <c r="DC8" i="9"/>
  <c r="AF8" i="9"/>
  <c r="BD8" i="9"/>
  <c r="CA8" i="9" s="1"/>
  <c r="DA26" i="9"/>
  <c r="BB26" i="9"/>
  <c r="AD26" i="9"/>
  <c r="DC21" i="9"/>
  <c r="AF21" i="9"/>
  <c r="BD21" i="9"/>
  <c r="CA21" i="9" s="1"/>
  <c r="BK23" i="28"/>
  <c r="AO159" i="1"/>
  <c r="DG6" i="9"/>
  <c r="AJ6" i="9"/>
  <c r="BH6" i="9"/>
  <c r="CE6" i="9" s="1"/>
  <c r="AP5" i="1" s="1"/>
  <c r="AM165" i="1"/>
  <c r="BI29" i="28"/>
  <c r="DF15" i="9"/>
  <c r="CK14" i="1" s="1"/>
  <c r="BG15" i="9"/>
  <c r="CD15" i="9" s="1"/>
  <c r="AO14" i="1" s="1"/>
  <c r="AI15" i="9"/>
  <c r="DC12" i="9"/>
  <c r="BD12" i="9"/>
  <c r="CA12" i="9" s="1"/>
  <c r="AF12" i="9"/>
  <c r="AO162" i="1"/>
  <c r="BK26" i="28"/>
  <c r="DG34" i="9"/>
  <c r="CL33" i="1" s="1"/>
  <c r="BH34" i="9"/>
  <c r="CE34" i="9" s="1"/>
  <c r="AP33" i="1" s="1"/>
  <c r="AJ34" i="9"/>
  <c r="DF8" i="9"/>
  <c r="AI8" i="9"/>
  <c r="BG8" i="9"/>
  <c r="CD8" i="9" s="1"/>
  <c r="AO7" i="1" s="1"/>
  <c r="AX24" i="11"/>
  <c r="V24" i="11" s="1"/>
  <c r="G23" i="1" s="1"/>
  <c r="AJ23" i="28" s="1"/>
  <c r="CH29" i="1"/>
  <c r="AX27" i="11"/>
  <c r="V27" i="11" s="1"/>
  <c r="G26" i="1" s="1"/>
  <c r="AJ26" i="28" s="1"/>
  <c r="AX35" i="8"/>
  <c r="V35" i="8" s="1"/>
  <c r="J34" i="1" s="1"/>
  <c r="AM34" i="28" s="1"/>
  <c r="BI26" i="28"/>
  <c r="AM162" i="1"/>
  <c r="DA29" i="9"/>
  <c r="AD29" i="9"/>
  <c r="BB29" i="9"/>
  <c r="DD32" i="9"/>
  <c r="CI31" i="1" s="1"/>
  <c r="BE32" i="9"/>
  <c r="CB32" i="9" s="1"/>
  <c r="AM31" i="1" s="1"/>
  <c r="AG32" i="9"/>
  <c r="DC22" i="9"/>
  <c r="BD22" i="9"/>
  <c r="CA22" i="9" s="1"/>
  <c r="AF22" i="9"/>
  <c r="DA25" i="9"/>
  <c r="AD25" i="9"/>
  <c r="BB25" i="9"/>
  <c r="DF14" i="9"/>
  <c r="CK13" i="1" s="1"/>
  <c r="AI14" i="9"/>
  <c r="BG14" i="9"/>
  <c r="CD14" i="9" s="1"/>
  <c r="AO13" i="1" s="1"/>
  <c r="DF23" i="9"/>
  <c r="CK22" i="1" s="1"/>
  <c r="BG23" i="9"/>
  <c r="CD23" i="9" s="1"/>
  <c r="AI23" i="9"/>
  <c r="AX30" i="9"/>
  <c r="V30" i="9" s="1"/>
  <c r="I29" i="1" s="1"/>
  <c r="AL29" i="28" s="1"/>
  <c r="BY27" i="9"/>
  <c r="BV27" i="9"/>
  <c r="W27" i="9" s="1"/>
  <c r="DF10" i="9"/>
  <c r="CK9" i="1" s="1"/>
  <c r="BG10" i="9"/>
  <c r="CD10" i="9" s="1"/>
  <c r="AO9" i="1" s="1"/>
  <c r="AI10" i="9"/>
  <c r="DB16" i="9"/>
  <c r="AE16" i="9"/>
  <c r="BC16" i="9"/>
  <c r="BZ16" i="9" s="1"/>
  <c r="DA18" i="9"/>
  <c r="BB18" i="9"/>
  <c r="BY18" i="9" s="1"/>
  <c r="AD18" i="9"/>
  <c r="AX24" i="9"/>
  <c r="V24" i="9" s="1"/>
  <c r="I23" i="1" s="1"/>
  <c r="AL23" i="28" s="1"/>
  <c r="DB9" i="9"/>
  <c r="BC9" i="9"/>
  <c r="BZ9" i="9" s="1"/>
  <c r="AE9" i="9"/>
  <c r="DC17" i="9"/>
  <c r="AF17" i="9"/>
  <c r="BD17" i="9"/>
  <c r="CA17" i="9" s="1"/>
  <c r="BJ34" i="28"/>
  <c r="AN170" i="1"/>
  <c r="DG8" i="9"/>
  <c r="CL7" i="1" s="1"/>
  <c r="AJ8" i="9"/>
  <c r="BH8" i="9"/>
  <c r="CE8" i="9" s="1"/>
  <c r="AP7" i="1" s="1"/>
  <c r="DD13" i="9"/>
  <c r="BE13" i="9"/>
  <c r="CB13" i="9" s="1"/>
  <c r="AM12" i="1" s="1"/>
  <c r="AG13" i="9"/>
  <c r="DD7" i="9"/>
  <c r="CI6" i="1" s="1"/>
  <c r="AG7" i="9"/>
  <c r="BE7" i="9"/>
  <c r="CB7" i="9" s="1"/>
  <c r="AM6" i="1" s="1"/>
  <c r="DB15" i="9"/>
  <c r="BC15" i="9"/>
  <c r="BZ15" i="9" s="1"/>
  <c r="AE15" i="9"/>
  <c r="DB12" i="9"/>
  <c r="BC12" i="9"/>
  <c r="BZ12" i="9" s="1"/>
  <c r="AE12" i="9"/>
  <c r="CF10" i="1"/>
  <c r="AX20" i="8"/>
  <c r="V20" i="8" s="1"/>
  <c r="J19" i="1" s="1"/>
  <c r="AM19" i="28" s="1"/>
  <c r="DB29" i="9"/>
  <c r="AE29" i="9"/>
  <c r="BC29" i="9"/>
  <c r="BZ29" i="9" s="1"/>
  <c r="DF32" i="9"/>
  <c r="CK31" i="1" s="1"/>
  <c r="AI32" i="9"/>
  <c r="BG32" i="9"/>
  <c r="CD32" i="9" s="1"/>
  <c r="BI34" i="28"/>
  <c r="AM170" i="1"/>
  <c r="BJ23" i="28"/>
  <c r="AN159" i="1"/>
  <c r="BY20" i="9"/>
  <c r="BV20" i="9"/>
  <c r="W20" i="9" s="1"/>
  <c r="AO166" i="1"/>
  <c r="BK30" i="28"/>
  <c r="DB22" i="9"/>
  <c r="BC22" i="9"/>
  <c r="BZ22" i="9" s="1"/>
  <c r="AE22" i="9"/>
  <c r="DE34" i="9"/>
  <c r="CJ33" i="1" s="1"/>
  <c r="BF34" i="9"/>
  <c r="CC34" i="9" s="1"/>
  <c r="AN33" i="1" s="1"/>
  <c r="AH34" i="9"/>
  <c r="DD14" i="9"/>
  <c r="CI13" i="1" s="1"/>
  <c r="BE14" i="9"/>
  <c r="CB14" i="9" s="1"/>
  <c r="AM13" i="1" s="1"/>
  <c r="AG14" i="9"/>
  <c r="DA23" i="9"/>
  <c r="AD23" i="9"/>
  <c r="BB23" i="9"/>
  <c r="BY30" i="9"/>
  <c r="BV30" i="9"/>
  <c r="W30" i="9" s="1"/>
  <c r="AX27" i="9"/>
  <c r="V27" i="9" s="1"/>
  <c r="I26" i="1" s="1"/>
  <c r="AL26" i="28" s="1"/>
  <c r="DG10" i="9"/>
  <c r="CL9" i="1" s="1"/>
  <c r="AJ10" i="9"/>
  <c r="BH10" i="9"/>
  <c r="CE10" i="9" s="1"/>
  <c r="AP9" i="1" s="1"/>
  <c r="DF33" i="9"/>
  <c r="CK32" i="1" s="1"/>
  <c r="BG33" i="9"/>
  <c r="CD33" i="9" s="1"/>
  <c r="AO32" i="1" s="1"/>
  <c r="AI33" i="9"/>
  <c r="DE19" i="9"/>
  <c r="CJ18" i="1" s="1"/>
  <c r="AH19" i="9"/>
  <c r="BF19" i="9"/>
  <c r="CC19" i="9" s="1"/>
  <c r="AN18" i="1" s="1"/>
  <c r="DB18" i="9"/>
  <c r="AE18" i="9"/>
  <c r="BC18" i="9"/>
  <c r="BZ18" i="9" s="1"/>
  <c r="AP163" i="1"/>
  <c r="BL27" i="28"/>
  <c r="BJ30" i="28"/>
  <c r="AN166" i="1"/>
  <c r="DC9" i="9"/>
  <c r="BD9" i="9"/>
  <c r="CA9" i="9" s="1"/>
  <c r="AF9" i="9"/>
  <c r="DB17" i="9"/>
  <c r="BC17" i="9"/>
  <c r="BZ17" i="9" s="1"/>
  <c r="AE17" i="9"/>
  <c r="DD26" i="9"/>
  <c r="CI25" i="1" s="1"/>
  <c r="BE26" i="9"/>
  <c r="CB26" i="9" s="1"/>
  <c r="AM25" i="1" s="1"/>
  <c r="AG26" i="9"/>
  <c r="DA21" i="9"/>
  <c r="BB21" i="9"/>
  <c r="AD21" i="9"/>
  <c r="DA13" i="9"/>
  <c r="BB13" i="9"/>
  <c r="AD13" i="9"/>
  <c r="DD6" i="9"/>
  <c r="AG6" i="9"/>
  <c r="BE6" i="9"/>
  <c r="CB6" i="9" s="1"/>
  <c r="AM5" i="1" s="1"/>
  <c r="DE7" i="9"/>
  <c r="CJ6" i="1" s="1"/>
  <c r="AH7" i="9"/>
  <c r="BF7" i="9"/>
  <c r="CC7" i="9" s="1"/>
  <c r="AN6" i="1" s="1"/>
  <c r="AP170" i="1"/>
  <c r="BL34" i="28"/>
  <c r="DG15" i="9"/>
  <c r="CL14" i="1" s="1"/>
  <c r="BH15" i="9"/>
  <c r="CE15" i="9" s="1"/>
  <c r="AP14" i="1" s="1"/>
  <c r="AJ15" i="9"/>
  <c r="DG12" i="9"/>
  <c r="CL11" i="1" s="1"/>
  <c r="BH12" i="9"/>
  <c r="CE12" i="9" s="1"/>
  <c r="AP11" i="1" s="1"/>
  <c r="AJ12" i="9"/>
  <c r="DB32" i="9"/>
  <c r="BC32" i="9"/>
  <c r="BZ32" i="9" s="1"/>
  <c r="AE32" i="9"/>
  <c r="DC14" i="9"/>
  <c r="BD14" i="9"/>
  <c r="CA14" i="9" s="1"/>
  <c r="AF14" i="9"/>
  <c r="DC33" i="9"/>
  <c r="BD33" i="9"/>
  <c r="CA33" i="9" s="1"/>
  <c r="AF33" i="9"/>
  <c r="AO170" i="1"/>
  <c r="BK34" i="28"/>
  <c r="DC15" i="9"/>
  <c r="AF15" i="9"/>
  <c r="BD15" i="9"/>
  <c r="CA15" i="9" s="1"/>
  <c r="BF18" i="9"/>
  <c r="AK23" i="1"/>
  <c r="DC29" i="9"/>
  <c r="AF29" i="9"/>
  <c r="BD29" i="9"/>
  <c r="CA29" i="9" s="1"/>
  <c r="DC32" i="9"/>
  <c r="AF32" i="9"/>
  <c r="BD32" i="9"/>
  <c r="CA32" i="9" s="1"/>
  <c r="AX20" i="9"/>
  <c r="V20" i="9" s="1"/>
  <c r="I19" i="1" s="1"/>
  <c r="AL19" i="28" s="1"/>
  <c r="DE25" i="9"/>
  <c r="AH25" i="9"/>
  <c r="BF25" i="9"/>
  <c r="CC25" i="9" s="1"/>
  <c r="AN24" i="1" s="1"/>
  <c r="DF34" i="9"/>
  <c r="CK33" i="1" s="1"/>
  <c r="AI34" i="9"/>
  <c r="BG34" i="9"/>
  <c r="CD34" i="9" s="1"/>
  <c r="AO33" i="1" s="1"/>
  <c r="DB14" i="9"/>
  <c r="AE14" i="9"/>
  <c r="BC14" i="9"/>
  <c r="BZ14" i="9" s="1"/>
  <c r="DC23" i="9"/>
  <c r="BD23" i="9"/>
  <c r="CA23" i="9" s="1"/>
  <c r="AF23" i="9"/>
  <c r="DE16" i="9"/>
  <c r="AH16" i="9"/>
  <c r="BF16" i="9"/>
  <c r="CC16" i="9" s="1"/>
  <c r="AN15" i="1" s="1"/>
  <c r="DB33" i="9"/>
  <c r="BC33" i="9"/>
  <c r="BZ33" i="9" s="1"/>
  <c r="AE33" i="9"/>
  <c r="DA19" i="9"/>
  <c r="AD19" i="9"/>
  <c r="BB19" i="9"/>
  <c r="DC18" i="9"/>
  <c r="BD18" i="9"/>
  <c r="CA18" i="9" s="1"/>
  <c r="AF18" i="9"/>
  <c r="DG17" i="9"/>
  <c r="CL16" i="1" s="1"/>
  <c r="BH17" i="9"/>
  <c r="CE17" i="9" s="1"/>
  <c r="AP16" i="1" s="1"/>
  <c r="AJ17" i="9"/>
  <c r="DA8" i="9"/>
  <c r="AD8" i="9"/>
  <c r="BB8" i="9"/>
  <c r="DF26" i="9"/>
  <c r="CK25" i="1" s="1"/>
  <c r="BG26" i="9"/>
  <c r="CD26" i="9" s="1"/>
  <c r="AO25" i="1" s="1"/>
  <c r="AI26" i="9"/>
  <c r="DE21" i="9"/>
  <c r="CJ20" i="1" s="1"/>
  <c r="AH21" i="9"/>
  <c r="BF21" i="9"/>
  <c r="CC21" i="9" s="1"/>
  <c r="AN20" i="1" s="1"/>
  <c r="DG13" i="9"/>
  <c r="CL12" i="1" s="1"/>
  <c r="BH13" i="9"/>
  <c r="CE13" i="9" s="1"/>
  <c r="AP12" i="1" s="1"/>
  <c r="AJ13" i="9"/>
  <c r="AO146" i="1"/>
  <c r="BK10" i="28"/>
  <c r="DA6" i="9"/>
  <c r="AD6" i="9"/>
  <c r="BB6" i="9"/>
  <c r="DA7" i="9"/>
  <c r="AD7" i="9"/>
  <c r="BB7" i="9"/>
  <c r="DE15" i="9"/>
  <c r="CJ14" i="1" s="1"/>
  <c r="AH15" i="9"/>
  <c r="BF15" i="9"/>
  <c r="CC15" i="9" s="1"/>
  <c r="DD12" i="9"/>
  <c r="CI11" i="1" s="1"/>
  <c r="BE12" i="9"/>
  <c r="CB12" i="9" s="1"/>
  <c r="AM11" i="1" s="1"/>
  <c r="AG12" i="9"/>
  <c r="AX31" i="9"/>
  <c r="V31" i="9" s="1"/>
  <c r="I30" i="1" s="1"/>
  <c r="AL30" i="28" s="1"/>
  <c r="DE10" i="9"/>
  <c r="AH10" i="9"/>
  <c r="BF10" i="9"/>
  <c r="CC10" i="9" s="1"/>
  <c r="AN9" i="1" s="1"/>
  <c r="DB21" i="9"/>
  <c r="BC21" i="9"/>
  <c r="BZ21" i="9" s="1"/>
  <c r="AE21" i="9"/>
  <c r="DF6" i="9"/>
  <c r="BG6" i="9"/>
  <c r="CD6" i="9" s="1"/>
  <c r="AO5" i="1" s="1"/>
  <c r="AI6" i="9"/>
  <c r="CF27" i="1"/>
  <c r="AH18" i="9"/>
  <c r="CF26" i="1"/>
  <c r="CF34" i="1"/>
  <c r="AM166" i="1"/>
  <c r="BI30" i="28"/>
  <c r="DG29" i="9"/>
  <c r="CL28" i="1" s="1"/>
  <c r="AJ29" i="9"/>
  <c r="BH29" i="9"/>
  <c r="CE29" i="9" s="1"/>
  <c r="AP28" i="1" s="1"/>
  <c r="DE22" i="9"/>
  <c r="CJ21" i="1" s="1"/>
  <c r="BF22" i="9"/>
  <c r="CC22" i="9" s="1"/>
  <c r="AH22" i="9"/>
  <c r="DD25" i="9"/>
  <c r="BE25" i="9"/>
  <c r="CB25" i="9" s="1"/>
  <c r="AM24" i="1" s="1"/>
  <c r="AG25" i="9"/>
  <c r="DB34" i="9"/>
  <c r="AE34" i="9"/>
  <c r="BC34" i="9"/>
  <c r="BZ34" i="9" s="1"/>
  <c r="DE14" i="9"/>
  <c r="CJ13" i="1" s="1"/>
  <c r="BF14" i="9"/>
  <c r="CC14" i="9" s="1"/>
  <c r="AN13" i="1" s="1"/>
  <c r="AH14" i="9"/>
  <c r="DB23" i="9"/>
  <c r="BC23" i="9"/>
  <c r="BZ23" i="9" s="1"/>
  <c r="AE23" i="9"/>
  <c r="AX35" i="9"/>
  <c r="V35" i="9" s="1"/>
  <c r="I34" i="1" s="1"/>
  <c r="AL34" i="28" s="1"/>
  <c r="DB10" i="9"/>
  <c r="AE10" i="9"/>
  <c r="BC10" i="9"/>
  <c r="BZ10" i="9" s="1"/>
  <c r="DA16" i="9"/>
  <c r="AD16" i="9"/>
  <c r="BB16" i="9"/>
  <c r="DE33" i="9"/>
  <c r="CJ32" i="1" s="1"/>
  <c r="AH33" i="9"/>
  <c r="BF33" i="9"/>
  <c r="CC33" i="9" s="1"/>
  <c r="AN32" i="1" s="1"/>
  <c r="DC19" i="9"/>
  <c r="BD19" i="9"/>
  <c r="CA19" i="9" s="1"/>
  <c r="AF19" i="9"/>
  <c r="DD18" i="9"/>
  <c r="CI17" i="1" s="1"/>
  <c r="BE18" i="9"/>
  <c r="CB18" i="9" s="1"/>
  <c r="AM17" i="1" s="1"/>
  <c r="AG18" i="9"/>
  <c r="AN165" i="1"/>
  <c r="BJ29" i="28"/>
  <c r="DF9" i="9"/>
  <c r="CK8" i="1" s="1"/>
  <c r="BG9" i="9"/>
  <c r="CD9" i="9" s="1"/>
  <c r="AO8" i="1" s="1"/>
  <c r="AI9" i="9"/>
  <c r="BV11" i="9"/>
  <c r="W11" i="9" s="1"/>
  <c r="DD8" i="9"/>
  <c r="BE8" i="9"/>
  <c r="CB8" i="9" s="1"/>
  <c r="AM7" i="1" s="1"/>
  <c r="AG8" i="9"/>
  <c r="DE26" i="9"/>
  <c r="CJ25" i="1" s="1"/>
  <c r="BF26" i="9"/>
  <c r="CC26" i="9" s="1"/>
  <c r="AN25" i="1" s="1"/>
  <c r="AH26" i="9"/>
  <c r="DG21" i="9"/>
  <c r="CL20" i="1" s="1"/>
  <c r="BH21" i="9"/>
  <c r="CE21" i="9" s="1"/>
  <c r="AP20" i="1" s="1"/>
  <c r="AJ21" i="9"/>
  <c r="DE13" i="9"/>
  <c r="AH13" i="9"/>
  <c r="BF13" i="9"/>
  <c r="CC13" i="9" s="1"/>
  <c r="AN12" i="1" s="1"/>
  <c r="BK19" i="28"/>
  <c r="AO155" i="1"/>
  <c r="DE6" i="9"/>
  <c r="AH6" i="9"/>
  <c r="BF6" i="9"/>
  <c r="CC6" i="9" s="1"/>
  <c r="AN5" i="1" s="1"/>
  <c r="DF7" i="9"/>
  <c r="CK6" i="1" s="1"/>
  <c r="AI7" i="9"/>
  <c r="BG7" i="9"/>
  <c r="CD7" i="9" s="1"/>
  <c r="BL23" i="28"/>
  <c r="AP159" i="1"/>
  <c r="AO163" i="1"/>
  <c r="BK27" i="28"/>
  <c r="AM155" i="1"/>
  <c r="BI19" i="28"/>
  <c r="BY31" i="9"/>
  <c r="BV31" i="9"/>
  <c r="W31" i="9" s="1"/>
  <c r="DD22" i="9"/>
  <c r="CI21" i="1" s="1"/>
  <c r="BE22" i="9"/>
  <c r="CB22" i="9" s="1"/>
  <c r="AM21" i="1" s="1"/>
  <c r="AG22" i="9"/>
  <c r="DG16" i="9"/>
  <c r="CL15" i="1" s="1"/>
  <c r="AJ16" i="9"/>
  <c r="BH16" i="9"/>
  <c r="CE16" i="9" s="1"/>
  <c r="AP15" i="1" s="1"/>
  <c r="DA17" i="9"/>
  <c r="BB17" i="9"/>
  <c r="AD17" i="9"/>
  <c r="DB13" i="9"/>
  <c r="BC13" i="9"/>
  <c r="BZ13" i="9" s="1"/>
  <c r="AE13" i="9"/>
  <c r="DC7" i="9"/>
  <c r="AF7" i="9"/>
  <c r="BD7" i="9"/>
  <c r="CA7" i="9" s="1"/>
  <c r="AX35" i="11"/>
  <c r="V35" i="11" s="1"/>
  <c r="G34" i="1" s="1"/>
  <c r="AJ34" i="28" s="1"/>
  <c r="BY28" i="9"/>
  <c r="BV28" i="9"/>
  <c r="W28" i="9" s="1"/>
  <c r="DE32" i="9"/>
  <c r="CJ31" i="1" s="1"/>
  <c r="BF32" i="9"/>
  <c r="CC32" i="9" s="1"/>
  <c r="AN31" i="1" s="1"/>
  <c r="AH32" i="9"/>
  <c r="BJ10" i="28"/>
  <c r="AN146" i="1"/>
  <c r="DA22" i="9"/>
  <c r="AD22" i="9"/>
  <c r="BB22" i="9"/>
  <c r="DF25" i="9"/>
  <c r="CK24" i="1" s="1"/>
  <c r="AI25" i="9"/>
  <c r="BG25" i="9"/>
  <c r="CD25" i="9" s="1"/>
  <c r="AO24" i="1" s="1"/>
  <c r="DC34" i="9"/>
  <c r="BD34" i="9"/>
  <c r="CA34" i="9" s="1"/>
  <c r="AF34" i="9"/>
  <c r="DG14" i="9"/>
  <c r="CL13" i="1" s="1"/>
  <c r="BH14" i="9"/>
  <c r="CE14" i="9" s="1"/>
  <c r="AP13" i="1" s="1"/>
  <c r="AJ14" i="9"/>
  <c r="DG23" i="9"/>
  <c r="CL22" i="1" s="1"/>
  <c r="AJ23" i="9"/>
  <c r="BH23" i="9"/>
  <c r="CE23" i="9" s="1"/>
  <c r="AP22" i="1" s="1"/>
  <c r="BY35" i="9"/>
  <c r="BV35" i="9"/>
  <c r="W35" i="9" s="1"/>
  <c r="AN155" i="1"/>
  <c r="BJ19" i="28"/>
  <c r="DD10" i="9"/>
  <c r="CI9" i="1" s="1"/>
  <c r="BE10" i="9"/>
  <c r="CB10" i="9" s="1"/>
  <c r="AM9" i="1" s="1"/>
  <c r="AG10" i="9"/>
  <c r="DC16" i="9"/>
  <c r="AF16" i="9"/>
  <c r="BD16" i="9"/>
  <c r="CA16" i="9" s="1"/>
  <c r="DD33" i="9"/>
  <c r="CI32" i="1" s="1"/>
  <c r="BE33" i="9"/>
  <c r="CB33" i="9" s="1"/>
  <c r="AM32" i="1" s="1"/>
  <c r="AG33" i="9"/>
  <c r="DF19" i="9"/>
  <c r="CK18" i="1" s="1"/>
  <c r="AI19" i="9"/>
  <c r="BG19" i="9"/>
  <c r="CD19" i="9" s="1"/>
  <c r="AO18" i="1" s="1"/>
  <c r="DF18" i="9"/>
  <c r="CK17" i="1" s="1"/>
  <c r="BG18" i="9"/>
  <c r="CD18" i="9" s="1"/>
  <c r="AO17" i="1" s="1"/>
  <c r="AI18" i="9"/>
  <c r="DA9" i="9"/>
  <c r="AD9" i="9"/>
  <c r="BB9" i="9"/>
  <c r="BY9" i="9" s="1"/>
  <c r="DE17" i="9"/>
  <c r="CJ16" i="1" s="1"/>
  <c r="BF17" i="9"/>
  <c r="CC17" i="9" s="1"/>
  <c r="AN16" i="1" s="1"/>
  <c r="AH17" i="9"/>
  <c r="BJ27" i="28"/>
  <c r="AN163" i="1"/>
  <c r="BL26" i="28"/>
  <c r="AP162" i="1"/>
  <c r="DE8" i="9"/>
  <c r="CJ7" i="1" s="1"/>
  <c r="AH8" i="9"/>
  <c r="BF8" i="9"/>
  <c r="CC8" i="9" s="1"/>
  <c r="DC26" i="9"/>
  <c r="BD26" i="9"/>
  <c r="CA26" i="9" s="1"/>
  <c r="AF26" i="9"/>
  <c r="DD21" i="9"/>
  <c r="CI20" i="1" s="1"/>
  <c r="BE21" i="9"/>
  <c r="CB21" i="9" s="1"/>
  <c r="AM20" i="1" s="1"/>
  <c r="AG21" i="9"/>
  <c r="DF13" i="9"/>
  <c r="CK12" i="1" s="1"/>
  <c r="BG13" i="9"/>
  <c r="CD13" i="9" s="1"/>
  <c r="AO12" i="1" s="1"/>
  <c r="AI13" i="9"/>
  <c r="BL29" i="28"/>
  <c r="AP165" i="1"/>
  <c r="DB6" i="9"/>
  <c r="BC6" i="9"/>
  <c r="BZ6" i="9" s="1"/>
  <c r="AE6" i="9"/>
  <c r="DB7" i="9"/>
  <c r="AE7" i="9"/>
  <c r="BC7" i="9"/>
  <c r="BZ7" i="9" s="1"/>
  <c r="BL10" i="28"/>
  <c r="AP146" i="1"/>
  <c r="DA15" i="9"/>
  <c r="AD15" i="9"/>
  <c r="BB15" i="9"/>
  <c r="BY15" i="9" s="1"/>
  <c r="DF12" i="9"/>
  <c r="CK11" i="1" s="1"/>
  <c r="AI12" i="9"/>
  <c r="BG12" i="9"/>
  <c r="CD12" i="9" s="1"/>
  <c r="AO11" i="1" s="1"/>
  <c r="DE29" i="9"/>
  <c r="CJ28" i="1" s="1"/>
  <c r="BF29" i="9"/>
  <c r="CC29" i="9" s="1"/>
  <c r="AH29" i="9"/>
  <c r="DE23" i="9"/>
  <c r="CJ22" i="1" s="1"/>
  <c r="AH23" i="9"/>
  <c r="BF23" i="9"/>
  <c r="CC23" i="9" s="1"/>
  <c r="DE9" i="9"/>
  <c r="CJ8" i="1" s="1"/>
  <c r="AH9" i="9"/>
  <c r="BF9" i="9"/>
  <c r="CC9" i="9" s="1"/>
  <c r="AN8" i="1" s="1"/>
  <c r="AX31" i="10"/>
  <c r="V31" i="10" s="1"/>
  <c r="H30" i="1" s="1"/>
  <c r="AK30" i="28" s="1"/>
  <c r="AX28" i="9"/>
  <c r="V28" i="9" s="1"/>
  <c r="I27" i="1" s="1"/>
  <c r="AL27" i="28" s="1"/>
  <c r="AM146" i="1"/>
  <c r="BI10" i="28"/>
  <c r="DD29" i="9"/>
  <c r="CI28" i="1" s="1"/>
  <c r="AG29" i="9"/>
  <c r="BE29" i="9"/>
  <c r="CB29" i="9" s="1"/>
  <c r="DA32" i="9"/>
  <c r="BB32" i="9"/>
  <c r="BY32" i="9" s="1"/>
  <c r="AD32" i="9"/>
  <c r="BK29" i="28"/>
  <c r="AO165" i="1"/>
  <c r="BJ26" i="28"/>
  <c r="AN162" i="1"/>
  <c r="DG22" i="9"/>
  <c r="CL21" i="1" s="1"/>
  <c r="AJ22" i="9"/>
  <c r="BH22" i="9"/>
  <c r="CE22" i="9" s="1"/>
  <c r="AP21" i="1" s="1"/>
  <c r="DB25" i="9"/>
  <c r="AE25" i="9"/>
  <c r="BC25" i="9"/>
  <c r="BZ25" i="9" s="1"/>
  <c r="DA34" i="9"/>
  <c r="BB34" i="9"/>
  <c r="AD34" i="9"/>
  <c r="DA14" i="9"/>
  <c r="AD14" i="9"/>
  <c r="BB14" i="9"/>
  <c r="BY14" i="9" s="1"/>
  <c r="DD23" i="9"/>
  <c r="CI22" i="1" s="1"/>
  <c r="BE23" i="9"/>
  <c r="CB23" i="9" s="1"/>
  <c r="AM22" i="1" s="1"/>
  <c r="AG23" i="9"/>
  <c r="BI23" i="28"/>
  <c r="AM159" i="1"/>
  <c r="AM163" i="1"/>
  <c r="BI27" i="28"/>
  <c r="DA10" i="9"/>
  <c r="BB10" i="9"/>
  <c r="AD10" i="9"/>
  <c r="DD16" i="9"/>
  <c r="CI15" i="1" s="1"/>
  <c r="BE16" i="9"/>
  <c r="CB16" i="9" s="1"/>
  <c r="AM15" i="1" s="1"/>
  <c r="AG16" i="9"/>
  <c r="DG33" i="9"/>
  <c r="CL32" i="1" s="1"/>
  <c r="BH33" i="9"/>
  <c r="CE33" i="9" s="1"/>
  <c r="AP32" i="1" s="1"/>
  <c r="AJ33" i="9"/>
  <c r="DB19" i="9"/>
  <c r="AE19" i="9"/>
  <c r="BC19" i="9"/>
  <c r="BZ19" i="9" s="1"/>
  <c r="DG18" i="9"/>
  <c r="CL17" i="1" s="1"/>
  <c r="BH18" i="9"/>
  <c r="CE18" i="9" s="1"/>
  <c r="AP17" i="1" s="1"/>
  <c r="AJ18" i="9"/>
  <c r="BL19" i="28"/>
  <c r="AP155" i="1"/>
  <c r="DG9" i="9"/>
  <c r="CL8" i="1" s="1"/>
  <c r="AJ9" i="9"/>
  <c r="BH9" i="9"/>
  <c r="CE9" i="9" s="1"/>
  <c r="AP8" i="1" s="1"/>
  <c r="DF17" i="9"/>
  <c r="CK16" i="1" s="1"/>
  <c r="AI17" i="9"/>
  <c r="BG17" i="9"/>
  <c r="CD17" i="9" s="1"/>
  <c r="AO16" i="1" s="1"/>
  <c r="DB8" i="9"/>
  <c r="BC8" i="9"/>
  <c r="BZ8" i="9" s="1"/>
  <c r="AE8" i="9"/>
  <c r="DB26" i="9"/>
  <c r="BC26" i="9"/>
  <c r="BZ26" i="9" s="1"/>
  <c r="AE26" i="9"/>
  <c r="DF21" i="9"/>
  <c r="CK20" i="1" s="1"/>
  <c r="BG21" i="9"/>
  <c r="CD21" i="9" s="1"/>
  <c r="AI21" i="9"/>
  <c r="DC13" i="9"/>
  <c r="AF13" i="9"/>
  <c r="BD13" i="9"/>
  <c r="CA13" i="9" s="1"/>
  <c r="DC6" i="9"/>
  <c r="AF6" i="9"/>
  <c r="BD6" i="9"/>
  <c r="CA6" i="9" s="1"/>
  <c r="DG7" i="9"/>
  <c r="CL6" i="1" s="1"/>
  <c r="BH7" i="9"/>
  <c r="CE7" i="9" s="1"/>
  <c r="AP6" i="1" s="1"/>
  <c r="AJ7" i="9"/>
  <c r="DD15" i="9"/>
  <c r="CI14" i="1" s="1"/>
  <c r="AG15" i="9"/>
  <c r="BE15" i="9"/>
  <c r="CB15" i="9" s="1"/>
  <c r="AM14" i="1" s="1"/>
  <c r="DA12" i="9"/>
  <c r="AD12" i="9"/>
  <c r="BB12" i="9"/>
  <c r="CC18" i="9"/>
  <c r="AN17" i="1" s="1"/>
  <c r="DC9" i="6"/>
  <c r="CH8" i="1" s="1"/>
  <c r="BD9" i="6"/>
  <c r="CA9" i="6" s="1"/>
  <c r="AL8" i="1" s="1"/>
  <c r="AF9" i="6"/>
  <c r="BV12" i="13"/>
  <c r="W12" i="13" s="1"/>
  <c r="BY12" i="13"/>
  <c r="CG34" i="1"/>
  <c r="AX28" i="8"/>
  <c r="V28" i="8" s="1"/>
  <c r="J27" i="1" s="1"/>
  <c r="AM27" i="28" s="1"/>
  <c r="DA29" i="10"/>
  <c r="BB29" i="10"/>
  <c r="AD29" i="10"/>
  <c r="BV9" i="13"/>
  <c r="W9" i="13" s="1"/>
  <c r="BY9" i="13"/>
  <c r="BV26" i="13"/>
  <c r="W26" i="13" s="1"/>
  <c r="BY26" i="13"/>
  <c r="BC6" i="8"/>
  <c r="BZ6" i="8" s="1"/>
  <c r="DB6" i="8"/>
  <c r="AE6" i="8"/>
  <c r="BV33" i="13"/>
  <c r="W33" i="13" s="1"/>
  <c r="BY33" i="13"/>
  <c r="AE29" i="8"/>
  <c r="DB29" i="8"/>
  <c r="BC29" i="8"/>
  <c r="BZ29" i="8" s="1"/>
  <c r="DC17" i="6"/>
  <c r="BD17" i="6"/>
  <c r="CA17" i="6" s="1"/>
  <c r="AF17" i="6"/>
  <c r="BC23" i="6"/>
  <c r="BZ23" i="6" s="1"/>
  <c r="DB23" i="6"/>
  <c r="AE23" i="6"/>
  <c r="DA7" i="10"/>
  <c r="BB7" i="10"/>
  <c r="AD7" i="10"/>
  <c r="DB9" i="10"/>
  <c r="BC9" i="10"/>
  <c r="BZ9" i="10" s="1"/>
  <c r="AE9" i="10"/>
  <c r="BV25" i="13"/>
  <c r="W25" i="13" s="1"/>
  <c r="BY25" i="13"/>
  <c r="DB33" i="8"/>
  <c r="BC33" i="8"/>
  <c r="BZ33" i="8" s="1"/>
  <c r="AE33" i="8"/>
  <c r="AX31" i="6"/>
  <c r="V31" i="6" s="1"/>
  <c r="L30" i="1" s="1"/>
  <c r="AO30" i="28" s="1"/>
  <c r="BY28" i="11"/>
  <c r="BV28" i="11"/>
  <c r="W28" i="11" s="1"/>
  <c r="AX20" i="11"/>
  <c r="V20" i="11" s="1"/>
  <c r="G19" i="1" s="1"/>
  <c r="AJ19" i="28" s="1"/>
  <c r="BY20" i="10"/>
  <c r="BV20" i="10"/>
  <c r="W20" i="10" s="1"/>
  <c r="AD9" i="8"/>
  <c r="DA9" i="8"/>
  <c r="BB9" i="8"/>
  <c r="BC25" i="11"/>
  <c r="BZ25" i="11" s="1"/>
  <c r="AE25" i="11"/>
  <c r="DB25" i="11"/>
  <c r="BB16" i="8"/>
  <c r="AD16" i="8"/>
  <c r="DA16" i="8"/>
  <c r="AD33" i="10"/>
  <c r="DA33" i="10"/>
  <c r="BB33" i="10"/>
  <c r="AX11" i="11"/>
  <c r="V11" i="11" s="1"/>
  <c r="G10" i="1" s="1"/>
  <c r="AJ10" i="28" s="1"/>
  <c r="DB13" i="6"/>
  <c r="BC13" i="6"/>
  <c r="BZ13" i="6" s="1"/>
  <c r="AE13" i="6"/>
  <c r="BC18" i="8"/>
  <c r="BZ18" i="8" s="1"/>
  <c r="AE18" i="8"/>
  <c r="DB18" i="8"/>
  <c r="BB26" i="11"/>
  <c r="DA26" i="11"/>
  <c r="AD26" i="11"/>
  <c r="BV21" i="13"/>
  <c r="W21" i="13" s="1"/>
  <c r="BY21" i="13"/>
  <c r="AK29" i="1"/>
  <c r="BB18" i="6"/>
  <c r="AD18" i="6"/>
  <c r="DA18" i="6"/>
  <c r="DB22" i="11"/>
  <c r="BC22" i="11"/>
  <c r="BZ22" i="11" s="1"/>
  <c r="AE22" i="11"/>
  <c r="DC6" i="6"/>
  <c r="BD6" i="6"/>
  <c r="CA6" i="6" s="1"/>
  <c r="AF6" i="6"/>
  <c r="BC16" i="6"/>
  <c r="BZ16" i="6" s="1"/>
  <c r="AE16" i="6"/>
  <c r="DB16" i="6"/>
  <c r="AX30" i="11"/>
  <c r="V30" i="11" s="1"/>
  <c r="G29" i="1" s="1"/>
  <c r="AJ29" i="28" s="1"/>
  <c r="AE32" i="10"/>
  <c r="DB32" i="10"/>
  <c r="BC32" i="10"/>
  <c r="BZ32" i="10" s="1"/>
  <c r="DB23" i="11"/>
  <c r="AE23" i="11"/>
  <c r="BC23" i="11"/>
  <c r="BZ23" i="11" s="1"/>
  <c r="DB7" i="8"/>
  <c r="AE7" i="8"/>
  <c r="BC7" i="8"/>
  <c r="BZ7" i="8" s="1"/>
  <c r="BD29" i="6"/>
  <c r="CA29" i="6" s="1"/>
  <c r="AF29" i="6"/>
  <c r="DC29" i="6"/>
  <c r="CH28" i="1" s="1"/>
  <c r="BY35" i="10"/>
  <c r="BV35" i="10"/>
  <c r="W35" i="10" s="1"/>
  <c r="AK30" i="1"/>
  <c r="BB12" i="11"/>
  <c r="DA12" i="11"/>
  <c r="AD12" i="11"/>
  <c r="DA8" i="8"/>
  <c r="BB8" i="8"/>
  <c r="AD8" i="8"/>
  <c r="BV34" i="13"/>
  <c r="W34" i="13" s="1"/>
  <c r="BY34" i="13"/>
  <c r="DB32" i="11"/>
  <c r="BC32" i="11"/>
  <c r="BZ32" i="11" s="1"/>
  <c r="AE32" i="11"/>
  <c r="AK34" i="1"/>
  <c r="BV22" i="13"/>
  <c r="W22" i="13" s="1"/>
  <c r="BY22" i="13"/>
  <c r="AL155" i="1"/>
  <c r="BH19" i="28"/>
  <c r="DB25" i="6"/>
  <c r="BC25" i="6"/>
  <c r="BZ25" i="6" s="1"/>
  <c r="AE25" i="6"/>
  <c r="BB6" i="8"/>
  <c r="AD6" i="8"/>
  <c r="DA6" i="8"/>
  <c r="BC21" i="8"/>
  <c r="BZ21" i="8" s="1"/>
  <c r="AE21" i="8"/>
  <c r="DB21" i="8"/>
  <c r="AD17" i="6"/>
  <c r="DA17" i="6"/>
  <c r="BB17" i="6"/>
  <c r="DA23" i="6"/>
  <c r="BB23" i="6"/>
  <c r="AD23" i="6"/>
  <c r="AE7" i="10"/>
  <c r="DB7" i="10"/>
  <c r="BC7" i="10"/>
  <c r="BZ7" i="10" s="1"/>
  <c r="BB9" i="10"/>
  <c r="DA9" i="10"/>
  <c r="AD9" i="10"/>
  <c r="AX30" i="8"/>
  <c r="V30" i="8" s="1"/>
  <c r="J29" i="1" s="1"/>
  <c r="AM29" i="28" s="1"/>
  <c r="DB19" i="8"/>
  <c r="BC19" i="8"/>
  <c r="BZ19" i="8" s="1"/>
  <c r="AE19" i="8"/>
  <c r="BB14" i="6"/>
  <c r="AD14" i="6"/>
  <c r="DA14" i="6"/>
  <c r="AX28" i="11"/>
  <c r="V28" i="11" s="1"/>
  <c r="G27" i="1" s="1"/>
  <c r="AJ27" i="28" s="1"/>
  <c r="AX20" i="10"/>
  <c r="V20" i="10" s="1"/>
  <c r="H19" i="1" s="1"/>
  <c r="AK19" i="28" s="1"/>
  <c r="DB9" i="8"/>
  <c r="AE9" i="8"/>
  <c r="BC9" i="8"/>
  <c r="BZ9" i="8" s="1"/>
  <c r="AE16" i="8"/>
  <c r="BC16" i="8"/>
  <c r="BZ16" i="8" s="1"/>
  <c r="DB16" i="8"/>
  <c r="AD34" i="8"/>
  <c r="BB34" i="8"/>
  <c r="DA34" i="8"/>
  <c r="BV11" i="11"/>
  <c r="W11" i="11" s="1"/>
  <c r="BY11" i="11"/>
  <c r="DB17" i="10"/>
  <c r="AE17" i="10"/>
  <c r="BC17" i="10"/>
  <c r="BZ17" i="10" s="1"/>
  <c r="DA18" i="8"/>
  <c r="BB18" i="8"/>
  <c r="AD18" i="8"/>
  <c r="DC10" i="6"/>
  <c r="CH9" i="1" s="1"/>
  <c r="BD10" i="6"/>
  <c r="CA10" i="6" s="1"/>
  <c r="AF10" i="6"/>
  <c r="DA25" i="10"/>
  <c r="AD25" i="10"/>
  <c r="BB25" i="10"/>
  <c r="AX30" i="6"/>
  <c r="V30" i="6" s="1"/>
  <c r="L29" i="1" s="1"/>
  <c r="AO29" i="28" s="1"/>
  <c r="BY24" i="10"/>
  <c r="BV24" i="10"/>
  <c r="W24" i="10" s="1"/>
  <c r="AF18" i="6"/>
  <c r="BD18" i="6"/>
  <c r="CA18" i="6" s="1"/>
  <c r="AL17" i="1" s="1"/>
  <c r="DC18" i="6"/>
  <c r="AD9" i="11"/>
  <c r="BB9" i="11"/>
  <c r="DA9" i="11"/>
  <c r="BB8" i="11"/>
  <c r="DA8" i="11"/>
  <c r="AD8" i="11"/>
  <c r="AE6" i="6"/>
  <c r="DB6" i="6"/>
  <c r="BC6" i="6"/>
  <c r="BZ6" i="6" s="1"/>
  <c r="BB16" i="6"/>
  <c r="AD16" i="6"/>
  <c r="DA16" i="6"/>
  <c r="BV19" i="13"/>
  <c r="W19" i="13" s="1"/>
  <c r="BY19" i="13"/>
  <c r="AD32" i="10"/>
  <c r="AX32" i="10" s="1"/>
  <c r="V32" i="10" s="1"/>
  <c r="H31" i="1" s="1"/>
  <c r="AK31" i="28" s="1"/>
  <c r="BB32" i="10"/>
  <c r="DA32" i="10"/>
  <c r="DA23" i="10"/>
  <c r="AD23" i="10"/>
  <c r="BB23" i="10"/>
  <c r="DA7" i="8"/>
  <c r="AD7" i="8"/>
  <c r="AX7" i="8" s="1"/>
  <c r="V7" i="8" s="1"/>
  <c r="J6" i="1" s="1"/>
  <c r="AM6" i="28" s="1"/>
  <c r="BB7" i="8"/>
  <c r="DB26" i="6"/>
  <c r="AE26" i="6"/>
  <c r="BC26" i="6"/>
  <c r="BZ26" i="6" s="1"/>
  <c r="AX11" i="6"/>
  <c r="V11" i="6" s="1"/>
  <c r="L10" i="1" s="1"/>
  <c r="AO10" i="28" s="1"/>
  <c r="DA29" i="6"/>
  <c r="BB29" i="6"/>
  <c r="AD29" i="6"/>
  <c r="AX35" i="10"/>
  <c r="V35" i="10" s="1"/>
  <c r="H34" i="1" s="1"/>
  <c r="AK34" i="28" s="1"/>
  <c r="BV11" i="13"/>
  <c r="W11" i="13" s="1"/>
  <c r="DB12" i="11"/>
  <c r="BC12" i="11"/>
  <c r="BZ12" i="11" s="1"/>
  <c r="AE12" i="11"/>
  <c r="DB8" i="8"/>
  <c r="AE8" i="8"/>
  <c r="BC8" i="8"/>
  <c r="BZ8" i="8" s="1"/>
  <c r="AD32" i="11"/>
  <c r="BB32" i="11"/>
  <c r="DA32" i="11"/>
  <c r="DA15" i="10"/>
  <c r="BB15" i="10"/>
  <c r="AD15" i="10"/>
  <c r="DB7" i="6"/>
  <c r="BC7" i="6"/>
  <c r="BZ7" i="6" s="1"/>
  <c r="AE7" i="6"/>
  <c r="BV17" i="13"/>
  <c r="W17" i="13" s="1"/>
  <c r="BY17" i="13"/>
  <c r="BV24" i="11"/>
  <c r="W24" i="11" s="1"/>
  <c r="BY24" i="11"/>
  <c r="DA25" i="6"/>
  <c r="AD25" i="6"/>
  <c r="BB25" i="6"/>
  <c r="BB34" i="10"/>
  <c r="AD34" i="10"/>
  <c r="DA34" i="10"/>
  <c r="BB21" i="8"/>
  <c r="AD21" i="8"/>
  <c r="DA21" i="8"/>
  <c r="DB17" i="6"/>
  <c r="BC17" i="6"/>
  <c r="BZ17" i="6" s="1"/>
  <c r="AE17" i="6"/>
  <c r="AX20" i="6"/>
  <c r="V20" i="6" s="1"/>
  <c r="L19" i="1" s="1"/>
  <c r="AO19" i="28" s="1"/>
  <c r="BC8" i="10"/>
  <c r="BZ8" i="10" s="1"/>
  <c r="AE8" i="10"/>
  <c r="DB8" i="10"/>
  <c r="BC6" i="10"/>
  <c r="BZ6" i="10" s="1"/>
  <c r="AE6" i="10"/>
  <c r="DB6" i="10"/>
  <c r="BB19" i="8"/>
  <c r="DA19" i="8"/>
  <c r="AD19" i="8"/>
  <c r="DB14" i="6"/>
  <c r="BC14" i="6"/>
  <c r="BZ14" i="6" s="1"/>
  <c r="AE14" i="6"/>
  <c r="BV20" i="11"/>
  <c r="W20" i="11" s="1"/>
  <c r="BY20" i="11"/>
  <c r="BB22" i="10"/>
  <c r="AD22" i="10"/>
  <c r="DA22" i="10"/>
  <c r="BB10" i="8"/>
  <c r="AD10" i="8"/>
  <c r="DA10" i="8"/>
  <c r="AL162" i="1"/>
  <c r="BH26" i="28"/>
  <c r="BV6" i="13"/>
  <c r="W6" i="13" s="1"/>
  <c r="BY6" i="13"/>
  <c r="DB34" i="8"/>
  <c r="BC34" i="8"/>
  <c r="BZ34" i="8" s="1"/>
  <c r="AE34" i="8"/>
  <c r="AD21" i="11"/>
  <c r="BB21" i="11"/>
  <c r="DA21" i="11"/>
  <c r="DA17" i="10"/>
  <c r="AD17" i="10"/>
  <c r="AX17" i="10" s="1"/>
  <c r="V17" i="10" s="1"/>
  <c r="H16" i="1" s="1"/>
  <c r="AK16" i="28" s="1"/>
  <c r="BB17" i="10"/>
  <c r="AK19" i="1"/>
  <c r="BC10" i="6"/>
  <c r="BZ10" i="6" s="1"/>
  <c r="AE10" i="6"/>
  <c r="DB10" i="6"/>
  <c r="AX30" i="10"/>
  <c r="V30" i="10" s="1"/>
  <c r="H29" i="1" s="1"/>
  <c r="AK29" i="28" s="1"/>
  <c r="DB25" i="10"/>
  <c r="AE25" i="10"/>
  <c r="BC25" i="10"/>
  <c r="BZ25" i="10" s="1"/>
  <c r="BV30" i="6"/>
  <c r="W30" i="6" s="1"/>
  <c r="BY30" i="6"/>
  <c r="BC29" i="11"/>
  <c r="BZ29" i="11" s="1"/>
  <c r="DB29" i="11"/>
  <c r="AE29" i="11"/>
  <c r="AE21" i="10"/>
  <c r="DB21" i="10"/>
  <c r="BC21" i="10"/>
  <c r="BZ21" i="10" s="1"/>
  <c r="DB15" i="8"/>
  <c r="BC15" i="8"/>
  <c r="BZ15" i="8" s="1"/>
  <c r="AE15" i="8"/>
  <c r="DB18" i="6"/>
  <c r="BC18" i="6"/>
  <c r="BZ18" i="6" s="1"/>
  <c r="AE18" i="6"/>
  <c r="AE9" i="11"/>
  <c r="DB9" i="11"/>
  <c r="BC9" i="11"/>
  <c r="BZ9" i="11" s="1"/>
  <c r="DB8" i="11"/>
  <c r="AE8" i="11"/>
  <c r="BC8" i="11"/>
  <c r="BZ8" i="11" s="1"/>
  <c r="AF16" i="6"/>
  <c r="DC16" i="6"/>
  <c r="CH15" i="1" s="1"/>
  <c r="BD16" i="6"/>
  <c r="CA16" i="6" s="1"/>
  <c r="DB33" i="6"/>
  <c r="BC33" i="6"/>
  <c r="BZ33" i="6" s="1"/>
  <c r="AE33" i="6"/>
  <c r="BV30" i="11"/>
  <c r="W30" i="11" s="1"/>
  <c r="BY30" i="11"/>
  <c r="BC17" i="11"/>
  <c r="BZ17" i="11" s="1"/>
  <c r="AE17" i="11"/>
  <c r="DB17" i="11"/>
  <c r="DB23" i="10"/>
  <c r="AE23" i="10"/>
  <c r="BC23" i="10"/>
  <c r="BZ23" i="10" s="1"/>
  <c r="DA26" i="6"/>
  <c r="AD26" i="6"/>
  <c r="BB26" i="6"/>
  <c r="AE16" i="10"/>
  <c r="BC16" i="10"/>
  <c r="BZ16" i="10" s="1"/>
  <c r="DB16" i="10"/>
  <c r="AX11" i="13"/>
  <c r="V11" i="13" s="1"/>
  <c r="E10" i="1" s="1"/>
  <c r="AH10" i="28" s="1"/>
  <c r="BB12" i="10"/>
  <c r="DA12" i="10"/>
  <c r="AD12" i="10"/>
  <c r="AL170" i="1"/>
  <c r="BH34" i="28"/>
  <c r="DB15" i="10"/>
  <c r="BC15" i="10"/>
  <c r="BZ15" i="10" s="1"/>
  <c r="AE15" i="10"/>
  <c r="DA7" i="6"/>
  <c r="BB7" i="6"/>
  <c r="AD7" i="6"/>
  <c r="BV16" i="13"/>
  <c r="W16" i="13" s="1"/>
  <c r="BY16" i="13"/>
  <c r="DC32" i="6"/>
  <c r="CH31" i="1" s="1"/>
  <c r="BD32" i="6"/>
  <c r="CA32" i="6" s="1"/>
  <c r="AF32" i="6"/>
  <c r="BB10" i="11"/>
  <c r="AD10" i="11"/>
  <c r="DA10" i="11"/>
  <c r="BD25" i="6"/>
  <c r="CA25" i="6" s="1"/>
  <c r="AL24" i="1" s="1"/>
  <c r="AF25" i="6"/>
  <c r="DC25" i="6"/>
  <c r="CH24" i="1" s="1"/>
  <c r="AE34" i="10"/>
  <c r="BC34" i="10"/>
  <c r="BZ34" i="10" s="1"/>
  <c r="DB34" i="10"/>
  <c r="BC14" i="10"/>
  <c r="BZ14" i="10" s="1"/>
  <c r="AE14" i="10"/>
  <c r="DB14" i="10"/>
  <c r="BV20" i="6"/>
  <c r="W20" i="6" s="1"/>
  <c r="BY20" i="6"/>
  <c r="DA8" i="10"/>
  <c r="BB8" i="10"/>
  <c r="AD8" i="10"/>
  <c r="AX8" i="10" s="1"/>
  <c r="V8" i="10" s="1"/>
  <c r="H7" i="1" s="1"/>
  <c r="AK7" i="28" s="1"/>
  <c r="BV27" i="6"/>
  <c r="W27" i="6" s="1"/>
  <c r="BY27" i="6"/>
  <c r="AD6" i="10"/>
  <c r="BB6" i="10"/>
  <c r="DA6" i="10"/>
  <c r="AF14" i="6"/>
  <c r="DC14" i="6"/>
  <c r="BD14" i="6"/>
  <c r="CA14" i="6" s="1"/>
  <c r="AL13" i="1" s="1"/>
  <c r="BV27" i="8"/>
  <c r="W27" i="8" s="1"/>
  <c r="BY27" i="8"/>
  <c r="DA12" i="8"/>
  <c r="BB12" i="8"/>
  <c r="AD12" i="8"/>
  <c r="DB22" i="10"/>
  <c r="AE22" i="10"/>
  <c r="BC22" i="10"/>
  <c r="BZ22" i="10" s="1"/>
  <c r="BC10" i="8"/>
  <c r="BZ10" i="8" s="1"/>
  <c r="AE10" i="8"/>
  <c r="DB10" i="8"/>
  <c r="DA2" i="13"/>
  <c r="DA34" i="11"/>
  <c r="AD34" i="11"/>
  <c r="BB34" i="11"/>
  <c r="BC21" i="11"/>
  <c r="BZ21" i="11" s="1"/>
  <c r="DB21" i="11"/>
  <c r="AE21" i="11"/>
  <c r="AK163" i="1"/>
  <c r="BG27" i="28"/>
  <c r="DC8" i="6"/>
  <c r="CH7" i="1" s="1"/>
  <c r="AF8" i="6"/>
  <c r="BD8" i="6"/>
  <c r="CA8" i="6" s="1"/>
  <c r="AL7" i="1" s="1"/>
  <c r="BB10" i="6"/>
  <c r="DA10" i="6"/>
  <c r="AD10" i="6"/>
  <c r="BV30" i="10"/>
  <c r="W30" i="10" s="1"/>
  <c r="BY30" i="10"/>
  <c r="BB33" i="11"/>
  <c r="AD33" i="11"/>
  <c r="DA33" i="11"/>
  <c r="AD29" i="11"/>
  <c r="DA29" i="11"/>
  <c r="BB29" i="11"/>
  <c r="AD21" i="10"/>
  <c r="BB21" i="10"/>
  <c r="DA21" i="10"/>
  <c r="DA15" i="8"/>
  <c r="BB15" i="8"/>
  <c r="AD15" i="8"/>
  <c r="BV31" i="10"/>
  <c r="W31" i="10" s="1"/>
  <c r="BY31" i="10"/>
  <c r="BB33" i="6"/>
  <c r="AD33" i="6"/>
  <c r="DA33" i="6"/>
  <c r="DA19" i="10"/>
  <c r="AD19" i="10"/>
  <c r="BB19" i="10"/>
  <c r="AD17" i="11"/>
  <c r="BB17" i="11"/>
  <c r="DA17" i="11"/>
  <c r="BC18" i="10"/>
  <c r="BZ18" i="10" s="1"/>
  <c r="DB18" i="10"/>
  <c r="AE18" i="10"/>
  <c r="DC26" i="6"/>
  <c r="CH25" i="1" s="1"/>
  <c r="AF26" i="6"/>
  <c r="BD26" i="6"/>
  <c r="CA26" i="6" s="1"/>
  <c r="AL25" i="1" s="1"/>
  <c r="DA16" i="10"/>
  <c r="AD16" i="10"/>
  <c r="BB16" i="10"/>
  <c r="DA18" i="11"/>
  <c r="AD18" i="11"/>
  <c r="BB18" i="11"/>
  <c r="BC12" i="10"/>
  <c r="BZ12" i="10" s="1"/>
  <c r="DB12" i="10"/>
  <c r="AE12" i="10"/>
  <c r="DA16" i="11"/>
  <c r="BB16" i="11"/>
  <c r="AD16" i="11"/>
  <c r="DC7" i="6"/>
  <c r="CH6" i="1" s="1"/>
  <c r="BD7" i="6"/>
  <c r="CA7" i="6" s="1"/>
  <c r="AL6" i="1" s="1"/>
  <c r="AF7" i="6"/>
  <c r="BV27" i="10"/>
  <c r="W27" i="10" s="1"/>
  <c r="BY27" i="10"/>
  <c r="BV14" i="13"/>
  <c r="W14" i="13" s="1"/>
  <c r="BY14" i="13"/>
  <c r="DB32" i="6"/>
  <c r="BC32" i="6"/>
  <c r="BZ32" i="6" s="1"/>
  <c r="AE32" i="6"/>
  <c r="DA15" i="6"/>
  <c r="BB15" i="6"/>
  <c r="AD15" i="6"/>
  <c r="BC10" i="11"/>
  <c r="BZ10" i="11" s="1"/>
  <c r="AE10" i="11"/>
  <c r="DB10" i="11"/>
  <c r="BC25" i="8"/>
  <c r="BZ25" i="8" s="1"/>
  <c r="AE25" i="8"/>
  <c r="DB25" i="8"/>
  <c r="AX31" i="8"/>
  <c r="V31" i="8" s="1"/>
  <c r="J30" i="1" s="1"/>
  <c r="AM30" i="28" s="1"/>
  <c r="AD14" i="10"/>
  <c r="DA14" i="10"/>
  <c r="BB14" i="10"/>
  <c r="CG23" i="1"/>
  <c r="DA22" i="6"/>
  <c r="BB22" i="6"/>
  <c r="AD22" i="6"/>
  <c r="AL159" i="1"/>
  <c r="BH23" i="28"/>
  <c r="AX27" i="6"/>
  <c r="V27" i="6" s="1"/>
  <c r="L26" i="1" s="1"/>
  <c r="AO26" i="28" s="1"/>
  <c r="BB13" i="8"/>
  <c r="AD13" i="8"/>
  <c r="DA13" i="8"/>
  <c r="DB12" i="8"/>
  <c r="BC12" i="8"/>
  <c r="BZ12" i="8" s="1"/>
  <c r="AE12" i="8"/>
  <c r="BC22" i="8"/>
  <c r="BZ22" i="8" s="1"/>
  <c r="AE22" i="8"/>
  <c r="DB22" i="8"/>
  <c r="BC34" i="11"/>
  <c r="BZ34" i="11" s="1"/>
  <c r="DB34" i="11"/>
  <c r="AE34" i="11"/>
  <c r="BB32" i="8"/>
  <c r="AD32" i="8"/>
  <c r="DA32" i="8"/>
  <c r="CG27" i="1"/>
  <c r="CR27" i="1" s="1"/>
  <c r="CG19" i="1"/>
  <c r="CR19" i="1" s="1"/>
  <c r="DB8" i="6"/>
  <c r="AE8" i="6"/>
  <c r="BC8" i="6"/>
  <c r="BZ8" i="6" s="1"/>
  <c r="BC33" i="11"/>
  <c r="BZ33" i="11" s="1"/>
  <c r="AE33" i="11"/>
  <c r="DB33" i="11"/>
  <c r="BV32" i="13"/>
  <c r="W32" i="13" s="1"/>
  <c r="BY32" i="13"/>
  <c r="BB15" i="11"/>
  <c r="DA15" i="11"/>
  <c r="AD15" i="11"/>
  <c r="BV28" i="10"/>
  <c r="W28" i="10" s="1"/>
  <c r="BY28" i="10"/>
  <c r="BV27" i="11"/>
  <c r="W27" i="11" s="1"/>
  <c r="X26" i="1" s="1"/>
  <c r="BY27" i="11"/>
  <c r="BD33" i="6"/>
  <c r="CA33" i="6" s="1"/>
  <c r="AL32" i="1" s="1"/>
  <c r="DC33" i="6"/>
  <c r="CH32" i="1" s="1"/>
  <c r="AF33" i="6"/>
  <c r="AE19" i="10"/>
  <c r="BC19" i="10"/>
  <c r="BZ19" i="10" s="1"/>
  <c r="DB19" i="10"/>
  <c r="DA18" i="10"/>
  <c r="AD18" i="10"/>
  <c r="BB18" i="10"/>
  <c r="AX35" i="6"/>
  <c r="V35" i="6" s="1"/>
  <c r="L34" i="1" s="1"/>
  <c r="AO34" i="28" s="1"/>
  <c r="BB21" i="6"/>
  <c r="AD21" i="6"/>
  <c r="DA21" i="6"/>
  <c r="BC18" i="11"/>
  <c r="BZ18" i="11" s="1"/>
  <c r="DB18" i="11"/>
  <c r="AE18" i="11"/>
  <c r="BV28" i="6"/>
  <c r="W28" i="6" s="1"/>
  <c r="BY28" i="6"/>
  <c r="BC16" i="11"/>
  <c r="BZ16" i="11" s="1"/>
  <c r="AK15" i="1" s="1"/>
  <c r="DB16" i="11"/>
  <c r="AE16" i="11"/>
  <c r="BB14" i="8"/>
  <c r="AD14" i="8"/>
  <c r="DA14" i="8"/>
  <c r="AD13" i="11"/>
  <c r="DA13" i="11"/>
  <c r="BB13" i="11"/>
  <c r="BV23" i="13"/>
  <c r="W23" i="13" s="1"/>
  <c r="BY23" i="13"/>
  <c r="DB10" i="10"/>
  <c r="BC10" i="10"/>
  <c r="BZ10" i="10" s="1"/>
  <c r="AE10" i="10"/>
  <c r="DA32" i="6"/>
  <c r="BB32" i="6"/>
  <c r="AD32" i="6"/>
  <c r="BD15" i="6"/>
  <c r="CA15" i="6" s="1"/>
  <c r="AF15" i="6"/>
  <c r="DC15" i="6"/>
  <c r="CH14" i="1" s="1"/>
  <c r="BV35" i="11"/>
  <c r="W35" i="11" s="1"/>
  <c r="BY35" i="11"/>
  <c r="AD25" i="8"/>
  <c r="BB25" i="8"/>
  <c r="DA25" i="8"/>
  <c r="BV31" i="8"/>
  <c r="W31" i="8" s="1"/>
  <c r="BY31" i="8"/>
  <c r="BD12" i="6"/>
  <c r="CA12" i="6" s="1"/>
  <c r="AL11" i="1" s="1"/>
  <c r="AF12" i="6"/>
  <c r="DC12" i="6"/>
  <c r="CH11" i="1" s="1"/>
  <c r="AK159" i="1"/>
  <c r="BG23" i="28"/>
  <c r="BC22" i="6"/>
  <c r="BZ22" i="6" s="1"/>
  <c r="AE22" i="6"/>
  <c r="DB22" i="6"/>
  <c r="AD26" i="10"/>
  <c r="BB26" i="10"/>
  <c r="DA26" i="10"/>
  <c r="DB13" i="8"/>
  <c r="BC13" i="8"/>
  <c r="BZ13" i="8" s="1"/>
  <c r="AE13" i="8"/>
  <c r="BV18" i="13"/>
  <c r="W18" i="13" s="1"/>
  <c r="BY18" i="13"/>
  <c r="DB7" i="11"/>
  <c r="BC7" i="11"/>
  <c r="BZ7" i="11" s="1"/>
  <c r="AE7" i="11"/>
  <c r="DA22" i="8"/>
  <c r="AD22" i="8"/>
  <c r="AX22" i="8" s="1"/>
  <c r="V22" i="8" s="1"/>
  <c r="J21" i="1" s="1"/>
  <c r="AM21" i="28" s="1"/>
  <c r="BB22" i="8"/>
  <c r="BV24" i="6"/>
  <c r="W24" i="6" s="1"/>
  <c r="BY24" i="6"/>
  <c r="DA26" i="8"/>
  <c r="BB26" i="8"/>
  <c r="AD26" i="8"/>
  <c r="DA19" i="11"/>
  <c r="AD19" i="11"/>
  <c r="BB19" i="11"/>
  <c r="DB32" i="8"/>
  <c r="BC32" i="8"/>
  <c r="BZ32" i="8" s="1"/>
  <c r="AE32" i="8"/>
  <c r="DA8" i="6"/>
  <c r="BB8" i="6"/>
  <c r="AD8" i="6"/>
  <c r="AK26" i="1"/>
  <c r="DA19" i="6"/>
  <c r="BB19" i="6"/>
  <c r="AD19" i="6"/>
  <c r="BV29" i="13"/>
  <c r="W29" i="13" s="1"/>
  <c r="BY29" i="13"/>
  <c r="DB15" i="11"/>
  <c r="BC15" i="11"/>
  <c r="BZ15" i="11" s="1"/>
  <c r="AE15" i="11"/>
  <c r="BH10" i="28"/>
  <c r="AL146" i="1"/>
  <c r="DA34" i="6"/>
  <c r="BB34" i="6"/>
  <c r="AD34" i="6"/>
  <c r="BV35" i="6"/>
  <c r="W35" i="6" s="1"/>
  <c r="BY35" i="6"/>
  <c r="DB21" i="6"/>
  <c r="AE21" i="6"/>
  <c r="BC21" i="6"/>
  <c r="BZ21" i="6" s="1"/>
  <c r="DB9" i="6"/>
  <c r="BC9" i="6"/>
  <c r="BZ9" i="6" s="1"/>
  <c r="AE9" i="6"/>
  <c r="AE14" i="8"/>
  <c r="BC14" i="8"/>
  <c r="BZ14" i="8" s="1"/>
  <c r="DB14" i="8"/>
  <c r="BC13" i="11"/>
  <c r="BZ13" i="11" s="1"/>
  <c r="AE13" i="11"/>
  <c r="DB13" i="11"/>
  <c r="AD10" i="10"/>
  <c r="DA10" i="10"/>
  <c r="BB10" i="10"/>
  <c r="DB13" i="10"/>
  <c r="AE13" i="10"/>
  <c r="BC13" i="10"/>
  <c r="BZ13" i="10" s="1"/>
  <c r="DB15" i="6"/>
  <c r="BC15" i="6"/>
  <c r="BZ15" i="6" s="1"/>
  <c r="AE15" i="6"/>
  <c r="BC6" i="11"/>
  <c r="BZ6" i="11" s="1"/>
  <c r="DB6" i="11"/>
  <c r="AE6" i="11"/>
  <c r="BC12" i="6"/>
  <c r="BZ12" i="6" s="1"/>
  <c r="DB12" i="6"/>
  <c r="AE12" i="6"/>
  <c r="BD22" i="6"/>
  <c r="CA22" i="6" s="1"/>
  <c r="AF22" i="6"/>
  <c r="DC22" i="6"/>
  <c r="AE26" i="10"/>
  <c r="BC26" i="10"/>
  <c r="BZ26" i="10" s="1"/>
  <c r="DB26" i="10"/>
  <c r="CG10" i="1"/>
  <c r="CR10" i="1" s="1"/>
  <c r="BV31" i="6"/>
  <c r="W31" i="6" s="1"/>
  <c r="BY31" i="6"/>
  <c r="BB17" i="8"/>
  <c r="DA17" i="8"/>
  <c r="AD17" i="8"/>
  <c r="BB7" i="11"/>
  <c r="DA7" i="11"/>
  <c r="AD7" i="11"/>
  <c r="AX24" i="6"/>
  <c r="V24" i="6" s="1"/>
  <c r="L23" i="1" s="1"/>
  <c r="AO23" i="28" s="1"/>
  <c r="BC26" i="8"/>
  <c r="BZ26" i="8" s="1"/>
  <c r="AE26" i="8"/>
  <c r="DB26" i="8"/>
  <c r="BV11" i="8"/>
  <c r="W11" i="8" s="1"/>
  <c r="BY11" i="8"/>
  <c r="AL165" i="1"/>
  <c r="BH29" i="28"/>
  <c r="DB19" i="11"/>
  <c r="BC19" i="11"/>
  <c r="BZ19" i="11" s="1"/>
  <c r="AE19" i="11"/>
  <c r="AF13" i="6"/>
  <c r="DC13" i="6"/>
  <c r="BD13" i="6"/>
  <c r="CA13" i="6" s="1"/>
  <c r="BV7" i="13"/>
  <c r="W7" i="13" s="1"/>
  <c r="BY7" i="13"/>
  <c r="CG26" i="1"/>
  <c r="DC19" i="6"/>
  <c r="CH18" i="1" s="1"/>
  <c r="BD19" i="6"/>
  <c r="CA19" i="6" s="1"/>
  <c r="AL18" i="1" s="1"/>
  <c r="AF19" i="6"/>
  <c r="DB23" i="8"/>
  <c r="BC23" i="8"/>
  <c r="BZ23" i="8" s="1"/>
  <c r="AE23" i="8"/>
  <c r="BD34" i="6"/>
  <c r="CA34" i="6" s="1"/>
  <c r="AL33" i="1" s="1"/>
  <c r="AF34" i="6"/>
  <c r="DC34" i="6"/>
  <c r="CH33" i="1" s="1"/>
  <c r="BB14" i="11"/>
  <c r="DA14" i="11"/>
  <c r="CF13" i="1" s="1"/>
  <c r="AD14" i="11"/>
  <c r="BV31" i="11"/>
  <c r="W31" i="11" s="1"/>
  <c r="BY31" i="11"/>
  <c r="BY11" i="10"/>
  <c r="BV11" i="10"/>
  <c r="W11" i="10" s="1"/>
  <c r="BH27" i="28"/>
  <c r="AL163" i="1"/>
  <c r="BD21" i="6"/>
  <c r="CA21" i="6" s="1"/>
  <c r="AL20" i="1" s="1"/>
  <c r="DC21" i="6"/>
  <c r="CH20" i="1" s="1"/>
  <c r="AF21" i="6"/>
  <c r="CG30" i="1"/>
  <c r="DA9" i="6"/>
  <c r="BB9" i="6"/>
  <c r="AD9" i="6"/>
  <c r="BV15" i="13"/>
  <c r="W15" i="13" s="1"/>
  <c r="BY15" i="13"/>
  <c r="BV28" i="8"/>
  <c r="W28" i="8" s="1"/>
  <c r="BY28" i="8"/>
  <c r="AE29" i="10"/>
  <c r="DB29" i="10"/>
  <c r="BC29" i="10"/>
  <c r="BZ29" i="10" s="1"/>
  <c r="AD13" i="10"/>
  <c r="BB13" i="10"/>
  <c r="DA13" i="10"/>
  <c r="BB6" i="11"/>
  <c r="AD6" i="11"/>
  <c r="DA6" i="11"/>
  <c r="DA29" i="8"/>
  <c r="BB29" i="8"/>
  <c r="AD29" i="8"/>
  <c r="AX29" i="8" s="1"/>
  <c r="V29" i="8" s="1"/>
  <c r="J28" i="1" s="1"/>
  <c r="AM28" i="28" s="1"/>
  <c r="BH30" i="28"/>
  <c r="AL166" i="1"/>
  <c r="DC23" i="6"/>
  <c r="CH22" i="1" s="1"/>
  <c r="BD23" i="6"/>
  <c r="CA23" i="6" s="1"/>
  <c r="AF23" i="6"/>
  <c r="DA12" i="6"/>
  <c r="AD12" i="6"/>
  <c r="BB12" i="6"/>
  <c r="CR23" i="1"/>
  <c r="BV30" i="8"/>
  <c r="W30" i="8" s="1"/>
  <c r="BY30" i="8"/>
  <c r="DA33" i="8"/>
  <c r="AD33" i="8"/>
  <c r="BB33" i="8"/>
  <c r="AK10" i="1"/>
  <c r="DB17" i="8"/>
  <c r="AE17" i="8"/>
  <c r="BC17" i="8"/>
  <c r="BZ17" i="8" s="1"/>
  <c r="BB25" i="11"/>
  <c r="AD25" i="11"/>
  <c r="DA25" i="11"/>
  <c r="DB33" i="10"/>
  <c r="AE33" i="10"/>
  <c r="BC33" i="10"/>
  <c r="BZ33" i="10" s="1"/>
  <c r="DA13" i="6"/>
  <c r="AD13" i="6"/>
  <c r="AX13" i="6" s="1"/>
  <c r="V13" i="6" s="1"/>
  <c r="L12" i="1" s="1"/>
  <c r="AO12" i="28" s="1"/>
  <c r="BB13" i="6"/>
  <c r="BV20" i="8"/>
  <c r="W20" i="8" s="1"/>
  <c r="BY20" i="8"/>
  <c r="BV24" i="8"/>
  <c r="W24" i="8" s="1"/>
  <c r="BY24" i="8"/>
  <c r="DB26" i="11"/>
  <c r="AE26" i="11"/>
  <c r="BC26" i="11"/>
  <c r="BZ26" i="11" s="1"/>
  <c r="BC19" i="6"/>
  <c r="BZ19" i="6" s="1"/>
  <c r="DB19" i="6"/>
  <c r="AE19" i="6"/>
  <c r="CG29" i="1"/>
  <c r="BV13" i="13"/>
  <c r="W13" i="13" s="1"/>
  <c r="BY13" i="13"/>
  <c r="DA23" i="8"/>
  <c r="BB23" i="8"/>
  <c r="AD23" i="8"/>
  <c r="BB22" i="11"/>
  <c r="AD22" i="11"/>
  <c r="AX22" i="11" s="1"/>
  <c r="V22" i="11" s="1"/>
  <c r="G21" i="1" s="1"/>
  <c r="AJ21" i="28" s="1"/>
  <c r="DA22" i="11"/>
  <c r="BV8" i="13"/>
  <c r="W8" i="13" s="1"/>
  <c r="BY8" i="13"/>
  <c r="BV10" i="13"/>
  <c r="W10" i="13" s="1"/>
  <c r="BY10" i="13"/>
  <c r="BB6" i="6"/>
  <c r="AD6" i="6"/>
  <c r="DA6" i="6"/>
  <c r="BC34" i="6"/>
  <c r="BZ34" i="6" s="1"/>
  <c r="AE34" i="6"/>
  <c r="DB34" i="6"/>
  <c r="BC14" i="11"/>
  <c r="BZ14" i="11" s="1"/>
  <c r="DB14" i="11"/>
  <c r="AE14" i="11"/>
  <c r="BB23" i="11"/>
  <c r="AD23" i="11"/>
  <c r="DA23" i="11"/>
  <c r="BV35" i="8"/>
  <c r="W35" i="8" s="1"/>
  <c r="BY35" i="8"/>
  <c r="BV11" i="6"/>
  <c r="W11" i="6" s="1"/>
  <c r="BY11" i="6"/>
  <c r="DB29" i="6"/>
  <c r="BC29" i="6"/>
  <c r="BZ29" i="6" s="1"/>
  <c r="AE29" i="6"/>
  <c r="BY15" i="12" l="1"/>
  <c r="CF21" i="1"/>
  <c r="AX32" i="11"/>
  <c r="V32" i="11" s="1"/>
  <c r="G31" i="1" s="1"/>
  <c r="AJ31" i="28" s="1"/>
  <c r="AX23" i="8"/>
  <c r="V23" i="8" s="1"/>
  <c r="J22" i="1" s="1"/>
  <c r="AM22" i="28" s="1"/>
  <c r="CG13" i="1"/>
  <c r="AX13" i="10"/>
  <c r="V13" i="10" s="1"/>
  <c r="H12" i="1" s="1"/>
  <c r="AK12" i="28" s="1"/>
  <c r="AL21" i="1"/>
  <c r="AX15" i="8"/>
  <c r="V15" i="8" s="1"/>
  <c r="J14" i="1" s="1"/>
  <c r="AM14" i="28" s="1"/>
  <c r="AL16" i="1"/>
  <c r="AX14" i="9"/>
  <c r="V14" i="9" s="1"/>
  <c r="I13" i="1" s="1"/>
  <c r="AL13" i="28" s="1"/>
  <c r="AN28" i="1"/>
  <c r="AN21" i="1"/>
  <c r="AN14" i="1"/>
  <c r="CI12" i="1"/>
  <c r="CJ11" i="1"/>
  <c r="AX6" i="7"/>
  <c r="V6" i="7" s="1"/>
  <c r="K5" i="1" s="1"/>
  <c r="AN5" i="28" s="1"/>
  <c r="CG25" i="1"/>
  <c r="AJ23" i="1"/>
  <c r="AL14" i="1"/>
  <c r="CG15" i="1"/>
  <c r="CH13" i="1"/>
  <c r="CH16" i="1"/>
  <c r="AO20" i="1"/>
  <c r="AO6" i="1"/>
  <c r="CJ24" i="1"/>
  <c r="CF11" i="1"/>
  <c r="CF14" i="1"/>
  <c r="CR34" i="1"/>
  <c r="AX34" i="9"/>
  <c r="V34" i="9" s="1"/>
  <c r="I33" i="1" s="1"/>
  <c r="AL33" i="28" s="1"/>
  <c r="AM28" i="1"/>
  <c r="AO22" i="1"/>
  <c r="DB2" i="7"/>
  <c r="CF22" i="1"/>
  <c r="AL31" i="1"/>
  <c r="CR30" i="1"/>
  <c r="AL28" i="1"/>
  <c r="AN7" i="1"/>
  <c r="CJ12" i="1"/>
  <c r="CJ9" i="1"/>
  <c r="CK7" i="1"/>
  <c r="AO21" i="1"/>
  <c r="CL25" i="1"/>
  <c r="AX12" i="7"/>
  <c r="V12" i="7" s="1"/>
  <c r="K11" i="1" s="1"/>
  <c r="AN11" i="28" s="1"/>
  <c r="AL12" i="1"/>
  <c r="AN22" i="1"/>
  <c r="CI7" i="1"/>
  <c r="AX25" i="7"/>
  <c r="V25" i="7" s="1"/>
  <c r="K24" i="1" s="1"/>
  <c r="AN24" i="28" s="1"/>
  <c r="AX25" i="11"/>
  <c r="V25" i="11" s="1"/>
  <c r="G24" i="1" s="1"/>
  <c r="AJ24" i="28" s="1"/>
  <c r="AL22" i="1"/>
  <c r="CH12" i="1"/>
  <c r="AL9" i="1"/>
  <c r="CJ15" i="1"/>
  <c r="AO31" i="1"/>
  <c r="CK21" i="1"/>
  <c r="AX18" i="12"/>
  <c r="V18" i="12" s="1"/>
  <c r="F17" i="1" s="1"/>
  <c r="AI17" i="28" s="1"/>
  <c r="CI24" i="1"/>
  <c r="CL18" i="1"/>
  <c r="BV33" i="9"/>
  <c r="W33" i="9" s="1"/>
  <c r="AX33" i="9"/>
  <c r="V33" i="9" s="1"/>
  <c r="I32" i="1" s="1"/>
  <c r="AL32" i="28" s="1"/>
  <c r="BV23" i="12"/>
  <c r="W23" i="12" s="1"/>
  <c r="BY23" i="12"/>
  <c r="AX8" i="12"/>
  <c r="V8" i="12" s="1"/>
  <c r="F7" i="1" s="1"/>
  <c r="AI7" i="28" s="1"/>
  <c r="BY13" i="12"/>
  <c r="AX16" i="7"/>
  <c r="V16" i="7" s="1"/>
  <c r="K15" i="1" s="1"/>
  <c r="AN15" i="28" s="1"/>
  <c r="BV6" i="12"/>
  <c r="W6" i="12" s="1"/>
  <c r="BY6" i="12"/>
  <c r="BY18" i="12"/>
  <c r="BV18" i="12"/>
  <c r="W18" i="12" s="1"/>
  <c r="BY17" i="12"/>
  <c r="BV17" i="12"/>
  <c r="W17" i="12" s="1"/>
  <c r="AX15" i="7"/>
  <c r="V15" i="7" s="1"/>
  <c r="K14" i="1" s="1"/>
  <c r="AN14" i="28" s="1"/>
  <c r="BV25" i="12"/>
  <c r="W25" i="12" s="1"/>
  <c r="BY25" i="12"/>
  <c r="AX32" i="12"/>
  <c r="V32" i="12" s="1"/>
  <c r="F31" i="1" s="1"/>
  <c r="AI31" i="28" s="1"/>
  <c r="BV16" i="12"/>
  <c r="W16" i="12" s="1"/>
  <c r="BY16" i="12"/>
  <c r="AX9" i="12"/>
  <c r="V9" i="12" s="1"/>
  <c r="F8" i="1" s="1"/>
  <c r="AI8" i="28" s="1"/>
  <c r="BY6" i="7"/>
  <c r="BV6" i="7"/>
  <c r="W6" i="7" s="1"/>
  <c r="BY8" i="12"/>
  <c r="BV8" i="12"/>
  <c r="W8" i="12" s="1"/>
  <c r="AX33" i="12"/>
  <c r="V33" i="12" s="1"/>
  <c r="F32" i="1" s="1"/>
  <c r="AI32" i="28" s="1"/>
  <c r="AX29" i="7"/>
  <c r="V29" i="7" s="1"/>
  <c r="K28" i="1" s="1"/>
  <c r="AN28" i="28" s="1"/>
  <c r="AX6" i="12"/>
  <c r="V6" i="12" s="1"/>
  <c r="F5" i="1" s="1"/>
  <c r="AI5" i="28" s="1"/>
  <c r="BY32" i="7"/>
  <c r="BV32" i="7"/>
  <c r="W32" i="7" s="1"/>
  <c r="AX17" i="12"/>
  <c r="V17" i="12" s="1"/>
  <c r="F16" i="1" s="1"/>
  <c r="AI16" i="28" s="1"/>
  <c r="BY15" i="7"/>
  <c r="BV15" i="7"/>
  <c r="W15" i="7" s="1"/>
  <c r="AX10" i="12"/>
  <c r="V10" i="12" s="1"/>
  <c r="F9" i="1" s="1"/>
  <c r="AI9" i="28" s="1"/>
  <c r="DD2" i="7"/>
  <c r="AX13" i="8"/>
  <c r="V13" i="8" s="1"/>
  <c r="J12" i="1" s="1"/>
  <c r="AM12" i="28" s="1"/>
  <c r="DA2" i="7"/>
  <c r="BY29" i="7"/>
  <c r="BV29" i="7"/>
  <c r="W29" i="7" s="1"/>
  <c r="DA2" i="12"/>
  <c r="AX32" i="7"/>
  <c r="V32" i="7" s="1"/>
  <c r="K31" i="1" s="1"/>
  <c r="AN31" i="28" s="1"/>
  <c r="BY19" i="12"/>
  <c r="BV19" i="12"/>
  <c r="W19" i="12" s="1"/>
  <c r="BY34" i="12"/>
  <c r="BV34" i="12"/>
  <c r="W34" i="12" s="1"/>
  <c r="BV10" i="12"/>
  <c r="W10" i="12" s="1"/>
  <c r="BY10" i="12"/>
  <c r="BY7" i="7"/>
  <c r="BV7" i="7"/>
  <c r="W7" i="7" s="1"/>
  <c r="BY9" i="7"/>
  <c r="BV9" i="7"/>
  <c r="W9" i="7" s="1"/>
  <c r="AX16" i="12"/>
  <c r="V16" i="12" s="1"/>
  <c r="F15" i="1" s="1"/>
  <c r="AI15" i="28" s="1"/>
  <c r="BV12" i="12"/>
  <c r="W12" i="12" s="1"/>
  <c r="BY12" i="12"/>
  <c r="BV14" i="12"/>
  <c r="W14" i="12" s="1"/>
  <c r="BY14" i="12"/>
  <c r="AX29" i="12"/>
  <c r="V29" i="12" s="1"/>
  <c r="F28" i="1" s="1"/>
  <c r="AI28" i="28" s="1"/>
  <c r="BY9" i="12"/>
  <c r="BV9" i="12"/>
  <c r="W9" i="12" s="1"/>
  <c r="BY7" i="12"/>
  <c r="BV7" i="12"/>
  <c r="W7" i="12" s="1"/>
  <c r="BY14" i="7"/>
  <c r="BV14" i="7"/>
  <c r="W14" i="7" s="1"/>
  <c r="DF2" i="7"/>
  <c r="BY22" i="12"/>
  <c r="BV22" i="12"/>
  <c r="W22" i="12" s="1"/>
  <c r="AX34" i="7"/>
  <c r="V34" i="7" s="1"/>
  <c r="K33" i="1" s="1"/>
  <c r="AN33" i="28" s="1"/>
  <c r="AX34" i="12"/>
  <c r="V34" i="12" s="1"/>
  <c r="F33" i="1" s="1"/>
  <c r="AI33" i="28" s="1"/>
  <c r="BY19" i="7"/>
  <c r="BV19" i="7"/>
  <c r="W19" i="7" s="1"/>
  <c r="DC2" i="7"/>
  <c r="AX7" i="7"/>
  <c r="V7" i="7" s="1"/>
  <c r="K6" i="1" s="1"/>
  <c r="AN6" i="28" s="1"/>
  <c r="AX9" i="7"/>
  <c r="V9" i="7" s="1"/>
  <c r="K8" i="1" s="1"/>
  <c r="AN8" i="28" s="1"/>
  <c r="AX14" i="12"/>
  <c r="V14" i="12" s="1"/>
  <c r="F13" i="1" s="1"/>
  <c r="AI13" i="28" s="1"/>
  <c r="BY29" i="12"/>
  <c r="BV29" i="12"/>
  <c r="W29" i="12" s="1"/>
  <c r="AX13" i="7"/>
  <c r="V13" i="7" s="1"/>
  <c r="K12" i="1" s="1"/>
  <c r="AN12" i="28" s="1"/>
  <c r="CF15" i="1"/>
  <c r="BY12" i="7"/>
  <c r="BV12" i="7"/>
  <c r="W12" i="7" s="1"/>
  <c r="BV26" i="12"/>
  <c r="W26" i="12" s="1"/>
  <c r="BY26" i="12"/>
  <c r="AX10" i="7"/>
  <c r="V10" i="7" s="1"/>
  <c r="K9" i="1" s="1"/>
  <c r="AN9" i="28" s="1"/>
  <c r="AX14" i="7"/>
  <c r="V14" i="7" s="1"/>
  <c r="K13" i="1" s="1"/>
  <c r="AN13" i="28" s="1"/>
  <c r="AX17" i="7"/>
  <c r="V17" i="7" s="1"/>
  <c r="K16" i="1" s="1"/>
  <c r="AN16" i="28" s="1"/>
  <c r="BY34" i="7"/>
  <c r="BV34" i="7"/>
  <c r="W34" i="7" s="1"/>
  <c r="AX19" i="7"/>
  <c r="V19" i="7" s="1"/>
  <c r="K18" i="1" s="1"/>
  <c r="AN18" i="28" s="1"/>
  <c r="AX22" i="7"/>
  <c r="V22" i="7" s="1"/>
  <c r="K21" i="1" s="1"/>
  <c r="AN21" i="28" s="1"/>
  <c r="AX23" i="7"/>
  <c r="V23" i="7" s="1"/>
  <c r="K22" i="1" s="1"/>
  <c r="AN22" i="28" s="1"/>
  <c r="AX21" i="12"/>
  <c r="V21" i="12" s="1"/>
  <c r="F20" i="1" s="1"/>
  <c r="AI20" i="28" s="1"/>
  <c r="AX12" i="12"/>
  <c r="V12" i="12" s="1"/>
  <c r="F11" i="1" s="1"/>
  <c r="AI11" i="28" s="1"/>
  <c r="BY13" i="7"/>
  <c r="BV13" i="7"/>
  <c r="W13" i="7" s="1"/>
  <c r="BY25" i="7"/>
  <c r="BV25" i="7"/>
  <c r="W25" i="7" s="1"/>
  <c r="AX7" i="12"/>
  <c r="V7" i="12" s="1"/>
  <c r="F6" i="1" s="1"/>
  <c r="AI6" i="28" s="1"/>
  <c r="BY10" i="7"/>
  <c r="BV10" i="7"/>
  <c r="W10" i="7" s="1"/>
  <c r="BY17" i="7"/>
  <c r="BV17" i="7"/>
  <c r="W17" i="7" s="1"/>
  <c r="BV13" i="12"/>
  <c r="W13" i="12" s="1"/>
  <c r="BY22" i="7"/>
  <c r="BV22" i="7"/>
  <c r="W22" i="7" s="1"/>
  <c r="BY23" i="7"/>
  <c r="BV23" i="7"/>
  <c r="W23" i="7" s="1"/>
  <c r="AK13" i="1"/>
  <c r="AX15" i="9"/>
  <c r="V15" i="9" s="1"/>
  <c r="I14" i="1" s="1"/>
  <c r="AL14" i="28" s="1"/>
  <c r="AX9" i="9"/>
  <c r="V9" i="9" s="1"/>
  <c r="I8" i="1" s="1"/>
  <c r="AL8" i="28" s="1"/>
  <c r="AX32" i="9"/>
  <c r="V32" i="9" s="1"/>
  <c r="I31" i="1" s="1"/>
  <c r="AL31" i="28" s="1"/>
  <c r="AX33" i="7"/>
  <c r="V33" i="7" s="1"/>
  <c r="K32" i="1" s="1"/>
  <c r="AN32" i="28" s="1"/>
  <c r="AX26" i="12"/>
  <c r="V26" i="12" s="1"/>
  <c r="F25" i="1" s="1"/>
  <c r="AI25" i="28" s="1"/>
  <c r="AX21" i="7"/>
  <c r="V21" i="7" s="1"/>
  <c r="K20" i="1" s="1"/>
  <c r="AN20" i="28" s="1"/>
  <c r="AX18" i="7"/>
  <c r="V18" i="7" s="1"/>
  <c r="K17" i="1" s="1"/>
  <c r="AN17" i="28" s="1"/>
  <c r="AX26" i="7"/>
  <c r="V26" i="7" s="1"/>
  <c r="K25" i="1" s="1"/>
  <c r="AN25" i="28" s="1"/>
  <c r="BY21" i="12"/>
  <c r="BV21" i="12"/>
  <c r="W21" i="12" s="1"/>
  <c r="BV15" i="12"/>
  <c r="W15" i="12" s="1"/>
  <c r="BY33" i="7"/>
  <c r="BV33" i="7"/>
  <c r="W33" i="7" s="1"/>
  <c r="BY8" i="7"/>
  <c r="BV8" i="7"/>
  <c r="W8" i="7" s="1"/>
  <c r="DE2" i="7"/>
  <c r="AX23" i="12"/>
  <c r="V23" i="12" s="1"/>
  <c r="F22" i="1" s="1"/>
  <c r="AI22" i="28" s="1"/>
  <c r="BY21" i="7"/>
  <c r="BV21" i="7"/>
  <c r="W21" i="7" s="1"/>
  <c r="BV33" i="12"/>
  <c r="W33" i="12" s="1"/>
  <c r="BY33" i="12"/>
  <c r="BY16" i="7"/>
  <c r="BV16" i="7"/>
  <c r="W16" i="7" s="1"/>
  <c r="BY18" i="7"/>
  <c r="BV18" i="7"/>
  <c r="W18" i="7" s="1"/>
  <c r="BY26" i="7"/>
  <c r="BV26" i="7"/>
  <c r="W26" i="7" s="1"/>
  <c r="BY32" i="12"/>
  <c r="BV32" i="12"/>
  <c r="W32" i="12" s="1"/>
  <c r="DG2" i="7"/>
  <c r="AX18" i="10"/>
  <c r="V18" i="10" s="1"/>
  <c r="H17" i="1" s="1"/>
  <c r="AK17" i="28" s="1"/>
  <c r="X30" i="1"/>
  <c r="CF33" i="1"/>
  <c r="AJ34" i="1"/>
  <c r="CF7" i="1"/>
  <c r="CF20" i="1"/>
  <c r="AX14" i="11"/>
  <c r="V14" i="11" s="1"/>
  <c r="G13" i="1" s="1"/>
  <c r="AJ13" i="28" s="1"/>
  <c r="AX19" i="11"/>
  <c r="V19" i="11" s="1"/>
  <c r="G18" i="1" s="1"/>
  <c r="AJ18" i="28" s="1"/>
  <c r="CR29" i="1"/>
  <c r="CR26" i="1"/>
  <c r="DB2" i="9"/>
  <c r="AO144" i="1"/>
  <c r="BK8" i="28"/>
  <c r="X34" i="1"/>
  <c r="CH21" i="1"/>
  <c r="AK5" i="1"/>
  <c r="CF9" i="1"/>
  <c r="AK14" i="1"/>
  <c r="AX8" i="6"/>
  <c r="V8" i="6" s="1"/>
  <c r="L7" i="1" s="1"/>
  <c r="AO7" i="28" s="1"/>
  <c r="AX16" i="10"/>
  <c r="V16" i="10" s="1"/>
  <c r="H15" i="1" s="1"/>
  <c r="AK15" i="28" s="1"/>
  <c r="CF16" i="1"/>
  <c r="AX21" i="10"/>
  <c r="V21" i="10" s="1"/>
  <c r="H20" i="1" s="1"/>
  <c r="AK20" i="28" s="1"/>
  <c r="AX6" i="10"/>
  <c r="V6" i="10" s="1"/>
  <c r="H5" i="1" s="1"/>
  <c r="AK5" i="28" s="1"/>
  <c r="BY12" i="9"/>
  <c r="BV12" i="9"/>
  <c r="W12" i="9" s="1"/>
  <c r="BL8" i="28"/>
  <c r="AP144" i="1"/>
  <c r="AX10" i="9"/>
  <c r="V10" i="9" s="1"/>
  <c r="I9" i="1" s="1"/>
  <c r="AL9" i="28" s="1"/>
  <c r="BL21" i="28"/>
  <c r="AP157" i="1"/>
  <c r="AN164" i="1"/>
  <c r="BJ28" i="28"/>
  <c r="BV15" i="9"/>
  <c r="W15" i="9" s="1"/>
  <c r="BK25" i="28"/>
  <c r="AO161" i="1"/>
  <c r="BY19" i="9"/>
  <c r="BV19" i="9"/>
  <c r="W19" i="9" s="1"/>
  <c r="BJ24" i="28"/>
  <c r="AN160" i="1"/>
  <c r="BY23" i="9"/>
  <c r="BV23" i="9"/>
  <c r="W23" i="9" s="1"/>
  <c r="AO145" i="1"/>
  <c r="BK9" i="28"/>
  <c r="BV32" i="9"/>
  <c r="W32" i="9" s="1"/>
  <c r="BY26" i="9"/>
  <c r="BV26" i="9"/>
  <c r="W26" i="9" s="1"/>
  <c r="AO151" i="1"/>
  <c r="BK15" i="28"/>
  <c r="AP167" i="1"/>
  <c r="BL31" i="28"/>
  <c r="AO153" i="1"/>
  <c r="BK17" i="28"/>
  <c r="AO142" i="1"/>
  <c r="BK6" i="28"/>
  <c r="AM144" i="1"/>
  <c r="BI8" i="28"/>
  <c r="AX10" i="6"/>
  <c r="V10" i="6" s="1"/>
  <c r="L9" i="1" s="1"/>
  <c r="AO9" i="28" s="1"/>
  <c r="AJ29" i="1"/>
  <c r="BF29" i="28" s="1"/>
  <c r="AX12" i="9"/>
  <c r="V12" i="9" s="1"/>
  <c r="I11" i="1" s="1"/>
  <c r="AL11" i="28" s="1"/>
  <c r="DC2" i="9"/>
  <c r="BK20" i="28"/>
  <c r="AO156" i="1"/>
  <c r="BY10" i="9"/>
  <c r="BV10" i="9"/>
  <c r="W10" i="9" s="1"/>
  <c r="BJ8" i="28"/>
  <c r="AN144" i="1"/>
  <c r="AO154" i="1"/>
  <c r="BK18" i="28"/>
  <c r="AP149" i="1"/>
  <c r="BL13" i="28"/>
  <c r="BY22" i="9"/>
  <c r="BV22" i="9"/>
  <c r="W22" i="9" s="1"/>
  <c r="AP156" i="1"/>
  <c r="BL20" i="28"/>
  <c r="BI17" i="28"/>
  <c r="AM153" i="1"/>
  <c r="BY16" i="9"/>
  <c r="BV16" i="9"/>
  <c r="W16" i="9" s="1"/>
  <c r="AN149" i="1"/>
  <c r="BJ13" i="28"/>
  <c r="AX19" i="9"/>
  <c r="V19" i="9" s="1"/>
  <c r="I18" i="1" s="1"/>
  <c r="AL18" i="28" s="1"/>
  <c r="AP150" i="1"/>
  <c r="BL14" i="28"/>
  <c r="CI5" i="1"/>
  <c r="CI3" i="1" s="1"/>
  <c r="DD2" i="9"/>
  <c r="BI25" i="28"/>
  <c r="AM161" i="1"/>
  <c r="AX23" i="9"/>
  <c r="V23" i="9" s="1"/>
  <c r="I22" i="1" s="1"/>
  <c r="AL22" i="28" s="1"/>
  <c r="BV9" i="9"/>
  <c r="W9" i="9" s="1"/>
  <c r="AP141" i="1"/>
  <c r="BL5" i="28"/>
  <c r="DA2" i="9"/>
  <c r="BJ33" i="28"/>
  <c r="AN169" i="1"/>
  <c r="BL24" i="28"/>
  <c r="AP160" i="1"/>
  <c r="CF28" i="1"/>
  <c r="AK6" i="1"/>
  <c r="AX14" i="8"/>
  <c r="V14" i="8" s="1"/>
  <c r="J13" i="1" s="1"/>
  <c r="AM13" i="28" s="1"/>
  <c r="CG17" i="1"/>
  <c r="CF17" i="1"/>
  <c r="AX14" i="10"/>
  <c r="V14" i="10" s="1"/>
  <c r="H13" i="1" s="1"/>
  <c r="AK13" i="28" s="1"/>
  <c r="AX15" i="6"/>
  <c r="V15" i="6" s="1"/>
  <c r="L14" i="1" s="1"/>
  <c r="AO14" i="28" s="1"/>
  <c r="AX18" i="8"/>
  <c r="V18" i="8" s="1"/>
  <c r="J17" i="1" s="1"/>
  <c r="AM17" i="28" s="1"/>
  <c r="AL5" i="1"/>
  <c r="BV18" i="9"/>
  <c r="W18" i="9" s="1"/>
  <c r="BK12" i="28"/>
  <c r="AO148" i="1"/>
  <c r="AN143" i="1"/>
  <c r="BJ7" i="28"/>
  <c r="AX22" i="9"/>
  <c r="V22" i="9" s="1"/>
  <c r="I21" i="1" s="1"/>
  <c r="AL21" i="28" s="1"/>
  <c r="BV14" i="9"/>
  <c r="W14" i="9" s="1"/>
  <c r="AN141" i="1"/>
  <c r="BJ5" i="28"/>
  <c r="AX16" i="9"/>
  <c r="V16" i="9" s="1"/>
  <c r="I15" i="1" s="1"/>
  <c r="AL15" i="28" s="1"/>
  <c r="BJ21" i="28"/>
  <c r="AN157" i="1"/>
  <c r="BY7" i="9"/>
  <c r="BV7" i="9"/>
  <c r="W7" i="9" s="1"/>
  <c r="AP148" i="1"/>
  <c r="BL12" i="28"/>
  <c r="BY8" i="9"/>
  <c r="BV8" i="9"/>
  <c r="W8" i="9" s="1"/>
  <c r="AX13" i="9"/>
  <c r="V13" i="9" s="1"/>
  <c r="I12" i="1" s="1"/>
  <c r="AL12" i="28" s="1"/>
  <c r="AO168" i="1"/>
  <c r="BK32" i="28"/>
  <c r="BY25" i="9"/>
  <c r="BV25" i="9"/>
  <c r="W25" i="9" s="1"/>
  <c r="BK21" i="28"/>
  <c r="AO157" i="1"/>
  <c r="BK28" i="28"/>
  <c r="AO164" i="1"/>
  <c r="CF12" i="1"/>
  <c r="BI24" i="28"/>
  <c r="AM160" i="1"/>
  <c r="AP152" i="1"/>
  <c r="BL16" i="28"/>
  <c r="AX26" i="9"/>
  <c r="V26" i="9" s="1"/>
  <c r="I25" i="1" s="1"/>
  <c r="AL25" i="28" s="1"/>
  <c r="AX6" i="6"/>
  <c r="V6" i="6" s="1"/>
  <c r="L5" i="1" s="1"/>
  <c r="AO5" i="28" s="1"/>
  <c r="CF24" i="1"/>
  <c r="AX33" i="8"/>
  <c r="V33" i="8" s="1"/>
  <c r="J32" i="1" s="1"/>
  <c r="AM32" i="28" s="1"/>
  <c r="CG6" i="1"/>
  <c r="AX26" i="10"/>
  <c r="V26" i="10" s="1"/>
  <c r="H25" i="1" s="1"/>
  <c r="AK25" i="28" s="1"/>
  <c r="AK17" i="1"/>
  <c r="AJ27" i="1"/>
  <c r="AJ163" i="1" s="1"/>
  <c r="AX29" i="11"/>
  <c r="V29" i="11" s="1"/>
  <c r="G28" i="1" s="1"/>
  <c r="AJ28" i="28" s="1"/>
  <c r="AX10" i="8"/>
  <c r="V10" i="8" s="1"/>
  <c r="J9" i="1" s="1"/>
  <c r="AM9" i="28" s="1"/>
  <c r="AX21" i="8"/>
  <c r="V21" i="8" s="1"/>
  <c r="J20" i="1" s="1"/>
  <c r="AM20" i="28" s="1"/>
  <c r="AX23" i="10"/>
  <c r="V23" i="10" s="1"/>
  <c r="H22" i="1" s="1"/>
  <c r="AK22" i="28" s="1"/>
  <c r="AX16" i="6"/>
  <c r="V16" i="6" s="1"/>
  <c r="L15" i="1" s="1"/>
  <c r="AO15" i="28" s="1"/>
  <c r="CF8" i="1"/>
  <c r="BI14" i="28"/>
  <c r="AM150" i="1"/>
  <c r="AP168" i="1"/>
  <c r="BL32" i="28"/>
  <c r="BY34" i="9"/>
  <c r="BV34" i="9"/>
  <c r="W34" i="9" s="1"/>
  <c r="BJ16" i="28"/>
  <c r="AN152" i="1"/>
  <c r="BI9" i="28"/>
  <c r="AM145" i="1"/>
  <c r="BL28" i="28"/>
  <c r="AP164" i="1"/>
  <c r="AX18" i="9"/>
  <c r="V18" i="9" s="1"/>
  <c r="I17" i="1" s="1"/>
  <c r="AL17" i="28" s="1"/>
  <c r="AO141" i="1"/>
  <c r="BK5" i="28"/>
  <c r="AX7" i="9"/>
  <c r="V7" i="9" s="1"/>
  <c r="I6" i="1" s="1"/>
  <c r="AL6" i="28" s="1"/>
  <c r="AX8" i="9"/>
  <c r="V8" i="9" s="1"/>
  <c r="I7" i="1" s="1"/>
  <c r="AL7" i="28" s="1"/>
  <c r="BY13" i="9"/>
  <c r="BV13" i="9"/>
  <c r="W13" i="9" s="1"/>
  <c r="AX25" i="9"/>
  <c r="V25" i="9" s="1"/>
  <c r="I24" i="1" s="1"/>
  <c r="AL24" i="28" s="1"/>
  <c r="BI31" i="28"/>
  <c r="AM167" i="1"/>
  <c r="BK7" i="28"/>
  <c r="AO143" i="1"/>
  <c r="DG2" i="9"/>
  <c r="CL5" i="1"/>
  <c r="CL3" i="1" s="1"/>
  <c r="AM154" i="1"/>
  <c r="BI18" i="28"/>
  <c r="BI5" i="28"/>
  <c r="AM141" i="1"/>
  <c r="BK13" i="28"/>
  <c r="AO149" i="1"/>
  <c r="AP161" i="1"/>
  <c r="BL25" i="28"/>
  <c r="AX6" i="11"/>
  <c r="V6" i="11" s="1"/>
  <c r="G5" i="1" s="1"/>
  <c r="AJ5" i="28" s="1"/>
  <c r="AJ30" i="1"/>
  <c r="BF30" i="28" s="1"/>
  <c r="AX7" i="11"/>
  <c r="V7" i="11" s="1"/>
  <c r="G6" i="1" s="1"/>
  <c r="AJ6" i="28" s="1"/>
  <c r="AX19" i="6"/>
  <c r="V19" i="6" s="1"/>
  <c r="L18" i="1" s="1"/>
  <c r="AO18" i="28" s="1"/>
  <c r="X27" i="1"/>
  <c r="CF32" i="1"/>
  <c r="AX9" i="10"/>
  <c r="V9" i="10" s="1"/>
  <c r="H8" i="1" s="1"/>
  <c r="AK8" i="28" s="1"/>
  <c r="AX6" i="8"/>
  <c r="V6" i="8" s="1"/>
  <c r="J5" i="1" s="1"/>
  <c r="AM5" i="28" s="1"/>
  <c r="BI28" i="28"/>
  <c r="AM164" i="1"/>
  <c r="AN158" i="1"/>
  <c r="BJ22" i="28"/>
  <c r="AX17" i="9"/>
  <c r="V17" i="9" s="1"/>
  <c r="I16" i="1" s="1"/>
  <c r="AL16" i="28" s="1"/>
  <c r="CJ5" i="1"/>
  <c r="CJ3" i="1" s="1"/>
  <c r="DE2" i="9"/>
  <c r="BJ25" i="28"/>
  <c r="AN161" i="1"/>
  <c r="DF2" i="9"/>
  <c r="CK5" i="1"/>
  <c r="CK3" i="1" s="1"/>
  <c r="BI11" i="28"/>
  <c r="AM147" i="1"/>
  <c r="AN156" i="1"/>
  <c r="BJ20" i="28"/>
  <c r="AN142" i="1"/>
  <c r="BJ6" i="28"/>
  <c r="BL9" i="28"/>
  <c r="AP145" i="1"/>
  <c r="BI13" i="28"/>
  <c r="AM149" i="1"/>
  <c r="AM148" i="1"/>
  <c r="BI12" i="28"/>
  <c r="AO150" i="1"/>
  <c r="BK14" i="28"/>
  <c r="AM152" i="1"/>
  <c r="BI16" i="28"/>
  <c r="AP154" i="1"/>
  <c r="BL18" i="28"/>
  <c r="BI7" i="28"/>
  <c r="AM143" i="1"/>
  <c r="AP169" i="1"/>
  <c r="BL33" i="28"/>
  <c r="CF6" i="1"/>
  <c r="CR6" i="1" s="1"/>
  <c r="AX15" i="11"/>
  <c r="V15" i="11" s="1"/>
  <c r="G14" i="1" s="1"/>
  <c r="AJ14" i="28" s="1"/>
  <c r="AX19" i="8"/>
  <c r="V19" i="8" s="1"/>
  <c r="J18" i="1" s="1"/>
  <c r="AM18" i="28" s="1"/>
  <c r="AP142" i="1"/>
  <c r="BL6" i="28"/>
  <c r="BK16" i="28"/>
  <c r="AO152" i="1"/>
  <c r="BL17" i="28"/>
  <c r="AP153" i="1"/>
  <c r="AM158" i="1"/>
  <c r="BI22" i="28"/>
  <c r="AM156" i="1"/>
  <c r="BI20" i="28"/>
  <c r="AM168" i="1"/>
  <c r="BI32" i="28"/>
  <c r="AP158" i="1"/>
  <c r="BL22" i="28"/>
  <c r="BY17" i="9"/>
  <c r="BV17" i="9"/>
  <c r="W17" i="9" s="1"/>
  <c r="AM157" i="1"/>
  <c r="BI21" i="28"/>
  <c r="AN148" i="1"/>
  <c r="BJ12" i="28"/>
  <c r="BY6" i="9"/>
  <c r="BV6" i="9"/>
  <c r="W6" i="9" s="1"/>
  <c r="BK33" i="28"/>
  <c r="AO169" i="1"/>
  <c r="AX21" i="9"/>
  <c r="V21" i="9" s="1"/>
  <c r="I20" i="1" s="1"/>
  <c r="AL20" i="28" s="1"/>
  <c r="AM142" i="1"/>
  <c r="BI6" i="28"/>
  <c r="AO158" i="1"/>
  <c r="BK22" i="28"/>
  <c r="BY29" i="9"/>
  <c r="BV29" i="9"/>
  <c r="W29" i="9" s="1"/>
  <c r="AM169" i="1"/>
  <c r="BI33" i="28"/>
  <c r="AL15" i="1"/>
  <c r="CH17" i="1"/>
  <c r="BI15" i="28"/>
  <c r="AM151" i="1"/>
  <c r="AO147" i="1"/>
  <c r="BK11" i="28"/>
  <c r="BK24" i="28"/>
  <c r="AO160" i="1"/>
  <c r="BJ31" i="28"/>
  <c r="AN167" i="1"/>
  <c r="BL15" i="28"/>
  <c r="AP151" i="1"/>
  <c r="BJ32" i="28"/>
  <c r="AN168" i="1"/>
  <c r="AN145" i="1"/>
  <c r="BJ9" i="28"/>
  <c r="AN150" i="1"/>
  <c r="BJ14" i="28"/>
  <c r="AX6" i="9"/>
  <c r="V6" i="9" s="1"/>
  <c r="I5" i="1" s="1"/>
  <c r="AL5" i="28" s="1"/>
  <c r="AN151" i="1"/>
  <c r="BJ15" i="28"/>
  <c r="BL11" i="28"/>
  <c r="AP147" i="1"/>
  <c r="BY21" i="9"/>
  <c r="BV21" i="9"/>
  <c r="W21" i="9" s="1"/>
  <c r="AN154" i="1"/>
  <c r="BJ18" i="28"/>
  <c r="AO167" i="1"/>
  <c r="BK31" i="28"/>
  <c r="AP143" i="1"/>
  <c r="BL7" i="28"/>
  <c r="AX29" i="9"/>
  <c r="V29" i="9" s="1"/>
  <c r="I28" i="1" s="1"/>
  <c r="AL28" i="28" s="1"/>
  <c r="AN147" i="1"/>
  <c r="BJ11" i="28"/>
  <c r="AN153" i="1"/>
  <c r="BJ17" i="28"/>
  <c r="CR15" i="1"/>
  <c r="CR13" i="1"/>
  <c r="BF23" i="28"/>
  <c r="AJ159" i="1"/>
  <c r="AJ165" i="1"/>
  <c r="Y27" i="1"/>
  <c r="CY27" i="1" s="1"/>
  <c r="DF27" i="1" s="1"/>
  <c r="BA27" i="28"/>
  <c r="BA30" i="28"/>
  <c r="Y30" i="1"/>
  <c r="CY30" i="1" s="1"/>
  <c r="DF30" i="1" s="1"/>
  <c r="Y34" i="1"/>
  <c r="CY34" i="1" s="1"/>
  <c r="DF34" i="1" s="1"/>
  <c r="BA34" i="28"/>
  <c r="BV6" i="6"/>
  <c r="W6" i="6" s="1"/>
  <c r="BY6" i="6"/>
  <c r="DA2" i="11"/>
  <c r="AX17" i="8"/>
  <c r="V17" i="8" s="1"/>
  <c r="J16" i="1" s="1"/>
  <c r="AM16" i="28" s="1"/>
  <c r="CG5" i="1"/>
  <c r="DB2" i="11"/>
  <c r="BV10" i="10"/>
  <c r="W10" i="10" s="1"/>
  <c r="BY10" i="10"/>
  <c r="BG26" i="28"/>
  <c r="AK162" i="1"/>
  <c r="BY19" i="11"/>
  <c r="BV19" i="11"/>
  <c r="W19" i="11" s="1"/>
  <c r="BV22" i="8"/>
  <c r="W22" i="8" s="1"/>
  <c r="BY22" i="8"/>
  <c r="AX32" i="6"/>
  <c r="V32" i="6" s="1"/>
  <c r="L31" i="1" s="1"/>
  <c r="AO31" i="28" s="1"/>
  <c r="AX21" i="6"/>
  <c r="V21" i="6" s="1"/>
  <c r="L20" i="1" s="1"/>
  <c r="AO20" i="28" s="1"/>
  <c r="AX32" i="8"/>
  <c r="V32" i="8" s="1"/>
  <c r="J31" i="1" s="1"/>
  <c r="AM31" i="28" s="1"/>
  <c r="AK9" i="1"/>
  <c r="BV16" i="11"/>
  <c r="W16" i="11" s="1"/>
  <c r="BY16" i="11"/>
  <c r="BV33" i="6"/>
  <c r="W33" i="6" s="1"/>
  <c r="BY33" i="6"/>
  <c r="BV21" i="10"/>
  <c r="W21" i="10" s="1"/>
  <c r="BY21" i="10"/>
  <c r="CF5" i="1"/>
  <c r="AX12" i="8"/>
  <c r="V12" i="8" s="1"/>
  <c r="J11" i="1" s="1"/>
  <c r="AM11" i="28" s="1"/>
  <c r="BV12" i="10"/>
  <c r="W12" i="10" s="1"/>
  <c r="BY12" i="10"/>
  <c r="X29" i="1"/>
  <c r="AK28" i="1"/>
  <c r="AX21" i="11"/>
  <c r="V21" i="11" s="1"/>
  <c r="G20" i="1" s="1"/>
  <c r="AJ20" i="28" s="1"/>
  <c r="AX15" i="10"/>
  <c r="V15" i="10" s="1"/>
  <c r="H14" i="1" s="1"/>
  <c r="AK14" i="28" s="1"/>
  <c r="BV23" i="10"/>
  <c r="W23" i="10" s="1"/>
  <c r="BY23" i="10"/>
  <c r="BY8" i="11"/>
  <c r="BV8" i="11"/>
  <c r="W8" i="11" s="1"/>
  <c r="X10" i="1"/>
  <c r="BA10" i="28" s="1"/>
  <c r="AX8" i="8"/>
  <c r="V8" i="8" s="1"/>
  <c r="J7" i="1" s="1"/>
  <c r="AM7" i="28" s="1"/>
  <c r="AX12" i="11"/>
  <c r="V12" i="11" s="1"/>
  <c r="G11" i="1" s="1"/>
  <c r="AJ11" i="28" s="1"/>
  <c r="BH28" i="28"/>
  <c r="AL164" i="1"/>
  <c r="DC2" i="6"/>
  <c r="CH5" i="1"/>
  <c r="CH3" i="1" s="1"/>
  <c r="AX33" i="10"/>
  <c r="V33" i="10" s="1"/>
  <c r="H32" i="1" s="1"/>
  <c r="AK32" i="28" s="1"/>
  <c r="AX7" i="10"/>
  <c r="V7" i="10" s="1"/>
  <c r="H6" i="1" s="1"/>
  <c r="AK6" i="28" s="1"/>
  <c r="AL144" i="1"/>
  <c r="BH8" i="28"/>
  <c r="BV23" i="8"/>
  <c r="W23" i="8" s="1"/>
  <c r="BY23" i="8"/>
  <c r="BH22" i="28"/>
  <c r="AL158" i="1"/>
  <c r="BH33" i="28"/>
  <c r="AL169" i="1"/>
  <c r="BF34" i="28"/>
  <c r="AJ170" i="1"/>
  <c r="AK18" i="1"/>
  <c r="AK141" i="1"/>
  <c r="BG5" i="28"/>
  <c r="BG14" i="28"/>
  <c r="AK150" i="1"/>
  <c r="BV25" i="8"/>
  <c r="W25" i="8" s="1"/>
  <c r="BY25" i="8"/>
  <c r="BV32" i="6"/>
  <c r="W32" i="6" s="1"/>
  <c r="BY32" i="6"/>
  <c r="BV13" i="11"/>
  <c r="W13" i="11" s="1"/>
  <c r="BY13" i="11"/>
  <c r="AK151" i="1"/>
  <c r="BG15" i="28"/>
  <c r="BV21" i="6"/>
  <c r="W21" i="6" s="1"/>
  <c r="BY21" i="6"/>
  <c r="AK32" i="1"/>
  <c r="BY32" i="8"/>
  <c r="BV32" i="8"/>
  <c r="W32" i="8" s="1"/>
  <c r="BV17" i="11"/>
  <c r="W17" i="11" s="1"/>
  <c r="BY17" i="11"/>
  <c r="BV12" i="8"/>
  <c r="W12" i="8" s="1"/>
  <c r="BY12" i="8"/>
  <c r="DA2" i="10"/>
  <c r="AL167" i="1"/>
  <c r="BH31" i="28"/>
  <c r="CG7" i="1"/>
  <c r="CR7" i="1" s="1"/>
  <c r="BY15" i="10"/>
  <c r="BV15" i="10"/>
  <c r="W15" i="10" s="1"/>
  <c r="AK170" i="1"/>
  <c r="BG34" i="28"/>
  <c r="BV8" i="8"/>
  <c r="W8" i="8" s="1"/>
  <c r="BY8" i="8"/>
  <c r="BG29" i="28"/>
  <c r="AK165" i="1"/>
  <c r="AX9" i="8"/>
  <c r="V9" i="8" s="1"/>
  <c r="J8" i="1" s="1"/>
  <c r="AM8" i="28" s="1"/>
  <c r="BV7" i="10"/>
  <c r="W7" i="10" s="1"/>
  <c r="BY7" i="10"/>
  <c r="BG13" i="28"/>
  <c r="AK149" i="1"/>
  <c r="BV13" i="6"/>
  <c r="W13" i="6" s="1"/>
  <c r="BY13" i="6"/>
  <c r="BV25" i="11"/>
  <c r="W25" i="11" s="1"/>
  <c r="BY25" i="11"/>
  <c r="BV6" i="11"/>
  <c r="W6" i="11" s="1"/>
  <c r="BY6" i="11"/>
  <c r="CG18" i="1"/>
  <c r="BV17" i="8"/>
  <c r="W17" i="8" s="1"/>
  <c r="BY17" i="8"/>
  <c r="AX10" i="10"/>
  <c r="V10" i="10" s="1"/>
  <c r="H9" i="1" s="1"/>
  <c r="AK9" i="28" s="1"/>
  <c r="CG14" i="1"/>
  <c r="CR14" i="1" s="1"/>
  <c r="BV8" i="6"/>
  <c r="W8" i="6" s="1"/>
  <c r="BY8" i="6"/>
  <c r="CF18" i="1"/>
  <c r="AX25" i="8"/>
  <c r="V25" i="8" s="1"/>
  <c r="J24" i="1" s="1"/>
  <c r="AM24" i="28" s="1"/>
  <c r="AX22" i="6"/>
  <c r="V22" i="6" s="1"/>
  <c r="L21" i="1" s="1"/>
  <c r="AO21" i="28" s="1"/>
  <c r="BV15" i="6"/>
  <c r="W15" i="6" s="1"/>
  <c r="BY15" i="6"/>
  <c r="AL161" i="1"/>
  <c r="BH25" i="28"/>
  <c r="AX17" i="11"/>
  <c r="V17" i="11" s="1"/>
  <c r="G16" i="1" s="1"/>
  <c r="AJ16" i="28" s="1"/>
  <c r="BV29" i="11"/>
  <c r="W29" i="11" s="1"/>
  <c r="BY29" i="11"/>
  <c r="BV6" i="10"/>
  <c r="W6" i="10" s="1"/>
  <c r="BY6" i="10"/>
  <c r="AK8" i="1"/>
  <c r="BG19" i="28"/>
  <c r="AK155" i="1"/>
  <c r="BV10" i="8"/>
  <c r="W10" i="8" s="1"/>
  <c r="BY10" i="8"/>
  <c r="BV21" i="8"/>
  <c r="W21" i="8" s="1"/>
  <c r="BY21" i="8"/>
  <c r="X23" i="1"/>
  <c r="BA23" i="28" s="1"/>
  <c r="AK11" i="1"/>
  <c r="BV16" i="6"/>
  <c r="W16" i="6" s="1"/>
  <c r="BY16" i="6"/>
  <c r="BV9" i="11"/>
  <c r="W9" i="11" s="1"/>
  <c r="BY9" i="11"/>
  <c r="BV18" i="8"/>
  <c r="W18" i="8" s="1"/>
  <c r="BY18" i="8"/>
  <c r="BV34" i="8"/>
  <c r="W34" i="8" s="1"/>
  <c r="BY34" i="8"/>
  <c r="AX23" i="6"/>
  <c r="V23" i="6" s="1"/>
  <c r="L22" i="1" s="1"/>
  <c r="AO22" i="28" s="1"/>
  <c r="BV12" i="11"/>
  <c r="W12" i="11" s="1"/>
  <c r="BY12" i="11"/>
  <c r="AX16" i="8"/>
  <c r="V16" i="8" s="1"/>
  <c r="J15" i="1" s="1"/>
  <c r="AM15" i="28" s="1"/>
  <c r="AK25" i="1"/>
  <c r="BH21" i="28"/>
  <c r="AL157" i="1"/>
  <c r="CG12" i="1"/>
  <c r="CR12" i="1" s="1"/>
  <c r="AX34" i="6"/>
  <c r="V34" i="6" s="1"/>
  <c r="L33" i="1" s="1"/>
  <c r="AO33" i="28" s="1"/>
  <c r="AX26" i="8"/>
  <c r="V26" i="8" s="1"/>
  <c r="J25" i="1" s="1"/>
  <c r="AM25" i="28" s="1"/>
  <c r="AX13" i="11"/>
  <c r="V13" i="11" s="1"/>
  <c r="G12" i="1" s="1"/>
  <c r="AJ12" i="28" s="1"/>
  <c r="BV18" i="10"/>
  <c r="W18" i="10" s="1"/>
  <c r="BY18" i="10"/>
  <c r="AL168" i="1"/>
  <c r="BH32" i="28"/>
  <c r="BV15" i="11"/>
  <c r="W15" i="11" s="1"/>
  <c r="BY15" i="11"/>
  <c r="BV22" i="6"/>
  <c r="W22" i="6" s="1"/>
  <c r="BY22" i="6"/>
  <c r="BY19" i="10"/>
  <c r="BV19" i="10"/>
  <c r="W19" i="10" s="1"/>
  <c r="CG20" i="1"/>
  <c r="CG8" i="1"/>
  <c r="BV17" i="10"/>
  <c r="W17" i="10" s="1"/>
  <c r="BY17" i="10"/>
  <c r="CF31" i="1"/>
  <c r="CG11" i="1"/>
  <c r="CR11" i="1" s="1"/>
  <c r="AX9" i="11"/>
  <c r="V9" i="11" s="1"/>
  <c r="G8" i="1" s="1"/>
  <c r="AJ8" i="28" s="1"/>
  <c r="BV25" i="10"/>
  <c r="W25" i="10" s="1"/>
  <c r="BY25" i="10"/>
  <c r="AX34" i="8"/>
  <c r="V34" i="8" s="1"/>
  <c r="J33" i="1" s="1"/>
  <c r="AM33" i="28" s="1"/>
  <c r="BV23" i="6"/>
  <c r="W23" i="6" s="1"/>
  <c r="BY23" i="6"/>
  <c r="BG30" i="28"/>
  <c r="AK166" i="1"/>
  <c r="AK21" i="1"/>
  <c r="BV16" i="8"/>
  <c r="W16" i="8" s="1"/>
  <c r="BY16" i="8"/>
  <c r="BV13" i="10"/>
  <c r="W13" i="10" s="1"/>
  <c r="BY13" i="10"/>
  <c r="BV34" i="6"/>
  <c r="W34" i="6" s="1"/>
  <c r="BY34" i="6"/>
  <c r="BV26" i="8"/>
  <c r="W26" i="8" s="1"/>
  <c r="BY26" i="8"/>
  <c r="AK142" i="1"/>
  <c r="BG6" i="28"/>
  <c r="BY26" i="10"/>
  <c r="BV26" i="10"/>
  <c r="W26" i="10" s="1"/>
  <c r="AJ26" i="1"/>
  <c r="CG33" i="1"/>
  <c r="CR33" i="1" s="1"/>
  <c r="BH6" i="28"/>
  <c r="AL142" i="1"/>
  <c r="BV18" i="11"/>
  <c r="W18" i="11" s="1"/>
  <c r="BY18" i="11"/>
  <c r="AX19" i="10"/>
  <c r="V19" i="10" s="1"/>
  <c r="H18" i="1" s="1"/>
  <c r="AK18" i="28" s="1"/>
  <c r="BY10" i="6"/>
  <c r="BV10" i="6"/>
  <c r="W10" i="6" s="1"/>
  <c r="AK20" i="1"/>
  <c r="AL160" i="1"/>
  <c r="BH24" i="28"/>
  <c r="CG16" i="1"/>
  <c r="AL151" i="1"/>
  <c r="BH15" i="28"/>
  <c r="AX22" i="10"/>
  <c r="V22" i="10" s="1"/>
  <c r="H21" i="1" s="1"/>
  <c r="AK21" i="28" s="1"/>
  <c r="AX34" i="10"/>
  <c r="V34" i="10" s="1"/>
  <c r="H33" i="1" s="1"/>
  <c r="AK33" i="28" s="1"/>
  <c r="BY32" i="11"/>
  <c r="BV32" i="11"/>
  <c r="W32" i="11" s="1"/>
  <c r="BV32" i="10"/>
  <c r="W32" i="10" s="1"/>
  <c r="BY32" i="10"/>
  <c r="DB2" i="6"/>
  <c r="AX25" i="10"/>
  <c r="V25" i="10" s="1"/>
  <c r="H24" i="1" s="1"/>
  <c r="AK24" i="28" s="1"/>
  <c r="DA2" i="8"/>
  <c r="AK31" i="1"/>
  <c r="AK22" i="1"/>
  <c r="CG21" i="1"/>
  <c r="CR21" i="1" s="1"/>
  <c r="AX26" i="11"/>
  <c r="V26" i="11" s="1"/>
  <c r="G25" i="1" s="1"/>
  <c r="AJ25" i="28" s="1"/>
  <c r="CG24" i="1"/>
  <c r="CR24" i="1" s="1"/>
  <c r="BV12" i="6"/>
  <c r="W12" i="6" s="1"/>
  <c r="X11" i="1" s="1"/>
  <c r="BA11" i="28" s="1"/>
  <c r="BY12" i="6"/>
  <c r="BH20" i="28"/>
  <c r="AL156" i="1"/>
  <c r="BH12" i="28"/>
  <c r="AL148" i="1"/>
  <c r="AK12" i="1"/>
  <c r="AL147" i="1"/>
  <c r="BH11" i="28"/>
  <c r="BA26" i="28"/>
  <c r="Y26" i="1"/>
  <c r="CY26" i="1" s="1"/>
  <c r="DF26" i="1" s="1"/>
  <c r="AK33" i="1"/>
  <c r="AX18" i="11"/>
  <c r="V18" i="11" s="1"/>
  <c r="G17" i="1" s="1"/>
  <c r="AJ17" i="28" s="1"/>
  <c r="BV15" i="8"/>
  <c r="W15" i="8" s="1"/>
  <c r="BY15" i="8"/>
  <c r="AJ14" i="1" s="1"/>
  <c r="AL143" i="1"/>
  <c r="BH7" i="28"/>
  <c r="BY34" i="11"/>
  <c r="BV34" i="11"/>
  <c r="W34" i="11" s="1"/>
  <c r="BV22" i="10"/>
  <c r="W22" i="10" s="1"/>
  <c r="BY22" i="10"/>
  <c r="BV19" i="8"/>
  <c r="W19" i="8" s="1"/>
  <c r="BY19" i="8"/>
  <c r="BV34" i="10"/>
  <c r="W34" i="10" s="1"/>
  <c r="BY34" i="10"/>
  <c r="BV7" i="8"/>
  <c r="W7" i="8" s="1"/>
  <c r="BY7" i="8"/>
  <c r="BH17" i="28"/>
  <c r="AL153" i="1"/>
  <c r="AX14" i="6"/>
  <c r="V14" i="6" s="1"/>
  <c r="L13" i="1" s="1"/>
  <c r="AO13" i="28" s="1"/>
  <c r="BV17" i="6"/>
  <c r="W17" i="6" s="1"/>
  <c r="X16" i="1" s="1"/>
  <c r="BA16" i="28" s="1"/>
  <c r="BY17" i="6"/>
  <c r="CG31" i="1"/>
  <c r="AX23" i="11"/>
  <c r="V23" i="11" s="1"/>
  <c r="G22" i="1" s="1"/>
  <c r="AJ22" i="28" s="1"/>
  <c r="CF25" i="1"/>
  <c r="CR25" i="1" s="1"/>
  <c r="AX29" i="10"/>
  <c r="V29" i="10" s="1"/>
  <c r="H28" i="1" s="1"/>
  <c r="AK28" i="28" s="1"/>
  <c r="DA2" i="6"/>
  <c r="CR20" i="1"/>
  <c r="AK146" i="1"/>
  <c r="BG10" i="28"/>
  <c r="AX12" i="6"/>
  <c r="V12" i="6" s="1"/>
  <c r="L11" i="1" s="1"/>
  <c r="AO11" i="28" s="1"/>
  <c r="BV29" i="8"/>
  <c r="W29" i="8" s="1"/>
  <c r="BY29" i="8"/>
  <c r="AX9" i="6"/>
  <c r="V9" i="6" s="1"/>
  <c r="L8" i="1" s="1"/>
  <c r="AO8" i="28" s="1"/>
  <c r="BV14" i="11"/>
  <c r="W14" i="11" s="1"/>
  <c r="BY14" i="11"/>
  <c r="BY7" i="11"/>
  <c r="BV7" i="11"/>
  <c r="W7" i="11" s="1"/>
  <c r="BV19" i="6"/>
  <c r="W19" i="6" s="1"/>
  <c r="BY19" i="6"/>
  <c r="BV14" i="8"/>
  <c r="W14" i="8" s="1"/>
  <c r="BY14" i="8"/>
  <c r="BG17" i="28"/>
  <c r="AK153" i="1"/>
  <c r="BV13" i="8"/>
  <c r="W13" i="8" s="1"/>
  <c r="BY13" i="8"/>
  <c r="CG9" i="1"/>
  <c r="CR9" i="1" s="1"/>
  <c r="AX33" i="11"/>
  <c r="V33" i="11" s="1"/>
  <c r="G32" i="1" s="1"/>
  <c r="AJ32" i="28" s="1"/>
  <c r="AX34" i="11"/>
  <c r="V34" i="11" s="1"/>
  <c r="G33" i="1" s="1"/>
  <c r="AJ33" i="28" s="1"/>
  <c r="AL149" i="1"/>
  <c r="BH13" i="28"/>
  <c r="AX10" i="11"/>
  <c r="V10" i="11" s="1"/>
  <c r="G9" i="1" s="1"/>
  <c r="AJ9" i="28" s="1"/>
  <c r="AX7" i="6"/>
  <c r="V7" i="6" s="1"/>
  <c r="L6" i="1" s="1"/>
  <c r="AO6" i="28" s="1"/>
  <c r="AX12" i="10"/>
  <c r="V12" i="10" s="1"/>
  <c r="H11" i="1" s="1"/>
  <c r="AK11" i="28" s="1"/>
  <c r="BY26" i="6"/>
  <c r="BV26" i="6"/>
  <c r="W26" i="6" s="1"/>
  <c r="AK16" i="1"/>
  <c r="AJ19" i="1"/>
  <c r="DB2" i="10"/>
  <c r="BV25" i="6"/>
  <c r="W25" i="6" s="1"/>
  <c r="BY25" i="6"/>
  <c r="AX29" i="6"/>
  <c r="V29" i="6" s="1"/>
  <c r="L28" i="1" s="1"/>
  <c r="AO28" i="28" s="1"/>
  <c r="AX8" i="11"/>
  <c r="V8" i="11" s="1"/>
  <c r="G7" i="1" s="1"/>
  <c r="AJ7" i="28" s="1"/>
  <c r="BV14" i="6"/>
  <c r="W14" i="6" s="1"/>
  <c r="BY14" i="6"/>
  <c r="BY9" i="10"/>
  <c r="BV9" i="10"/>
  <c r="W9" i="10" s="1"/>
  <c r="BV6" i="8"/>
  <c r="W6" i="8" s="1"/>
  <c r="BY6" i="8"/>
  <c r="CG22" i="1"/>
  <c r="CR22" i="1" s="1"/>
  <c r="AX18" i="6"/>
  <c r="V18" i="6" s="1"/>
  <c r="L17" i="1" s="1"/>
  <c r="AO17" i="28" s="1"/>
  <c r="BV26" i="11"/>
  <c r="W26" i="11" s="1"/>
  <c r="BY26" i="11"/>
  <c r="BV33" i="10"/>
  <c r="W33" i="10" s="1"/>
  <c r="BY33" i="10"/>
  <c r="AK24" i="1"/>
  <c r="BY29" i="10"/>
  <c r="BV29" i="10"/>
  <c r="W29" i="10" s="1"/>
  <c r="BV23" i="11"/>
  <c r="W23" i="11" s="1"/>
  <c r="X22" i="1" s="1"/>
  <c r="BA22" i="28" s="1"/>
  <c r="BY23" i="11"/>
  <c r="BY22" i="11"/>
  <c r="BV22" i="11"/>
  <c r="W22" i="11" s="1"/>
  <c r="BV33" i="8"/>
  <c r="W33" i="8" s="1"/>
  <c r="BY33" i="8"/>
  <c r="BV9" i="6"/>
  <c r="W9" i="6" s="1"/>
  <c r="BY9" i="6"/>
  <c r="BH18" i="28"/>
  <c r="AL154" i="1"/>
  <c r="AL150" i="1"/>
  <c r="BH14" i="28"/>
  <c r="CG32" i="1"/>
  <c r="CR32" i="1" s="1"/>
  <c r="BV14" i="10"/>
  <c r="W14" i="10" s="1"/>
  <c r="BY14" i="10"/>
  <c r="AX16" i="11"/>
  <c r="V16" i="11" s="1"/>
  <c r="G15" i="1" s="1"/>
  <c r="AJ15" i="28" s="1"/>
  <c r="BV16" i="10"/>
  <c r="W16" i="10" s="1"/>
  <c r="BY16" i="10"/>
  <c r="AJ15" i="1" s="1"/>
  <c r="AX33" i="6"/>
  <c r="V33" i="6" s="1"/>
  <c r="L32" i="1" s="1"/>
  <c r="AO32" i="28" s="1"/>
  <c r="BV33" i="11"/>
  <c r="W33" i="11" s="1"/>
  <c r="BY33" i="11"/>
  <c r="BV8" i="10"/>
  <c r="W8" i="10" s="1"/>
  <c r="BY8" i="10"/>
  <c r="BV10" i="11"/>
  <c r="W10" i="11" s="1"/>
  <c r="X9" i="1" s="1"/>
  <c r="BA9" i="28" s="1"/>
  <c r="BY10" i="11"/>
  <c r="BV7" i="6"/>
  <c r="W7" i="6" s="1"/>
  <c r="BY7" i="6"/>
  <c r="AX26" i="6"/>
  <c r="V26" i="6" s="1"/>
  <c r="L25" i="1" s="1"/>
  <c r="AO25" i="28" s="1"/>
  <c r="AK7" i="1"/>
  <c r="CG28" i="1"/>
  <c r="CR28" i="1" s="1"/>
  <c r="BV21" i="11"/>
  <c r="W21" i="11" s="1"/>
  <c r="X20" i="1" s="1"/>
  <c r="BA20" i="28" s="1"/>
  <c r="BY21" i="11"/>
  <c r="AJ20" i="1" s="1"/>
  <c r="X19" i="1"/>
  <c r="BA19" i="28" s="1"/>
  <c r="AX25" i="6"/>
  <c r="V25" i="6" s="1"/>
  <c r="L24" i="1" s="1"/>
  <c r="AO24" i="28" s="1"/>
  <c r="BV29" i="6"/>
  <c r="W29" i="6" s="1"/>
  <c r="BY29" i="6"/>
  <c r="BH9" i="28"/>
  <c r="AL145" i="1"/>
  <c r="AJ10" i="1"/>
  <c r="AX17" i="6"/>
  <c r="V17" i="6" s="1"/>
  <c r="L16" i="1" s="1"/>
  <c r="AO16" i="28" s="1"/>
  <c r="AL141" i="1"/>
  <c r="BH5" i="28"/>
  <c r="BV18" i="6"/>
  <c r="W18" i="6" s="1"/>
  <c r="X17" i="1" s="1"/>
  <c r="BA17" i="28" s="1"/>
  <c r="BY18" i="6"/>
  <c r="BV9" i="8"/>
  <c r="W9" i="8" s="1"/>
  <c r="BY9" i="8"/>
  <c r="BH16" i="28"/>
  <c r="AL152" i="1"/>
  <c r="DB2" i="8"/>
  <c r="AJ8" i="1" l="1"/>
  <c r="AJ32" i="1"/>
  <c r="AJ13" i="1"/>
  <c r="AJ18" i="1"/>
  <c r="BF27" i="28"/>
  <c r="AJ9" i="1"/>
  <c r="AJ22" i="1"/>
  <c r="AJ158" i="1" s="1"/>
  <c r="AJ25" i="1"/>
  <c r="BF25" i="28" s="1"/>
  <c r="X6" i="1"/>
  <c r="BA6" i="28" s="1"/>
  <c r="X33" i="1"/>
  <c r="BA33" i="28" s="1"/>
  <c r="X31" i="1"/>
  <c r="BA31" i="28" s="1"/>
  <c r="CR17" i="1"/>
  <c r="AJ166" i="1"/>
  <c r="BH166" i="1" s="1"/>
  <c r="CR31" i="1"/>
  <c r="AJ7" i="1"/>
  <c r="AJ143" i="1" s="1"/>
  <c r="X25" i="1"/>
  <c r="BA25" i="28" s="1"/>
  <c r="AJ31" i="1"/>
  <c r="BF31" i="28" s="1"/>
  <c r="CR16" i="1"/>
  <c r="X7" i="1"/>
  <c r="BA7" i="28" s="1"/>
  <c r="AJ16" i="1"/>
  <c r="BF16" i="28" s="1"/>
  <c r="AJ17" i="1"/>
  <c r="BF17" i="28" s="1"/>
  <c r="X14" i="1"/>
  <c r="BA14" i="28" s="1"/>
  <c r="AJ5" i="1"/>
  <c r="BF5" i="28" s="1"/>
  <c r="AJ6" i="1"/>
  <c r="BF6" i="28" s="1"/>
  <c r="AJ33" i="1"/>
  <c r="BF33" i="28" s="1"/>
  <c r="CR8" i="1"/>
  <c r="X5" i="1"/>
  <c r="BA5" i="28" s="1"/>
  <c r="AJ11" i="1"/>
  <c r="AJ147" i="1" s="1"/>
  <c r="AJ24" i="1"/>
  <c r="BF24" i="28" s="1"/>
  <c r="X21" i="1"/>
  <c r="BA21" i="28" s="1"/>
  <c r="X8" i="1"/>
  <c r="BA8" i="28" s="1"/>
  <c r="X15" i="1"/>
  <c r="BA15" i="28" s="1"/>
  <c r="AJ21" i="1"/>
  <c r="AJ157" i="1" s="1"/>
  <c r="X28" i="1"/>
  <c r="BA28" i="28" s="1"/>
  <c r="BF20" i="28"/>
  <c r="AJ156" i="1"/>
  <c r="AJ151" i="1"/>
  <c r="BF15" i="28"/>
  <c r="BF9" i="28"/>
  <c r="AJ145" i="1"/>
  <c r="BF8" i="28"/>
  <c r="AJ144" i="1"/>
  <c r="AJ154" i="1"/>
  <c r="BF18" i="28"/>
  <c r="BF14" i="28"/>
  <c r="AJ150" i="1"/>
  <c r="Y33" i="1"/>
  <c r="CY33" i="1" s="1"/>
  <c r="DF33" i="1" s="1"/>
  <c r="BG33" i="28"/>
  <c r="AK169" i="1"/>
  <c r="AK156" i="1"/>
  <c r="BG20" i="28"/>
  <c r="X12" i="1"/>
  <c r="BA12" i="28" s="1"/>
  <c r="BG28" i="28"/>
  <c r="AK164" i="1"/>
  <c r="BD166" i="1"/>
  <c r="BF22" i="28"/>
  <c r="Y31" i="1"/>
  <c r="CY31" i="1" s="1"/>
  <c r="DF31" i="1" s="1"/>
  <c r="X24" i="1"/>
  <c r="BA24" i="28" s="1"/>
  <c r="BG18" i="28"/>
  <c r="AK154" i="1"/>
  <c r="Y29" i="1"/>
  <c r="CY29" i="1" s="1"/>
  <c r="DF29" i="1" s="1"/>
  <c r="BA29" i="28"/>
  <c r="CG3" i="1"/>
  <c r="BF10" i="28"/>
  <c r="AJ146" i="1"/>
  <c r="BF13" i="28"/>
  <c r="AJ149" i="1"/>
  <c r="AJ155" i="1"/>
  <c r="BF19" i="28"/>
  <c r="X13" i="1"/>
  <c r="BA13" i="28" s="1"/>
  <c r="BF26" i="28"/>
  <c r="AJ162" i="1"/>
  <c r="BG21" i="28"/>
  <c r="AK157" i="1"/>
  <c r="AK147" i="1"/>
  <c r="BG11" i="28"/>
  <c r="AK144" i="1"/>
  <c r="BG8" i="28"/>
  <c r="AK168" i="1"/>
  <c r="BG32" i="28"/>
  <c r="BD170" i="1"/>
  <c r="BH170" i="1"/>
  <c r="X18" i="1"/>
  <c r="BA18" i="28" s="1"/>
  <c r="BH165" i="1"/>
  <c r="BD165" i="1"/>
  <c r="AK152" i="1"/>
  <c r="BG16" i="28"/>
  <c r="AK161" i="1"/>
  <c r="BG25" i="28"/>
  <c r="BG7" i="28"/>
  <c r="AK143" i="1"/>
  <c r="AJ168" i="1"/>
  <c r="BF32" i="28"/>
  <c r="AK145" i="1"/>
  <c r="BG9" i="28"/>
  <c r="BH163" i="1"/>
  <c r="BD163" i="1"/>
  <c r="BH159" i="1"/>
  <c r="BD159" i="1"/>
  <c r="X32" i="1"/>
  <c r="AK158" i="1"/>
  <c r="BG22" i="28"/>
  <c r="AJ28" i="1"/>
  <c r="CR18" i="1"/>
  <c r="CF3" i="1"/>
  <c r="CR5" i="1"/>
  <c r="BG24" i="28"/>
  <c r="AK160" i="1"/>
  <c r="BG12" i="28"/>
  <c r="AK148" i="1"/>
  <c r="AK167" i="1"/>
  <c r="BG31" i="28"/>
  <c r="AJ12" i="1"/>
  <c r="AJ161" i="1" l="1"/>
  <c r="AJ169" i="1"/>
  <c r="AJ142" i="1"/>
  <c r="Y28" i="1"/>
  <c r="CY28" i="1" s="1"/>
  <c r="DF28" i="1" s="1"/>
  <c r="AJ160" i="1"/>
  <c r="AJ167" i="1"/>
  <c r="AJ152" i="1"/>
  <c r="BD152" i="1" s="1"/>
  <c r="AJ153" i="1"/>
  <c r="BD153" i="1" s="1"/>
  <c r="BF11" i="28"/>
  <c r="Y25" i="1"/>
  <c r="CY25" i="1" s="1"/>
  <c r="DF25" i="1" s="1"/>
  <c r="BF7" i="28"/>
  <c r="BF21" i="28"/>
  <c r="AJ141" i="1"/>
  <c r="BD141" i="1" s="1"/>
  <c r="BF12" i="28"/>
  <c r="AJ148" i="1"/>
  <c r="Y32" i="1"/>
  <c r="CY32" i="1" s="1"/>
  <c r="DF32" i="1" s="1"/>
  <c r="BA32" i="28"/>
  <c r="BH168" i="1"/>
  <c r="BD168" i="1"/>
  <c r="BH230" i="1"/>
  <c r="BI165" i="1"/>
  <c r="BH155" i="1"/>
  <c r="BD155" i="1"/>
  <c r="BD145" i="1"/>
  <c r="BH145" i="1"/>
  <c r="BD169" i="1"/>
  <c r="BH169" i="1"/>
  <c r="BH158" i="1"/>
  <c r="BD158" i="1"/>
  <c r="BH224" i="1"/>
  <c r="BI159" i="1"/>
  <c r="BI170" i="1"/>
  <c r="BH235" i="1"/>
  <c r="BH150" i="1"/>
  <c r="BD150" i="1"/>
  <c r="BD142" i="1"/>
  <c r="BH142" i="1"/>
  <c r="BH152" i="1"/>
  <c r="BD149" i="1"/>
  <c r="BH149" i="1"/>
  <c r="BH231" i="1"/>
  <c r="BI166" i="1"/>
  <c r="BD151" i="1"/>
  <c r="BH151" i="1"/>
  <c r="BI163" i="1"/>
  <c r="BH228" i="1"/>
  <c r="BH162" i="1"/>
  <c r="BD162" i="1"/>
  <c r="BH160" i="1"/>
  <c r="BD160" i="1"/>
  <c r="BH141" i="1"/>
  <c r="BF28" i="28"/>
  <c r="AJ164" i="1"/>
  <c r="BH146" i="1"/>
  <c r="BD146" i="1"/>
  <c r="BD157" i="1"/>
  <c r="BH157" i="1"/>
  <c r="BD154" i="1"/>
  <c r="BH154" i="1"/>
  <c r="BD143" i="1"/>
  <c r="BH143" i="1"/>
  <c r="BH144" i="1"/>
  <c r="BD144" i="1"/>
  <c r="BH147" i="1"/>
  <c r="BD147" i="1"/>
  <c r="BD156" i="1"/>
  <c r="BH156" i="1"/>
  <c r="BH167" i="1"/>
  <c r="BD167" i="1"/>
  <c r="BH161" i="1"/>
  <c r="BD161" i="1"/>
  <c r="BH153" i="1" l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O163" i="1" s="1"/>
  <c r="BO228" i="1" s="1"/>
  <c r="BP163" i="1" s="1"/>
  <c r="BP228" i="1" s="1"/>
  <c r="BQ163" i="1" s="1"/>
  <c r="BQ228" i="1" s="1"/>
  <c r="BR163" i="1" s="1"/>
  <c r="BR228" i="1" s="1"/>
  <c r="BS163" i="1" s="1"/>
  <c r="BS228" i="1" s="1"/>
  <c r="BT163" i="1" s="1"/>
  <c r="BT228" i="1" s="1"/>
  <c r="BU163" i="1" s="1"/>
  <c r="BU228" i="1" s="1"/>
  <c r="BV163" i="1" s="1"/>
  <c r="BV228" i="1" s="1"/>
  <c r="BW163" i="1" s="1"/>
  <c r="BW228" i="1" s="1"/>
  <c r="BX163" i="1" s="1"/>
  <c r="BX228" i="1" s="1"/>
  <c r="BY163" i="1" s="1"/>
  <c r="BY228" i="1" s="1"/>
  <c r="BZ163" i="1" s="1"/>
  <c r="BZ228" i="1" s="1"/>
  <c r="BI235" i="1"/>
  <c r="BJ170" i="1" s="1"/>
  <c r="BJ235" i="1" s="1"/>
  <c r="BK170" i="1" s="1"/>
  <c r="BK235" i="1" s="1"/>
  <c r="BL170" i="1" s="1"/>
  <c r="BL235" i="1" s="1"/>
  <c r="BM170" i="1" s="1"/>
  <c r="BM235" i="1" s="1"/>
  <c r="BN170" i="1" s="1"/>
  <c r="BN235" i="1" s="1"/>
  <c r="BO170" i="1" s="1"/>
  <c r="BO235" i="1" s="1"/>
  <c r="BP170" i="1" s="1"/>
  <c r="BP235" i="1" s="1"/>
  <c r="BQ170" i="1" s="1"/>
  <c r="BQ235" i="1" s="1"/>
  <c r="BR170" i="1" s="1"/>
  <c r="BR235" i="1" s="1"/>
  <c r="BS170" i="1" s="1"/>
  <c r="BS235" i="1" s="1"/>
  <c r="BT170" i="1" s="1"/>
  <c r="BT235" i="1" s="1"/>
  <c r="BU170" i="1" s="1"/>
  <c r="BU235" i="1" s="1"/>
  <c r="BV170" i="1" s="1"/>
  <c r="BV235" i="1" s="1"/>
  <c r="BW170" i="1" s="1"/>
  <c r="BW235" i="1" s="1"/>
  <c r="BX170" i="1" s="1"/>
  <c r="BX235" i="1" s="1"/>
  <c r="BY170" i="1" s="1"/>
  <c r="BY235" i="1" s="1"/>
  <c r="BZ170" i="1" s="1"/>
  <c r="BZ235" i="1" s="1"/>
  <c r="CA170" i="1" s="1"/>
  <c r="CB170" i="1" s="1"/>
  <c r="W34" i="1" s="1"/>
  <c r="BH214" i="1"/>
  <c r="BI149" i="1"/>
  <c r="BH226" i="1"/>
  <c r="BI161" i="1"/>
  <c r="BH209" i="1"/>
  <c r="BI144" i="1"/>
  <c r="BH211" i="1"/>
  <c r="BI146" i="1"/>
  <c r="BH227" i="1"/>
  <c r="BI162" i="1"/>
  <c r="BH218" i="1"/>
  <c r="BI153" i="1"/>
  <c r="BI230" i="1"/>
  <c r="BJ165" i="1" s="1"/>
  <c r="BJ230" i="1" s="1"/>
  <c r="BK165" i="1" s="1"/>
  <c r="BK230" i="1" s="1"/>
  <c r="BL165" i="1" s="1"/>
  <c r="BL230" i="1" s="1"/>
  <c r="BM165" i="1" s="1"/>
  <c r="BM230" i="1" s="1"/>
  <c r="BN165" i="1" s="1"/>
  <c r="BN230" i="1" s="1"/>
  <c r="BO165" i="1" s="1"/>
  <c r="BO230" i="1" s="1"/>
  <c r="BP165" i="1" s="1"/>
  <c r="BP230" i="1" s="1"/>
  <c r="BQ165" i="1" s="1"/>
  <c r="BQ230" i="1" s="1"/>
  <c r="BR165" i="1" s="1"/>
  <c r="BR230" i="1" s="1"/>
  <c r="BS165" i="1" s="1"/>
  <c r="BS230" i="1" s="1"/>
  <c r="BT165" i="1" s="1"/>
  <c r="BT230" i="1" s="1"/>
  <c r="BU165" i="1" s="1"/>
  <c r="BU230" i="1" s="1"/>
  <c r="BV165" i="1" s="1"/>
  <c r="BV230" i="1" s="1"/>
  <c r="BW165" i="1" s="1"/>
  <c r="BW230" i="1" s="1"/>
  <c r="BX165" i="1" s="1"/>
  <c r="BX230" i="1" s="1"/>
  <c r="BY165" i="1" s="1"/>
  <c r="BY230" i="1" s="1"/>
  <c r="BZ165" i="1" s="1"/>
  <c r="BZ230" i="1" s="1"/>
  <c r="BI143" i="1"/>
  <c r="BH208" i="1"/>
  <c r="BH164" i="1"/>
  <c r="BD164" i="1"/>
  <c r="BI152" i="1"/>
  <c r="BH217" i="1"/>
  <c r="BI169" i="1"/>
  <c r="BH234" i="1"/>
  <c r="BH232" i="1"/>
  <c r="BI167" i="1"/>
  <c r="BI224" i="1"/>
  <c r="BJ159" i="1" s="1"/>
  <c r="BJ224" i="1" s="1"/>
  <c r="BK159" i="1" s="1"/>
  <c r="BK224" i="1" s="1"/>
  <c r="BL159" i="1" s="1"/>
  <c r="BL224" i="1" s="1"/>
  <c r="BM159" i="1" s="1"/>
  <c r="BM224" i="1" s="1"/>
  <c r="BN159" i="1" s="1"/>
  <c r="BN224" i="1" s="1"/>
  <c r="BO159" i="1" s="1"/>
  <c r="BO224" i="1" s="1"/>
  <c r="BP159" i="1" s="1"/>
  <c r="BP224" i="1" s="1"/>
  <c r="BQ159" i="1" s="1"/>
  <c r="BQ224" i="1" s="1"/>
  <c r="BR159" i="1" s="1"/>
  <c r="BR224" i="1" s="1"/>
  <c r="BS159" i="1" s="1"/>
  <c r="BS224" i="1" s="1"/>
  <c r="BT159" i="1" s="1"/>
  <c r="BT224" i="1" s="1"/>
  <c r="BU159" i="1" s="1"/>
  <c r="BU224" i="1" s="1"/>
  <c r="BV159" i="1" s="1"/>
  <c r="BV224" i="1" s="1"/>
  <c r="BW159" i="1" s="1"/>
  <c r="BW224" i="1" s="1"/>
  <c r="BX159" i="1" s="1"/>
  <c r="BX224" i="1" s="1"/>
  <c r="BY159" i="1" s="1"/>
  <c r="BY224" i="1" s="1"/>
  <c r="BZ159" i="1" s="1"/>
  <c r="BZ224" i="1" s="1"/>
  <c r="BH233" i="1"/>
  <c r="BI168" i="1"/>
  <c r="BH221" i="1"/>
  <c r="BI156" i="1"/>
  <c r="BH219" i="1"/>
  <c r="BI154" i="1"/>
  <c r="BH216" i="1"/>
  <c r="BI151" i="1"/>
  <c r="BI142" i="1"/>
  <c r="BH207" i="1"/>
  <c r="BH210" i="1"/>
  <c r="BI145" i="1"/>
  <c r="BI141" i="1"/>
  <c r="BH206" i="1"/>
  <c r="BI157" i="1"/>
  <c r="BH222" i="1"/>
  <c r="BH148" i="1"/>
  <c r="BD148" i="1"/>
  <c r="BI147" i="1"/>
  <c r="BH212" i="1"/>
  <c r="BH225" i="1"/>
  <c r="BI160" i="1"/>
  <c r="BI231" i="1"/>
  <c r="BJ166" i="1" s="1"/>
  <c r="BJ231" i="1" s="1"/>
  <c r="BK166" i="1" s="1"/>
  <c r="BK231" i="1" s="1"/>
  <c r="BL166" i="1" s="1"/>
  <c r="BL231" i="1" s="1"/>
  <c r="BM166" i="1" s="1"/>
  <c r="BM231" i="1" s="1"/>
  <c r="BN166" i="1" s="1"/>
  <c r="BN231" i="1" s="1"/>
  <c r="BO166" i="1" s="1"/>
  <c r="BO231" i="1" s="1"/>
  <c r="BP166" i="1" s="1"/>
  <c r="BP231" i="1" s="1"/>
  <c r="BQ166" i="1" s="1"/>
  <c r="BQ231" i="1" s="1"/>
  <c r="BR166" i="1" s="1"/>
  <c r="BR231" i="1" s="1"/>
  <c r="BS166" i="1" s="1"/>
  <c r="BS231" i="1" s="1"/>
  <c r="BT166" i="1" s="1"/>
  <c r="BT231" i="1" s="1"/>
  <c r="BU166" i="1" s="1"/>
  <c r="BU231" i="1" s="1"/>
  <c r="BV166" i="1" s="1"/>
  <c r="BV231" i="1" s="1"/>
  <c r="BW166" i="1" s="1"/>
  <c r="BW231" i="1" s="1"/>
  <c r="BX166" i="1" s="1"/>
  <c r="BX231" i="1" s="1"/>
  <c r="BY166" i="1" s="1"/>
  <c r="BY231" i="1" s="1"/>
  <c r="BZ166" i="1" s="1"/>
  <c r="BZ231" i="1" s="1"/>
  <c r="BH215" i="1"/>
  <c r="BI150" i="1"/>
  <c r="BH223" i="1"/>
  <c r="BI158" i="1"/>
  <c r="BH220" i="1"/>
  <c r="BI155" i="1"/>
  <c r="BI214" i="1" l="1"/>
  <c r="BJ149" i="1" s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P149" i="1" s="1"/>
  <c r="BP214" i="1" s="1"/>
  <c r="BQ149" i="1" s="1"/>
  <c r="BQ214" i="1" s="1"/>
  <c r="BR149" i="1" s="1"/>
  <c r="BR214" i="1" s="1"/>
  <c r="BS149" i="1" s="1"/>
  <c r="BS214" i="1" s="1"/>
  <c r="BT149" i="1" s="1"/>
  <c r="BT214" i="1" s="1"/>
  <c r="BU149" i="1" s="1"/>
  <c r="BU214" i="1" s="1"/>
  <c r="BV149" i="1" s="1"/>
  <c r="BV214" i="1" s="1"/>
  <c r="BW149" i="1" s="1"/>
  <c r="BW214" i="1" s="1"/>
  <c r="BX149" i="1" s="1"/>
  <c r="BX214" i="1" s="1"/>
  <c r="BY149" i="1" s="1"/>
  <c r="BY214" i="1" s="1"/>
  <c r="BZ149" i="1" s="1"/>
  <c r="BZ214" i="1" s="1"/>
  <c r="CA149" i="1" s="1"/>
  <c r="CA214" i="1" s="1"/>
  <c r="BI209" i="1"/>
  <c r="BJ144" i="1" s="1"/>
  <c r="BJ209" i="1" s="1"/>
  <c r="BK144" i="1" s="1"/>
  <c r="BK209" i="1" s="1"/>
  <c r="BL144" i="1" s="1"/>
  <c r="BL209" i="1" s="1"/>
  <c r="BM144" i="1" s="1"/>
  <c r="BM209" i="1" s="1"/>
  <c r="BN144" i="1" s="1"/>
  <c r="BN209" i="1" s="1"/>
  <c r="BO144" i="1" s="1"/>
  <c r="BO209" i="1" s="1"/>
  <c r="BP144" i="1" s="1"/>
  <c r="BP209" i="1" s="1"/>
  <c r="BQ144" i="1" s="1"/>
  <c r="BQ209" i="1" s="1"/>
  <c r="BR144" i="1" s="1"/>
  <c r="BR209" i="1" s="1"/>
  <c r="BS144" i="1" s="1"/>
  <c r="BS209" i="1" s="1"/>
  <c r="BT144" i="1" s="1"/>
  <c r="BT209" i="1" s="1"/>
  <c r="BU144" i="1" s="1"/>
  <c r="BU209" i="1" s="1"/>
  <c r="BV144" i="1" s="1"/>
  <c r="BV209" i="1" s="1"/>
  <c r="BW144" i="1" s="1"/>
  <c r="BW209" i="1" s="1"/>
  <c r="BX144" i="1" s="1"/>
  <c r="BX209" i="1" s="1"/>
  <c r="BY144" i="1" s="1"/>
  <c r="BY209" i="1" s="1"/>
  <c r="BZ144" i="1" s="1"/>
  <c r="BZ209" i="1" s="1"/>
  <c r="CA144" i="1" s="1"/>
  <c r="CB144" i="1" s="1"/>
  <c r="W8" i="1" s="1"/>
  <c r="BI212" i="1"/>
  <c r="BJ147" i="1" s="1"/>
  <c r="BJ212" i="1" s="1"/>
  <c r="BK147" i="1" s="1"/>
  <c r="BK212" i="1" s="1"/>
  <c r="BL147" i="1" s="1"/>
  <c r="BL212" i="1" s="1"/>
  <c r="BM147" i="1" s="1"/>
  <c r="BM212" i="1" s="1"/>
  <c r="BN147" i="1" s="1"/>
  <c r="BN212" i="1" s="1"/>
  <c r="BO147" i="1" s="1"/>
  <c r="BO212" i="1" s="1"/>
  <c r="BP147" i="1" s="1"/>
  <c r="BP212" i="1" s="1"/>
  <c r="BQ147" i="1" s="1"/>
  <c r="BQ212" i="1" s="1"/>
  <c r="BR147" i="1" s="1"/>
  <c r="BR212" i="1" s="1"/>
  <c r="BS147" i="1" s="1"/>
  <c r="BS212" i="1" s="1"/>
  <c r="BT147" i="1" s="1"/>
  <c r="BT212" i="1" s="1"/>
  <c r="BU147" i="1" s="1"/>
  <c r="BU212" i="1" s="1"/>
  <c r="BV147" i="1" s="1"/>
  <c r="BV212" i="1" s="1"/>
  <c r="BW147" i="1" s="1"/>
  <c r="BW212" i="1" s="1"/>
  <c r="BX147" i="1" s="1"/>
  <c r="BX212" i="1" s="1"/>
  <c r="BY147" i="1" s="1"/>
  <c r="BY212" i="1" s="1"/>
  <c r="BZ147" i="1" s="1"/>
  <c r="BZ212" i="1" s="1"/>
  <c r="CA147" i="1" s="1"/>
  <c r="CB147" i="1" s="1"/>
  <c r="W11" i="1" s="1"/>
  <c r="BI216" i="1"/>
  <c r="BJ151" i="1" s="1"/>
  <c r="BJ216" i="1" s="1"/>
  <c r="BK151" i="1" s="1"/>
  <c r="BK216" i="1" s="1"/>
  <c r="BL151" i="1" s="1"/>
  <c r="BL216" i="1" s="1"/>
  <c r="BM151" i="1" s="1"/>
  <c r="BM216" i="1" s="1"/>
  <c r="BN151" i="1" s="1"/>
  <c r="BN216" i="1" s="1"/>
  <c r="BO151" i="1" s="1"/>
  <c r="BO216" i="1" s="1"/>
  <c r="BP151" i="1" s="1"/>
  <c r="BP216" i="1" s="1"/>
  <c r="BQ151" i="1" s="1"/>
  <c r="BQ216" i="1" s="1"/>
  <c r="BR151" i="1" s="1"/>
  <c r="BR216" i="1" s="1"/>
  <c r="BS151" i="1" s="1"/>
  <c r="BS216" i="1" s="1"/>
  <c r="BT151" i="1" s="1"/>
  <c r="BT216" i="1" s="1"/>
  <c r="BU151" i="1" s="1"/>
  <c r="BU216" i="1" s="1"/>
  <c r="BV151" i="1" s="1"/>
  <c r="BV216" i="1" s="1"/>
  <c r="BW151" i="1" s="1"/>
  <c r="BW216" i="1" s="1"/>
  <c r="BX151" i="1" s="1"/>
  <c r="BX216" i="1" s="1"/>
  <c r="BY151" i="1" s="1"/>
  <c r="BY216" i="1" s="1"/>
  <c r="BZ151" i="1" s="1"/>
  <c r="BZ216" i="1" s="1"/>
  <c r="CA151" i="1" s="1"/>
  <c r="CB151" i="1" s="1"/>
  <c r="W15" i="1" s="1"/>
  <c r="BI227" i="1"/>
  <c r="BJ162" i="1" s="1"/>
  <c r="BJ227" i="1" s="1"/>
  <c r="BK162" i="1" s="1"/>
  <c r="BK227" i="1" s="1"/>
  <c r="BL162" i="1" s="1"/>
  <c r="BL227" i="1" s="1"/>
  <c r="BM162" i="1" s="1"/>
  <c r="BM227" i="1" s="1"/>
  <c r="BN162" i="1" s="1"/>
  <c r="BN227" i="1" s="1"/>
  <c r="BO162" i="1" s="1"/>
  <c r="BO227" i="1" s="1"/>
  <c r="BP162" i="1" s="1"/>
  <c r="BP227" i="1" s="1"/>
  <c r="BQ162" i="1" s="1"/>
  <c r="BQ227" i="1" s="1"/>
  <c r="BR162" i="1" s="1"/>
  <c r="BR227" i="1" s="1"/>
  <c r="BS162" i="1" s="1"/>
  <c r="BS227" i="1" s="1"/>
  <c r="BT162" i="1" s="1"/>
  <c r="BT227" i="1" s="1"/>
  <c r="BU162" i="1" s="1"/>
  <c r="BU227" i="1" s="1"/>
  <c r="BV162" i="1" s="1"/>
  <c r="BV227" i="1" s="1"/>
  <c r="BW162" i="1" s="1"/>
  <c r="BW227" i="1" s="1"/>
  <c r="BX162" i="1" s="1"/>
  <c r="BX227" i="1" s="1"/>
  <c r="BY162" i="1" s="1"/>
  <c r="BY227" i="1" s="1"/>
  <c r="BZ162" i="1" s="1"/>
  <c r="BZ227" i="1" s="1"/>
  <c r="CA162" i="1" s="1"/>
  <c r="CA227" i="1" s="1"/>
  <c r="BI208" i="1"/>
  <c r="BJ143" i="1" s="1"/>
  <c r="BJ208" i="1" s="1"/>
  <c r="BK143" i="1" s="1"/>
  <c r="BK208" i="1" s="1"/>
  <c r="BL143" i="1" s="1"/>
  <c r="BL208" i="1" s="1"/>
  <c r="BM143" i="1" s="1"/>
  <c r="BM208" i="1" s="1"/>
  <c r="BN143" i="1" s="1"/>
  <c r="BN208" i="1" s="1"/>
  <c r="BO143" i="1" s="1"/>
  <c r="BO208" i="1" s="1"/>
  <c r="BP143" i="1" s="1"/>
  <c r="BP208" i="1" s="1"/>
  <c r="BQ143" i="1" s="1"/>
  <c r="BQ208" i="1" s="1"/>
  <c r="BR143" i="1" s="1"/>
  <c r="BR208" i="1" s="1"/>
  <c r="BS143" i="1" s="1"/>
  <c r="BS208" i="1" s="1"/>
  <c r="BT143" i="1" s="1"/>
  <c r="BT208" i="1" s="1"/>
  <c r="BU143" i="1" s="1"/>
  <c r="BU208" i="1" s="1"/>
  <c r="BV143" i="1" s="1"/>
  <c r="BV208" i="1" s="1"/>
  <c r="BW143" i="1" s="1"/>
  <c r="BW208" i="1" s="1"/>
  <c r="BX143" i="1" s="1"/>
  <c r="BX208" i="1" s="1"/>
  <c r="BY143" i="1" s="1"/>
  <c r="BY208" i="1" s="1"/>
  <c r="BZ143" i="1" s="1"/>
  <c r="BZ208" i="1" s="1"/>
  <c r="CA143" i="1" s="1"/>
  <c r="CA208" i="1" s="1"/>
  <c r="BI211" i="1"/>
  <c r="BJ146" i="1" s="1"/>
  <c r="BJ211" i="1" s="1"/>
  <c r="BK146" i="1" s="1"/>
  <c r="BK211" i="1" s="1"/>
  <c r="BL146" i="1" s="1"/>
  <c r="BL211" i="1" s="1"/>
  <c r="BM146" i="1" s="1"/>
  <c r="BM211" i="1" s="1"/>
  <c r="BN146" i="1" s="1"/>
  <c r="BN211" i="1" s="1"/>
  <c r="BO146" i="1" s="1"/>
  <c r="BO211" i="1" s="1"/>
  <c r="BP146" i="1" s="1"/>
  <c r="BP211" i="1" s="1"/>
  <c r="BQ146" i="1" s="1"/>
  <c r="BQ211" i="1" s="1"/>
  <c r="BR146" i="1" s="1"/>
  <c r="BR211" i="1" s="1"/>
  <c r="BS146" i="1" s="1"/>
  <c r="BS211" i="1" s="1"/>
  <c r="BT146" i="1" s="1"/>
  <c r="BT211" i="1" s="1"/>
  <c r="BU146" i="1" s="1"/>
  <c r="BU211" i="1" s="1"/>
  <c r="BV146" i="1" s="1"/>
  <c r="BV211" i="1" s="1"/>
  <c r="BW146" i="1" s="1"/>
  <c r="BW211" i="1" s="1"/>
  <c r="BX146" i="1" s="1"/>
  <c r="BX211" i="1" s="1"/>
  <c r="BY146" i="1" s="1"/>
  <c r="BY211" i="1" s="1"/>
  <c r="BZ146" i="1" s="1"/>
  <c r="BZ211" i="1" s="1"/>
  <c r="CA146" i="1" s="1"/>
  <c r="CB146" i="1" s="1"/>
  <c r="W10" i="1" s="1"/>
  <c r="BI207" i="1"/>
  <c r="BJ142" i="1" s="1"/>
  <c r="BJ207" i="1" s="1"/>
  <c r="BK142" i="1" s="1"/>
  <c r="BK207" i="1" s="1"/>
  <c r="BL142" i="1" s="1"/>
  <c r="BL207" i="1" s="1"/>
  <c r="BM142" i="1" s="1"/>
  <c r="BM207" i="1" s="1"/>
  <c r="BN142" i="1" s="1"/>
  <c r="BN207" i="1" s="1"/>
  <c r="BO142" i="1" s="1"/>
  <c r="BO207" i="1" s="1"/>
  <c r="BP142" i="1" s="1"/>
  <c r="BP207" i="1" s="1"/>
  <c r="BQ142" i="1" s="1"/>
  <c r="BQ207" i="1" s="1"/>
  <c r="BR142" i="1" s="1"/>
  <c r="BR207" i="1" s="1"/>
  <c r="BS142" i="1" s="1"/>
  <c r="BS207" i="1" s="1"/>
  <c r="BT142" i="1" s="1"/>
  <c r="BT207" i="1" s="1"/>
  <c r="BU142" i="1" s="1"/>
  <c r="BU207" i="1" s="1"/>
  <c r="BV142" i="1" s="1"/>
  <c r="BV207" i="1" s="1"/>
  <c r="BW142" i="1" s="1"/>
  <c r="BW207" i="1" s="1"/>
  <c r="BX142" i="1" s="1"/>
  <c r="BX207" i="1" s="1"/>
  <c r="BY142" i="1" s="1"/>
  <c r="BY207" i="1" s="1"/>
  <c r="BZ142" i="1" s="1"/>
  <c r="BZ207" i="1" s="1"/>
  <c r="CA142" i="1" s="1"/>
  <c r="CB142" i="1" s="1"/>
  <c r="W6" i="1" s="1"/>
  <c r="CA163" i="1"/>
  <c r="CB163" i="1" s="1"/>
  <c r="W27" i="1" s="1"/>
  <c r="CA159" i="1"/>
  <c r="CB159" i="1" s="1"/>
  <c r="W23" i="1" s="1"/>
  <c r="BI219" i="1"/>
  <c r="BI218" i="1"/>
  <c r="BI215" i="1"/>
  <c r="BJ150" i="1" s="1"/>
  <c r="BI210" i="1"/>
  <c r="BJ145" i="1" s="1"/>
  <c r="BJ210" i="1" s="1"/>
  <c r="BK145" i="1" s="1"/>
  <c r="BK210" i="1" s="1"/>
  <c r="BL145" i="1" s="1"/>
  <c r="BL210" i="1" s="1"/>
  <c r="BM145" i="1" s="1"/>
  <c r="BM210" i="1" s="1"/>
  <c r="BN145" i="1" s="1"/>
  <c r="BN210" i="1" s="1"/>
  <c r="BO145" i="1" s="1"/>
  <c r="BO210" i="1" s="1"/>
  <c r="BP145" i="1" s="1"/>
  <c r="BP210" i="1" s="1"/>
  <c r="BQ145" i="1" s="1"/>
  <c r="BQ210" i="1" s="1"/>
  <c r="BR145" i="1" s="1"/>
  <c r="BR210" i="1" s="1"/>
  <c r="BS145" i="1" s="1"/>
  <c r="BS210" i="1" s="1"/>
  <c r="BT145" i="1" s="1"/>
  <c r="BT210" i="1" s="1"/>
  <c r="BU145" i="1" s="1"/>
  <c r="BU210" i="1" s="1"/>
  <c r="BV145" i="1" s="1"/>
  <c r="BV210" i="1" s="1"/>
  <c r="BW145" i="1" s="1"/>
  <c r="BW210" i="1" s="1"/>
  <c r="BX145" i="1" s="1"/>
  <c r="BX210" i="1" s="1"/>
  <c r="BY145" i="1" s="1"/>
  <c r="BY210" i="1" s="1"/>
  <c r="BZ145" i="1" s="1"/>
  <c r="BZ210" i="1" s="1"/>
  <c r="BI232" i="1"/>
  <c r="BJ167" i="1" s="1"/>
  <c r="BJ232" i="1" s="1"/>
  <c r="BK167" i="1" s="1"/>
  <c r="BK232" i="1" s="1"/>
  <c r="BL167" i="1" s="1"/>
  <c r="BL232" i="1" s="1"/>
  <c r="BM167" i="1" s="1"/>
  <c r="BM232" i="1" s="1"/>
  <c r="BN167" i="1" s="1"/>
  <c r="BN232" i="1" s="1"/>
  <c r="BO167" i="1" s="1"/>
  <c r="BO232" i="1" s="1"/>
  <c r="BP167" i="1" s="1"/>
  <c r="BP232" i="1" s="1"/>
  <c r="BQ167" i="1" s="1"/>
  <c r="BQ232" i="1" s="1"/>
  <c r="BR167" i="1" s="1"/>
  <c r="BR232" i="1" s="1"/>
  <c r="BH229" i="1"/>
  <c r="BI164" i="1"/>
  <c r="BI226" i="1"/>
  <c r="BJ161" i="1" s="1"/>
  <c r="BJ226" i="1" s="1"/>
  <c r="BK161" i="1" s="1"/>
  <c r="BK226" i="1" s="1"/>
  <c r="BL161" i="1" s="1"/>
  <c r="BL226" i="1" s="1"/>
  <c r="BM161" i="1" s="1"/>
  <c r="BM226" i="1" s="1"/>
  <c r="BN161" i="1" s="1"/>
  <c r="BN226" i="1" s="1"/>
  <c r="BO161" i="1" s="1"/>
  <c r="BO226" i="1" s="1"/>
  <c r="BP161" i="1" s="1"/>
  <c r="BP226" i="1" s="1"/>
  <c r="BQ161" i="1" s="1"/>
  <c r="BQ226" i="1" s="1"/>
  <c r="BR161" i="1" s="1"/>
  <c r="BR226" i="1" s="1"/>
  <c r="BS161" i="1" s="1"/>
  <c r="BS226" i="1" s="1"/>
  <c r="BT161" i="1" s="1"/>
  <c r="BT226" i="1" s="1"/>
  <c r="BU161" i="1" s="1"/>
  <c r="BU226" i="1" s="1"/>
  <c r="BV161" i="1" s="1"/>
  <c r="BV226" i="1" s="1"/>
  <c r="BW161" i="1" s="1"/>
  <c r="BW226" i="1" s="1"/>
  <c r="BX161" i="1" s="1"/>
  <c r="BX226" i="1" s="1"/>
  <c r="BY161" i="1" s="1"/>
  <c r="BY226" i="1" s="1"/>
  <c r="BZ161" i="1" s="1"/>
  <c r="BZ226" i="1" s="1"/>
  <c r="CA166" i="1"/>
  <c r="CB166" i="1" s="1"/>
  <c r="W30" i="1" s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O156" i="1" s="1"/>
  <c r="BO221" i="1" s="1"/>
  <c r="BP156" i="1" s="1"/>
  <c r="BP221" i="1" s="1"/>
  <c r="BQ156" i="1" s="1"/>
  <c r="BQ221" i="1" s="1"/>
  <c r="BR156" i="1" s="1"/>
  <c r="BR221" i="1" s="1"/>
  <c r="BS156" i="1" s="1"/>
  <c r="BS221" i="1" s="1"/>
  <c r="BT156" i="1" s="1"/>
  <c r="BT221" i="1" s="1"/>
  <c r="BU156" i="1" s="1"/>
  <c r="BU221" i="1" s="1"/>
  <c r="BV156" i="1" s="1"/>
  <c r="BV221" i="1" s="1"/>
  <c r="BW156" i="1" s="1"/>
  <c r="BW221" i="1" s="1"/>
  <c r="BX156" i="1" s="1"/>
  <c r="BX221" i="1" s="1"/>
  <c r="BY156" i="1" s="1"/>
  <c r="BY221" i="1" s="1"/>
  <c r="BZ156" i="1" s="1"/>
  <c r="BZ221" i="1" s="1"/>
  <c r="BI234" i="1"/>
  <c r="BJ169" i="1" s="1"/>
  <c r="BJ234" i="1" s="1"/>
  <c r="BK169" i="1" s="1"/>
  <c r="BK234" i="1" s="1"/>
  <c r="BL169" i="1" s="1"/>
  <c r="BL234" i="1" s="1"/>
  <c r="BM169" i="1" s="1"/>
  <c r="BM234" i="1" s="1"/>
  <c r="BN169" i="1" s="1"/>
  <c r="BN234" i="1" s="1"/>
  <c r="BO169" i="1" s="1"/>
  <c r="BO234" i="1" s="1"/>
  <c r="BP169" i="1" s="1"/>
  <c r="BP234" i="1" s="1"/>
  <c r="BQ169" i="1" s="1"/>
  <c r="BQ234" i="1" s="1"/>
  <c r="BR169" i="1" s="1"/>
  <c r="BR234" i="1" s="1"/>
  <c r="CA235" i="1"/>
  <c r="BI148" i="1"/>
  <c r="BH213" i="1"/>
  <c r="AZ34" i="28"/>
  <c r="BO34" i="28" s="1"/>
  <c r="BP34" i="28" s="1"/>
  <c r="CT34" i="1"/>
  <c r="CX34" i="1" s="1"/>
  <c r="EX34" i="1" s="1"/>
  <c r="FA34" i="1" s="1"/>
  <c r="BI220" i="1"/>
  <c r="BJ155" i="1" s="1"/>
  <c r="BJ220" i="1" s="1"/>
  <c r="BK155" i="1" s="1"/>
  <c r="BK220" i="1" s="1"/>
  <c r="BL155" i="1" s="1"/>
  <c r="BL220" i="1" s="1"/>
  <c r="BM155" i="1" s="1"/>
  <c r="BM220" i="1" s="1"/>
  <c r="BN155" i="1" s="1"/>
  <c r="BN220" i="1" s="1"/>
  <c r="BO155" i="1" s="1"/>
  <c r="BO220" i="1" s="1"/>
  <c r="BP155" i="1" s="1"/>
  <c r="BP220" i="1" s="1"/>
  <c r="BQ155" i="1" s="1"/>
  <c r="BQ220" i="1" s="1"/>
  <c r="BR155" i="1" s="1"/>
  <c r="BR220" i="1" s="1"/>
  <c r="BS155" i="1" s="1"/>
  <c r="BS220" i="1" s="1"/>
  <c r="BT155" i="1" s="1"/>
  <c r="BT220" i="1" s="1"/>
  <c r="BI225" i="1"/>
  <c r="BJ160" i="1" s="1"/>
  <c r="BJ225" i="1" s="1"/>
  <c r="BK160" i="1" s="1"/>
  <c r="BK225" i="1" s="1"/>
  <c r="BL160" i="1" s="1"/>
  <c r="BL225" i="1" s="1"/>
  <c r="BM160" i="1" s="1"/>
  <c r="BM225" i="1" s="1"/>
  <c r="BN160" i="1" s="1"/>
  <c r="BN225" i="1" s="1"/>
  <c r="BO160" i="1" s="1"/>
  <c r="BO225" i="1" s="1"/>
  <c r="BP160" i="1" s="1"/>
  <c r="BP225" i="1" s="1"/>
  <c r="BQ160" i="1" s="1"/>
  <c r="BQ225" i="1" s="1"/>
  <c r="BR160" i="1" s="1"/>
  <c r="BR225" i="1" s="1"/>
  <c r="BS160" i="1" s="1"/>
  <c r="BS225" i="1" s="1"/>
  <c r="BT160" i="1" s="1"/>
  <c r="BT225" i="1" s="1"/>
  <c r="BU160" i="1" s="1"/>
  <c r="BU225" i="1" s="1"/>
  <c r="BV160" i="1" s="1"/>
  <c r="BV225" i="1" s="1"/>
  <c r="BW160" i="1" s="1"/>
  <c r="BW225" i="1" s="1"/>
  <c r="BX160" i="1" s="1"/>
  <c r="BX225" i="1" s="1"/>
  <c r="BY160" i="1" s="1"/>
  <c r="BY225" i="1" s="1"/>
  <c r="BZ160" i="1" s="1"/>
  <c r="BZ225" i="1" s="1"/>
  <c r="BI222" i="1"/>
  <c r="BJ157" i="1" s="1"/>
  <c r="BJ222" i="1" s="1"/>
  <c r="BK157" i="1" s="1"/>
  <c r="BK222" i="1" s="1"/>
  <c r="BL157" i="1" s="1"/>
  <c r="BL222" i="1" s="1"/>
  <c r="BM157" i="1" s="1"/>
  <c r="BM222" i="1" s="1"/>
  <c r="BN157" i="1" s="1"/>
  <c r="BN222" i="1" s="1"/>
  <c r="BO157" i="1" s="1"/>
  <c r="BO222" i="1" s="1"/>
  <c r="BP157" i="1" s="1"/>
  <c r="BP222" i="1" s="1"/>
  <c r="BQ157" i="1" s="1"/>
  <c r="BQ222" i="1" s="1"/>
  <c r="BR157" i="1" s="1"/>
  <c r="BR222" i="1" s="1"/>
  <c r="BS157" i="1" s="1"/>
  <c r="BS222" i="1" s="1"/>
  <c r="BT157" i="1" s="1"/>
  <c r="BT222" i="1" s="1"/>
  <c r="BU157" i="1" s="1"/>
  <c r="BU222" i="1" s="1"/>
  <c r="BV157" i="1" s="1"/>
  <c r="BV222" i="1" s="1"/>
  <c r="BW157" i="1" s="1"/>
  <c r="BW222" i="1" s="1"/>
  <c r="BX157" i="1" s="1"/>
  <c r="BX222" i="1" s="1"/>
  <c r="BY157" i="1" s="1"/>
  <c r="BY222" i="1" s="1"/>
  <c r="BZ157" i="1" s="1"/>
  <c r="BZ222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P152" i="1" s="1"/>
  <c r="BP217" i="1" s="1"/>
  <c r="BQ152" i="1" s="1"/>
  <c r="BQ217" i="1" s="1"/>
  <c r="BR152" i="1" s="1"/>
  <c r="BR217" i="1" s="1"/>
  <c r="BS152" i="1" s="1"/>
  <c r="BS217" i="1" s="1"/>
  <c r="BT152" i="1" s="1"/>
  <c r="BT217" i="1" s="1"/>
  <c r="BU152" i="1" s="1"/>
  <c r="BU217" i="1" s="1"/>
  <c r="BV152" i="1" s="1"/>
  <c r="BV217" i="1" s="1"/>
  <c r="BW152" i="1" s="1"/>
  <c r="BW217" i="1" s="1"/>
  <c r="BX152" i="1" s="1"/>
  <c r="BX217" i="1" s="1"/>
  <c r="BY152" i="1" s="1"/>
  <c r="BY217" i="1" s="1"/>
  <c r="BZ152" i="1" s="1"/>
  <c r="BZ217" i="1" s="1"/>
  <c r="CA165" i="1"/>
  <c r="CB165" i="1" s="1"/>
  <c r="W29" i="1" s="1"/>
  <c r="BI223" i="1"/>
  <c r="BJ158" i="1" s="1"/>
  <c r="BJ223" i="1" s="1"/>
  <c r="BK158" i="1" s="1"/>
  <c r="BK223" i="1" s="1"/>
  <c r="BL158" i="1" s="1"/>
  <c r="BL223" i="1" s="1"/>
  <c r="BM158" i="1" s="1"/>
  <c r="BM223" i="1" s="1"/>
  <c r="BN158" i="1" s="1"/>
  <c r="BN223" i="1" s="1"/>
  <c r="BO158" i="1" s="1"/>
  <c r="BO223" i="1" s="1"/>
  <c r="BP158" i="1" s="1"/>
  <c r="BP223" i="1" s="1"/>
  <c r="BQ158" i="1" s="1"/>
  <c r="BQ223" i="1" s="1"/>
  <c r="BR158" i="1" s="1"/>
  <c r="BR223" i="1" s="1"/>
  <c r="BS158" i="1" s="1"/>
  <c r="BS223" i="1" s="1"/>
  <c r="BT158" i="1" s="1"/>
  <c r="BT223" i="1" s="1"/>
  <c r="BU158" i="1" s="1"/>
  <c r="BU223" i="1" s="1"/>
  <c r="BV158" i="1" s="1"/>
  <c r="BV223" i="1" s="1"/>
  <c r="BW158" i="1" s="1"/>
  <c r="BW223" i="1" s="1"/>
  <c r="BX158" i="1" s="1"/>
  <c r="BX223" i="1" s="1"/>
  <c r="BY158" i="1" s="1"/>
  <c r="BY223" i="1" s="1"/>
  <c r="BZ158" i="1" s="1"/>
  <c r="BZ223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O141" i="1" s="1"/>
  <c r="BO206" i="1" s="1"/>
  <c r="BP141" i="1" s="1"/>
  <c r="BP206" i="1" s="1"/>
  <c r="BQ141" i="1" s="1"/>
  <c r="BQ206" i="1" s="1"/>
  <c r="BR141" i="1" s="1"/>
  <c r="BR206" i="1" s="1"/>
  <c r="BS141" i="1" s="1"/>
  <c r="BS206" i="1" s="1"/>
  <c r="BT141" i="1" s="1"/>
  <c r="BT206" i="1" s="1"/>
  <c r="BU141" i="1" s="1"/>
  <c r="BU206" i="1" s="1"/>
  <c r="BV141" i="1" s="1"/>
  <c r="BV206" i="1" s="1"/>
  <c r="BW141" i="1" s="1"/>
  <c r="BW206" i="1" s="1"/>
  <c r="BI233" i="1"/>
  <c r="BJ168" i="1" s="1"/>
  <c r="BJ233" i="1" s="1"/>
  <c r="BK168" i="1" s="1"/>
  <c r="BK233" i="1" s="1"/>
  <c r="BL168" i="1" s="1"/>
  <c r="BL233" i="1" s="1"/>
  <c r="BM168" i="1" s="1"/>
  <c r="BM233" i="1" s="1"/>
  <c r="BN168" i="1" s="1"/>
  <c r="BN233" i="1" s="1"/>
  <c r="BO168" i="1" s="1"/>
  <c r="BO233" i="1" s="1"/>
  <c r="BP168" i="1" s="1"/>
  <c r="BP233" i="1" s="1"/>
  <c r="BQ168" i="1" s="1"/>
  <c r="BQ233" i="1" s="1"/>
  <c r="BR168" i="1" s="1"/>
  <c r="BR233" i="1" s="1"/>
  <c r="BS168" i="1" s="1"/>
  <c r="BS233" i="1" s="1"/>
  <c r="BT168" i="1" s="1"/>
  <c r="BT233" i="1" s="1"/>
  <c r="BU168" i="1" s="1"/>
  <c r="BU233" i="1" s="1"/>
  <c r="BV168" i="1" s="1"/>
  <c r="BV233" i="1" s="1"/>
  <c r="BW168" i="1" s="1"/>
  <c r="BW233" i="1" s="1"/>
  <c r="BX168" i="1" s="1"/>
  <c r="BX233" i="1" s="1"/>
  <c r="BY168" i="1" s="1"/>
  <c r="BY233" i="1" s="1"/>
  <c r="BZ168" i="1" s="1"/>
  <c r="BZ233" i="1" s="1"/>
  <c r="CA168" i="1" s="1"/>
  <c r="CA233" i="1" s="1"/>
  <c r="CB149" i="1" l="1"/>
  <c r="W13" i="1" s="1"/>
  <c r="AZ13" i="28" s="1"/>
  <c r="BO13" i="28" s="1"/>
  <c r="BP13" i="28" s="1"/>
  <c r="CA228" i="1"/>
  <c r="BI213" i="1"/>
  <c r="BJ148" i="1" s="1"/>
  <c r="BJ213" i="1" s="1"/>
  <c r="CB143" i="1"/>
  <c r="W7" i="1" s="1"/>
  <c r="CA216" i="1"/>
  <c r="CB162" i="1"/>
  <c r="W26" i="1" s="1"/>
  <c r="CT26" i="1" s="1"/>
  <c r="CX26" i="1" s="1"/>
  <c r="EX26" i="1" s="1"/>
  <c r="FA26" i="1" s="1"/>
  <c r="CA212" i="1"/>
  <c r="CA230" i="1"/>
  <c r="CT10" i="1"/>
  <c r="CX10" i="1" s="1"/>
  <c r="EX10" i="1" s="1"/>
  <c r="FA10" i="1" s="1"/>
  <c r="AZ10" i="28"/>
  <c r="BO10" i="28" s="1"/>
  <c r="BP10" i="28" s="1"/>
  <c r="CA152" i="1"/>
  <c r="CB152" i="1" s="1"/>
  <c r="W16" i="1" s="1"/>
  <c r="BJ215" i="1"/>
  <c r="BK150" i="1" s="1"/>
  <c r="BK215" i="1" s="1"/>
  <c r="BL150" i="1" s="1"/>
  <c r="BL215" i="1" s="1"/>
  <c r="BM150" i="1" s="1"/>
  <c r="BM215" i="1" s="1"/>
  <c r="BN150" i="1" s="1"/>
  <c r="BN215" i="1" s="1"/>
  <c r="BO150" i="1" s="1"/>
  <c r="BO215" i="1" s="1"/>
  <c r="BP150" i="1" s="1"/>
  <c r="BP215" i="1" s="1"/>
  <c r="BQ150" i="1" s="1"/>
  <c r="BQ215" i="1" s="1"/>
  <c r="BR150" i="1" s="1"/>
  <c r="BR215" i="1" s="1"/>
  <c r="CT8" i="1"/>
  <c r="CX8" i="1" s="1"/>
  <c r="EX8" i="1" s="1"/>
  <c r="FA8" i="1" s="1"/>
  <c r="AZ8" i="28"/>
  <c r="BO8" i="28" s="1"/>
  <c r="BP8" i="28" s="1"/>
  <c r="BX141" i="1"/>
  <c r="BX206" i="1" s="1"/>
  <c r="BY141" i="1" s="1"/>
  <c r="BY206" i="1" s="1"/>
  <c r="BZ141" i="1" s="1"/>
  <c r="BZ206" i="1" s="1"/>
  <c r="CA157" i="1"/>
  <c r="CB157" i="1" s="1"/>
  <c r="W21" i="1" s="1"/>
  <c r="BK148" i="1"/>
  <c r="BK213" i="1" s="1"/>
  <c r="BL148" i="1" s="1"/>
  <c r="BL213" i="1" s="1"/>
  <c r="BM148" i="1" s="1"/>
  <c r="BM213" i="1" s="1"/>
  <c r="CA161" i="1"/>
  <c r="CB161" i="1" s="1"/>
  <c r="W25" i="1" s="1"/>
  <c r="CA224" i="1"/>
  <c r="CA158" i="1"/>
  <c r="CB158" i="1" s="1"/>
  <c r="W22" i="1" s="1"/>
  <c r="CT29" i="1"/>
  <c r="CX29" i="1" s="1"/>
  <c r="EX29" i="1" s="1"/>
  <c r="FA29" i="1" s="1"/>
  <c r="AZ29" i="28"/>
  <c r="BO29" i="28" s="1"/>
  <c r="BP29" i="28" s="1"/>
  <c r="CA160" i="1"/>
  <c r="CB160" i="1" s="1"/>
  <c r="W24" i="1" s="1"/>
  <c r="AZ23" i="28"/>
  <c r="BO23" i="28" s="1"/>
  <c r="BP23" i="28" s="1"/>
  <c r="CT23" i="1"/>
  <c r="CX23" i="1" s="1"/>
  <c r="EX23" i="1" s="1"/>
  <c r="FA23" i="1" s="1"/>
  <c r="BU155" i="1"/>
  <c r="BU220" i="1" s="1"/>
  <c r="BV155" i="1" s="1"/>
  <c r="BV220" i="1" s="1"/>
  <c r="BW155" i="1" s="1"/>
  <c r="BW220" i="1" s="1"/>
  <c r="BX155" i="1" s="1"/>
  <c r="BX220" i="1" s="1"/>
  <c r="BY155" i="1" s="1"/>
  <c r="BY220" i="1" s="1"/>
  <c r="BZ155" i="1" s="1"/>
  <c r="BZ220" i="1" s="1"/>
  <c r="AZ15" i="28"/>
  <c r="BO15" i="28" s="1"/>
  <c r="BP15" i="28" s="1"/>
  <c r="CT15" i="1"/>
  <c r="CX15" i="1" s="1"/>
  <c r="EX15" i="1" s="1"/>
  <c r="FA15" i="1" s="1"/>
  <c r="BS169" i="1"/>
  <c r="BS234" i="1" s="1"/>
  <c r="BT169" i="1" s="1"/>
  <c r="BT234" i="1" s="1"/>
  <c r="BU169" i="1" s="1"/>
  <c r="BU234" i="1" s="1"/>
  <c r="BV169" i="1" s="1"/>
  <c r="BV234" i="1" s="1"/>
  <c r="BW169" i="1" s="1"/>
  <c r="BW234" i="1" s="1"/>
  <c r="BX169" i="1" s="1"/>
  <c r="BX234" i="1" s="1"/>
  <c r="BY169" i="1" s="1"/>
  <c r="BY234" i="1" s="1"/>
  <c r="BZ169" i="1" s="1"/>
  <c r="BZ234" i="1" s="1"/>
  <c r="CA156" i="1"/>
  <c r="CB156" i="1" s="1"/>
  <c r="W20" i="1" s="1"/>
  <c r="BI229" i="1"/>
  <c r="BJ153" i="1"/>
  <c r="BJ218" i="1" s="1"/>
  <c r="BK153" i="1" s="1"/>
  <c r="BK218" i="1" s="1"/>
  <c r="BL153" i="1" s="1"/>
  <c r="BL218" i="1" s="1"/>
  <c r="BM153" i="1" s="1"/>
  <c r="BM218" i="1" s="1"/>
  <c r="BN153" i="1" s="1"/>
  <c r="BN218" i="1" s="1"/>
  <c r="BO153" i="1" s="1"/>
  <c r="BO218" i="1" s="1"/>
  <c r="BP153" i="1" s="1"/>
  <c r="BP218" i="1" s="1"/>
  <c r="BQ153" i="1" s="1"/>
  <c r="BQ218" i="1" s="1"/>
  <c r="BR153" i="1" s="1"/>
  <c r="BR218" i="1" s="1"/>
  <c r="BS153" i="1" s="1"/>
  <c r="BS218" i="1" s="1"/>
  <c r="BT153" i="1" s="1"/>
  <c r="BT218" i="1" s="1"/>
  <c r="BU153" i="1" s="1"/>
  <c r="BU218" i="1" s="1"/>
  <c r="BV153" i="1" s="1"/>
  <c r="BV218" i="1" s="1"/>
  <c r="BW153" i="1" s="1"/>
  <c r="BW218" i="1" s="1"/>
  <c r="BX153" i="1" s="1"/>
  <c r="BX218" i="1" s="1"/>
  <c r="BY153" i="1" s="1"/>
  <c r="BY218" i="1" s="1"/>
  <c r="BZ153" i="1" s="1"/>
  <c r="BZ218" i="1" s="1"/>
  <c r="CA153" i="1" s="1"/>
  <c r="CA218" i="1" s="1"/>
  <c r="AZ11" i="28"/>
  <c r="BO11" i="28" s="1"/>
  <c r="BP11" i="28" s="1"/>
  <c r="CT11" i="1"/>
  <c r="CX11" i="1" s="1"/>
  <c r="EX11" i="1" s="1"/>
  <c r="FA11" i="1" s="1"/>
  <c r="CA207" i="1"/>
  <c r="CA231" i="1"/>
  <c r="BS167" i="1"/>
  <c r="BS232" i="1" s="1"/>
  <c r="BT167" i="1" s="1"/>
  <c r="BT232" i="1" s="1"/>
  <c r="BU167" i="1" s="1"/>
  <c r="BU232" i="1" s="1"/>
  <c r="BV167" i="1" s="1"/>
  <c r="BV232" i="1" s="1"/>
  <c r="BW167" i="1" s="1"/>
  <c r="BW232" i="1" s="1"/>
  <c r="BX167" i="1" s="1"/>
  <c r="BX232" i="1" s="1"/>
  <c r="BY167" i="1" s="1"/>
  <c r="BY232" i="1" s="1"/>
  <c r="BZ167" i="1" s="1"/>
  <c r="BZ232" i="1" s="1"/>
  <c r="BJ154" i="1"/>
  <c r="CT27" i="1"/>
  <c r="CX27" i="1" s="1"/>
  <c r="EX27" i="1" s="1"/>
  <c r="FA27" i="1" s="1"/>
  <c r="AZ27" i="28"/>
  <c r="BO27" i="28" s="1"/>
  <c r="BP27" i="28" s="1"/>
  <c r="CA211" i="1"/>
  <c r="CT6" i="1"/>
  <c r="CX6" i="1" s="1"/>
  <c r="EX6" i="1" s="1"/>
  <c r="FA6" i="1" s="1"/>
  <c r="AZ6" i="28"/>
  <c r="BO6" i="28" s="1"/>
  <c r="BP6" i="28" s="1"/>
  <c r="AZ30" i="28"/>
  <c r="BO30" i="28" s="1"/>
  <c r="BP30" i="28" s="1"/>
  <c r="CT30" i="1"/>
  <c r="CX30" i="1" s="1"/>
  <c r="EX30" i="1" s="1"/>
  <c r="FA30" i="1" s="1"/>
  <c r="CA145" i="1"/>
  <c r="CB145" i="1" s="1"/>
  <c r="W9" i="1" s="1"/>
  <c r="CA209" i="1"/>
  <c r="CB168" i="1"/>
  <c r="W32" i="1" s="1"/>
  <c r="CT13" i="1" l="1"/>
  <c r="CX13" i="1" s="1"/>
  <c r="EX13" i="1" s="1"/>
  <c r="FA13" i="1" s="1"/>
  <c r="AZ26" i="28"/>
  <c r="BO26" i="28" s="1"/>
  <c r="BP26" i="28" s="1"/>
  <c r="CA221" i="1"/>
  <c r="CA223" i="1"/>
  <c r="CA225" i="1"/>
  <c r="AZ7" i="28"/>
  <c r="BO7" i="28" s="1"/>
  <c r="BP7" i="28" s="1"/>
  <c r="CT7" i="1"/>
  <c r="CX7" i="1" s="1"/>
  <c r="EX7" i="1" s="1"/>
  <c r="FA7" i="1" s="1"/>
  <c r="CA222" i="1"/>
  <c r="CA210" i="1"/>
  <c r="CA217" i="1"/>
  <c r="CA155" i="1"/>
  <c r="CB155" i="1" s="1"/>
  <c r="W19" i="1" s="1"/>
  <c r="CA141" i="1"/>
  <c r="CB141" i="1" s="1"/>
  <c r="W5" i="1" s="1"/>
  <c r="AZ9" i="28"/>
  <c r="BO9" i="28" s="1"/>
  <c r="BP9" i="28" s="1"/>
  <c r="CT9" i="1"/>
  <c r="CX9" i="1" s="1"/>
  <c r="EX9" i="1" s="1"/>
  <c r="FA9" i="1" s="1"/>
  <c r="BN148" i="1"/>
  <c r="CA167" i="1"/>
  <c r="CB167" i="1" s="1"/>
  <c r="W31" i="1" s="1"/>
  <c r="CB153" i="1"/>
  <c r="W17" i="1" s="1"/>
  <c r="BS150" i="1"/>
  <c r="BS215" i="1" s="1"/>
  <c r="BT150" i="1" s="1"/>
  <c r="BJ164" i="1"/>
  <c r="BJ229" i="1" s="1"/>
  <c r="BK164" i="1" s="1"/>
  <c r="BK229" i="1" s="1"/>
  <c r="BL164" i="1" s="1"/>
  <c r="BL229" i="1" s="1"/>
  <c r="BM164" i="1" s="1"/>
  <c r="BM229" i="1" s="1"/>
  <c r="BN164" i="1" s="1"/>
  <c r="BN229" i="1" s="1"/>
  <c r="BO164" i="1" s="1"/>
  <c r="BO229" i="1" s="1"/>
  <c r="BP164" i="1" s="1"/>
  <c r="BP229" i="1" s="1"/>
  <c r="BQ164" i="1" s="1"/>
  <c r="BQ229" i="1" s="1"/>
  <c r="BR164" i="1" s="1"/>
  <c r="BR229" i="1" s="1"/>
  <c r="AZ21" i="28"/>
  <c r="BO21" i="28" s="1"/>
  <c r="BP21" i="28" s="1"/>
  <c r="CT21" i="1"/>
  <c r="CX21" i="1" s="1"/>
  <c r="EX21" i="1" s="1"/>
  <c r="FA21" i="1" s="1"/>
  <c r="AZ22" i="28"/>
  <c r="BO22" i="28" s="1"/>
  <c r="BP22" i="28" s="1"/>
  <c r="CT22" i="1"/>
  <c r="CX22" i="1" s="1"/>
  <c r="EX22" i="1" s="1"/>
  <c r="FA22" i="1" s="1"/>
  <c r="CT16" i="1"/>
  <c r="CX16" i="1" s="1"/>
  <c r="EX16" i="1" s="1"/>
  <c r="FA16" i="1" s="1"/>
  <c r="AZ16" i="28"/>
  <c r="BO16" i="28" s="1"/>
  <c r="BP16" i="28" s="1"/>
  <c r="CT20" i="1"/>
  <c r="CX20" i="1" s="1"/>
  <c r="EX20" i="1" s="1"/>
  <c r="FA20" i="1" s="1"/>
  <c r="AZ20" i="28"/>
  <c r="BO20" i="28" s="1"/>
  <c r="BP20" i="28" s="1"/>
  <c r="CA226" i="1"/>
  <c r="CT32" i="1"/>
  <c r="CX32" i="1" s="1"/>
  <c r="EX32" i="1" s="1"/>
  <c r="FA32" i="1" s="1"/>
  <c r="AZ32" i="28"/>
  <c r="BO32" i="28" s="1"/>
  <c r="BP32" i="28" s="1"/>
  <c r="CA169" i="1"/>
  <c r="CB169" i="1" s="1"/>
  <c r="W33" i="1" s="1"/>
  <c r="CT25" i="1"/>
  <c r="CX25" i="1" s="1"/>
  <c r="EX25" i="1" s="1"/>
  <c r="FA25" i="1" s="1"/>
  <c r="AZ25" i="28"/>
  <c r="BO25" i="28" s="1"/>
  <c r="BP25" i="28" s="1"/>
  <c r="BJ219" i="1"/>
  <c r="BK154" i="1" s="1"/>
  <c r="BK219" i="1" s="1"/>
  <c r="BL154" i="1" s="1"/>
  <c r="BL219" i="1" s="1"/>
  <c r="BM154" i="1" s="1"/>
  <c r="BM219" i="1" s="1"/>
  <c r="BN154" i="1" s="1"/>
  <c r="BN219" i="1" s="1"/>
  <c r="BO154" i="1" s="1"/>
  <c r="BO219" i="1" s="1"/>
  <c r="BP154" i="1" s="1"/>
  <c r="BP219" i="1" s="1"/>
  <c r="BQ154" i="1" s="1"/>
  <c r="BQ219" i="1" s="1"/>
  <c r="BR154" i="1" s="1"/>
  <c r="BR219" i="1" s="1"/>
  <c r="BS154" i="1" s="1"/>
  <c r="BS219" i="1" s="1"/>
  <c r="BT154" i="1" s="1"/>
  <c r="BT219" i="1" s="1"/>
  <c r="BU154" i="1" s="1"/>
  <c r="BU219" i="1" s="1"/>
  <c r="BV154" i="1" s="1"/>
  <c r="BV219" i="1" s="1"/>
  <c r="BW154" i="1" s="1"/>
  <c r="BW219" i="1" s="1"/>
  <c r="BX154" i="1" s="1"/>
  <c r="BX219" i="1" s="1"/>
  <c r="BY154" i="1" s="1"/>
  <c r="BY219" i="1" s="1"/>
  <c r="BZ154" i="1" s="1"/>
  <c r="BZ219" i="1" s="1"/>
  <c r="CA154" i="1" s="1"/>
  <c r="CA219" i="1" s="1"/>
  <c r="CT24" i="1"/>
  <c r="CX24" i="1" s="1"/>
  <c r="EX24" i="1" s="1"/>
  <c r="FA24" i="1" s="1"/>
  <c r="AZ24" i="28"/>
  <c r="BO24" i="28" s="1"/>
  <c r="BP24" i="28" s="1"/>
  <c r="CA220" i="1" l="1"/>
  <c r="BT215" i="1"/>
  <c r="BU150" i="1" s="1"/>
  <c r="BU215" i="1" s="1"/>
  <c r="BV150" i="1" s="1"/>
  <c r="BV215" i="1" s="1"/>
  <c r="BW150" i="1" s="1"/>
  <c r="BW215" i="1" s="1"/>
  <c r="BX150" i="1" s="1"/>
  <c r="BX215" i="1" s="1"/>
  <c r="BY150" i="1" s="1"/>
  <c r="BY215" i="1" s="1"/>
  <c r="BZ150" i="1" s="1"/>
  <c r="BZ215" i="1" s="1"/>
  <c r="CA150" i="1" s="1"/>
  <c r="CA215" i="1" s="1"/>
  <c r="CA232" i="1"/>
  <c r="CA234" i="1"/>
  <c r="CT31" i="1"/>
  <c r="CX31" i="1" s="1"/>
  <c r="EX31" i="1" s="1"/>
  <c r="FA31" i="1" s="1"/>
  <c r="AZ31" i="28"/>
  <c r="BO31" i="28" s="1"/>
  <c r="BP31" i="28" s="1"/>
  <c r="CT33" i="1"/>
  <c r="CX33" i="1" s="1"/>
  <c r="EX33" i="1" s="1"/>
  <c r="FA33" i="1" s="1"/>
  <c r="AZ33" i="28"/>
  <c r="BO33" i="28" s="1"/>
  <c r="BP33" i="28" s="1"/>
  <c r="BS164" i="1"/>
  <c r="BS229" i="1" s="1"/>
  <c r="BT164" i="1" s="1"/>
  <c r="BN213" i="1"/>
  <c r="BO148" i="1" s="1"/>
  <c r="BO213" i="1" s="1"/>
  <c r="BP148" i="1" s="1"/>
  <c r="BP213" i="1" s="1"/>
  <c r="BQ148" i="1" s="1"/>
  <c r="BQ213" i="1" s="1"/>
  <c r="BR148" i="1" s="1"/>
  <c r="BR213" i="1" s="1"/>
  <c r="BS148" i="1" s="1"/>
  <c r="BS213" i="1" s="1"/>
  <c r="BT148" i="1" s="1"/>
  <c r="BT213" i="1" s="1"/>
  <c r="BU148" i="1" s="1"/>
  <c r="BU213" i="1" s="1"/>
  <c r="BV148" i="1" s="1"/>
  <c r="BV213" i="1" s="1"/>
  <c r="BW148" i="1" s="1"/>
  <c r="BW213" i="1" s="1"/>
  <c r="BX148" i="1" s="1"/>
  <c r="BX213" i="1" s="1"/>
  <c r="BY148" i="1" s="1"/>
  <c r="BY213" i="1" s="1"/>
  <c r="BZ148" i="1" s="1"/>
  <c r="BZ213" i="1" s="1"/>
  <c r="CA148" i="1" s="1"/>
  <c r="CA213" i="1" s="1"/>
  <c r="CA206" i="1"/>
  <c r="CT5" i="1"/>
  <c r="CX5" i="1" s="1"/>
  <c r="AZ5" i="28"/>
  <c r="BO5" i="28" s="1"/>
  <c r="AZ19" i="28"/>
  <c r="BO19" i="28" s="1"/>
  <c r="BP19" i="28" s="1"/>
  <c r="CT19" i="1"/>
  <c r="CX19" i="1" s="1"/>
  <c r="EX19" i="1" s="1"/>
  <c r="FA19" i="1" s="1"/>
  <c r="CT17" i="1"/>
  <c r="CX17" i="1" s="1"/>
  <c r="EX17" i="1" s="1"/>
  <c r="FA17" i="1" s="1"/>
  <c r="AZ17" i="28"/>
  <c r="BO17" i="28" s="1"/>
  <c r="BP17" i="28" s="1"/>
  <c r="CB154" i="1"/>
  <c r="W18" i="1" s="1"/>
  <c r="BT229" i="1" l="1"/>
  <c r="BU164" i="1" s="1"/>
  <c r="BU229" i="1" s="1"/>
  <c r="BV164" i="1" s="1"/>
  <c r="BV229" i="1" s="1"/>
  <c r="BW164" i="1" s="1"/>
  <c r="BW229" i="1" s="1"/>
  <c r="BP5" i="28"/>
  <c r="AZ18" i="28"/>
  <c r="BO18" i="28" s="1"/>
  <c r="BP18" i="28" s="1"/>
  <c r="CT18" i="1"/>
  <c r="CX18" i="1" s="1"/>
  <c r="EX18" i="1" s="1"/>
  <c r="FA18" i="1" s="1"/>
  <c r="EX5" i="1"/>
  <c r="FA5" i="1" s="1"/>
  <c r="CB148" i="1"/>
  <c r="W12" i="1" s="1"/>
  <c r="CB150" i="1"/>
  <c r="W14" i="1" s="1"/>
  <c r="AZ12" i="28" l="1"/>
  <c r="BO12" i="28" s="1"/>
  <c r="CT12" i="1"/>
  <c r="CX12" i="1" s="1"/>
  <c r="CT14" i="1"/>
  <c r="CX14" i="1" s="1"/>
  <c r="EX14" i="1" s="1"/>
  <c r="FA14" i="1" s="1"/>
  <c r="AZ14" i="28"/>
  <c r="BO14" i="28" s="1"/>
  <c r="BP14" i="28" s="1"/>
  <c r="BX164" i="1"/>
  <c r="BX229" i="1" s="1"/>
  <c r="BY164" i="1" s="1"/>
  <c r="BY229" i="1" l="1"/>
  <c r="BZ164" i="1" s="1"/>
  <c r="BZ229" i="1" s="1"/>
  <c r="CA164" i="1" s="1"/>
  <c r="CA229" i="1" s="1"/>
  <c r="EX12" i="1"/>
  <c r="FA12" i="1" s="1"/>
  <c r="BP12" i="28"/>
  <c r="CB164" i="1" l="1"/>
  <c r="W28" i="1" s="1"/>
  <c r="AZ28" i="28" l="1"/>
  <c r="BO28" i="28" s="1"/>
  <c r="CT28" i="1"/>
  <c r="CX28" i="1" s="1"/>
  <c r="EX28" i="1" l="1"/>
  <c r="FA28" i="1" s="1"/>
  <c r="CZ16" i="1"/>
  <c r="CZ18" i="1"/>
  <c r="CZ44" i="1"/>
  <c r="CZ10" i="1"/>
  <c r="CZ11" i="1"/>
  <c r="CZ52" i="1"/>
  <c r="CZ56" i="1"/>
  <c r="CZ24" i="1"/>
  <c r="CZ15" i="1"/>
  <c r="CZ53" i="1"/>
  <c r="CZ19" i="1"/>
  <c r="CZ25" i="1"/>
  <c r="CZ41" i="1"/>
  <c r="CZ8" i="1"/>
  <c r="CZ60" i="1"/>
  <c r="CZ46" i="1"/>
  <c r="CZ67" i="1"/>
  <c r="CZ23" i="1"/>
  <c r="CZ35" i="1"/>
  <c r="CZ55" i="1"/>
  <c r="CZ22" i="1"/>
  <c r="CZ17" i="1"/>
  <c r="CZ6" i="1"/>
  <c r="CZ59" i="1"/>
  <c r="CZ33" i="1"/>
  <c r="CZ12" i="1"/>
  <c r="CZ40" i="1"/>
  <c r="CZ66" i="1"/>
  <c r="CZ47" i="1"/>
  <c r="CZ28" i="1"/>
  <c r="CZ9" i="1"/>
  <c r="CZ32" i="1"/>
  <c r="CZ42" i="1"/>
  <c r="CZ62" i="1"/>
  <c r="CZ13" i="1"/>
  <c r="CZ45" i="1"/>
  <c r="CZ30" i="1"/>
  <c r="CZ31" i="1"/>
  <c r="CZ21" i="1"/>
  <c r="CZ39" i="1"/>
  <c r="CZ64" i="1"/>
  <c r="CZ51" i="1"/>
  <c r="CZ57" i="1"/>
  <c r="CZ49" i="1"/>
  <c r="CZ65" i="1"/>
  <c r="CZ7" i="1"/>
  <c r="CZ14" i="1"/>
  <c r="CZ5" i="1"/>
  <c r="CZ50" i="1"/>
  <c r="CZ43" i="1"/>
  <c r="CZ26" i="1"/>
  <c r="CZ48" i="1"/>
  <c r="CZ63" i="1"/>
  <c r="CZ34" i="1"/>
  <c r="CZ58" i="1"/>
  <c r="CZ36" i="1"/>
  <c r="CZ38" i="1"/>
  <c r="CZ61" i="1"/>
  <c r="CZ27" i="1"/>
  <c r="CZ20" i="1"/>
  <c r="CZ37" i="1"/>
  <c r="CZ54" i="1"/>
  <c r="CZ29" i="1"/>
  <c r="BP28" i="28"/>
  <c r="BQ32" i="28"/>
  <c r="BR40" i="28" s="1"/>
  <c r="BS40" i="28" s="1"/>
  <c r="BT40" i="28" s="1"/>
  <c r="BU40" i="28" s="1"/>
  <c r="BQ6" i="28"/>
  <c r="BR66" i="28" s="1"/>
  <c r="BS66" i="28" s="1"/>
  <c r="BT66" i="28" s="1"/>
  <c r="BU66" i="28" s="1"/>
  <c r="BQ33" i="28"/>
  <c r="BR39" i="28" s="1"/>
  <c r="BS39" i="28" s="1"/>
  <c r="BT39" i="28" s="1"/>
  <c r="BU39" i="28" s="1"/>
  <c r="BQ19" i="28"/>
  <c r="BR53" i="28" s="1"/>
  <c r="BS53" i="28" s="1"/>
  <c r="BT53" i="28" s="1"/>
  <c r="BU53" i="28" s="1"/>
  <c r="BQ9" i="28"/>
  <c r="BR63" i="28" s="1"/>
  <c r="BS63" i="28" s="1"/>
  <c r="BT63" i="28" s="1"/>
  <c r="BU63" i="28" s="1"/>
  <c r="BQ47" i="28"/>
  <c r="BR25" i="28" s="1"/>
  <c r="BS25" i="28" s="1"/>
  <c r="BT25" i="28" s="1"/>
  <c r="BU25" i="28" s="1"/>
  <c r="BQ42" i="28"/>
  <c r="BR30" i="28" s="1"/>
  <c r="BS30" i="28" s="1"/>
  <c r="BT30" i="28" s="1"/>
  <c r="BU30" i="28" s="1"/>
  <c r="BQ49" i="28"/>
  <c r="BR23" i="28" s="1"/>
  <c r="BS23" i="28" s="1"/>
  <c r="BT23" i="28" s="1"/>
  <c r="BU23" i="28" s="1"/>
  <c r="BQ34" i="28"/>
  <c r="BR38" i="28" s="1"/>
  <c r="BS38" i="28" s="1"/>
  <c r="BT38" i="28" s="1"/>
  <c r="BU38" i="28" s="1"/>
  <c r="BQ59" i="28"/>
  <c r="BR13" i="28" s="1"/>
  <c r="BS13" i="28" s="1"/>
  <c r="BT13" i="28" s="1"/>
  <c r="BU13" i="28" s="1"/>
  <c r="BQ15" i="28"/>
  <c r="BR57" i="28" s="1"/>
  <c r="BS57" i="28" s="1"/>
  <c r="BT57" i="28" s="1"/>
  <c r="BU57" i="28" s="1"/>
  <c r="BQ23" i="28"/>
  <c r="BR49" i="28" s="1"/>
  <c r="BS49" i="28" s="1"/>
  <c r="BT49" i="28" s="1"/>
  <c r="BU49" i="28" s="1"/>
  <c r="BQ64" i="28"/>
  <c r="BR8" i="28" s="1"/>
  <c r="BS8" i="28" s="1"/>
  <c r="BT8" i="28" s="1"/>
  <c r="BU8" i="28" s="1"/>
  <c r="BQ61" i="28"/>
  <c r="BR11" i="28" s="1"/>
  <c r="BS11" i="28" s="1"/>
  <c r="BT11" i="28" s="1"/>
  <c r="BU11" i="28" s="1"/>
  <c r="BQ25" i="28"/>
  <c r="BR47" i="28" s="1"/>
  <c r="BS47" i="28" s="1"/>
  <c r="BT47" i="28" s="1"/>
  <c r="BU47" i="28" s="1"/>
  <c r="BQ30" i="28"/>
  <c r="BR42" i="28" s="1"/>
  <c r="BS42" i="28" s="1"/>
  <c r="BT42" i="28" s="1"/>
  <c r="BU42" i="28" s="1"/>
  <c r="BQ36" i="28"/>
  <c r="BR36" i="28" s="1"/>
  <c r="BS36" i="28" s="1"/>
  <c r="BT36" i="28" s="1"/>
  <c r="BU36" i="28" s="1"/>
  <c r="BQ45" i="28"/>
  <c r="BR27" i="28" s="1"/>
  <c r="BS27" i="28" s="1"/>
  <c r="BT27" i="28" s="1"/>
  <c r="BU27" i="28" s="1"/>
  <c r="BQ10" i="28"/>
  <c r="BR62" i="28" s="1"/>
  <c r="BS62" i="28" s="1"/>
  <c r="BT62" i="28" s="1"/>
  <c r="BU62" i="28" s="1"/>
  <c r="BQ51" i="28"/>
  <c r="BR21" i="28" s="1"/>
  <c r="BS21" i="28" s="1"/>
  <c r="BT21" i="28" s="1"/>
  <c r="BU21" i="28" s="1"/>
  <c r="BQ39" i="28"/>
  <c r="BR33" i="28" s="1"/>
  <c r="BS33" i="28" s="1"/>
  <c r="BT33" i="28" s="1"/>
  <c r="BU33" i="28" s="1"/>
  <c r="BQ55" i="28"/>
  <c r="BR17" i="28" s="1"/>
  <c r="BS17" i="28" s="1"/>
  <c r="BT17" i="28" s="1"/>
  <c r="BU17" i="28" s="1"/>
  <c r="BQ24" i="28"/>
  <c r="BR48" i="28" s="1"/>
  <c r="BS48" i="28" s="1"/>
  <c r="BT48" i="28" s="1"/>
  <c r="BU48" i="28" s="1"/>
  <c r="BQ38" i="28"/>
  <c r="BR34" i="28" s="1"/>
  <c r="BS34" i="28" s="1"/>
  <c r="BT34" i="28" s="1"/>
  <c r="BU34" i="28" s="1"/>
  <c r="BQ35" i="28"/>
  <c r="BR37" i="28" s="1"/>
  <c r="BS37" i="28" s="1"/>
  <c r="BT37" i="28" s="1"/>
  <c r="BU37" i="28" s="1"/>
  <c r="BQ12" i="28"/>
  <c r="BR60" i="28" s="1"/>
  <c r="BS60" i="28" s="1"/>
  <c r="BT60" i="28" s="1"/>
  <c r="BU60" i="28" s="1"/>
  <c r="BQ54" i="28"/>
  <c r="BR18" i="28" s="1"/>
  <c r="BS18" i="28" s="1"/>
  <c r="BT18" i="28" s="1"/>
  <c r="BU18" i="28" s="1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52" i="28"/>
  <c r="BR20" i="28" s="1"/>
  <c r="BS20" i="28" s="1"/>
  <c r="BT20" i="28" s="1"/>
  <c r="BU20" i="28" s="1"/>
  <c r="BQ37" i="28"/>
  <c r="BR35" i="28" s="1"/>
  <c r="BS35" i="28" s="1"/>
  <c r="BT35" i="28" s="1"/>
  <c r="BU35" i="28" s="1"/>
  <c r="BQ66" i="28"/>
  <c r="BR6" i="28" s="1"/>
  <c r="BS6" i="28" s="1"/>
  <c r="BT6" i="28" s="1"/>
  <c r="BU6" i="28" s="1"/>
  <c r="BQ63" i="28"/>
  <c r="BR9" i="28" s="1"/>
  <c r="BS9" i="28" s="1"/>
  <c r="BT9" i="28" s="1"/>
  <c r="BU9" i="28" s="1"/>
  <c r="BQ48" i="28"/>
  <c r="BR24" i="28" s="1"/>
  <c r="BS24" i="28" s="1"/>
  <c r="BT24" i="28" s="1"/>
  <c r="BU24" i="28" s="1"/>
  <c r="BQ65" i="28"/>
  <c r="BR7" i="28" s="1"/>
  <c r="BS7" i="28" s="1"/>
  <c r="BT7" i="28" s="1"/>
  <c r="BU7" i="28" s="1"/>
  <c r="BQ11" i="28"/>
  <c r="BR61" i="28" s="1"/>
  <c r="BS61" i="28" s="1"/>
  <c r="BT61" i="28" s="1"/>
  <c r="BU61" i="28" s="1"/>
  <c r="BQ56" i="28"/>
  <c r="BR16" i="28" s="1"/>
  <c r="BS16" i="28" s="1"/>
  <c r="BT16" i="28" s="1"/>
  <c r="BU16" i="28" s="1"/>
  <c r="BQ29" i="28"/>
  <c r="BR43" i="28" s="1"/>
  <c r="BS43" i="28" s="1"/>
  <c r="BT43" i="28" s="1"/>
  <c r="BU43" i="28" s="1"/>
  <c r="BQ28" i="28"/>
  <c r="BR44" i="28" s="1"/>
  <c r="BS44" i="28" s="1"/>
  <c r="BT44" i="28" s="1"/>
  <c r="BU44" i="28" s="1"/>
  <c r="BQ43" i="28"/>
  <c r="BR29" i="28" s="1"/>
  <c r="BS29" i="28" s="1"/>
  <c r="BT29" i="28" s="1"/>
  <c r="BU29" i="28" s="1"/>
  <c r="BQ21" i="28"/>
  <c r="BR51" i="28" s="1"/>
  <c r="BS51" i="28" s="1"/>
  <c r="BT51" i="28" s="1"/>
  <c r="BU51" i="28" s="1"/>
  <c r="BQ5" i="28"/>
  <c r="BR67" i="28" s="1"/>
  <c r="BS67" i="28" s="1"/>
  <c r="BT67" i="28" s="1"/>
  <c r="BU67" i="28" s="1"/>
  <c r="BQ31" i="28"/>
  <c r="BR41" i="28" s="1"/>
  <c r="BS41" i="28" s="1"/>
  <c r="BT41" i="28" s="1"/>
  <c r="BU41" i="28" s="1"/>
  <c r="BQ13" i="28"/>
  <c r="BR59" i="28" s="1"/>
  <c r="BS59" i="28" s="1"/>
  <c r="BT59" i="28" s="1"/>
  <c r="BU59" i="28" s="1"/>
  <c r="BQ67" i="28"/>
  <c r="BR5" i="28" s="1"/>
  <c r="BS5" i="28" s="1"/>
  <c r="BT5" i="28" s="1"/>
  <c r="BU5" i="28" s="1"/>
  <c r="BQ40" i="28"/>
  <c r="BR32" i="28" s="1"/>
  <c r="BS32" i="28" s="1"/>
  <c r="BT32" i="28" s="1"/>
  <c r="BU32" i="28" s="1"/>
  <c r="BQ58" i="28"/>
  <c r="BR14" i="28" s="1"/>
  <c r="BS14" i="28" s="1"/>
  <c r="BT14" i="28" s="1"/>
  <c r="BU14" i="28" s="1"/>
  <c r="BQ50" i="28"/>
  <c r="BR22" i="28" s="1"/>
  <c r="BS22" i="28" s="1"/>
  <c r="BT22" i="28" s="1"/>
  <c r="BU22" i="28" s="1"/>
  <c r="BQ44" i="28"/>
  <c r="BR28" i="28" s="1"/>
  <c r="BS28" i="28" s="1"/>
  <c r="BT28" i="28" s="1"/>
  <c r="BU28" i="28" s="1"/>
  <c r="BQ14" i="28"/>
  <c r="BR58" i="28" s="1"/>
  <c r="BS58" i="28" s="1"/>
  <c r="BT58" i="28" s="1"/>
  <c r="BU58" i="28" s="1"/>
  <c r="BQ18" i="28"/>
  <c r="BR54" i="28" s="1"/>
  <c r="BS54" i="28" s="1"/>
  <c r="BT54" i="28" s="1"/>
  <c r="BU54" i="28" s="1"/>
  <c r="BQ46" i="28"/>
  <c r="BR26" i="28" s="1"/>
  <c r="BS26" i="28" s="1"/>
  <c r="BT26" i="28" s="1"/>
  <c r="BU26" i="28" s="1"/>
  <c r="BQ16" i="28"/>
  <c r="BR56" i="28" s="1"/>
  <c r="BS56" i="28" s="1"/>
  <c r="BT56" i="28" s="1"/>
  <c r="BU56" i="28" s="1"/>
  <c r="BQ22" i="28"/>
  <c r="BR50" i="28" s="1"/>
  <c r="BS50" i="28" s="1"/>
  <c r="BT50" i="28" s="1"/>
  <c r="BU50" i="28" s="1"/>
  <c r="BQ17" i="28"/>
  <c r="BR55" i="28" s="1"/>
  <c r="BS55" i="28" s="1"/>
  <c r="BT55" i="28" s="1"/>
  <c r="BU55" i="28" s="1"/>
  <c r="BQ53" i="28"/>
  <c r="BR19" i="28" s="1"/>
  <c r="BS19" i="28" s="1"/>
  <c r="BT19" i="28" s="1"/>
  <c r="BU19" i="28" s="1"/>
  <c r="BQ62" i="28"/>
  <c r="BR10" i="28" s="1"/>
  <c r="BS10" i="28" s="1"/>
  <c r="BT10" i="28" s="1"/>
  <c r="BU10" i="28" s="1"/>
  <c r="BQ26" i="28"/>
  <c r="BR46" i="28" s="1"/>
  <c r="BS46" i="28" s="1"/>
  <c r="BT46" i="28" s="1"/>
  <c r="BU46" i="28" s="1"/>
  <c r="BQ27" i="28"/>
  <c r="BR45" i="28" s="1"/>
  <c r="BS45" i="28" s="1"/>
  <c r="BT45" i="28" s="1"/>
  <c r="BU45" i="28" s="1"/>
  <c r="BQ7" i="28"/>
  <c r="BR65" i="28" s="1"/>
  <c r="BS65" i="28" s="1"/>
  <c r="BT65" i="28" s="1"/>
  <c r="BU65" i="28" s="1"/>
  <c r="BQ8" i="28"/>
  <c r="BR64" i="28" s="1"/>
  <c r="BS64" i="28" s="1"/>
  <c r="BT64" i="28" s="1"/>
  <c r="BU64" i="28" s="1"/>
  <c r="BQ41" i="28"/>
  <c r="BR31" i="28" s="1"/>
  <c r="BS31" i="28" s="1"/>
  <c r="BT31" i="28" s="1"/>
  <c r="BU31" i="28" s="1"/>
  <c r="BQ57" i="28"/>
  <c r="BR15" i="28" s="1"/>
  <c r="BS15" i="28" s="1"/>
  <c r="BT15" i="28" s="1"/>
  <c r="BU15" i="28" s="1"/>
  <c r="BZ15" i="28" l="1"/>
  <c r="CH15" i="28"/>
  <c r="CR15" i="28"/>
  <c r="CD15" i="28"/>
  <c r="CI15" i="28"/>
  <c r="CU15" i="28"/>
  <c r="CT15" i="28"/>
  <c r="BX15" i="28"/>
  <c r="CJ15" i="28"/>
  <c r="BY15" i="28"/>
  <c r="CP15" i="28"/>
  <c r="CC15" i="28"/>
  <c r="CA15" i="28"/>
  <c r="CM15" i="28"/>
  <c r="CE15" i="28"/>
  <c r="CG15" i="28"/>
  <c r="CQ15" i="28"/>
  <c r="CK15" i="28"/>
  <c r="CL15" i="28"/>
  <c r="CN15" i="28"/>
  <c r="CB15" i="28"/>
  <c r="CF15" i="28"/>
  <c r="CS15" i="28"/>
  <c r="CO15" i="28"/>
  <c r="CI55" i="28"/>
  <c r="CF55" i="28"/>
  <c r="CC55" i="28"/>
  <c r="CS55" i="28"/>
  <c r="BY55" i="28"/>
  <c r="BZ55" i="28"/>
  <c r="CN55" i="28"/>
  <c r="CH55" i="28"/>
  <c r="CG55" i="28"/>
  <c r="CJ55" i="28"/>
  <c r="CD55" i="28"/>
  <c r="CK55" i="28"/>
  <c r="CE55" i="28"/>
  <c r="CU55" i="28"/>
  <c r="BX55" i="28"/>
  <c r="CR55" i="28"/>
  <c r="CL55" i="28"/>
  <c r="CQ55" i="28"/>
  <c r="CA55" i="28"/>
  <c r="CT55" i="28"/>
  <c r="CO55" i="28"/>
  <c r="CB55" i="28"/>
  <c r="CP55" i="28"/>
  <c r="CM55" i="28"/>
  <c r="CB14" i="28"/>
  <c r="CM14" i="28"/>
  <c r="CK14" i="28"/>
  <c r="CL14" i="28"/>
  <c r="CH14" i="28"/>
  <c r="CG14" i="28"/>
  <c r="CQ14" i="28"/>
  <c r="CO14" i="28"/>
  <c r="CN14" i="28"/>
  <c r="CE14" i="28"/>
  <c r="CA14" i="28"/>
  <c r="CR14" i="28"/>
  <c r="BZ14" i="28"/>
  <c r="BX14" i="28"/>
  <c r="CU14" i="28"/>
  <c r="CI14" i="28"/>
  <c r="CF14" i="28"/>
  <c r="CS14" i="28"/>
  <c r="CJ14" i="28"/>
  <c r="BY14" i="28"/>
  <c r="CP14" i="28"/>
  <c r="CT14" i="28"/>
  <c r="CC14" i="28"/>
  <c r="CD14" i="28"/>
  <c r="CN44" i="28"/>
  <c r="BZ44" i="28"/>
  <c r="CM44" i="28"/>
  <c r="CT44" i="28"/>
  <c r="CJ44" i="28"/>
  <c r="CH44" i="28"/>
  <c r="CO44" i="28"/>
  <c r="BY44" i="28"/>
  <c r="CE44" i="28"/>
  <c r="CC44" i="28"/>
  <c r="CK44" i="28"/>
  <c r="CF44" i="28"/>
  <c r="CG44" i="28"/>
  <c r="CL44" i="28"/>
  <c r="CI44" i="28"/>
  <c r="CA44" i="28"/>
  <c r="CS44" i="28"/>
  <c r="CU44" i="28"/>
  <c r="CR44" i="28"/>
  <c r="BX44" i="28"/>
  <c r="CD44" i="28"/>
  <c r="CQ44" i="28"/>
  <c r="CB44" i="28"/>
  <c r="CP44" i="28"/>
  <c r="CO35" i="28"/>
  <c r="BX35" i="28"/>
  <c r="CH35" i="28"/>
  <c r="CQ35" i="28"/>
  <c r="CN35" i="28"/>
  <c r="CS35" i="28"/>
  <c r="CP35" i="28"/>
  <c r="CG35" i="28"/>
  <c r="CR35" i="28"/>
  <c r="BZ35" i="28"/>
  <c r="CK35" i="28"/>
  <c r="BY35" i="28"/>
  <c r="CI35" i="28"/>
  <c r="CL35" i="28"/>
  <c r="CJ35" i="28"/>
  <c r="CU35" i="28"/>
  <c r="CF35" i="28"/>
  <c r="CC35" i="28"/>
  <c r="CT35" i="28"/>
  <c r="CM35" i="28"/>
  <c r="CA35" i="28"/>
  <c r="CE35" i="28"/>
  <c r="CB35" i="28"/>
  <c r="CD35" i="28"/>
  <c r="CP48" i="28"/>
  <c r="CJ48" i="28"/>
  <c r="BY48" i="28"/>
  <c r="CA48" i="28"/>
  <c r="CI48" i="28"/>
  <c r="CL48" i="28"/>
  <c r="CB48" i="28"/>
  <c r="CR48" i="28"/>
  <c r="CM48" i="28"/>
  <c r="CS48" i="28"/>
  <c r="CT48" i="28"/>
  <c r="CC48" i="28"/>
  <c r="CD48" i="28"/>
  <c r="CH48" i="28"/>
  <c r="CG48" i="28"/>
  <c r="BZ48" i="28"/>
  <c r="CN48" i="28"/>
  <c r="CF48" i="28"/>
  <c r="CO48" i="28"/>
  <c r="CQ48" i="28"/>
  <c r="CU48" i="28"/>
  <c r="CE48" i="28"/>
  <c r="BX48" i="28"/>
  <c r="CK48" i="28"/>
  <c r="CA47" i="28"/>
  <c r="CE47" i="28"/>
  <c r="CO47" i="28"/>
  <c r="CF47" i="28"/>
  <c r="CQ47" i="28"/>
  <c r="BY47" i="28"/>
  <c r="BX47" i="28"/>
  <c r="CT47" i="28"/>
  <c r="CD47" i="28"/>
  <c r="CN47" i="28"/>
  <c r="CS47" i="28"/>
  <c r="CP47" i="28"/>
  <c r="CC47" i="28"/>
  <c r="CM47" i="28"/>
  <c r="BZ47" i="28"/>
  <c r="CB47" i="28"/>
  <c r="CR47" i="28"/>
  <c r="CK47" i="28"/>
  <c r="CJ47" i="28"/>
  <c r="CG47" i="28"/>
  <c r="CU47" i="28"/>
  <c r="CI47" i="28"/>
  <c r="CL47" i="28"/>
  <c r="CH47" i="28"/>
  <c r="CN30" i="28"/>
  <c r="BY30" i="28"/>
  <c r="CA30" i="28"/>
  <c r="CP30" i="28"/>
  <c r="CT30" i="28"/>
  <c r="CM30" i="28"/>
  <c r="BX30" i="28"/>
  <c r="CK30" i="28"/>
  <c r="CI30" i="28"/>
  <c r="BZ30" i="28"/>
  <c r="CH30" i="28"/>
  <c r="CU30" i="28"/>
  <c r="CC30" i="28"/>
  <c r="CE30" i="28"/>
  <c r="CF30" i="28"/>
  <c r="CS30" i="28"/>
  <c r="CG30" i="28"/>
  <c r="CL30" i="28"/>
  <c r="CJ30" i="28"/>
  <c r="CD30" i="28"/>
  <c r="CR30" i="28"/>
  <c r="CO30" i="28"/>
  <c r="CQ30" i="28"/>
  <c r="CB30" i="28"/>
  <c r="DM36" i="1"/>
  <c r="DN36" i="1" s="1"/>
  <c r="DA36" i="1"/>
  <c r="DC36" i="1" s="1"/>
  <c r="DA5" i="1"/>
  <c r="DC5" i="1" s="1"/>
  <c r="DM5" i="1"/>
  <c r="DM39" i="1"/>
  <c r="DN39" i="1" s="1"/>
  <c r="DA39" i="1"/>
  <c r="DC39" i="1" s="1"/>
  <c r="DM32" i="1"/>
  <c r="DN32" i="1" s="1"/>
  <c r="DA32" i="1"/>
  <c r="DC32" i="1" s="1"/>
  <c r="DA59" i="1"/>
  <c r="DC59" i="1" s="1"/>
  <c r="DM59" i="1"/>
  <c r="DN59" i="1" s="1"/>
  <c r="DA46" i="1"/>
  <c r="DC46" i="1" s="1"/>
  <c r="DM46" i="1"/>
  <c r="DN46" i="1" s="1"/>
  <c r="DM24" i="1"/>
  <c r="DN24" i="1" s="1"/>
  <c r="DA24" i="1"/>
  <c r="DC24" i="1" s="1"/>
  <c r="FC31" i="1"/>
  <c r="FD31" i="1" s="1"/>
  <c r="FF31" i="1" s="1"/>
  <c r="FH31" i="1" s="1"/>
  <c r="FC16" i="1"/>
  <c r="FD16" i="1" s="1"/>
  <c r="FF16" i="1" s="1"/>
  <c r="FH16" i="1" s="1"/>
  <c r="FC9" i="1"/>
  <c r="FD9" i="1" s="1"/>
  <c r="FF9" i="1" s="1"/>
  <c r="FH9" i="1" s="1"/>
  <c r="FC61" i="1"/>
  <c r="FD61" i="1" s="1"/>
  <c r="FF61" i="1" s="1"/>
  <c r="FH61" i="1" s="1"/>
  <c r="FC39" i="1"/>
  <c r="FD39" i="1" s="1"/>
  <c r="FF39" i="1" s="1"/>
  <c r="FH39" i="1" s="1"/>
  <c r="FC13" i="1"/>
  <c r="FD13" i="1" s="1"/>
  <c r="FF13" i="1" s="1"/>
  <c r="FH13" i="1" s="1"/>
  <c r="FC47" i="1"/>
  <c r="FD47" i="1" s="1"/>
  <c r="FF47" i="1" s="1"/>
  <c r="FH47" i="1" s="1"/>
  <c r="FC15" i="1"/>
  <c r="FD15" i="1" s="1"/>
  <c r="FF15" i="1" s="1"/>
  <c r="FH15" i="1" s="1"/>
  <c r="FC10" i="1"/>
  <c r="FD10" i="1" s="1"/>
  <c r="FF10" i="1" s="1"/>
  <c r="FH10" i="1" s="1"/>
  <c r="FC59" i="1"/>
  <c r="FD59" i="1" s="1"/>
  <c r="FF59" i="1" s="1"/>
  <c r="FH59" i="1" s="1"/>
  <c r="FC53" i="1"/>
  <c r="FD53" i="1" s="1"/>
  <c r="FF53" i="1" s="1"/>
  <c r="FH53" i="1" s="1"/>
  <c r="FC24" i="1"/>
  <c r="FD24" i="1" s="1"/>
  <c r="FF24" i="1" s="1"/>
  <c r="FH24" i="1" s="1"/>
  <c r="FC44" i="1"/>
  <c r="FD44" i="1" s="1"/>
  <c r="FF44" i="1" s="1"/>
  <c r="FH44" i="1" s="1"/>
  <c r="FC64" i="1"/>
  <c r="FD64" i="1" s="1"/>
  <c r="FF64" i="1" s="1"/>
  <c r="FH64" i="1" s="1"/>
  <c r="FC14" i="1"/>
  <c r="FD14" i="1" s="1"/>
  <c r="FF14" i="1" s="1"/>
  <c r="FH14" i="1" s="1"/>
  <c r="FC63" i="1"/>
  <c r="FD63" i="1" s="1"/>
  <c r="FF63" i="1" s="1"/>
  <c r="FH63" i="1" s="1"/>
  <c r="FC37" i="1"/>
  <c r="FD37" i="1" s="1"/>
  <c r="FF37" i="1" s="1"/>
  <c r="FH37" i="1" s="1"/>
  <c r="FC17" i="1"/>
  <c r="FD17" i="1" s="1"/>
  <c r="FF17" i="1" s="1"/>
  <c r="FH17" i="1" s="1"/>
  <c r="FC56" i="1"/>
  <c r="FD56" i="1" s="1"/>
  <c r="FF56" i="1" s="1"/>
  <c r="FH56" i="1" s="1"/>
  <c r="FC51" i="1"/>
  <c r="FD51" i="1" s="1"/>
  <c r="FF51" i="1" s="1"/>
  <c r="FH51" i="1" s="1"/>
  <c r="FC27" i="1"/>
  <c r="FD27" i="1" s="1"/>
  <c r="FF27" i="1" s="1"/>
  <c r="FH27" i="1" s="1"/>
  <c r="FC67" i="1"/>
  <c r="FD67" i="1" s="1"/>
  <c r="FF67" i="1" s="1"/>
  <c r="FH67" i="1" s="1"/>
  <c r="FC43" i="1"/>
  <c r="FD43" i="1" s="1"/>
  <c r="FF43" i="1" s="1"/>
  <c r="FH43" i="1" s="1"/>
  <c r="FC32" i="1"/>
  <c r="FD32" i="1" s="1"/>
  <c r="FF32" i="1" s="1"/>
  <c r="FH32" i="1" s="1"/>
  <c r="FC18" i="1"/>
  <c r="FD18" i="1" s="1"/>
  <c r="FF18" i="1" s="1"/>
  <c r="FH18" i="1" s="1"/>
  <c r="FC28" i="1"/>
  <c r="FD28" i="1" s="1"/>
  <c r="FF28" i="1" s="1"/>
  <c r="FH28" i="1" s="1"/>
  <c r="FC62" i="1"/>
  <c r="FD62" i="1" s="1"/>
  <c r="FF62" i="1" s="1"/>
  <c r="FH62" i="1" s="1"/>
  <c r="FC42" i="1"/>
  <c r="FD42" i="1" s="1"/>
  <c r="FF42" i="1" s="1"/>
  <c r="FH42" i="1" s="1"/>
  <c r="FC50" i="1"/>
  <c r="FD50" i="1" s="1"/>
  <c r="FF50" i="1" s="1"/>
  <c r="FH50" i="1" s="1"/>
  <c r="FC21" i="1"/>
  <c r="FD21" i="1" s="1"/>
  <c r="FF21" i="1" s="1"/>
  <c r="FH21" i="1" s="1"/>
  <c r="FC54" i="1"/>
  <c r="FD54" i="1" s="1"/>
  <c r="FF54" i="1" s="1"/>
  <c r="FH54" i="1" s="1"/>
  <c r="FC40" i="1"/>
  <c r="FD40" i="1" s="1"/>
  <c r="FF40" i="1" s="1"/>
  <c r="FH40" i="1" s="1"/>
  <c r="FC46" i="1"/>
  <c r="FD46" i="1" s="1"/>
  <c r="FF46" i="1" s="1"/>
  <c r="FH46" i="1" s="1"/>
  <c r="FC36" i="1"/>
  <c r="FD36" i="1" s="1"/>
  <c r="FF36" i="1" s="1"/>
  <c r="FH36" i="1" s="1"/>
  <c r="FC29" i="1"/>
  <c r="FD29" i="1" s="1"/>
  <c r="FF29" i="1" s="1"/>
  <c r="FH29" i="1" s="1"/>
  <c r="FC33" i="1"/>
  <c r="FD33" i="1" s="1"/>
  <c r="FF33" i="1" s="1"/>
  <c r="FH33" i="1" s="1"/>
  <c r="FC65" i="1"/>
  <c r="FD65" i="1" s="1"/>
  <c r="FF65" i="1" s="1"/>
  <c r="FH65" i="1" s="1"/>
  <c r="FC49" i="1"/>
  <c r="FD49" i="1" s="1"/>
  <c r="FF49" i="1" s="1"/>
  <c r="FH49" i="1" s="1"/>
  <c r="FC55" i="1"/>
  <c r="FD55" i="1" s="1"/>
  <c r="FF55" i="1" s="1"/>
  <c r="FH55" i="1" s="1"/>
  <c r="FC66" i="1"/>
  <c r="FD66" i="1" s="1"/>
  <c r="FF66" i="1" s="1"/>
  <c r="FH66" i="1" s="1"/>
  <c r="FC38" i="1"/>
  <c r="FD38" i="1" s="1"/>
  <c r="FF38" i="1" s="1"/>
  <c r="FH38" i="1" s="1"/>
  <c r="FC22" i="1"/>
  <c r="FD22" i="1" s="1"/>
  <c r="FF22" i="1" s="1"/>
  <c r="FH22" i="1" s="1"/>
  <c r="FC25" i="1"/>
  <c r="FD25" i="1" s="1"/>
  <c r="FF25" i="1" s="1"/>
  <c r="FH25" i="1" s="1"/>
  <c r="FC52" i="1"/>
  <c r="FD52" i="1" s="1"/>
  <c r="FF52" i="1" s="1"/>
  <c r="FH52" i="1" s="1"/>
  <c r="FC35" i="1"/>
  <c r="FD35" i="1" s="1"/>
  <c r="FF35" i="1" s="1"/>
  <c r="FH35" i="1" s="1"/>
  <c r="FC34" i="1"/>
  <c r="FD34" i="1" s="1"/>
  <c r="FF34" i="1" s="1"/>
  <c r="FH34" i="1" s="1"/>
  <c r="FC11" i="1"/>
  <c r="FD11" i="1" s="1"/>
  <c r="FF11" i="1" s="1"/>
  <c r="FH11" i="1" s="1"/>
  <c r="FC12" i="1"/>
  <c r="FD12" i="1" s="1"/>
  <c r="FF12" i="1" s="1"/>
  <c r="FH12" i="1" s="1"/>
  <c r="FC23" i="1"/>
  <c r="FD23" i="1" s="1"/>
  <c r="FF23" i="1" s="1"/>
  <c r="FH23" i="1" s="1"/>
  <c r="FC57" i="1"/>
  <c r="FD57" i="1" s="1"/>
  <c r="FF57" i="1" s="1"/>
  <c r="FH57" i="1" s="1"/>
  <c r="FC48" i="1"/>
  <c r="FD48" i="1" s="1"/>
  <c r="FF48" i="1" s="1"/>
  <c r="FH48" i="1" s="1"/>
  <c r="FC19" i="1"/>
  <c r="FD19" i="1" s="1"/>
  <c r="FF19" i="1" s="1"/>
  <c r="FH19" i="1" s="1"/>
  <c r="FC5" i="1"/>
  <c r="FD5" i="1" s="1"/>
  <c r="FF5" i="1" s="1"/>
  <c r="FH5" i="1" s="1"/>
  <c r="FC6" i="1"/>
  <c r="FD6" i="1" s="1"/>
  <c r="FF6" i="1" s="1"/>
  <c r="FH6" i="1" s="1"/>
  <c r="FC30" i="1"/>
  <c r="FD30" i="1" s="1"/>
  <c r="FF30" i="1" s="1"/>
  <c r="FH30" i="1" s="1"/>
  <c r="FC7" i="1"/>
  <c r="FD7" i="1" s="1"/>
  <c r="FF7" i="1" s="1"/>
  <c r="FH7" i="1" s="1"/>
  <c r="FC60" i="1"/>
  <c r="FD60" i="1" s="1"/>
  <c r="FF60" i="1" s="1"/>
  <c r="FH60" i="1" s="1"/>
  <c r="FC41" i="1"/>
  <c r="FD41" i="1" s="1"/>
  <c r="FF41" i="1" s="1"/>
  <c r="FH41" i="1" s="1"/>
  <c r="FC58" i="1"/>
  <c r="FD58" i="1" s="1"/>
  <c r="FF58" i="1" s="1"/>
  <c r="FH58" i="1" s="1"/>
  <c r="FC45" i="1"/>
  <c r="FD45" i="1" s="1"/>
  <c r="FF45" i="1" s="1"/>
  <c r="FH45" i="1" s="1"/>
  <c r="FC20" i="1"/>
  <c r="FD20" i="1" s="1"/>
  <c r="FF20" i="1" s="1"/>
  <c r="FH20" i="1" s="1"/>
  <c r="FC26" i="1"/>
  <c r="FD26" i="1" s="1"/>
  <c r="FF26" i="1" s="1"/>
  <c r="FH26" i="1" s="1"/>
  <c r="FC8" i="1"/>
  <c r="FD8" i="1" s="1"/>
  <c r="FF8" i="1" s="1"/>
  <c r="FH8" i="1" s="1"/>
  <c r="CH31" i="28"/>
  <c r="CE31" i="28"/>
  <c r="CR31" i="28"/>
  <c r="CS31" i="28"/>
  <c r="CK31" i="28"/>
  <c r="CQ31" i="28"/>
  <c r="CC31" i="28"/>
  <c r="BX31" i="28"/>
  <c r="CP31" i="28"/>
  <c r="BZ31" i="28"/>
  <c r="CA31" i="28"/>
  <c r="CD31" i="28"/>
  <c r="CF31" i="28"/>
  <c r="CT31" i="28"/>
  <c r="CU31" i="28"/>
  <c r="CO31" i="28"/>
  <c r="CN31" i="28"/>
  <c r="CJ31" i="28"/>
  <c r="CM31" i="28"/>
  <c r="BY31" i="28"/>
  <c r="CL31" i="28"/>
  <c r="CI31" i="28"/>
  <c r="CB31" i="28"/>
  <c r="CG31" i="28"/>
  <c r="CT50" i="28"/>
  <c r="BX50" i="28"/>
  <c r="CJ50" i="28"/>
  <c r="CU50" i="28"/>
  <c r="CP50" i="28"/>
  <c r="CG50" i="28"/>
  <c r="CQ50" i="28"/>
  <c r="CS50" i="28"/>
  <c r="CK50" i="28"/>
  <c r="CC50" i="28"/>
  <c r="CF50" i="28"/>
  <c r="CO50" i="28"/>
  <c r="CN50" i="28"/>
  <c r="CB50" i="28"/>
  <c r="CD50" i="28"/>
  <c r="CM50" i="28"/>
  <c r="CI50" i="28"/>
  <c r="BY50" i="28"/>
  <c r="CA50" i="28"/>
  <c r="CL50" i="28"/>
  <c r="CH50" i="28"/>
  <c r="BZ50" i="28"/>
  <c r="CE50" i="28"/>
  <c r="CR50" i="28"/>
  <c r="BZ32" i="28"/>
  <c r="CN32" i="28"/>
  <c r="CA32" i="28"/>
  <c r="CM32" i="28"/>
  <c r="CB32" i="28"/>
  <c r="CI32" i="28"/>
  <c r="CU32" i="28"/>
  <c r="CD32" i="28"/>
  <c r="CF32" i="28"/>
  <c r="CG32" i="28"/>
  <c r="CQ32" i="28"/>
  <c r="CS32" i="28"/>
  <c r="BX32" i="28"/>
  <c r="CK32" i="28"/>
  <c r="CT32" i="28"/>
  <c r="CH32" i="28"/>
  <c r="CL32" i="28"/>
  <c r="CO32" i="28"/>
  <c r="BY32" i="28"/>
  <c r="CR32" i="28"/>
  <c r="CP32" i="28"/>
  <c r="CE32" i="28"/>
  <c r="CJ32" i="28"/>
  <c r="CC32" i="28"/>
  <c r="BX43" i="28"/>
  <c r="CQ43" i="28"/>
  <c r="CR43" i="28"/>
  <c r="CD43" i="28"/>
  <c r="CE43" i="28"/>
  <c r="CH43" i="28"/>
  <c r="CO43" i="28"/>
  <c r="CT43" i="28"/>
  <c r="BZ43" i="28"/>
  <c r="CL43" i="28"/>
  <c r="CK43" i="28"/>
  <c r="CG43" i="28"/>
  <c r="CM43" i="28"/>
  <c r="CF43" i="28"/>
  <c r="CP43" i="28"/>
  <c r="CS43" i="28"/>
  <c r="CJ43" i="28"/>
  <c r="CN43" i="28"/>
  <c r="CI43" i="28"/>
  <c r="BY43" i="28"/>
  <c r="CU43" i="28"/>
  <c r="CB43" i="28"/>
  <c r="CC43" i="28"/>
  <c r="CA43" i="28"/>
  <c r="CK20" i="28"/>
  <c r="CI20" i="28"/>
  <c r="CH20" i="28"/>
  <c r="BY20" i="28"/>
  <c r="CB20" i="28"/>
  <c r="CU20" i="28"/>
  <c r="CM20" i="28"/>
  <c r="CA20" i="28"/>
  <c r="CR20" i="28"/>
  <c r="BX20" i="28"/>
  <c r="CT20" i="28"/>
  <c r="CC20" i="28"/>
  <c r="CN20" i="28"/>
  <c r="CJ20" i="28"/>
  <c r="CF20" i="28"/>
  <c r="CO20" i="28"/>
  <c r="CE20" i="28"/>
  <c r="CP20" i="28"/>
  <c r="CG20" i="28"/>
  <c r="CS20" i="28"/>
  <c r="CL20" i="28"/>
  <c r="CD20" i="28"/>
  <c r="CQ20" i="28"/>
  <c r="BZ20" i="28"/>
  <c r="CA17" i="28"/>
  <c r="CI17" i="28"/>
  <c r="CG17" i="28"/>
  <c r="CP17" i="28"/>
  <c r="CN17" i="28"/>
  <c r="CQ17" i="28"/>
  <c r="CR17" i="28"/>
  <c r="CL17" i="28"/>
  <c r="CB17" i="28"/>
  <c r="CO17" i="28"/>
  <c r="CE17" i="28"/>
  <c r="CD17" i="28"/>
  <c r="CK17" i="28"/>
  <c r="CH17" i="28"/>
  <c r="BX17" i="28"/>
  <c r="CM17" i="28"/>
  <c r="BZ17" i="28"/>
  <c r="CF17" i="28"/>
  <c r="CS17" i="28"/>
  <c r="CC17" i="28"/>
  <c r="CJ17" i="28"/>
  <c r="CU17" i="28"/>
  <c r="CT17" i="28"/>
  <c r="BY17" i="28"/>
  <c r="CJ11" i="28"/>
  <c r="BX11" i="28"/>
  <c r="CD11" i="28"/>
  <c r="CS11" i="28"/>
  <c r="BZ11" i="28"/>
  <c r="CU11" i="28"/>
  <c r="CQ11" i="28"/>
  <c r="CT11" i="28"/>
  <c r="CP11" i="28"/>
  <c r="CC11" i="28"/>
  <c r="CN11" i="28"/>
  <c r="CM11" i="28"/>
  <c r="CE11" i="28"/>
  <c r="CF11" i="28"/>
  <c r="BY11" i="28"/>
  <c r="CA11" i="28"/>
  <c r="CG11" i="28"/>
  <c r="CR11" i="28"/>
  <c r="CO11" i="28"/>
  <c r="CK11" i="28"/>
  <c r="CL11" i="28"/>
  <c r="CH11" i="28"/>
  <c r="CI11" i="28"/>
  <c r="CB11" i="28"/>
  <c r="CC25" i="28"/>
  <c r="CU25" i="28"/>
  <c r="CM25" i="28"/>
  <c r="BY25" i="28"/>
  <c r="BZ25" i="28"/>
  <c r="BX25" i="28"/>
  <c r="CF25" i="28"/>
  <c r="CA25" i="28"/>
  <c r="CD25" i="28"/>
  <c r="CI25" i="28"/>
  <c r="CT25" i="28"/>
  <c r="CS25" i="28"/>
  <c r="CK25" i="28"/>
  <c r="CR25" i="28"/>
  <c r="CB25" i="28"/>
  <c r="CP25" i="28"/>
  <c r="CH25" i="28"/>
  <c r="CJ25" i="28"/>
  <c r="CN25" i="28"/>
  <c r="CG25" i="28"/>
  <c r="CE25" i="28"/>
  <c r="CQ25" i="28"/>
  <c r="CL25" i="28"/>
  <c r="CO25" i="28"/>
  <c r="DM29" i="1"/>
  <c r="DN29" i="1" s="1"/>
  <c r="DA29" i="1"/>
  <c r="DC29" i="1" s="1"/>
  <c r="DM58" i="1"/>
  <c r="DN58" i="1" s="1"/>
  <c r="DA58" i="1"/>
  <c r="DC58" i="1" s="1"/>
  <c r="DM14" i="1"/>
  <c r="DA14" i="1"/>
  <c r="DC14" i="1" s="1"/>
  <c r="DM21" i="1"/>
  <c r="DN21" i="1" s="1"/>
  <c r="DA21" i="1"/>
  <c r="DC21" i="1" s="1"/>
  <c r="DM9" i="1"/>
  <c r="DA9" i="1"/>
  <c r="DC9" i="1" s="1"/>
  <c r="DM6" i="1"/>
  <c r="DA6" i="1"/>
  <c r="DC6" i="1" s="1"/>
  <c r="DM60" i="1"/>
  <c r="DN60" i="1" s="1"/>
  <c r="DA60" i="1"/>
  <c r="DC60" i="1" s="1"/>
  <c r="DM56" i="1"/>
  <c r="DN56" i="1" s="1"/>
  <c r="DA56" i="1"/>
  <c r="DC56" i="1" s="1"/>
  <c r="BX64" i="28"/>
  <c r="CD64" i="28"/>
  <c r="CO64" i="28"/>
  <c r="CG64" i="28"/>
  <c r="CM64" i="28"/>
  <c r="CB64" i="28"/>
  <c r="CF64" i="28"/>
  <c r="CS64" i="28"/>
  <c r="CH64" i="28"/>
  <c r="CA64" i="28"/>
  <c r="CQ64" i="28"/>
  <c r="CE64" i="28"/>
  <c r="CU64" i="28"/>
  <c r="BY64" i="28"/>
  <c r="CJ64" i="28"/>
  <c r="CC64" i="28"/>
  <c r="CN64" i="28"/>
  <c r="CL64" i="28"/>
  <c r="CR64" i="28"/>
  <c r="BZ64" i="28"/>
  <c r="CI64" i="28"/>
  <c r="CP64" i="28"/>
  <c r="CT64" i="28"/>
  <c r="CK64" i="28"/>
  <c r="CK56" i="28"/>
  <c r="CA56" i="28"/>
  <c r="CG56" i="28"/>
  <c r="CN56" i="28"/>
  <c r="BX56" i="28"/>
  <c r="CC56" i="28"/>
  <c r="CT56" i="28"/>
  <c r="CQ56" i="28"/>
  <c r="CU56" i="28"/>
  <c r="CR56" i="28"/>
  <c r="CM56" i="28"/>
  <c r="CS56" i="28"/>
  <c r="BY56" i="28"/>
  <c r="CO56" i="28"/>
  <c r="CJ56" i="28"/>
  <c r="CF56" i="28"/>
  <c r="CP56" i="28"/>
  <c r="CE56" i="28"/>
  <c r="BZ56" i="28"/>
  <c r="CB56" i="28"/>
  <c r="CD56" i="28"/>
  <c r="CL56" i="28"/>
  <c r="CI56" i="28"/>
  <c r="CH56" i="28"/>
  <c r="CD5" i="28"/>
  <c r="CT5" i="28"/>
  <c r="CX5" i="28" s="1"/>
  <c r="CQ5" i="28"/>
  <c r="CG5" i="28"/>
  <c r="BZ5" i="28"/>
  <c r="CH5" i="28"/>
  <c r="CR5" i="28"/>
  <c r="CU5" i="28"/>
  <c r="CI5" i="28"/>
  <c r="CF5" i="28"/>
  <c r="CA5" i="28"/>
  <c r="CL5" i="28"/>
  <c r="CJ5" i="28"/>
  <c r="CM5" i="28"/>
  <c r="CE5" i="28"/>
  <c r="CB5" i="28"/>
  <c r="CK5" i="28"/>
  <c r="CP5" i="28"/>
  <c r="CS5" i="28"/>
  <c r="BX5" i="28"/>
  <c r="CN5" i="28"/>
  <c r="CC5" i="28"/>
  <c r="BY5" i="28"/>
  <c r="CO5" i="28"/>
  <c r="CT16" i="28"/>
  <c r="CW16" i="28" s="1"/>
  <c r="Y16" i="28" s="1"/>
  <c r="CJ16" i="28"/>
  <c r="CD16" i="28"/>
  <c r="CU16" i="28"/>
  <c r="CR16" i="28"/>
  <c r="BX16" i="28"/>
  <c r="CB16" i="28"/>
  <c r="CI16" i="28"/>
  <c r="CL16" i="28"/>
  <c r="CO16" i="28"/>
  <c r="CC16" i="28"/>
  <c r="CG16" i="28"/>
  <c r="BZ16" i="28"/>
  <c r="BY16" i="28"/>
  <c r="CQ16" i="28"/>
  <c r="CF16" i="28"/>
  <c r="CH16" i="28"/>
  <c r="CP16" i="28"/>
  <c r="CS16" i="28"/>
  <c r="CE16" i="28"/>
  <c r="CK16" i="28"/>
  <c r="CA16" i="28"/>
  <c r="CN16" i="28"/>
  <c r="CM16" i="28"/>
  <c r="CG12" i="28"/>
  <c r="CB12" i="28"/>
  <c r="CJ12" i="28"/>
  <c r="BZ12" i="28"/>
  <c r="CS12" i="28"/>
  <c r="CL12" i="28"/>
  <c r="CP12" i="28"/>
  <c r="CI12" i="28"/>
  <c r="CA12" i="28"/>
  <c r="CD12" i="28"/>
  <c r="CT12" i="28"/>
  <c r="CR12" i="28"/>
  <c r="CU12" i="28"/>
  <c r="CQ12" i="28"/>
  <c r="BY12" i="28"/>
  <c r="CC12" i="28"/>
  <c r="CF12" i="28"/>
  <c r="BX12" i="28"/>
  <c r="CN12" i="28"/>
  <c r="CM12" i="28"/>
  <c r="CK12" i="28"/>
  <c r="CH12" i="28"/>
  <c r="CO12" i="28"/>
  <c r="CE12" i="28"/>
  <c r="CC33" i="28"/>
  <c r="CL33" i="28"/>
  <c r="BY33" i="28"/>
  <c r="CI33" i="28"/>
  <c r="CN33" i="28"/>
  <c r="CR33" i="28"/>
  <c r="CG33" i="28"/>
  <c r="BZ33" i="28"/>
  <c r="CU33" i="28"/>
  <c r="CO33" i="28"/>
  <c r="CM33" i="28"/>
  <c r="CJ33" i="28"/>
  <c r="CH33" i="28"/>
  <c r="CQ33" i="28"/>
  <c r="CK33" i="28"/>
  <c r="BX33" i="28"/>
  <c r="CE33" i="28"/>
  <c r="CT33" i="28"/>
  <c r="CB33" i="28"/>
  <c r="CA33" i="28"/>
  <c r="CD33" i="28"/>
  <c r="CF33" i="28"/>
  <c r="CS33" i="28"/>
  <c r="CP33" i="28"/>
  <c r="CH8" i="28"/>
  <c r="BZ8" i="28"/>
  <c r="CD8" i="28"/>
  <c r="CP8" i="28"/>
  <c r="CK8" i="28"/>
  <c r="CL8" i="28"/>
  <c r="CJ8" i="28"/>
  <c r="CQ8" i="28"/>
  <c r="CA8" i="28"/>
  <c r="CF8" i="28"/>
  <c r="CG8" i="28"/>
  <c r="CE8" i="28"/>
  <c r="BY8" i="28"/>
  <c r="CR8" i="28"/>
  <c r="BX8" i="28"/>
  <c r="CT8" i="28"/>
  <c r="CS8" i="28"/>
  <c r="CM8" i="28"/>
  <c r="CI8" i="28"/>
  <c r="CN8" i="28"/>
  <c r="CO8" i="28"/>
  <c r="CB8" i="28"/>
  <c r="CU8" i="28"/>
  <c r="CC8" i="28"/>
  <c r="CN63" i="28"/>
  <c r="CG63" i="28"/>
  <c r="CO63" i="28"/>
  <c r="CJ63" i="28"/>
  <c r="CF63" i="28"/>
  <c r="CI63" i="28"/>
  <c r="CQ63" i="28"/>
  <c r="CU63" i="28"/>
  <c r="CT63" i="28"/>
  <c r="CK63" i="28"/>
  <c r="CL63" i="28"/>
  <c r="CP63" i="28"/>
  <c r="BX63" i="28"/>
  <c r="CC63" i="28"/>
  <c r="CD63" i="28"/>
  <c r="CH63" i="28"/>
  <c r="CB63" i="28"/>
  <c r="CS63" i="28"/>
  <c r="CR63" i="28"/>
  <c r="CM63" i="28"/>
  <c r="CA63" i="28"/>
  <c r="CE63" i="28"/>
  <c r="BY63" i="28"/>
  <c r="BZ63" i="28"/>
  <c r="DM54" i="1"/>
  <c r="DN54" i="1" s="1"/>
  <c r="DA54" i="1"/>
  <c r="DC54" i="1" s="1"/>
  <c r="DA34" i="1"/>
  <c r="DC34" i="1" s="1"/>
  <c r="DM34" i="1"/>
  <c r="DN34" i="1" s="1"/>
  <c r="DA7" i="1"/>
  <c r="DC7" i="1" s="1"/>
  <c r="DM7" i="1"/>
  <c r="DM31" i="1"/>
  <c r="DN31" i="1" s="1"/>
  <c r="DA31" i="1"/>
  <c r="DC31" i="1" s="1"/>
  <c r="DM28" i="1"/>
  <c r="DN28" i="1" s="1"/>
  <c r="DA28" i="1"/>
  <c r="DC28" i="1" s="1"/>
  <c r="DA17" i="1"/>
  <c r="DC17" i="1" s="1"/>
  <c r="DM17" i="1"/>
  <c r="DA8" i="1"/>
  <c r="DC8" i="1" s="1"/>
  <c r="DM8" i="1"/>
  <c r="DM52" i="1"/>
  <c r="DN52" i="1" s="1"/>
  <c r="DA52" i="1"/>
  <c r="DC52" i="1" s="1"/>
  <c r="BY65" i="28"/>
  <c r="CH65" i="28"/>
  <c r="CJ65" i="28"/>
  <c r="CL65" i="28"/>
  <c r="CN65" i="28"/>
  <c r="CE65" i="28"/>
  <c r="CQ65" i="28"/>
  <c r="CG65" i="28"/>
  <c r="CK65" i="28"/>
  <c r="CR65" i="28"/>
  <c r="CM65" i="28"/>
  <c r="CT65" i="28"/>
  <c r="CO65" i="28"/>
  <c r="CF65" i="28"/>
  <c r="BZ65" i="28"/>
  <c r="CD65" i="28"/>
  <c r="BX65" i="28"/>
  <c r="CA65" i="28"/>
  <c r="CB65" i="28"/>
  <c r="CC65" i="28"/>
  <c r="CU65" i="28"/>
  <c r="CS65" i="28"/>
  <c r="CI65" i="28"/>
  <c r="CP65" i="28"/>
  <c r="CI26" i="28"/>
  <c r="CB26" i="28"/>
  <c r="CT26" i="28"/>
  <c r="CF26" i="28"/>
  <c r="CK26" i="28"/>
  <c r="CO26" i="28"/>
  <c r="CQ26" i="28"/>
  <c r="CU26" i="28"/>
  <c r="BZ26" i="28"/>
  <c r="BX26" i="28"/>
  <c r="CP26" i="28"/>
  <c r="CN26" i="28"/>
  <c r="CE26" i="28"/>
  <c r="CH26" i="28"/>
  <c r="CM26" i="28"/>
  <c r="CR26" i="28"/>
  <c r="CC26" i="28"/>
  <c r="CJ26" i="28"/>
  <c r="CL26" i="28"/>
  <c r="CD26" i="28"/>
  <c r="BY26" i="28"/>
  <c r="CG26" i="28"/>
  <c r="CS26" i="28"/>
  <c r="CA26" i="28"/>
  <c r="CR59" i="28"/>
  <c r="CL59" i="28"/>
  <c r="CO59" i="28"/>
  <c r="CI59" i="28"/>
  <c r="BZ59" i="28"/>
  <c r="BY59" i="28"/>
  <c r="CG59" i="28"/>
  <c r="CP59" i="28"/>
  <c r="CU59" i="28"/>
  <c r="CS59" i="28"/>
  <c r="CJ59" i="28"/>
  <c r="CC59" i="28"/>
  <c r="CB59" i="28"/>
  <c r="CQ59" i="28"/>
  <c r="CE59" i="28"/>
  <c r="CD59" i="28"/>
  <c r="CH59" i="28"/>
  <c r="CA59" i="28"/>
  <c r="CT59" i="28"/>
  <c r="CF59" i="28"/>
  <c r="CM59" i="28"/>
  <c r="CK59" i="28"/>
  <c r="CN59" i="28"/>
  <c r="BX59" i="28"/>
  <c r="CS61" i="28"/>
  <c r="CG61" i="28"/>
  <c r="CK61" i="28"/>
  <c r="CU61" i="28"/>
  <c r="CH61" i="28"/>
  <c r="CQ61" i="28"/>
  <c r="CD61" i="28"/>
  <c r="CT61" i="28"/>
  <c r="CR61" i="28"/>
  <c r="CC61" i="28"/>
  <c r="CE61" i="28"/>
  <c r="CL61" i="28"/>
  <c r="CF61" i="28"/>
  <c r="BZ61" i="28"/>
  <c r="BY61" i="28"/>
  <c r="CJ61" i="28"/>
  <c r="CM61" i="28"/>
  <c r="CO61" i="28"/>
  <c r="BX61" i="28"/>
  <c r="CP61" i="28"/>
  <c r="CA61" i="28"/>
  <c r="CI61" i="28"/>
  <c r="CB61" i="28"/>
  <c r="CN61" i="28"/>
  <c r="CD52" i="28"/>
  <c r="CK52" i="28"/>
  <c r="CI52" i="28"/>
  <c r="CO52" i="28"/>
  <c r="CE52" i="28"/>
  <c r="CU52" i="28"/>
  <c r="CH52" i="28"/>
  <c r="CA52" i="28"/>
  <c r="CM52" i="28"/>
  <c r="CC52" i="28"/>
  <c r="CF52" i="28"/>
  <c r="CJ52" i="28"/>
  <c r="CB52" i="28"/>
  <c r="CS52" i="28"/>
  <c r="CP52" i="28"/>
  <c r="CR52" i="28"/>
  <c r="CN52" i="28"/>
  <c r="BZ52" i="28"/>
  <c r="BY52" i="28"/>
  <c r="CL52" i="28"/>
  <c r="CT52" i="28"/>
  <c r="CQ52" i="28"/>
  <c r="BX52" i="28"/>
  <c r="CG52" i="28"/>
  <c r="BZ21" i="28"/>
  <c r="CO21" i="28"/>
  <c r="CH21" i="28"/>
  <c r="CU21" i="28"/>
  <c r="CL21" i="28"/>
  <c r="CG21" i="28"/>
  <c r="CQ21" i="28"/>
  <c r="BX21" i="28"/>
  <c r="CS21" i="28"/>
  <c r="CK21" i="28"/>
  <c r="CN21" i="28"/>
  <c r="CM21" i="28"/>
  <c r="CD21" i="28"/>
  <c r="CT21" i="28"/>
  <c r="CJ21" i="28"/>
  <c r="CA21" i="28"/>
  <c r="CC21" i="28"/>
  <c r="CI21" i="28"/>
  <c r="BY21" i="28"/>
  <c r="CE21" i="28"/>
  <c r="CB21" i="28"/>
  <c r="CF21" i="28"/>
  <c r="CR21" i="28"/>
  <c r="CP21" i="28"/>
  <c r="CG49" i="28"/>
  <c r="CK49" i="28"/>
  <c r="CR49" i="28"/>
  <c r="CO49" i="28"/>
  <c r="BZ49" i="28"/>
  <c r="CD49" i="28"/>
  <c r="CS49" i="28"/>
  <c r="CF49" i="28"/>
  <c r="CI49" i="28"/>
  <c r="CP49" i="28"/>
  <c r="CQ49" i="28"/>
  <c r="CT49" i="28"/>
  <c r="CJ49" i="28"/>
  <c r="BX49" i="28"/>
  <c r="CM49" i="28"/>
  <c r="CL49" i="28"/>
  <c r="CB49" i="28"/>
  <c r="CN49" i="28"/>
  <c r="CU49" i="28"/>
  <c r="CA49" i="28"/>
  <c r="CE49" i="28"/>
  <c r="BY49" i="28"/>
  <c r="CH49" i="28"/>
  <c r="CC49" i="28"/>
  <c r="CB53" i="28"/>
  <c r="BX53" i="28"/>
  <c r="CC53" i="28"/>
  <c r="CJ53" i="28"/>
  <c r="BY53" i="28"/>
  <c r="CN53" i="28"/>
  <c r="CA53" i="28"/>
  <c r="CM53" i="28"/>
  <c r="CK53" i="28"/>
  <c r="CL53" i="28"/>
  <c r="CF53" i="28"/>
  <c r="CE53" i="28"/>
  <c r="CU53" i="28"/>
  <c r="CP53" i="28"/>
  <c r="CR53" i="28"/>
  <c r="CH53" i="28"/>
  <c r="CT53" i="28"/>
  <c r="CS53" i="28"/>
  <c r="CQ53" i="28"/>
  <c r="CD53" i="28"/>
  <c r="CI53" i="28"/>
  <c r="CG53" i="28"/>
  <c r="CO53" i="28"/>
  <c r="BZ53" i="28"/>
  <c r="DA37" i="1"/>
  <c r="DC37" i="1" s="1"/>
  <c r="DM37" i="1"/>
  <c r="DN37" i="1" s="1"/>
  <c r="DA63" i="1"/>
  <c r="DC63" i="1" s="1"/>
  <c r="DM63" i="1"/>
  <c r="DN63" i="1" s="1"/>
  <c r="DM65" i="1"/>
  <c r="DN65" i="1" s="1"/>
  <c r="DA65" i="1"/>
  <c r="DC65" i="1" s="1"/>
  <c r="DA30" i="1"/>
  <c r="DC30" i="1" s="1"/>
  <c r="DM30" i="1"/>
  <c r="DN30" i="1" s="1"/>
  <c r="DA47" i="1"/>
  <c r="DC47" i="1" s="1"/>
  <c r="DM47" i="1"/>
  <c r="DN47" i="1" s="1"/>
  <c r="DA22" i="1"/>
  <c r="DC22" i="1" s="1"/>
  <c r="DM22" i="1"/>
  <c r="DN22" i="1" s="1"/>
  <c r="DA41" i="1"/>
  <c r="DC41" i="1" s="1"/>
  <c r="DM41" i="1"/>
  <c r="DN41" i="1" s="1"/>
  <c r="DM11" i="1"/>
  <c r="DA11" i="1"/>
  <c r="DC11" i="1" s="1"/>
  <c r="CF45" i="28"/>
  <c r="CH45" i="28"/>
  <c r="CO45" i="28"/>
  <c r="CI45" i="28"/>
  <c r="CU45" i="28"/>
  <c r="CE45" i="28"/>
  <c r="CA45" i="28"/>
  <c r="CK45" i="28"/>
  <c r="CG45" i="28"/>
  <c r="BY45" i="28"/>
  <c r="CD45" i="28"/>
  <c r="BX45" i="28"/>
  <c r="CB45" i="28"/>
  <c r="CL45" i="28"/>
  <c r="CN45" i="28"/>
  <c r="CQ45" i="28"/>
  <c r="CR45" i="28"/>
  <c r="CP45" i="28"/>
  <c r="CM45" i="28"/>
  <c r="BZ45" i="28"/>
  <c r="CJ45" i="28"/>
  <c r="CS45" i="28"/>
  <c r="CT45" i="28"/>
  <c r="CC45" i="28"/>
  <c r="CR54" i="28"/>
  <c r="CG54" i="28"/>
  <c r="CD54" i="28"/>
  <c r="CP54" i="28"/>
  <c r="CB54" i="28"/>
  <c r="CQ54" i="28"/>
  <c r="CO54" i="28"/>
  <c r="BZ54" i="28"/>
  <c r="CN54" i="28"/>
  <c r="BY54" i="28"/>
  <c r="CM54" i="28"/>
  <c r="CJ54" i="28"/>
  <c r="CU54" i="28"/>
  <c r="CE54" i="28"/>
  <c r="CL54" i="28"/>
  <c r="CH54" i="28"/>
  <c r="CI54" i="28"/>
  <c r="CF54" i="28"/>
  <c r="CK54" i="28"/>
  <c r="CT54" i="28"/>
  <c r="CS54" i="28"/>
  <c r="CC54" i="28"/>
  <c r="CA54" i="28"/>
  <c r="BX54" i="28"/>
  <c r="CM41" i="28"/>
  <c r="CU41" i="28"/>
  <c r="CH41" i="28"/>
  <c r="CG41" i="28"/>
  <c r="CB41" i="28"/>
  <c r="BY41" i="28"/>
  <c r="CT41" i="28"/>
  <c r="BX41" i="28"/>
  <c r="CP41" i="28"/>
  <c r="CJ41" i="28"/>
  <c r="CE41" i="28"/>
  <c r="CF41" i="28"/>
  <c r="CL41" i="28"/>
  <c r="CN41" i="28"/>
  <c r="CO41" i="28"/>
  <c r="CA41" i="28"/>
  <c r="BZ41" i="28"/>
  <c r="CS41" i="28"/>
  <c r="CD41" i="28"/>
  <c r="CI41" i="28"/>
  <c r="CQ41" i="28"/>
  <c r="CK41" i="28"/>
  <c r="CR41" i="28"/>
  <c r="CC41" i="28"/>
  <c r="BZ7" i="28"/>
  <c r="CC7" i="28"/>
  <c r="CO7" i="28"/>
  <c r="CL7" i="28"/>
  <c r="CU7" i="28"/>
  <c r="CT7" i="28"/>
  <c r="BY7" i="28"/>
  <c r="CN7" i="28"/>
  <c r="CB7" i="28"/>
  <c r="CP7" i="28"/>
  <c r="CQ7" i="28"/>
  <c r="CS7" i="28"/>
  <c r="CA7" i="28"/>
  <c r="CJ7" i="28"/>
  <c r="CE7" i="28"/>
  <c r="CF7" i="28"/>
  <c r="CD7" i="28"/>
  <c r="CI7" i="28"/>
  <c r="BX7" i="28"/>
  <c r="CK7" i="28"/>
  <c r="CM7" i="28"/>
  <c r="CH7" i="28"/>
  <c r="CR7" i="28"/>
  <c r="CG7" i="28"/>
  <c r="CM18" i="28"/>
  <c r="CI18" i="28"/>
  <c r="BY18" i="28"/>
  <c r="CQ18" i="28"/>
  <c r="CU18" i="28"/>
  <c r="CC18" i="28"/>
  <c r="CS18" i="28"/>
  <c r="CH18" i="28"/>
  <c r="CO18" i="28"/>
  <c r="CD18" i="28"/>
  <c r="CF18" i="28"/>
  <c r="CT18" i="28"/>
  <c r="CB18" i="28"/>
  <c r="CK18" i="28"/>
  <c r="CG18" i="28"/>
  <c r="CA18" i="28"/>
  <c r="CP18" i="28"/>
  <c r="CE18" i="28"/>
  <c r="BX18" i="28"/>
  <c r="CR18" i="28"/>
  <c r="CJ18" i="28"/>
  <c r="CL18" i="28"/>
  <c r="BZ18" i="28"/>
  <c r="CN18" i="28"/>
  <c r="CN62" i="28"/>
  <c r="CL62" i="28"/>
  <c r="CT62" i="28"/>
  <c r="CD62" i="28"/>
  <c r="CK62" i="28"/>
  <c r="CU62" i="28"/>
  <c r="BY62" i="28"/>
  <c r="BZ62" i="28"/>
  <c r="BX62" i="28"/>
  <c r="CP62" i="28"/>
  <c r="CM62" i="28"/>
  <c r="CI62" i="28"/>
  <c r="CQ62" i="28"/>
  <c r="CR62" i="28"/>
  <c r="CB62" i="28"/>
  <c r="CE62" i="28"/>
  <c r="CA62" i="28"/>
  <c r="CO62" i="28"/>
  <c r="CF62" i="28"/>
  <c r="CC62" i="28"/>
  <c r="CH62" i="28"/>
  <c r="CS62" i="28"/>
  <c r="CJ62" i="28"/>
  <c r="CG62" i="28"/>
  <c r="CG57" i="28"/>
  <c r="CD57" i="28"/>
  <c r="CH57" i="28"/>
  <c r="CI57" i="28"/>
  <c r="CL57" i="28"/>
  <c r="CO57" i="28"/>
  <c r="CC57" i="28"/>
  <c r="CJ57" i="28"/>
  <c r="CS57" i="28"/>
  <c r="CU57" i="28"/>
  <c r="CK57" i="28"/>
  <c r="CF57" i="28"/>
  <c r="CP57" i="28"/>
  <c r="BX57" i="28"/>
  <c r="BZ57" i="28"/>
  <c r="CQ57" i="28"/>
  <c r="CM57" i="28"/>
  <c r="CB57" i="28"/>
  <c r="CT57" i="28"/>
  <c r="CA57" i="28"/>
  <c r="CN57" i="28"/>
  <c r="CR57" i="28"/>
  <c r="BY57" i="28"/>
  <c r="CE57" i="28"/>
  <c r="CD39" i="28"/>
  <c r="CE39" i="28"/>
  <c r="CH39" i="28"/>
  <c r="CA39" i="28"/>
  <c r="CP39" i="28"/>
  <c r="CC39" i="28"/>
  <c r="CQ39" i="28"/>
  <c r="CI39" i="28"/>
  <c r="BY39" i="28"/>
  <c r="BX39" i="28"/>
  <c r="CJ39" i="28"/>
  <c r="CR39" i="28"/>
  <c r="CL39" i="28"/>
  <c r="BZ39" i="28"/>
  <c r="CU39" i="28"/>
  <c r="CT39" i="28"/>
  <c r="CS39" i="28"/>
  <c r="CK39" i="28"/>
  <c r="CM39" i="28"/>
  <c r="CB39" i="28"/>
  <c r="CF39" i="28"/>
  <c r="CO39" i="28"/>
  <c r="CG39" i="28"/>
  <c r="CN39" i="28"/>
  <c r="DM20" i="1"/>
  <c r="DN20" i="1" s="1"/>
  <c r="DA20" i="1"/>
  <c r="DC20" i="1" s="1"/>
  <c r="DA48" i="1"/>
  <c r="DC48" i="1" s="1"/>
  <c r="DM48" i="1"/>
  <c r="DN48" i="1" s="1"/>
  <c r="DM49" i="1"/>
  <c r="DN49" i="1" s="1"/>
  <c r="DA49" i="1"/>
  <c r="DC49" i="1" s="1"/>
  <c r="DM45" i="1"/>
  <c r="DN45" i="1" s="1"/>
  <c r="DA45" i="1"/>
  <c r="DC45" i="1" s="1"/>
  <c r="DM66" i="1"/>
  <c r="DN66" i="1" s="1"/>
  <c r="DA66" i="1"/>
  <c r="DC66" i="1" s="1"/>
  <c r="DM55" i="1"/>
  <c r="DN55" i="1" s="1"/>
  <c r="DA55" i="1"/>
  <c r="DC55" i="1" s="1"/>
  <c r="DA25" i="1"/>
  <c r="DC25" i="1" s="1"/>
  <c r="DM25" i="1"/>
  <c r="DN25" i="1" s="1"/>
  <c r="DA10" i="1"/>
  <c r="DC10" i="1" s="1"/>
  <c r="DM10" i="1"/>
  <c r="CD46" i="28"/>
  <c r="CB46" i="28"/>
  <c r="CO46" i="28"/>
  <c r="CH46" i="28"/>
  <c r="CL46" i="28"/>
  <c r="CI46" i="28"/>
  <c r="CN46" i="28"/>
  <c r="CE46" i="28"/>
  <c r="CF46" i="28"/>
  <c r="BX46" i="28"/>
  <c r="BZ46" i="28"/>
  <c r="CC46" i="28"/>
  <c r="CS46" i="28"/>
  <c r="CQ46" i="28"/>
  <c r="CP46" i="28"/>
  <c r="CR46" i="28"/>
  <c r="CT46" i="28"/>
  <c r="CA46" i="28"/>
  <c r="CU46" i="28"/>
  <c r="BY46" i="28"/>
  <c r="CK46" i="28"/>
  <c r="CM46" i="28"/>
  <c r="CG46" i="28"/>
  <c r="CJ46" i="28"/>
  <c r="CN58" i="28"/>
  <c r="CB58" i="28"/>
  <c r="CK58" i="28"/>
  <c r="CU58" i="28"/>
  <c r="CM58" i="28"/>
  <c r="CH58" i="28"/>
  <c r="CT58" i="28"/>
  <c r="CG58" i="28"/>
  <c r="CR58" i="28"/>
  <c r="CQ58" i="28"/>
  <c r="BZ58" i="28"/>
  <c r="CP58" i="28"/>
  <c r="CF58" i="28"/>
  <c r="CS58" i="28"/>
  <c r="CA58" i="28"/>
  <c r="CI58" i="28"/>
  <c r="CO58" i="28"/>
  <c r="CL58" i="28"/>
  <c r="CJ58" i="28"/>
  <c r="BX58" i="28"/>
  <c r="CE58" i="28"/>
  <c r="CC58" i="28"/>
  <c r="BY58" i="28"/>
  <c r="CD58" i="28"/>
  <c r="BX24" i="28"/>
  <c r="CJ24" i="28"/>
  <c r="BZ24" i="28"/>
  <c r="BY24" i="28"/>
  <c r="CL24" i="28"/>
  <c r="CQ24" i="28"/>
  <c r="CG24" i="28"/>
  <c r="CF24" i="28"/>
  <c r="CO24" i="28"/>
  <c r="CE24" i="28"/>
  <c r="CD24" i="28"/>
  <c r="CT24" i="28"/>
  <c r="CS24" i="28"/>
  <c r="CB24" i="28"/>
  <c r="CM24" i="28"/>
  <c r="CC24" i="28"/>
  <c r="CR24" i="28"/>
  <c r="CK24" i="28"/>
  <c r="CN24" i="28"/>
  <c r="CU24" i="28"/>
  <c r="CI24" i="28"/>
  <c r="CH24" i="28"/>
  <c r="CA24" i="28"/>
  <c r="CP24" i="28"/>
  <c r="CH60" i="28"/>
  <c r="CS60" i="28"/>
  <c r="CM60" i="28"/>
  <c r="BY60" i="28"/>
  <c r="CL60" i="28"/>
  <c r="CN60" i="28"/>
  <c r="CR60" i="28"/>
  <c r="CK60" i="28"/>
  <c r="CC60" i="28"/>
  <c r="CD60" i="28"/>
  <c r="BX60" i="28"/>
  <c r="CA60" i="28"/>
  <c r="CB60" i="28"/>
  <c r="CU60" i="28"/>
  <c r="CG60" i="28"/>
  <c r="CI60" i="28"/>
  <c r="CQ60" i="28"/>
  <c r="CP60" i="28"/>
  <c r="CJ60" i="28"/>
  <c r="CF60" i="28"/>
  <c r="CO60" i="28"/>
  <c r="BZ60" i="28"/>
  <c r="CE60" i="28"/>
  <c r="CT60" i="28"/>
  <c r="CR27" i="28"/>
  <c r="BZ27" i="28"/>
  <c r="CQ27" i="28"/>
  <c r="CI27" i="28"/>
  <c r="CE27" i="28"/>
  <c r="CA27" i="28"/>
  <c r="CJ27" i="28"/>
  <c r="CG27" i="28"/>
  <c r="CO27" i="28"/>
  <c r="CT27" i="28"/>
  <c r="CC27" i="28"/>
  <c r="CK27" i="28"/>
  <c r="CM27" i="28"/>
  <c r="CN27" i="28"/>
  <c r="BY27" i="28"/>
  <c r="CH27" i="28"/>
  <c r="CF27" i="28"/>
  <c r="CP27" i="28"/>
  <c r="BX27" i="28"/>
  <c r="CL27" i="28"/>
  <c r="CD27" i="28"/>
  <c r="CB27" i="28"/>
  <c r="CS27" i="28"/>
  <c r="CU27" i="28"/>
  <c r="CE13" i="28"/>
  <c r="BZ13" i="28"/>
  <c r="BX13" i="28"/>
  <c r="CC13" i="28"/>
  <c r="CM13" i="28"/>
  <c r="CK13" i="28"/>
  <c r="CT13" i="28"/>
  <c r="CW13" i="28" s="1"/>
  <c r="Y13" i="28" s="1"/>
  <c r="CD13" i="28"/>
  <c r="CQ13" i="28"/>
  <c r="CF13" i="28"/>
  <c r="CI13" i="28"/>
  <c r="CN13" i="28"/>
  <c r="BY13" i="28"/>
  <c r="CR13" i="28"/>
  <c r="CS13" i="28"/>
  <c r="CB13" i="28"/>
  <c r="CO13" i="28"/>
  <c r="CJ13" i="28"/>
  <c r="CA13" i="28"/>
  <c r="CG13" i="28"/>
  <c r="CU13" i="28"/>
  <c r="CH13" i="28"/>
  <c r="CP13" i="28"/>
  <c r="CL13" i="28"/>
  <c r="CQ66" i="28"/>
  <c r="CM66" i="28"/>
  <c r="CL66" i="28"/>
  <c r="CP66" i="28"/>
  <c r="CN66" i="28"/>
  <c r="CR66" i="28"/>
  <c r="CH66" i="28"/>
  <c r="CD66" i="28"/>
  <c r="CK66" i="28"/>
  <c r="CT66" i="28"/>
  <c r="CU66" i="28"/>
  <c r="CA66" i="28"/>
  <c r="CS66" i="28"/>
  <c r="CF66" i="28"/>
  <c r="CC66" i="28"/>
  <c r="CJ66" i="28"/>
  <c r="CO66" i="28"/>
  <c r="CE66" i="28"/>
  <c r="CG66" i="28"/>
  <c r="CI66" i="28"/>
  <c r="CB66" i="28"/>
  <c r="BZ66" i="28"/>
  <c r="BY66" i="28"/>
  <c r="BX66" i="28"/>
  <c r="DM27" i="1"/>
  <c r="DN27" i="1" s="1"/>
  <c r="DA27" i="1"/>
  <c r="DC27" i="1" s="1"/>
  <c r="DM26" i="1"/>
  <c r="DN26" i="1" s="1"/>
  <c r="DA26" i="1"/>
  <c r="DC26" i="1" s="1"/>
  <c r="DA57" i="1"/>
  <c r="DC57" i="1" s="1"/>
  <c r="DM57" i="1"/>
  <c r="DN57" i="1" s="1"/>
  <c r="DM13" i="1"/>
  <c r="DA13" i="1"/>
  <c r="DC13" i="1" s="1"/>
  <c r="DA40" i="1"/>
  <c r="DC40" i="1" s="1"/>
  <c r="DM40" i="1"/>
  <c r="DN40" i="1" s="1"/>
  <c r="DM35" i="1"/>
  <c r="DN35" i="1" s="1"/>
  <c r="DA35" i="1"/>
  <c r="DC35" i="1" s="1"/>
  <c r="DA19" i="1"/>
  <c r="DC19" i="1" s="1"/>
  <c r="DM19" i="1"/>
  <c r="DA44" i="1"/>
  <c r="DC44" i="1" s="1"/>
  <c r="DM44" i="1"/>
  <c r="DN44" i="1" s="1"/>
  <c r="CS10" i="28"/>
  <c r="CG10" i="28"/>
  <c r="CK10" i="28"/>
  <c r="CR10" i="28"/>
  <c r="CN10" i="28"/>
  <c r="CE10" i="28"/>
  <c r="CT10" i="28"/>
  <c r="CJ10" i="28"/>
  <c r="CQ10" i="28"/>
  <c r="BX10" i="28"/>
  <c r="CH10" i="28"/>
  <c r="CO10" i="28"/>
  <c r="CD10" i="28"/>
  <c r="CM10" i="28"/>
  <c r="CL10" i="28"/>
  <c r="BZ10" i="28"/>
  <c r="CA10" i="28"/>
  <c r="BY10" i="28"/>
  <c r="CF10" i="28"/>
  <c r="CI10" i="28"/>
  <c r="CP10" i="28"/>
  <c r="CB10" i="28"/>
  <c r="CU10" i="28"/>
  <c r="CC10" i="28"/>
  <c r="CQ28" i="28"/>
  <c r="CU28" i="28"/>
  <c r="CR28" i="28"/>
  <c r="CH28" i="28"/>
  <c r="CN28" i="28"/>
  <c r="CC28" i="28"/>
  <c r="CJ28" i="28"/>
  <c r="CM28" i="28"/>
  <c r="CP28" i="28"/>
  <c r="CD28" i="28"/>
  <c r="CF28" i="28"/>
  <c r="BZ28" i="28"/>
  <c r="CO28" i="28"/>
  <c r="CG28" i="28"/>
  <c r="BX28" i="28"/>
  <c r="CE28" i="28"/>
  <c r="CI28" i="28"/>
  <c r="CT28" i="28"/>
  <c r="CL28" i="28"/>
  <c r="CS28" i="28"/>
  <c r="CA28" i="28"/>
  <c r="CB28" i="28"/>
  <c r="BY28" i="28"/>
  <c r="CK28" i="28"/>
  <c r="CK51" i="28"/>
  <c r="CS51" i="28"/>
  <c r="CE51" i="28"/>
  <c r="CP51" i="28"/>
  <c r="CO51" i="28"/>
  <c r="BX51" i="28"/>
  <c r="CQ51" i="28"/>
  <c r="CB51" i="28"/>
  <c r="CU51" i="28"/>
  <c r="CM51" i="28"/>
  <c r="CC51" i="28"/>
  <c r="CL51" i="28"/>
  <c r="CT51" i="28"/>
  <c r="CH51" i="28"/>
  <c r="CA51" i="28"/>
  <c r="CJ51" i="28"/>
  <c r="CF51" i="28"/>
  <c r="CG51" i="28"/>
  <c r="CR51" i="28"/>
  <c r="BY51" i="28"/>
  <c r="CN51" i="28"/>
  <c r="CD51" i="28"/>
  <c r="CI51" i="28"/>
  <c r="BZ51" i="28"/>
  <c r="CP9" i="28"/>
  <c r="CL9" i="28"/>
  <c r="CE9" i="28"/>
  <c r="CD9" i="28"/>
  <c r="CH9" i="28"/>
  <c r="BZ9" i="28"/>
  <c r="CJ9" i="28"/>
  <c r="CT9" i="28"/>
  <c r="CA9" i="28"/>
  <c r="CU9" i="28"/>
  <c r="CR9" i="28"/>
  <c r="CM9" i="28"/>
  <c r="CQ9" i="28"/>
  <c r="CG9" i="28"/>
  <c r="CI9" i="28"/>
  <c r="BY9" i="28"/>
  <c r="CF9" i="28"/>
  <c r="CS9" i="28"/>
  <c r="BX9" i="28"/>
  <c r="CB9" i="28"/>
  <c r="CK9" i="28"/>
  <c r="CN9" i="28"/>
  <c r="CC9" i="28"/>
  <c r="CO9" i="28"/>
  <c r="CA37" i="28"/>
  <c r="CJ37" i="28"/>
  <c r="CO37" i="28"/>
  <c r="CN37" i="28"/>
  <c r="CR37" i="28"/>
  <c r="CE37" i="28"/>
  <c r="CQ37" i="28"/>
  <c r="CB37" i="28"/>
  <c r="CK37" i="28"/>
  <c r="CF37" i="28"/>
  <c r="CP37" i="28"/>
  <c r="CM37" i="28"/>
  <c r="CH37" i="28"/>
  <c r="CI37" i="28"/>
  <c r="BX37" i="28"/>
  <c r="CC37" i="28"/>
  <c r="CS37" i="28"/>
  <c r="CG37" i="28"/>
  <c r="BY37" i="28"/>
  <c r="BZ37" i="28"/>
  <c r="CT37" i="28"/>
  <c r="CU37" i="28"/>
  <c r="CL37" i="28"/>
  <c r="CD37" i="28"/>
  <c r="CB36" i="28"/>
  <c r="CQ36" i="28"/>
  <c r="CJ36" i="28"/>
  <c r="CS36" i="28"/>
  <c r="CD36" i="28"/>
  <c r="CR36" i="28"/>
  <c r="CP36" i="28"/>
  <c r="CK36" i="28"/>
  <c r="CG36" i="28"/>
  <c r="CE36" i="28"/>
  <c r="BX36" i="28"/>
  <c r="CI36" i="28"/>
  <c r="CH36" i="28"/>
  <c r="CF36" i="28"/>
  <c r="CC36" i="28"/>
  <c r="CO36" i="28"/>
  <c r="CM36" i="28"/>
  <c r="CT36" i="28"/>
  <c r="CL36" i="28"/>
  <c r="CU36" i="28"/>
  <c r="BZ36" i="28"/>
  <c r="CN36" i="28"/>
  <c r="BY36" i="28"/>
  <c r="CA36" i="28"/>
  <c r="CK38" i="28"/>
  <c r="CG38" i="28"/>
  <c r="CP38" i="28"/>
  <c r="CU38" i="28"/>
  <c r="CM38" i="28"/>
  <c r="CN38" i="28"/>
  <c r="BX38" i="28"/>
  <c r="CT38" i="28"/>
  <c r="CI38" i="28"/>
  <c r="CJ38" i="28"/>
  <c r="CS38" i="28"/>
  <c r="CF38" i="28"/>
  <c r="CO38" i="28"/>
  <c r="CD38" i="28"/>
  <c r="CR38" i="28"/>
  <c r="CB38" i="28"/>
  <c r="CE38" i="28"/>
  <c r="CH38" i="28"/>
  <c r="BZ38" i="28"/>
  <c r="CQ38" i="28"/>
  <c r="BY38" i="28"/>
  <c r="CA38" i="28"/>
  <c r="CL38" i="28"/>
  <c r="CC38" i="28"/>
  <c r="CI40" i="28"/>
  <c r="CT40" i="28"/>
  <c r="CC40" i="28"/>
  <c r="CM40" i="28"/>
  <c r="CO40" i="28"/>
  <c r="CP40" i="28"/>
  <c r="CL40" i="28"/>
  <c r="CG40" i="28"/>
  <c r="CJ40" i="28"/>
  <c r="BZ40" i="28"/>
  <c r="CH40" i="28"/>
  <c r="CF40" i="28"/>
  <c r="BY40" i="28"/>
  <c r="CB40" i="28"/>
  <c r="CE40" i="28"/>
  <c r="BX40" i="28"/>
  <c r="CN40" i="28"/>
  <c r="CU40" i="28"/>
  <c r="CA40" i="28"/>
  <c r="CK40" i="28"/>
  <c r="CS40" i="28"/>
  <c r="CR40" i="28"/>
  <c r="CQ40" i="28"/>
  <c r="CD40" i="28"/>
  <c r="DM61" i="1"/>
  <c r="DN61" i="1" s="1"/>
  <c r="DA61" i="1"/>
  <c r="DC61" i="1" s="1"/>
  <c r="DA43" i="1"/>
  <c r="DC43" i="1" s="1"/>
  <c r="DM43" i="1"/>
  <c r="DN43" i="1" s="1"/>
  <c r="DA51" i="1"/>
  <c r="DC51" i="1" s="1"/>
  <c r="DM51" i="1"/>
  <c r="DN51" i="1" s="1"/>
  <c r="DM62" i="1"/>
  <c r="DN62" i="1" s="1"/>
  <c r="DA62" i="1"/>
  <c r="DC62" i="1" s="1"/>
  <c r="DA12" i="1"/>
  <c r="DC12" i="1" s="1"/>
  <c r="DM12" i="1"/>
  <c r="DM23" i="1"/>
  <c r="DN23" i="1" s="1"/>
  <c r="DA23" i="1"/>
  <c r="DC23" i="1" s="1"/>
  <c r="DA53" i="1"/>
  <c r="DC53" i="1" s="1"/>
  <c r="DM53" i="1"/>
  <c r="DN53" i="1" s="1"/>
  <c r="DA18" i="1"/>
  <c r="DC18" i="1" s="1"/>
  <c r="DM18" i="1"/>
  <c r="CP19" i="28"/>
  <c r="CQ19" i="28"/>
  <c r="CK19" i="28"/>
  <c r="CE19" i="28"/>
  <c r="CT19" i="28"/>
  <c r="CL19" i="28"/>
  <c r="CS19" i="28"/>
  <c r="BY19" i="28"/>
  <c r="CN19" i="28"/>
  <c r="BX19" i="28"/>
  <c r="CR19" i="28"/>
  <c r="BZ19" i="28"/>
  <c r="CM19" i="28"/>
  <c r="CD19" i="28"/>
  <c r="CF19" i="28"/>
  <c r="CB19" i="28"/>
  <c r="CH19" i="28"/>
  <c r="CO19" i="28"/>
  <c r="CJ19" i="28"/>
  <c r="CC19" i="28"/>
  <c r="CU19" i="28"/>
  <c r="CA19" i="28"/>
  <c r="CG19" i="28"/>
  <c r="CI19" i="28"/>
  <c r="CC22" i="28"/>
  <c r="CR22" i="28"/>
  <c r="CJ22" i="28"/>
  <c r="CM22" i="28"/>
  <c r="CK22" i="28"/>
  <c r="CO22" i="28"/>
  <c r="CB22" i="28"/>
  <c r="CI22" i="28"/>
  <c r="BX22" i="28"/>
  <c r="CL22" i="28"/>
  <c r="CD22" i="28"/>
  <c r="CN22" i="28"/>
  <c r="CH22" i="28"/>
  <c r="CU22" i="28"/>
  <c r="CG22" i="28"/>
  <c r="CF22" i="28"/>
  <c r="CT22" i="28"/>
  <c r="CQ22" i="28"/>
  <c r="CA22" i="28"/>
  <c r="CE22" i="28"/>
  <c r="BZ22" i="28"/>
  <c r="CP22" i="28"/>
  <c r="BY22" i="28"/>
  <c r="CS22" i="28"/>
  <c r="CC29" i="28"/>
  <c r="CP29" i="28"/>
  <c r="CT29" i="28"/>
  <c r="CI29" i="28"/>
  <c r="CQ29" i="28"/>
  <c r="CN29" i="28"/>
  <c r="BX29" i="28"/>
  <c r="CK29" i="28"/>
  <c r="CS29" i="28"/>
  <c r="CR29" i="28"/>
  <c r="CA29" i="28"/>
  <c r="CB29" i="28"/>
  <c r="CO29" i="28"/>
  <c r="BY29" i="28"/>
  <c r="CL29" i="28"/>
  <c r="CJ29" i="28"/>
  <c r="CH29" i="28"/>
  <c r="CU29" i="28"/>
  <c r="CE29" i="28"/>
  <c r="CM29" i="28"/>
  <c r="CD29" i="28"/>
  <c r="BZ29" i="28"/>
  <c r="CF29" i="28"/>
  <c r="CG29" i="28"/>
  <c r="CN6" i="28"/>
  <c r="CL6" i="28"/>
  <c r="CB6" i="28"/>
  <c r="CJ6" i="28"/>
  <c r="CT6" i="28"/>
  <c r="CM6" i="28"/>
  <c r="CP6" i="28"/>
  <c r="CE6" i="28"/>
  <c r="CA6" i="28"/>
  <c r="CR6" i="28"/>
  <c r="CG6" i="28"/>
  <c r="CQ6" i="28"/>
  <c r="CH6" i="28"/>
  <c r="BX6" i="28"/>
  <c r="CF6" i="28"/>
  <c r="BY6" i="28"/>
  <c r="CK6" i="28"/>
  <c r="CO6" i="28"/>
  <c r="BZ6" i="28"/>
  <c r="CS6" i="28"/>
  <c r="CI6" i="28"/>
  <c r="CC6" i="28"/>
  <c r="CU6" i="28"/>
  <c r="CD6" i="28"/>
  <c r="CE34" i="28"/>
  <c r="CO34" i="28"/>
  <c r="CS34" i="28"/>
  <c r="CG34" i="28"/>
  <c r="CU34" i="28"/>
  <c r="CD34" i="28"/>
  <c r="CK34" i="28"/>
  <c r="BY34" i="28"/>
  <c r="CH34" i="28"/>
  <c r="CT34" i="28"/>
  <c r="CA34" i="28"/>
  <c r="CL34" i="28"/>
  <c r="CQ34" i="28"/>
  <c r="BZ34" i="28"/>
  <c r="BX34" i="28"/>
  <c r="CN34" i="28"/>
  <c r="CB34" i="28"/>
  <c r="CP34" i="28"/>
  <c r="CI34" i="28"/>
  <c r="CF34" i="28"/>
  <c r="CJ34" i="28"/>
  <c r="CM34" i="28"/>
  <c r="CR34" i="28"/>
  <c r="CC34" i="28"/>
  <c r="CP42" i="28"/>
  <c r="CG42" i="28"/>
  <c r="CD42" i="28"/>
  <c r="CC42" i="28"/>
  <c r="CK42" i="28"/>
  <c r="CH42" i="28"/>
  <c r="CA42" i="28"/>
  <c r="BX42" i="28"/>
  <c r="CI42" i="28"/>
  <c r="CT42" i="28"/>
  <c r="CU42" i="28"/>
  <c r="CR42" i="28"/>
  <c r="CJ42" i="28"/>
  <c r="BY42" i="28"/>
  <c r="CN42" i="28"/>
  <c r="CB42" i="28"/>
  <c r="CE42" i="28"/>
  <c r="CO42" i="28"/>
  <c r="CS42" i="28"/>
  <c r="CQ42" i="28"/>
  <c r="CL42" i="28"/>
  <c r="BZ42" i="28"/>
  <c r="CM42" i="28"/>
  <c r="CF42" i="28"/>
  <c r="CR23" i="28"/>
  <c r="BY23" i="28"/>
  <c r="CM23" i="28"/>
  <c r="CD23" i="28"/>
  <c r="CT23" i="28"/>
  <c r="CK23" i="28"/>
  <c r="CC23" i="28"/>
  <c r="CJ23" i="28"/>
  <c r="CU23" i="28"/>
  <c r="CO23" i="28"/>
  <c r="BZ23" i="28"/>
  <c r="CE23" i="28"/>
  <c r="CG23" i="28"/>
  <c r="CB23" i="28"/>
  <c r="CS23" i="28"/>
  <c r="CL23" i="28"/>
  <c r="CA23" i="28"/>
  <c r="BX23" i="28"/>
  <c r="CQ23" i="28"/>
  <c r="CI23" i="28"/>
  <c r="CF23" i="28"/>
  <c r="CN23" i="28"/>
  <c r="CH23" i="28"/>
  <c r="CP23" i="28"/>
  <c r="DA38" i="1"/>
  <c r="DC38" i="1" s="1"/>
  <c r="DM38" i="1"/>
  <c r="DN38" i="1" s="1"/>
  <c r="DM50" i="1"/>
  <c r="DN50" i="1" s="1"/>
  <c r="DA50" i="1"/>
  <c r="DC50" i="1" s="1"/>
  <c r="DA64" i="1"/>
  <c r="DC64" i="1" s="1"/>
  <c r="DM64" i="1"/>
  <c r="DN64" i="1" s="1"/>
  <c r="DA42" i="1"/>
  <c r="DC42" i="1" s="1"/>
  <c r="DM42" i="1"/>
  <c r="DN42" i="1" s="1"/>
  <c r="DM33" i="1"/>
  <c r="DN33" i="1" s="1"/>
  <c r="DA33" i="1"/>
  <c r="DC33" i="1" s="1"/>
  <c r="DA67" i="1"/>
  <c r="DC67" i="1" s="1"/>
  <c r="DM67" i="1"/>
  <c r="DN67" i="1" s="1"/>
  <c r="DA15" i="1"/>
  <c r="DC15" i="1" s="1"/>
  <c r="DM15" i="1"/>
  <c r="DA16" i="1"/>
  <c r="DC16" i="1" s="1"/>
  <c r="DM16" i="1"/>
  <c r="CW12" i="28" l="1"/>
  <c r="Y12" i="28" s="1"/>
  <c r="CW9" i="28"/>
  <c r="Y9" i="28" s="1"/>
  <c r="CW15" i="28"/>
  <c r="Y15" i="28" s="1"/>
  <c r="CW14" i="28"/>
  <c r="Y14" i="28" s="1"/>
  <c r="EH50" i="1"/>
  <c r="R50" i="28" s="1"/>
  <c r="DR50" i="1"/>
  <c r="B50" i="28" s="1"/>
  <c r="EJ50" i="1"/>
  <c r="T50" i="28" s="1"/>
  <c r="EM50" i="1"/>
  <c r="W50" i="28" s="1"/>
  <c r="BZ50" i="1" s="1"/>
  <c r="CA50" i="1" s="1"/>
  <c r="EK50" i="1"/>
  <c r="U50" i="28" s="1"/>
  <c r="EN50" i="1"/>
  <c r="X50" i="28" s="1"/>
  <c r="EB50" i="1"/>
  <c r="L50" i="28" s="1"/>
  <c r="EG50" i="1"/>
  <c r="Q50" i="28" s="1"/>
  <c r="ED50" i="1"/>
  <c r="N50" i="28" s="1"/>
  <c r="EL50" i="1"/>
  <c r="V50" i="28" s="1"/>
  <c r="DT50" i="1"/>
  <c r="D50" i="28" s="1"/>
  <c r="DU50" i="1"/>
  <c r="E50" i="28" s="1"/>
  <c r="EC50" i="1"/>
  <c r="M50" i="28" s="1"/>
  <c r="DS50" i="1"/>
  <c r="C50" i="28" s="1"/>
  <c r="EI50" i="1"/>
  <c r="S50" i="28" s="1"/>
  <c r="DY50" i="1"/>
  <c r="I50" i="28" s="1"/>
  <c r="DQ50" i="1"/>
  <c r="A50" i="28" s="1"/>
  <c r="DX50" i="1"/>
  <c r="H50" i="28" s="1"/>
  <c r="EE50" i="1"/>
  <c r="O50" i="28" s="1"/>
  <c r="DW50" i="1"/>
  <c r="G50" i="28" s="1"/>
  <c r="EF50" i="1"/>
  <c r="P50" i="28" s="1"/>
  <c r="DZ50" i="1"/>
  <c r="J50" i="28" s="1"/>
  <c r="DV50" i="1"/>
  <c r="F50" i="28" s="1"/>
  <c r="EA50" i="1"/>
  <c r="K50" i="28" s="1"/>
  <c r="CW29" i="28"/>
  <c r="Y29" i="28" s="1"/>
  <c r="CX29" i="28"/>
  <c r="EF62" i="1"/>
  <c r="P62" i="28" s="1"/>
  <c r="EG62" i="1"/>
  <c r="Q62" i="28" s="1"/>
  <c r="EJ62" i="1"/>
  <c r="T62" i="28" s="1"/>
  <c r="EB62" i="1"/>
  <c r="L62" i="28" s="1"/>
  <c r="DV62" i="1"/>
  <c r="F62" i="28" s="1"/>
  <c r="EK62" i="1"/>
  <c r="U62" i="28" s="1"/>
  <c r="DX62" i="1"/>
  <c r="H62" i="28" s="1"/>
  <c r="DW62" i="1"/>
  <c r="G62" i="28" s="1"/>
  <c r="DT62" i="1"/>
  <c r="D62" i="28" s="1"/>
  <c r="EL62" i="1"/>
  <c r="V62" i="28" s="1"/>
  <c r="DU62" i="1"/>
  <c r="E62" i="28" s="1"/>
  <c r="ED62" i="1"/>
  <c r="N62" i="28" s="1"/>
  <c r="EC62" i="1"/>
  <c r="M62" i="28" s="1"/>
  <c r="EM62" i="1"/>
  <c r="W62" i="28" s="1"/>
  <c r="BZ62" i="1" s="1"/>
  <c r="CA62" i="1" s="1"/>
  <c r="EN62" i="1"/>
  <c r="X62" i="28" s="1"/>
  <c r="DR62" i="1"/>
  <c r="B62" i="28" s="1"/>
  <c r="EH62" i="1"/>
  <c r="R62" i="28" s="1"/>
  <c r="DZ62" i="1"/>
  <c r="J62" i="28" s="1"/>
  <c r="EI62" i="1"/>
  <c r="S62" i="28" s="1"/>
  <c r="DQ62" i="1"/>
  <c r="A62" i="28" s="1"/>
  <c r="DS62" i="1"/>
  <c r="C62" i="28" s="1"/>
  <c r="EE62" i="1"/>
  <c r="O62" i="28" s="1"/>
  <c r="EA62" i="1"/>
  <c r="K62" i="28" s="1"/>
  <c r="DY62" i="1"/>
  <c r="I62" i="28" s="1"/>
  <c r="CW10" i="28"/>
  <c r="Y10" i="28" s="1"/>
  <c r="EE44" i="1"/>
  <c r="O44" i="28" s="1"/>
  <c r="EH44" i="1"/>
  <c r="R44" i="28" s="1"/>
  <c r="EB44" i="1"/>
  <c r="L44" i="28" s="1"/>
  <c r="EL44" i="1"/>
  <c r="V44" i="28" s="1"/>
  <c r="DS44" i="1"/>
  <c r="C44" i="28" s="1"/>
  <c r="EC44" i="1"/>
  <c r="M44" i="28" s="1"/>
  <c r="EG44" i="1"/>
  <c r="Q44" i="28" s="1"/>
  <c r="DV44" i="1"/>
  <c r="F44" i="28" s="1"/>
  <c r="EN44" i="1"/>
  <c r="X44" i="28" s="1"/>
  <c r="EM44" i="1"/>
  <c r="W44" i="28" s="1"/>
  <c r="BZ44" i="1" s="1"/>
  <c r="CA44" i="1" s="1"/>
  <c r="DX44" i="1"/>
  <c r="H44" i="28" s="1"/>
  <c r="ED44" i="1"/>
  <c r="N44" i="28" s="1"/>
  <c r="EF44" i="1"/>
  <c r="P44" i="28" s="1"/>
  <c r="DU44" i="1"/>
  <c r="E44" i="28" s="1"/>
  <c r="DZ44" i="1"/>
  <c r="J44" i="28" s="1"/>
  <c r="DT44" i="1"/>
  <c r="D44" i="28" s="1"/>
  <c r="DY44" i="1"/>
  <c r="I44" i="28" s="1"/>
  <c r="DQ44" i="1"/>
  <c r="A44" i="28" s="1"/>
  <c r="DW44" i="1"/>
  <c r="G44" i="28" s="1"/>
  <c r="EK44" i="1"/>
  <c r="U44" i="28" s="1"/>
  <c r="EA44" i="1"/>
  <c r="K44" i="28" s="1"/>
  <c r="EI44" i="1"/>
  <c r="S44" i="28" s="1"/>
  <c r="DR44" i="1"/>
  <c r="B44" i="28" s="1"/>
  <c r="EJ44" i="1"/>
  <c r="T44" i="28" s="1"/>
  <c r="CX60" i="28"/>
  <c r="CW60" i="28"/>
  <c r="Y60" i="28" s="1"/>
  <c r="CX39" i="28"/>
  <c r="CW39" i="28"/>
  <c r="Y39" i="28" s="1"/>
  <c r="DT30" i="1"/>
  <c r="D30" i="28" s="1"/>
  <c r="DX30" i="1"/>
  <c r="H30" i="28" s="1"/>
  <c r="ED30" i="1"/>
  <c r="N30" i="28" s="1"/>
  <c r="EE30" i="1"/>
  <c r="O30" i="28" s="1"/>
  <c r="EI30" i="1"/>
  <c r="S30" i="28" s="1"/>
  <c r="EM30" i="1"/>
  <c r="W30" i="28" s="1"/>
  <c r="BZ30" i="1" s="1"/>
  <c r="CA30" i="1" s="1"/>
  <c r="EG30" i="1"/>
  <c r="Q30" i="28" s="1"/>
  <c r="EF30" i="1"/>
  <c r="P30" i="28" s="1"/>
  <c r="DZ30" i="1"/>
  <c r="J30" i="28" s="1"/>
  <c r="EA30" i="1"/>
  <c r="K30" i="28" s="1"/>
  <c r="EC30" i="1"/>
  <c r="M30" i="28" s="1"/>
  <c r="EK30" i="1"/>
  <c r="U30" i="28" s="1"/>
  <c r="EN30" i="1"/>
  <c r="X30" i="28" s="1"/>
  <c r="DW30" i="1"/>
  <c r="G30" i="28" s="1"/>
  <c r="EL30" i="1"/>
  <c r="V30" i="28" s="1"/>
  <c r="DU30" i="1"/>
  <c r="E30" i="28" s="1"/>
  <c r="EH30" i="1"/>
  <c r="R30" i="28" s="1"/>
  <c r="DV30" i="1"/>
  <c r="F30" i="28" s="1"/>
  <c r="DY30" i="1"/>
  <c r="I30" i="28" s="1"/>
  <c r="DQ30" i="1"/>
  <c r="A30" i="28" s="1"/>
  <c r="DR30" i="1"/>
  <c r="B30" i="28" s="1"/>
  <c r="DS30" i="1"/>
  <c r="C30" i="28" s="1"/>
  <c r="EJ30" i="1"/>
  <c r="T30" i="28" s="1"/>
  <c r="EB30" i="1"/>
  <c r="L30" i="28" s="1"/>
  <c r="CW61" i="28"/>
  <c r="Y61" i="28" s="1"/>
  <c r="CX61" i="28"/>
  <c r="CW8" i="28"/>
  <c r="Y8" i="28" s="1"/>
  <c r="EL58" i="1"/>
  <c r="V58" i="28" s="1"/>
  <c r="DV58" i="1"/>
  <c r="F58" i="28" s="1"/>
  <c r="EA58" i="1"/>
  <c r="K58" i="28" s="1"/>
  <c r="DQ58" i="1"/>
  <c r="A58" i="28" s="1"/>
  <c r="EH58" i="1"/>
  <c r="R58" i="28" s="1"/>
  <c r="DY58" i="1"/>
  <c r="I58" i="28" s="1"/>
  <c r="ED58" i="1"/>
  <c r="N58" i="28" s="1"/>
  <c r="EN58" i="1"/>
  <c r="X58" i="28" s="1"/>
  <c r="EJ58" i="1"/>
  <c r="T58" i="28" s="1"/>
  <c r="EC58" i="1"/>
  <c r="M58" i="28" s="1"/>
  <c r="DX58" i="1"/>
  <c r="H58" i="28" s="1"/>
  <c r="EM58" i="1"/>
  <c r="W58" i="28" s="1"/>
  <c r="BZ58" i="1" s="1"/>
  <c r="CA58" i="1" s="1"/>
  <c r="EB58" i="1"/>
  <c r="L58" i="28" s="1"/>
  <c r="DS58" i="1"/>
  <c r="C58" i="28" s="1"/>
  <c r="EE58" i="1"/>
  <c r="O58" i="28" s="1"/>
  <c r="DR58" i="1"/>
  <c r="B58" i="28" s="1"/>
  <c r="EK58" i="1"/>
  <c r="U58" i="28" s="1"/>
  <c r="EF58" i="1"/>
  <c r="P58" i="28" s="1"/>
  <c r="EG58" i="1"/>
  <c r="Q58" i="28" s="1"/>
  <c r="DU58" i="1"/>
  <c r="E58" i="28" s="1"/>
  <c r="EI58" i="1"/>
  <c r="S58" i="28" s="1"/>
  <c r="DZ58" i="1"/>
  <c r="J58" i="28" s="1"/>
  <c r="DW58" i="1"/>
  <c r="G58" i="28" s="1"/>
  <c r="DT58" i="1"/>
  <c r="D58" i="28" s="1"/>
  <c r="CW25" i="28"/>
  <c r="Y25" i="28" s="1"/>
  <c r="CX25" i="28"/>
  <c r="CX20" i="28"/>
  <c r="CW20" i="28"/>
  <c r="Y20" i="28" s="1"/>
  <c r="CW47" i="28"/>
  <c r="Y47" i="28" s="1"/>
  <c r="CX47" i="28"/>
  <c r="EJ38" i="1"/>
  <c r="T38" i="28" s="1"/>
  <c r="EL38" i="1"/>
  <c r="V38" i="28" s="1"/>
  <c r="EC38" i="1"/>
  <c r="M38" i="28" s="1"/>
  <c r="DY38" i="1"/>
  <c r="I38" i="28" s="1"/>
  <c r="EE38" i="1"/>
  <c r="O38" i="28" s="1"/>
  <c r="DZ38" i="1"/>
  <c r="J38" i="28" s="1"/>
  <c r="EF38" i="1"/>
  <c r="P38" i="28" s="1"/>
  <c r="EM38" i="1"/>
  <c r="W38" i="28" s="1"/>
  <c r="BZ38" i="1" s="1"/>
  <c r="CA38" i="1" s="1"/>
  <c r="EH38" i="1"/>
  <c r="R38" i="28" s="1"/>
  <c r="DV38" i="1"/>
  <c r="F38" i="28" s="1"/>
  <c r="DS38" i="1"/>
  <c r="C38" i="28" s="1"/>
  <c r="EG38" i="1"/>
  <c r="Q38" i="28" s="1"/>
  <c r="EI38" i="1"/>
  <c r="S38" i="28" s="1"/>
  <c r="EK38" i="1"/>
  <c r="U38" i="28" s="1"/>
  <c r="ED38" i="1"/>
  <c r="N38" i="28" s="1"/>
  <c r="DW38" i="1"/>
  <c r="G38" i="28" s="1"/>
  <c r="DT38" i="1"/>
  <c r="D38" i="28" s="1"/>
  <c r="DR38" i="1"/>
  <c r="B38" i="28" s="1"/>
  <c r="EA38" i="1"/>
  <c r="K38" i="28" s="1"/>
  <c r="DQ38" i="1"/>
  <c r="A38" i="28" s="1"/>
  <c r="EB38" i="1"/>
  <c r="L38" i="28" s="1"/>
  <c r="DU38" i="1"/>
  <c r="E38" i="28" s="1"/>
  <c r="DX38" i="1"/>
  <c r="H38" i="28" s="1"/>
  <c r="EN38" i="1"/>
  <c r="X38" i="28" s="1"/>
  <c r="CW42" i="28"/>
  <c r="Y42" i="28" s="1"/>
  <c r="CX42" i="28"/>
  <c r="CX34" i="28"/>
  <c r="CW34" i="28"/>
  <c r="Y34" i="28" s="1"/>
  <c r="EK53" i="1"/>
  <c r="U53" i="28" s="1"/>
  <c r="DR53" i="1"/>
  <c r="B53" i="28" s="1"/>
  <c r="EN53" i="1"/>
  <c r="X53" i="28" s="1"/>
  <c r="ED53" i="1"/>
  <c r="N53" i="28" s="1"/>
  <c r="DS53" i="1"/>
  <c r="C53" i="28" s="1"/>
  <c r="DZ53" i="1"/>
  <c r="J53" i="28" s="1"/>
  <c r="DV53" i="1"/>
  <c r="F53" i="28" s="1"/>
  <c r="DX53" i="1"/>
  <c r="H53" i="28" s="1"/>
  <c r="EJ53" i="1"/>
  <c r="T53" i="28" s="1"/>
  <c r="DY53" i="1"/>
  <c r="I53" i="28" s="1"/>
  <c r="EG53" i="1"/>
  <c r="Q53" i="28" s="1"/>
  <c r="DU53" i="1"/>
  <c r="E53" i="28" s="1"/>
  <c r="EB53" i="1"/>
  <c r="L53" i="28" s="1"/>
  <c r="DT53" i="1"/>
  <c r="D53" i="28" s="1"/>
  <c r="EF53" i="1"/>
  <c r="P53" i="28" s="1"/>
  <c r="EL53" i="1"/>
  <c r="V53" i="28" s="1"/>
  <c r="EE53" i="1"/>
  <c r="O53" i="28" s="1"/>
  <c r="EA53" i="1"/>
  <c r="K53" i="28" s="1"/>
  <c r="EI53" i="1"/>
  <c r="S53" i="28" s="1"/>
  <c r="DQ53" i="1"/>
  <c r="A53" i="28" s="1"/>
  <c r="EH53" i="1"/>
  <c r="R53" i="28" s="1"/>
  <c r="EC53" i="1"/>
  <c r="M53" i="28" s="1"/>
  <c r="DW53" i="1"/>
  <c r="G53" i="28" s="1"/>
  <c r="EM53" i="1"/>
  <c r="W53" i="28" s="1"/>
  <c r="BZ53" i="1" s="1"/>
  <c r="CA53" i="1" s="1"/>
  <c r="EF51" i="1"/>
  <c r="P51" i="28" s="1"/>
  <c r="EN51" i="1"/>
  <c r="X51" i="28" s="1"/>
  <c r="DQ51" i="1"/>
  <c r="A51" i="28" s="1"/>
  <c r="EE51" i="1"/>
  <c r="O51" i="28" s="1"/>
  <c r="EH51" i="1"/>
  <c r="R51" i="28" s="1"/>
  <c r="EL51" i="1"/>
  <c r="V51" i="28" s="1"/>
  <c r="DT51" i="1"/>
  <c r="D51" i="28" s="1"/>
  <c r="DS51" i="1"/>
  <c r="C51" i="28" s="1"/>
  <c r="EC51" i="1"/>
  <c r="M51" i="28" s="1"/>
  <c r="DW51" i="1"/>
  <c r="G51" i="28" s="1"/>
  <c r="EK51" i="1"/>
  <c r="U51" i="28" s="1"/>
  <c r="DX51" i="1"/>
  <c r="H51" i="28" s="1"/>
  <c r="DR51" i="1"/>
  <c r="B51" i="28" s="1"/>
  <c r="EG51" i="1"/>
  <c r="Q51" i="28" s="1"/>
  <c r="EA51" i="1"/>
  <c r="K51" i="28" s="1"/>
  <c r="DU51" i="1"/>
  <c r="E51" i="28" s="1"/>
  <c r="DY51" i="1"/>
  <c r="I51" i="28" s="1"/>
  <c r="ED51" i="1"/>
  <c r="N51" i="28" s="1"/>
  <c r="EB51" i="1"/>
  <c r="L51" i="28" s="1"/>
  <c r="DZ51" i="1"/>
  <c r="J51" i="28" s="1"/>
  <c r="EJ51" i="1"/>
  <c r="T51" i="28" s="1"/>
  <c r="DV51" i="1"/>
  <c r="F51" i="28" s="1"/>
  <c r="EM51" i="1"/>
  <c r="W51" i="28" s="1"/>
  <c r="BZ51" i="1" s="1"/>
  <c r="CA51" i="1" s="1"/>
  <c r="EI51" i="1"/>
  <c r="S51" i="28" s="1"/>
  <c r="CX58" i="28"/>
  <c r="CW58" i="28"/>
  <c r="Y58" i="28" s="1"/>
  <c r="DX45" i="1"/>
  <c r="H45" i="28" s="1"/>
  <c r="DU45" i="1"/>
  <c r="E45" i="28" s="1"/>
  <c r="EK45" i="1"/>
  <c r="U45" i="28" s="1"/>
  <c r="EE45" i="1"/>
  <c r="O45" i="28" s="1"/>
  <c r="DZ45" i="1"/>
  <c r="J45" i="28" s="1"/>
  <c r="DY45" i="1"/>
  <c r="I45" i="28" s="1"/>
  <c r="DQ45" i="1"/>
  <c r="A45" i="28" s="1"/>
  <c r="ED45" i="1"/>
  <c r="N45" i="28" s="1"/>
  <c r="EB45" i="1"/>
  <c r="L45" i="28" s="1"/>
  <c r="EF45" i="1"/>
  <c r="P45" i="28" s="1"/>
  <c r="EG45" i="1"/>
  <c r="Q45" i="28" s="1"/>
  <c r="EH45" i="1"/>
  <c r="R45" i="28" s="1"/>
  <c r="EL45" i="1"/>
  <c r="V45" i="28" s="1"/>
  <c r="EN45" i="1"/>
  <c r="X45" i="28" s="1"/>
  <c r="EJ45" i="1"/>
  <c r="T45" i="28" s="1"/>
  <c r="DS45" i="1"/>
  <c r="C45" i="28" s="1"/>
  <c r="DT45" i="1"/>
  <c r="D45" i="28" s="1"/>
  <c r="DW45" i="1"/>
  <c r="G45" i="28" s="1"/>
  <c r="EC45" i="1"/>
  <c r="M45" i="28" s="1"/>
  <c r="DV45" i="1"/>
  <c r="F45" i="28" s="1"/>
  <c r="EM45" i="1"/>
  <c r="W45" i="28" s="1"/>
  <c r="BZ45" i="1" s="1"/>
  <c r="CA45" i="1" s="1"/>
  <c r="EI45" i="1"/>
  <c r="S45" i="28" s="1"/>
  <c r="DR45" i="1"/>
  <c r="B45" i="28" s="1"/>
  <c r="EA45" i="1"/>
  <c r="K45" i="28" s="1"/>
  <c r="CW41" i="28"/>
  <c r="Y41" i="28" s="1"/>
  <c r="CX41" i="28"/>
  <c r="CW45" i="28"/>
  <c r="Y45" i="28" s="1"/>
  <c r="CX45" i="28"/>
  <c r="DQ52" i="1"/>
  <c r="A52" i="28" s="1"/>
  <c r="EM52" i="1"/>
  <c r="W52" i="28" s="1"/>
  <c r="BZ52" i="1" s="1"/>
  <c r="CA52" i="1" s="1"/>
  <c r="EC52" i="1"/>
  <c r="M52" i="28" s="1"/>
  <c r="EL52" i="1"/>
  <c r="V52" i="28" s="1"/>
  <c r="ED52" i="1"/>
  <c r="N52" i="28" s="1"/>
  <c r="DT52" i="1"/>
  <c r="D52" i="28" s="1"/>
  <c r="EI52" i="1"/>
  <c r="S52" i="28" s="1"/>
  <c r="EH52" i="1"/>
  <c r="R52" i="28" s="1"/>
  <c r="EN52" i="1"/>
  <c r="X52" i="28" s="1"/>
  <c r="EJ52" i="1"/>
  <c r="T52" i="28" s="1"/>
  <c r="EE52" i="1"/>
  <c r="O52" i="28" s="1"/>
  <c r="EB52" i="1"/>
  <c r="L52" i="28" s="1"/>
  <c r="DV52" i="1"/>
  <c r="F52" i="28" s="1"/>
  <c r="EF52" i="1"/>
  <c r="P52" i="28" s="1"/>
  <c r="DS52" i="1"/>
  <c r="C52" i="28" s="1"/>
  <c r="DY52" i="1"/>
  <c r="I52" i="28" s="1"/>
  <c r="DZ52" i="1"/>
  <c r="J52" i="28" s="1"/>
  <c r="DX52" i="1"/>
  <c r="H52" i="28" s="1"/>
  <c r="EA52" i="1"/>
  <c r="K52" i="28" s="1"/>
  <c r="DU52" i="1"/>
  <c r="E52" i="28" s="1"/>
  <c r="EK52" i="1"/>
  <c r="U52" i="28" s="1"/>
  <c r="DW52" i="1"/>
  <c r="G52" i="28" s="1"/>
  <c r="EG52" i="1"/>
  <c r="Q52" i="28" s="1"/>
  <c r="DR52" i="1"/>
  <c r="B52" i="28" s="1"/>
  <c r="DV31" i="1"/>
  <c r="F31" i="28" s="1"/>
  <c r="DX31" i="1"/>
  <c r="H31" i="28" s="1"/>
  <c r="EF31" i="1"/>
  <c r="P31" i="28" s="1"/>
  <c r="EN31" i="1"/>
  <c r="X31" i="28" s="1"/>
  <c r="DY31" i="1"/>
  <c r="I31" i="28" s="1"/>
  <c r="DT31" i="1"/>
  <c r="D31" i="28" s="1"/>
  <c r="DR31" i="1"/>
  <c r="B31" i="28" s="1"/>
  <c r="DS31" i="1"/>
  <c r="C31" i="28" s="1"/>
  <c r="DU31" i="1"/>
  <c r="E31" i="28" s="1"/>
  <c r="EG31" i="1"/>
  <c r="Q31" i="28" s="1"/>
  <c r="EC31" i="1"/>
  <c r="M31" i="28" s="1"/>
  <c r="ED31" i="1"/>
  <c r="N31" i="28" s="1"/>
  <c r="EL31" i="1"/>
  <c r="V31" i="28" s="1"/>
  <c r="EB31" i="1"/>
  <c r="L31" i="28" s="1"/>
  <c r="EM31" i="1"/>
  <c r="W31" i="28" s="1"/>
  <c r="BZ31" i="1" s="1"/>
  <c r="CA31" i="1" s="1"/>
  <c r="EH31" i="1"/>
  <c r="R31" i="28" s="1"/>
  <c r="DW31" i="1"/>
  <c r="G31" i="28" s="1"/>
  <c r="EE31" i="1"/>
  <c r="O31" i="28" s="1"/>
  <c r="DQ31" i="1"/>
  <c r="A31" i="28" s="1"/>
  <c r="DZ31" i="1"/>
  <c r="J31" i="28" s="1"/>
  <c r="EA31" i="1"/>
  <c r="K31" i="28" s="1"/>
  <c r="EJ31" i="1"/>
  <c r="T31" i="28" s="1"/>
  <c r="EI31" i="1"/>
  <c r="S31" i="28" s="1"/>
  <c r="EK31" i="1"/>
  <c r="U31" i="28" s="1"/>
  <c r="CX56" i="28"/>
  <c r="CW56" i="28"/>
  <c r="Y56" i="28" s="1"/>
  <c r="CX64" i="28"/>
  <c r="CW64" i="28"/>
  <c r="Y64" i="28" s="1"/>
  <c r="EF32" i="1"/>
  <c r="P32" i="28" s="1"/>
  <c r="DZ32" i="1"/>
  <c r="J32" i="28" s="1"/>
  <c r="EN32" i="1"/>
  <c r="X32" i="28" s="1"/>
  <c r="EB32" i="1"/>
  <c r="L32" i="28" s="1"/>
  <c r="DQ32" i="1"/>
  <c r="A32" i="28" s="1"/>
  <c r="EH32" i="1"/>
  <c r="R32" i="28" s="1"/>
  <c r="DR32" i="1"/>
  <c r="B32" i="28" s="1"/>
  <c r="EM32" i="1"/>
  <c r="W32" i="28" s="1"/>
  <c r="BZ32" i="1" s="1"/>
  <c r="CA32" i="1" s="1"/>
  <c r="EG32" i="1"/>
  <c r="Q32" i="28" s="1"/>
  <c r="EA32" i="1"/>
  <c r="K32" i="28" s="1"/>
  <c r="EC32" i="1"/>
  <c r="M32" i="28" s="1"/>
  <c r="DV32" i="1"/>
  <c r="F32" i="28" s="1"/>
  <c r="ED32" i="1"/>
  <c r="N32" i="28" s="1"/>
  <c r="EE32" i="1"/>
  <c r="O32" i="28" s="1"/>
  <c r="DX32" i="1"/>
  <c r="H32" i="28" s="1"/>
  <c r="DT32" i="1"/>
  <c r="D32" i="28" s="1"/>
  <c r="DW32" i="1"/>
  <c r="G32" i="28" s="1"/>
  <c r="DY32" i="1"/>
  <c r="I32" i="28" s="1"/>
  <c r="EK32" i="1"/>
  <c r="U32" i="28" s="1"/>
  <c r="DS32" i="1"/>
  <c r="C32" i="28" s="1"/>
  <c r="DU32" i="1"/>
  <c r="E32" i="28" s="1"/>
  <c r="EJ32" i="1"/>
  <c r="T32" i="28" s="1"/>
  <c r="EL32" i="1"/>
  <c r="V32" i="28" s="1"/>
  <c r="EI32" i="1"/>
  <c r="S32" i="28" s="1"/>
  <c r="EL33" i="1"/>
  <c r="V33" i="28" s="1"/>
  <c r="EN33" i="1"/>
  <c r="X33" i="28" s="1"/>
  <c r="EG33" i="1"/>
  <c r="Q33" i="28" s="1"/>
  <c r="ED33" i="1"/>
  <c r="N33" i="28" s="1"/>
  <c r="EA33" i="1"/>
  <c r="K33" i="28" s="1"/>
  <c r="EJ33" i="1"/>
  <c r="T33" i="28" s="1"/>
  <c r="EI33" i="1"/>
  <c r="S33" i="28" s="1"/>
  <c r="EF33" i="1"/>
  <c r="P33" i="28" s="1"/>
  <c r="DS33" i="1"/>
  <c r="C33" i="28" s="1"/>
  <c r="DY33" i="1"/>
  <c r="I33" i="28" s="1"/>
  <c r="DW33" i="1"/>
  <c r="G33" i="28" s="1"/>
  <c r="DZ33" i="1"/>
  <c r="J33" i="28" s="1"/>
  <c r="EH33" i="1"/>
  <c r="R33" i="28" s="1"/>
  <c r="EE33" i="1"/>
  <c r="O33" i="28" s="1"/>
  <c r="DV33" i="1"/>
  <c r="F33" i="28" s="1"/>
  <c r="EK33" i="1"/>
  <c r="U33" i="28" s="1"/>
  <c r="EB33" i="1"/>
  <c r="L33" i="28" s="1"/>
  <c r="EM33" i="1"/>
  <c r="W33" i="28" s="1"/>
  <c r="BZ33" i="1" s="1"/>
  <c r="CA33" i="1" s="1"/>
  <c r="DX33" i="1"/>
  <c r="H33" i="28" s="1"/>
  <c r="DT33" i="1"/>
  <c r="D33" i="28" s="1"/>
  <c r="DU33" i="1"/>
  <c r="E33" i="28" s="1"/>
  <c r="EC33" i="1"/>
  <c r="M33" i="28" s="1"/>
  <c r="DR33" i="1"/>
  <c r="B33" i="28" s="1"/>
  <c r="DQ33" i="1"/>
  <c r="A33" i="28" s="1"/>
  <c r="CX22" i="28"/>
  <c r="CW22" i="28"/>
  <c r="Y22" i="28" s="1"/>
  <c r="CX37" i="28"/>
  <c r="CW37" i="28"/>
  <c r="Y37" i="28" s="1"/>
  <c r="CW51" i="28"/>
  <c r="Y51" i="28" s="1"/>
  <c r="CX51" i="28"/>
  <c r="EN57" i="1"/>
  <c r="X57" i="28" s="1"/>
  <c r="EJ57" i="1"/>
  <c r="T57" i="28" s="1"/>
  <c r="EB57" i="1"/>
  <c r="L57" i="28" s="1"/>
  <c r="DZ57" i="1"/>
  <c r="J57" i="28" s="1"/>
  <c r="DU57" i="1"/>
  <c r="E57" i="28" s="1"/>
  <c r="EG57" i="1"/>
  <c r="Q57" i="28" s="1"/>
  <c r="EH57" i="1"/>
  <c r="R57" i="28" s="1"/>
  <c r="DW57" i="1"/>
  <c r="G57" i="28" s="1"/>
  <c r="EM57" i="1"/>
  <c r="W57" i="28" s="1"/>
  <c r="BZ57" i="1" s="1"/>
  <c r="CA57" i="1" s="1"/>
  <c r="DQ57" i="1"/>
  <c r="A57" i="28" s="1"/>
  <c r="ED57" i="1"/>
  <c r="N57" i="28" s="1"/>
  <c r="DT57" i="1"/>
  <c r="D57" i="28" s="1"/>
  <c r="DV57" i="1"/>
  <c r="F57" i="28" s="1"/>
  <c r="EL57" i="1"/>
  <c r="V57" i="28" s="1"/>
  <c r="EK57" i="1"/>
  <c r="U57" i="28" s="1"/>
  <c r="DX57" i="1"/>
  <c r="H57" i="28" s="1"/>
  <c r="EE57" i="1"/>
  <c r="O57" i="28" s="1"/>
  <c r="DY57" i="1"/>
  <c r="I57" i="28" s="1"/>
  <c r="DR57" i="1"/>
  <c r="B57" i="28" s="1"/>
  <c r="EC57" i="1"/>
  <c r="M57" i="28" s="1"/>
  <c r="EI57" i="1"/>
  <c r="S57" i="28" s="1"/>
  <c r="DS57" i="1"/>
  <c r="C57" i="28" s="1"/>
  <c r="EA57" i="1"/>
  <c r="K57" i="28" s="1"/>
  <c r="EF57" i="1"/>
  <c r="P57" i="28" s="1"/>
  <c r="EK25" i="1"/>
  <c r="U25" i="28" s="1"/>
  <c r="EB25" i="1"/>
  <c r="L25" i="28" s="1"/>
  <c r="DV25" i="1"/>
  <c r="F25" i="28" s="1"/>
  <c r="DZ25" i="1"/>
  <c r="J25" i="28" s="1"/>
  <c r="DU25" i="1"/>
  <c r="E25" i="28" s="1"/>
  <c r="DQ25" i="1"/>
  <c r="A25" i="28" s="1"/>
  <c r="EI25" i="1"/>
  <c r="S25" i="28" s="1"/>
  <c r="EE25" i="1"/>
  <c r="O25" i="28" s="1"/>
  <c r="EA25" i="1"/>
  <c r="K25" i="28" s="1"/>
  <c r="EM25" i="1"/>
  <c r="W25" i="28" s="1"/>
  <c r="BZ25" i="1" s="1"/>
  <c r="CA25" i="1" s="1"/>
  <c r="DS25" i="1"/>
  <c r="C25" i="28" s="1"/>
  <c r="DY25" i="1"/>
  <c r="I25" i="28" s="1"/>
  <c r="EH25" i="1"/>
  <c r="R25" i="28" s="1"/>
  <c r="EL25" i="1"/>
  <c r="V25" i="28" s="1"/>
  <c r="DT25" i="1"/>
  <c r="D25" i="28" s="1"/>
  <c r="DW25" i="1"/>
  <c r="G25" i="28" s="1"/>
  <c r="EN25" i="1"/>
  <c r="X25" i="28" s="1"/>
  <c r="EF25" i="1"/>
  <c r="P25" i="28" s="1"/>
  <c r="EG25" i="1"/>
  <c r="Q25" i="28" s="1"/>
  <c r="EJ25" i="1"/>
  <c r="T25" i="28" s="1"/>
  <c r="DX25" i="1"/>
  <c r="H25" i="28" s="1"/>
  <c r="DR25" i="1"/>
  <c r="B25" i="28" s="1"/>
  <c r="EC25" i="1"/>
  <c r="M25" i="28" s="1"/>
  <c r="ED25" i="1"/>
  <c r="N25" i="28" s="1"/>
  <c r="CW7" i="28"/>
  <c r="Y7" i="28" s="1"/>
  <c r="EA41" i="1"/>
  <c r="K41" i="28" s="1"/>
  <c r="EH41" i="1"/>
  <c r="R41" i="28" s="1"/>
  <c r="DZ41" i="1"/>
  <c r="J41" i="28" s="1"/>
  <c r="EN41" i="1"/>
  <c r="X41" i="28" s="1"/>
  <c r="DS41" i="1"/>
  <c r="C41" i="28" s="1"/>
  <c r="DV41" i="1"/>
  <c r="F41" i="28" s="1"/>
  <c r="DQ41" i="1"/>
  <c r="A41" i="28" s="1"/>
  <c r="DR41" i="1"/>
  <c r="B41" i="28" s="1"/>
  <c r="DY41" i="1"/>
  <c r="I41" i="28" s="1"/>
  <c r="DU41" i="1"/>
  <c r="E41" i="28" s="1"/>
  <c r="EF41" i="1"/>
  <c r="P41" i="28" s="1"/>
  <c r="EB41" i="1"/>
  <c r="L41" i="28" s="1"/>
  <c r="EM41" i="1"/>
  <c r="W41" i="28" s="1"/>
  <c r="BZ41" i="1" s="1"/>
  <c r="CA41" i="1" s="1"/>
  <c r="DX41" i="1"/>
  <c r="H41" i="28" s="1"/>
  <c r="EK41" i="1"/>
  <c r="U41" i="28" s="1"/>
  <c r="EE41" i="1"/>
  <c r="O41" i="28" s="1"/>
  <c r="EC41" i="1"/>
  <c r="M41" i="28" s="1"/>
  <c r="DT41" i="1"/>
  <c r="D41" i="28" s="1"/>
  <c r="EJ41" i="1"/>
  <c r="T41" i="28" s="1"/>
  <c r="DW41" i="1"/>
  <c r="G41" i="28" s="1"/>
  <c r="EL41" i="1"/>
  <c r="V41" i="28" s="1"/>
  <c r="EG41" i="1"/>
  <c r="Q41" i="28" s="1"/>
  <c r="EI41" i="1"/>
  <c r="S41" i="28" s="1"/>
  <c r="ED41" i="1"/>
  <c r="N41" i="28" s="1"/>
  <c r="CW21" i="28"/>
  <c r="Y21" i="28" s="1"/>
  <c r="CX21" i="28"/>
  <c r="DR29" i="1"/>
  <c r="B29" i="28" s="1"/>
  <c r="EI29" i="1"/>
  <c r="S29" i="28" s="1"/>
  <c r="DT29" i="1"/>
  <c r="D29" i="28" s="1"/>
  <c r="DW29" i="1"/>
  <c r="G29" i="28" s="1"/>
  <c r="EB29" i="1"/>
  <c r="L29" i="28" s="1"/>
  <c r="DY29" i="1"/>
  <c r="I29" i="28" s="1"/>
  <c r="EE29" i="1"/>
  <c r="O29" i="28" s="1"/>
  <c r="EF29" i="1"/>
  <c r="P29" i="28" s="1"/>
  <c r="DS29" i="1"/>
  <c r="C29" i="28" s="1"/>
  <c r="DV29" i="1"/>
  <c r="F29" i="28" s="1"/>
  <c r="DX29" i="1"/>
  <c r="H29" i="28" s="1"/>
  <c r="EG29" i="1"/>
  <c r="Q29" i="28" s="1"/>
  <c r="EC29" i="1"/>
  <c r="M29" i="28" s="1"/>
  <c r="EN29" i="1"/>
  <c r="X29" i="28" s="1"/>
  <c r="EM29" i="1"/>
  <c r="W29" i="28" s="1"/>
  <c r="BZ29" i="1" s="1"/>
  <c r="CA29" i="1" s="1"/>
  <c r="EH29" i="1"/>
  <c r="R29" i="28" s="1"/>
  <c r="DZ29" i="1"/>
  <c r="J29" i="28" s="1"/>
  <c r="EA29" i="1"/>
  <c r="K29" i="28" s="1"/>
  <c r="EL29" i="1"/>
  <c r="V29" i="28" s="1"/>
  <c r="DQ29" i="1"/>
  <c r="A29" i="28" s="1"/>
  <c r="ED29" i="1"/>
  <c r="N29" i="28" s="1"/>
  <c r="DU29" i="1"/>
  <c r="E29" i="28" s="1"/>
  <c r="EK29" i="1"/>
  <c r="U29" i="28" s="1"/>
  <c r="EJ29" i="1"/>
  <c r="T29" i="28" s="1"/>
  <c r="CW50" i="28"/>
  <c r="Y50" i="28" s="1"/>
  <c r="CX50" i="28"/>
  <c r="EB42" i="1"/>
  <c r="L42" i="28" s="1"/>
  <c r="DZ42" i="1"/>
  <c r="J42" i="28" s="1"/>
  <c r="DV42" i="1"/>
  <c r="F42" i="28" s="1"/>
  <c r="EE42" i="1"/>
  <c r="O42" i="28" s="1"/>
  <c r="EK42" i="1"/>
  <c r="U42" i="28" s="1"/>
  <c r="DS42" i="1"/>
  <c r="C42" i="28" s="1"/>
  <c r="EA42" i="1"/>
  <c r="K42" i="28" s="1"/>
  <c r="EC42" i="1"/>
  <c r="M42" i="28" s="1"/>
  <c r="DW42" i="1"/>
  <c r="G42" i="28" s="1"/>
  <c r="DQ42" i="1"/>
  <c r="A42" i="28" s="1"/>
  <c r="EF42" i="1"/>
  <c r="P42" i="28" s="1"/>
  <c r="EM42" i="1"/>
  <c r="W42" i="28" s="1"/>
  <c r="BZ42" i="1" s="1"/>
  <c r="CA42" i="1" s="1"/>
  <c r="DR42" i="1"/>
  <c r="B42" i="28" s="1"/>
  <c r="EG42" i="1"/>
  <c r="Q42" i="28" s="1"/>
  <c r="EI42" i="1"/>
  <c r="S42" i="28" s="1"/>
  <c r="DU42" i="1"/>
  <c r="E42" i="28" s="1"/>
  <c r="DT42" i="1"/>
  <c r="D42" i="28" s="1"/>
  <c r="DX42" i="1"/>
  <c r="H42" i="28" s="1"/>
  <c r="ED42" i="1"/>
  <c r="N42" i="28" s="1"/>
  <c r="EL42" i="1"/>
  <c r="V42" i="28" s="1"/>
  <c r="EJ42" i="1"/>
  <c r="T42" i="28" s="1"/>
  <c r="DY42" i="1"/>
  <c r="I42" i="28" s="1"/>
  <c r="EN42" i="1"/>
  <c r="X42" i="28" s="1"/>
  <c r="EH42" i="1"/>
  <c r="R42" i="28" s="1"/>
  <c r="EJ43" i="1"/>
  <c r="T43" i="28" s="1"/>
  <c r="EB43" i="1"/>
  <c r="L43" i="28" s="1"/>
  <c r="EL43" i="1"/>
  <c r="V43" i="28" s="1"/>
  <c r="EA43" i="1"/>
  <c r="K43" i="28" s="1"/>
  <c r="EE43" i="1"/>
  <c r="O43" i="28" s="1"/>
  <c r="DS43" i="1"/>
  <c r="C43" i="28" s="1"/>
  <c r="DQ43" i="1"/>
  <c r="A43" i="28" s="1"/>
  <c r="EC43" i="1"/>
  <c r="M43" i="28" s="1"/>
  <c r="DY43" i="1"/>
  <c r="I43" i="28" s="1"/>
  <c r="EH43" i="1"/>
  <c r="R43" i="28" s="1"/>
  <c r="ED43" i="1"/>
  <c r="N43" i="28" s="1"/>
  <c r="EI43" i="1"/>
  <c r="S43" i="28" s="1"/>
  <c r="EG43" i="1"/>
  <c r="Q43" i="28" s="1"/>
  <c r="DW43" i="1"/>
  <c r="G43" i="28" s="1"/>
  <c r="EM43" i="1"/>
  <c r="W43" i="28" s="1"/>
  <c r="BZ43" i="1" s="1"/>
  <c r="CA43" i="1" s="1"/>
  <c r="EN43" i="1"/>
  <c r="X43" i="28" s="1"/>
  <c r="DT43" i="1"/>
  <c r="D43" i="28" s="1"/>
  <c r="EK43" i="1"/>
  <c r="U43" i="28" s="1"/>
  <c r="DR43" i="1"/>
  <c r="B43" i="28" s="1"/>
  <c r="DZ43" i="1"/>
  <c r="J43" i="28" s="1"/>
  <c r="EF43" i="1"/>
  <c r="P43" i="28" s="1"/>
  <c r="DX43" i="1"/>
  <c r="H43" i="28" s="1"/>
  <c r="DU43" i="1"/>
  <c r="E43" i="28" s="1"/>
  <c r="DV43" i="1"/>
  <c r="F43" i="28" s="1"/>
  <c r="EJ49" i="1"/>
  <c r="T49" i="28" s="1"/>
  <c r="EF49" i="1"/>
  <c r="P49" i="28" s="1"/>
  <c r="DQ49" i="1"/>
  <c r="A49" i="28" s="1"/>
  <c r="DS49" i="1"/>
  <c r="C49" i="28" s="1"/>
  <c r="DT49" i="1"/>
  <c r="D49" i="28" s="1"/>
  <c r="DU49" i="1"/>
  <c r="E49" i="28" s="1"/>
  <c r="EG49" i="1"/>
  <c r="Q49" i="28" s="1"/>
  <c r="DX49" i="1"/>
  <c r="H49" i="28" s="1"/>
  <c r="EC49" i="1"/>
  <c r="M49" i="28" s="1"/>
  <c r="DV49" i="1"/>
  <c r="F49" i="28" s="1"/>
  <c r="DW49" i="1"/>
  <c r="G49" i="28" s="1"/>
  <c r="EI49" i="1"/>
  <c r="S49" i="28" s="1"/>
  <c r="ED49" i="1"/>
  <c r="N49" i="28" s="1"/>
  <c r="DR49" i="1"/>
  <c r="B49" i="28" s="1"/>
  <c r="EB49" i="1"/>
  <c r="L49" i="28" s="1"/>
  <c r="EM49" i="1"/>
  <c r="W49" i="28" s="1"/>
  <c r="BZ49" i="1" s="1"/>
  <c r="CA49" i="1" s="1"/>
  <c r="EN49" i="1"/>
  <c r="X49" i="28" s="1"/>
  <c r="EK49" i="1"/>
  <c r="U49" i="28" s="1"/>
  <c r="DZ49" i="1"/>
  <c r="J49" i="28" s="1"/>
  <c r="EE49" i="1"/>
  <c r="O49" i="28" s="1"/>
  <c r="EL49" i="1"/>
  <c r="V49" i="28" s="1"/>
  <c r="EH49" i="1"/>
  <c r="R49" i="28" s="1"/>
  <c r="EA49" i="1"/>
  <c r="K49" i="28" s="1"/>
  <c r="DY49" i="1"/>
  <c r="I49" i="28" s="1"/>
  <c r="EH65" i="1"/>
  <c r="R65" i="28" s="1"/>
  <c r="DW65" i="1"/>
  <c r="G65" i="28" s="1"/>
  <c r="EJ65" i="1"/>
  <c r="T65" i="28" s="1"/>
  <c r="DU65" i="1"/>
  <c r="E65" i="28" s="1"/>
  <c r="EL65" i="1"/>
  <c r="V65" i="28" s="1"/>
  <c r="EG65" i="1"/>
  <c r="Q65" i="28" s="1"/>
  <c r="EN65" i="1"/>
  <c r="X65" i="28" s="1"/>
  <c r="EK65" i="1"/>
  <c r="U65" i="28" s="1"/>
  <c r="EE65" i="1"/>
  <c r="O65" i="28" s="1"/>
  <c r="DS65" i="1"/>
  <c r="C65" i="28" s="1"/>
  <c r="DX65" i="1"/>
  <c r="H65" i="28" s="1"/>
  <c r="EC65" i="1"/>
  <c r="M65" i="28" s="1"/>
  <c r="DT65" i="1"/>
  <c r="D65" i="28" s="1"/>
  <c r="EF65" i="1"/>
  <c r="P65" i="28" s="1"/>
  <c r="EI65" i="1"/>
  <c r="S65" i="28" s="1"/>
  <c r="DV65" i="1"/>
  <c r="F65" i="28" s="1"/>
  <c r="DQ65" i="1"/>
  <c r="A65" i="28" s="1"/>
  <c r="EM65" i="1"/>
  <c r="W65" i="28" s="1"/>
  <c r="BZ65" i="1" s="1"/>
  <c r="CA65" i="1" s="1"/>
  <c r="DZ65" i="1"/>
  <c r="J65" i="28" s="1"/>
  <c r="EB65" i="1"/>
  <c r="L65" i="28" s="1"/>
  <c r="ED65" i="1"/>
  <c r="N65" i="28" s="1"/>
  <c r="DY65" i="1"/>
  <c r="I65" i="28" s="1"/>
  <c r="EA65" i="1"/>
  <c r="K65" i="28" s="1"/>
  <c r="DR65" i="1"/>
  <c r="B65" i="28" s="1"/>
  <c r="CW52" i="28"/>
  <c r="Y52" i="28" s="1"/>
  <c r="CX52" i="28"/>
  <c r="CW11" i="28"/>
  <c r="Y11" i="28" s="1"/>
  <c r="CW43" i="28"/>
  <c r="Y43" i="28" s="1"/>
  <c r="CX43" i="28"/>
  <c r="EE24" i="1"/>
  <c r="O24" i="28" s="1"/>
  <c r="EF24" i="1"/>
  <c r="P24" i="28" s="1"/>
  <c r="EI24" i="1"/>
  <c r="S24" i="28" s="1"/>
  <c r="DQ24" i="1"/>
  <c r="A24" i="28" s="1"/>
  <c r="EN24" i="1"/>
  <c r="X24" i="28" s="1"/>
  <c r="EB24" i="1"/>
  <c r="L24" i="28" s="1"/>
  <c r="DS24" i="1"/>
  <c r="C24" i="28" s="1"/>
  <c r="EH24" i="1"/>
  <c r="R24" i="28" s="1"/>
  <c r="DU24" i="1"/>
  <c r="E24" i="28" s="1"/>
  <c r="DT24" i="1"/>
  <c r="D24" i="28" s="1"/>
  <c r="EM24" i="1"/>
  <c r="W24" i="28" s="1"/>
  <c r="BZ24" i="1" s="1"/>
  <c r="CA24" i="1" s="1"/>
  <c r="EA24" i="1"/>
  <c r="K24" i="28" s="1"/>
  <c r="EC24" i="1"/>
  <c r="M24" i="28" s="1"/>
  <c r="DW24" i="1"/>
  <c r="G24" i="28" s="1"/>
  <c r="EK24" i="1"/>
  <c r="U24" i="28" s="1"/>
  <c r="EG24" i="1"/>
  <c r="Q24" i="28" s="1"/>
  <c r="DR24" i="1"/>
  <c r="B24" i="28" s="1"/>
  <c r="EJ24" i="1"/>
  <c r="T24" i="28" s="1"/>
  <c r="DX24" i="1"/>
  <c r="H24" i="28" s="1"/>
  <c r="DZ24" i="1"/>
  <c r="J24" i="28" s="1"/>
  <c r="EL24" i="1"/>
  <c r="V24" i="28" s="1"/>
  <c r="DY24" i="1"/>
  <c r="I24" i="28" s="1"/>
  <c r="ED24" i="1"/>
  <c r="N24" i="28" s="1"/>
  <c r="DV24" i="1"/>
  <c r="F24" i="28" s="1"/>
  <c r="DX39" i="1"/>
  <c r="H39" i="28" s="1"/>
  <c r="DT39" i="1"/>
  <c r="D39" i="28" s="1"/>
  <c r="EB39" i="1"/>
  <c r="L39" i="28" s="1"/>
  <c r="EN39" i="1"/>
  <c r="X39" i="28" s="1"/>
  <c r="EG39" i="1"/>
  <c r="Q39" i="28" s="1"/>
  <c r="EH39" i="1"/>
  <c r="R39" i="28" s="1"/>
  <c r="EF39" i="1"/>
  <c r="P39" i="28" s="1"/>
  <c r="DS39" i="1"/>
  <c r="C39" i="28" s="1"/>
  <c r="EM39" i="1"/>
  <c r="W39" i="28" s="1"/>
  <c r="BZ39" i="1" s="1"/>
  <c r="CA39" i="1" s="1"/>
  <c r="DW39" i="1"/>
  <c r="G39" i="28" s="1"/>
  <c r="DV39" i="1"/>
  <c r="F39" i="28" s="1"/>
  <c r="EL39" i="1"/>
  <c r="V39" i="28" s="1"/>
  <c r="EE39" i="1"/>
  <c r="O39" i="28" s="1"/>
  <c r="EK39" i="1"/>
  <c r="U39" i="28" s="1"/>
  <c r="EJ39" i="1"/>
  <c r="T39" i="28" s="1"/>
  <c r="DY39" i="1"/>
  <c r="I39" i="28" s="1"/>
  <c r="DR39" i="1"/>
  <c r="B39" i="28" s="1"/>
  <c r="EC39" i="1"/>
  <c r="M39" i="28" s="1"/>
  <c r="EI39" i="1"/>
  <c r="S39" i="28" s="1"/>
  <c r="EA39" i="1"/>
  <c r="K39" i="28" s="1"/>
  <c r="DZ39" i="1"/>
  <c r="J39" i="28" s="1"/>
  <c r="ED39" i="1"/>
  <c r="N39" i="28" s="1"/>
  <c r="DU39" i="1"/>
  <c r="E39" i="28" s="1"/>
  <c r="DQ39" i="1"/>
  <c r="A39" i="28" s="1"/>
  <c r="CX30" i="28"/>
  <c r="CW30" i="28"/>
  <c r="Y30" i="28" s="1"/>
  <c r="EI23" i="1"/>
  <c r="S23" i="28" s="1"/>
  <c r="EF23" i="1"/>
  <c r="P23" i="28" s="1"/>
  <c r="EK23" i="1"/>
  <c r="U23" i="28" s="1"/>
  <c r="EG23" i="1"/>
  <c r="Q23" i="28" s="1"/>
  <c r="EA23" i="1"/>
  <c r="K23" i="28" s="1"/>
  <c r="DS23" i="1"/>
  <c r="C23" i="28" s="1"/>
  <c r="DT23" i="1"/>
  <c r="D23" i="28" s="1"/>
  <c r="ED23" i="1"/>
  <c r="N23" i="28" s="1"/>
  <c r="EN23" i="1"/>
  <c r="X23" i="28" s="1"/>
  <c r="DY23" i="1"/>
  <c r="I23" i="28" s="1"/>
  <c r="EB23" i="1"/>
  <c r="L23" i="28" s="1"/>
  <c r="EC23" i="1"/>
  <c r="M23" i="28" s="1"/>
  <c r="DW23" i="1"/>
  <c r="G23" i="28" s="1"/>
  <c r="DZ23" i="1"/>
  <c r="J23" i="28" s="1"/>
  <c r="EJ23" i="1"/>
  <c r="T23" i="28" s="1"/>
  <c r="DU23" i="1"/>
  <c r="E23" i="28" s="1"/>
  <c r="EL23" i="1"/>
  <c r="V23" i="28" s="1"/>
  <c r="DX23" i="1"/>
  <c r="H23" i="28" s="1"/>
  <c r="EE23" i="1"/>
  <c r="O23" i="28" s="1"/>
  <c r="DV23" i="1"/>
  <c r="F23" i="28" s="1"/>
  <c r="EM23" i="1"/>
  <c r="W23" i="28" s="1"/>
  <c r="BZ23" i="1" s="1"/>
  <c r="CA23" i="1" s="1"/>
  <c r="EH23" i="1"/>
  <c r="R23" i="28" s="1"/>
  <c r="DQ23" i="1"/>
  <c r="A23" i="28" s="1"/>
  <c r="DR23" i="1"/>
  <c r="B23" i="28" s="1"/>
  <c r="CW24" i="28"/>
  <c r="Y24" i="28" s="1"/>
  <c r="CX24" i="28"/>
  <c r="EA48" i="1"/>
  <c r="K48" i="28" s="1"/>
  <c r="EK48" i="1"/>
  <c r="U48" i="28" s="1"/>
  <c r="EF48" i="1"/>
  <c r="P48" i="28" s="1"/>
  <c r="EC48" i="1"/>
  <c r="M48" i="28" s="1"/>
  <c r="EB48" i="1"/>
  <c r="L48" i="28" s="1"/>
  <c r="EH48" i="1"/>
  <c r="R48" i="28" s="1"/>
  <c r="DU48" i="1"/>
  <c r="E48" i="28" s="1"/>
  <c r="EE48" i="1"/>
  <c r="O48" i="28" s="1"/>
  <c r="DZ48" i="1"/>
  <c r="J48" i="28" s="1"/>
  <c r="ED48" i="1"/>
  <c r="N48" i="28" s="1"/>
  <c r="DV48" i="1"/>
  <c r="F48" i="28" s="1"/>
  <c r="DX48" i="1"/>
  <c r="H48" i="28" s="1"/>
  <c r="EI48" i="1"/>
  <c r="S48" i="28" s="1"/>
  <c r="EM48" i="1"/>
  <c r="W48" i="28" s="1"/>
  <c r="BZ48" i="1" s="1"/>
  <c r="CA48" i="1" s="1"/>
  <c r="DT48" i="1"/>
  <c r="D48" i="28" s="1"/>
  <c r="EJ48" i="1"/>
  <c r="T48" i="28" s="1"/>
  <c r="EN48" i="1"/>
  <c r="X48" i="28" s="1"/>
  <c r="DS48" i="1"/>
  <c r="C48" i="28" s="1"/>
  <c r="DY48" i="1"/>
  <c r="I48" i="28" s="1"/>
  <c r="DW48" i="1"/>
  <c r="G48" i="28" s="1"/>
  <c r="DQ48" i="1"/>
  <c r="A48" i="28" s="1"/>
  <c r="EG48" i="1"/>
  <c r="Q48" i="28" s="1"/>
  <c r="EL48" i="1"/>
  <c r="V48" i="28" s="1"/>
  <c r="DR48" i="1"/>
  <c r="B48" i="28" s="1"/>
  <c r="CW18" i="28"/>
  <c r="Y18" i="28" s="1"/>
  <c r="CX18" i="28"/>
  <c r="CW54" i="28"/>
  <c r="Y54" i="28" s="1"/>
  <c r="CX54" i="28"/>
  <c r="DT22" i="1"/>
  <c r="D22" i="28" s="1"/>
  <c r="EF22" i="1"/>
  <c r="P22" i="28" s="1"/>
  <c r="EA22" i="1"/>
  <c r="K22" i="28" s="1"/>
  <c r="EI22" i="1"/>
  <c r="S22" i="28" s="1"/>
  <c r="EM22" i="1"/>
  <c r="W22" i="28" s="1"/>
  <c r="BZ22" i="1" s="1"/>
  <c r="CA22" i="1" s="1"/>
  <c r="DS22" i="1"/>
  <c r="C22" i="28" s="1"/>
  <c r="DW22" i="1"/>
  <c r="G22" i="28" s="1"/>
  <c r="DQ22" i="1"/>
  <c r="A22" i="28" s="1"/>
  <c r="DY22" i="1"/>
  <c r="I22" i="28" s="1"/>
  <c r="EC22" i="1"/>
  <c r="M22" i="28" s="1"/>
  <c r="EJ22" i="1"/>
  <c r="T22" i="28" s="1"/>
  <c r="DZ22" i="1"/>
  <c r="J22" i="28" s="1"/>
  <c r="EH22" i="1"/>
  <c r="R22" i="28" s="1"/>
  <c r="EN22" i="1"/>
  <c r="X22" i="28" s="1"/>
  <c r="EL22" i="1"/>
  <c r="V22" i="28" s="1"/>
  <c r="ED22" i="1"/>
  <c r="N22" i="28" s="1"/>
  <c r="EB22" i="1"/>
  <c r="L22" i="28" s="1"/>
  <c r="DV22" i="1"/>
  <c r="F22" i="28" s="1"/>
  <c r="DX22" i="1"/>
  <c r="H22" i="28" s="1"/>
  <c r="DR22" i="1"/>
  <c r="B22" i="28" s="1"/>
  <c r="EK22" i="1"/>
  <c r="U22" i="28" s="1"/>
  <c r="DU22" i="1"/>
  <c r="E22" i="28" s="1"/>
  <c r="EE22" i="1"/>
  <c r="O22" i="28" s="1"/>
  <c r="EG22" i="1"/>
  <c r="Q22" i="28" s="1"/>
  <c r="EA63" i="1"/>
  <c r="K63" i="28" s="1"/>
  <c r="DQ63" i="1"/>
  <c r="A63" i="28" s="1"/>
  <c r="EN63" i="1"/>
  <c r="X63" i="28" s="1"/>
  <c r="EB63" i="1"/>
  <c r="L63" i="28" s="1"/>
  <c r="EJ63" i="1"/>
  <c r="T63" i="28" s="1"/>
  <c r="DZ63" i="1"/>
  <c r="J63" i="28" s="1"/>
  <c r="EM63" i="1"/>
  <c r="W63" i="28" s="1"/>
  <c r="BZ63" i="1" s="1"/>
  <c r="CA63" i="1" s="1"/>
  <c r="EC63" i="1"/>
  <c r="M63" i="28" s="1"/>
  <c r="DW63" i="1"/>
  <c r="G63" i="28" s="1"/>
  <c r="DT63" i="1"/>
  <c r="D63" i="28" s="1"/>
  <c r="EH63" i="1"/>
  <c r="R63" i="28" s="1"/>
  <c r="EG63" i="1"/>
  <c r="Q63" i="28" s="1"/>
  <c r="EF63" i="1"/>
  <c r="P63" i="28" s="1"/>
  <c r="DY63" i="1"/>
  <c r="I63" i="28" s="1"/>
  <c r="DU63" i="1"/>
  <c r="E63" i="28" s="1"/>
  <c r="DR63" i="1"/>
  <c r="B63" i="28" s="1"/>
  <c r="DX63" i="1"/>
  <c r="H63" i="28" s="1"/>
  <c r="EL63" i="1"/>
  <c r="V63" i="28" s="1"/>
  <c r="EE63" i="1"/>
  <c r="O63" i="28" s="1"/>
  <c r="DS63" i="1"/>
  <c r="C63" i="28" s="1"/>
  <c r="EK63" i="1"/>
  <c r="U63" i="28" s="1"/>
  <c r="EI63" i="1"/>
  <c r="S63" i="28" s="1"/>
  <c r="ED63" i="1"/>
  <c r="N63" i="28" s="1"/>
  <c r="DV63" i="1"/>
  <c r="F63" i="28" s="1"/>
  <c r="CW49" i="28"/>
  <c r="Y49" i="28" s="1"/>
  <c r="CX49" i="28"/>
  <c r="CW65" i="28"/>
  <c r="Y65" i="28" s="1"/>
  <c r="CX65" i="28"/>
  <c r="DV34" i="1"/>
  <c r="F34" i="28" s="1"/>
  <c r="EJ34" i="1"/>
  <c r="T34" i="28" s="1"/>
  <c r="EA34" i="1"/>
  <c r="K34" i="28" s="1"/>
  <c r="EL34" i="1"/>
  <c r="V34" i="28" s="1"/>
  <c r="EI34" i="1"/>
  <c r="S34" i="28" s="1"/>
  <c r="DR34" i="1"/>
  <c r="B34" i="28" s="1"/>
  <c r="EM34" i="1"/>
  <c r="W34" i="28" s="1"/>
  <c r="BZ34" i="1" s="1"/>
  <c r="CA34" i="1" s="1"/>
  <c r="DY34" i="1"/>
  <c r="I34" i="28" s="1"/>
  <c r="EE34" i="1"/>
  <c r="O34" i="28" s="1"/>
  <c r="DW34" i="1"/>
  <c r="G34" i="28" s="1"/>
  <c r="DU34" i="1"/>
  <c r="E34" i="28" s="1"/>
  <c r="ED34" i="1"/>
  <c r="N34" i="28" s="1"/>
  <c r="EH34" i="1"/>
  <c r="R34" i="28" s="1"/>
  <c r="EN34" i="1"/>
  <c r="X34" i="28" s="1"/>
  <c r="DX34" i="1"/>
  <c r="H34" i="28" s="1"/>
  <c r="DT34" i="1"/>
  <c r="D34" i="28" s="1"/>
  <c r="EF34" i="1"/>
  <c r="P34" i="28" s="1"/>
  <c r="EB34" i="1"/>
  <c r="L34" i="28" s="1"/>
  <c r="EG34" i="1"/>
  <c r="Q34" i="28" s="1"/>
  <c r="DQ34" i="1"/>
  <c r="A34" i="28" s="1"/>
  <c r="EK34" i="1"/>
  <c r="U34" i="28" s="1"/>
  <c r="DS34" i="1"/>
  <c r="C34" i="28" s="1"/>
  <c r="EC34" i="1"/>
  <c r="M34" i="28" s="1"/>
  <c r="DZ34" i="1"/>
  <c r="J34" i="28" s="1"/>
  <c r="DZ56" i="1"/>
  <c r="J56" i="28" s="1"/>
  <c r="EK56" i="1"/>
  <c r="U56" i="28" s="1"/>
  <c r="EL56" i="1"/>
  <c r="V56" i="28" s="1"/>
  <c r="DV56" i="1"/>
  <c r="F56" i="28" s="1"/>
  <c r="EG56" i="1"/>
  <c r="Q56" i="28" s="1"/>
  <c r="DW56" i="1"/>
  <c r="G56" i="28" s="1"/>
  <c r="EC56" i="1"/>
  <c r="M56" i="28" s="1"/>
  <c r="DR56" i="1"/>
  <c r="B56" i="28" s="1"/>
  <c r="DX56" i="1"/>
  <c r="H56" i="28" s="1"/>
  <c r="EM56" i="1"/>
  <c r="W56" i="28" s="1"/>
  <c r="BZ56" i="1" s="1"/>
  <c r="CA56" i="1" s="1"/>
  <c r="EI56" i="1"/>
  <c r="S56" i="28" s="1"/>
  <c r="ED56" i="1"/>
  <c r="N56" i="28" s="1"/>
  <c r="DY56" i="1"/>
  <c r="I56" i="28" s="1"/>
  <c r="EN56" i="1"/>
  <c r="X56" i="28" s="1"/>
  <c r="EH56" i="1"/>
  <c r="R56" i="28" s="1"/>
  <c r="EA56" i="1"/>
  <c r="K56" i="28" s="1"/>
  <c r="DU56" i="1"/>
  <c r="E56" i="28" s="1"/>
  <c r="DS56" i="1"/>
  <c r="C56" i="28" s="1"/>
  <c r="EJ56" i="1"/>
  <c r="T56" i="28" s="1"/>
  <c r="DQ56" i="1"/>
  <c r="A56" i="28" s="1"/>
  <c r="EE56" i="1"/>
  <c r="O56" i="28" s="1"/>
  <c r="DT56" i="1"/>
  <c r="D56" i="28" s="1"/>
  <c r="EB56" i="1"/>
  <c r="L56" i="28" s="1"/>
  <c r="EF56" i="1"/>
  <c r="P56" i="28" s="1"/>
  <c r="EK21" i="1"/>
  <c r="U21" i="28" s="1"/>
  <c r="DQ21" i="1"/>
  <c r="A21" i="28" s="1"/>
  <c r="DW21" i="1"/>
  <c r="G21" i="28" s="1"/>
  <c r="DX21" i="1"/>
  <c r="H21" i="28" s="1"/>
  <c r="EN21" i="1"/>
  <c r="X21" i="28" s="1"/>
  <c r="EI21" i="1"/>
  <c r="S21" i="28" s="1"/>
  <c r="EF21" i="1"/>
  <c r="P21" i="28" s="1"/>
  <c r="DR21" i="1"/>
  <c r="B21" i="28" s="1"/>
  <c r="EE21" i="1"/>
  <c r="O21" i="28" s="1"/>
  <c r="EJ21" i="1"/>
  <c r="T21" i="28" s="1"/>
  <c r="EA21" i="1"/>
  <c r="K21" i="28" s="1"/>
  <c r="EB21" i="1"/>
  <c r="L21" i="28" s="1"/>
  <c r="EM21" i="1"/>
  <c r="W21" i="28" s="1"/>
  <c r="BZ21" i="1" s="1"/>
  <c r="CA21" i="1" s="1"/>
  <c r="DZ21" i="1"/>
  <c r="J21" i="28" s="1"/>
  <c r="EC21" i="1"/>
  <c r="M21" i="28" s="1"/>
  <c r="EL21" i="1"/>
  <c r="V21" i="28" s="1"/>
  <c r="DT21" i="1"/>
  <c r="D21" i="28" s="1"/>
  <c r="EG21" i="1"/>
  <c r="Q21" i="28" s="1"/>
  <c r="DV21" i="1"/>
  <c r="F21" i="28" s="1"/>
  <c r="ED21" i="1"/>
  <c r="N21" i="28" s="1"/>
  <c r="DU21" i="1"/>
  <c r="E21" i="28" s="1"/>
  <c r="DS21" i="1"/>
  <c r="C21" i="28" s="1"/>
  <c r="DY21" i="1"/>
  <c r="I21" i="28" s="1"/>
  <c r="EH21" i="1"/>
  <c r="R21" i="28" s="1"/>
  <c r="CW17" i="28"/>
  <c r="Y17" i="28" s="1"/>
  <c r="CX17" i="28"/>
  <c r="CX32" i="28"/>
  <c r="CW32" i="28"/>
  <c r="Y32" i="28" s="1"/>
  <c r="EE46" i="1"/>
  <c r="O46" i="28" s="1"/>
  <c r="DS46" i="1"/>
  <c r="C46" i="28" s="1"/>
  <c r="DQ46" i="1"/>
  <c r="A46" i="28" s="1"/>
  <c r="DW46" i="1"/>
  <c r="G46" i="28" s="1"/>
  <c r="EM46" i="1"/>
  <c r="W46" i="28" s="1"/>
  <c r="BZ46" i="1" s="1"/>
  <c r="CA46" i="1" s="1"/>
  <c r="EA46" i="1"/>
  <c r="K46" i="28" s="1"/>
  <c r="ED46" i="1"/>
  <c r="N46" i="28" s="1"/>
  <c r="DX46" i="1"/>
  <c r="H46" i="28" s="1"/>
  <c r="DR46" i="1"/>
  <c r="B46" i="28" s="1"/>
  <c r="EG46" i="1"/>
  <c r="Q46" i="28" s="1"/>
  <c r="EL46" i="1"/>
  <c r="V46" i="28" s="1"/>
  <c r="EC46" i="1"/>
  <c r="M46" i="28" s="1"/>
  <c r="EH46" i="1"/>
  <c r="R46" i="28" s="1"/>
  <c r="DY46" i="1"/>
  <c r="I46" i="28" s="1"/>
  <c r="EJ46" i="1"/>
  <c r="T46" i="28" s="1"/>
  <c r="DT46" i="1"/>
  <c r="D46" i="28" s="1"/>
  <c r="EB46" i="1"/>
  <c r="L46" i="28" s="1"/>
  <c r="DU46" i="1"/>
  <c r="E46" i="28" s="1"/>
  <c r="EN46" i="1"/>
  <c r="X46" i="28" s="1"/>
  <c r="DV46" i="1"/>
  <c r="F46" i="28" s="1"/>
  <c r="DZ46" i="1"/>
  <c r="J46" i="28" s="1"/>
  <c r="EI46" i="1"/>
  <c r="S46" i="28" s="1"/>
  <c r="EK46" i="1"/>
  <c r="U46" i="28" s="1"/>
  <c r="EF46" i="1"/>
  <c r="P46" i="28" s="1"/>
  <c r="CX44" i="28"/>
  <c r="CW44" i="28"/>
  <c r="Y44" i="28" s="1"/>
  <c r="CX55" i="28"/>
  <c r="CW55" i="28"/>
  <c r="Y55" i="28" s="1"/>
  <c r="DW64" i="1"/>
  <c r="G64" i="28" s="1"/>
  <c r="EC64" i="1"/>
  <c r="M64" i="28" s="1"/>
  <c r="DX64" i="1"/>
  <c r="H64" i="28" s="1"/>
  <c r="EJ64" i="1"/>
  <c r="T64" i="28" s="1"/>
  <c r="DS64" i="1"/>
  <c r="C64" i="28" s="1"/>
  <c r="EF64" i="1"/>
  <c r="P64" i="28" s="1"/>
  <c r="EI64" i="1"/>
  <c r="S64" i="28" s="1"/>
  <c r="EL64" i="1"/>
  <c r="V64" i="28" s="1"/>
  <c r="EH64" i="1"/>
  <c r="R64" i="28" s="1"/>
  <c r="DT64" i="1"/>
  <c r="D64" i="28" s="1"/>
  <c r="EE64" i="1"/>
  <c r="O64" i="28" s="1"/>
  <c r="DY64" i="1"/>
  <c r="I64" i="28" s="1"/>
  <c r="DU64" i="1"/>
  <c r="E64" i="28" s="1"/>
  <c r="EG64" i="1"/>
  <c r="Q64" i="28" s="1"/>
  <c r="DQ64" i="1"/>
  <c r="A64" i="28" s="1"/>
  <c r="EB64" i="1"/>
  <c r="L64" i="28" s="1"/>
  <c r="EA64" i="1"/>
  <c r="K64" i="28" s="1"/>
  <c r="DV64" i="1"/>
  <c r="F64" i="28" s="1"/>
  <c r="DR64" i="1"/>
  <c r="B64" i="28" s="1"/>
  <c r="ED64" i="1"/>
  <c r="N64" i="28" s="1"/>
  <c r="EK64" i="1"/>
  <c r="U64" i="28" s="1"/>
  <c r="EN64" i="1"/>
  <c r="X64" i="28" s="1"/>
  <c r="DZ64" i="1"/>
  <c r="J64" i="28" s="1"/>
  <c r="EM64" i="1"/>
  <c r="W64" i="28" s="1"/>
  <c r="BZ64" i="1" s="1"/>
  <c r="CA64" i="1" s="1"/>
  <c r="CW40" i="28"/>
  <c r="Y40" i="28" s="1"/>
  <c r="CX40" i="28"/>
  <c r="CX36" i="28"/>
  <c r="CW36" i="28"/>
  <c r="Y36" i="28" s="1"/>
  <c r="CW28" i="28"/>
  <c r="Y28" i="28" s="1"/>
  <c r="CX28" i="28"/>
  <c r="EE35" i="1"/>
  <c r="O35" i="28" s="1"/>
  <c r="DT35" i="1"/>
  <c r="D35" i="28" s="1"/>
  <c r="DY35" i="1"/>
  <c r="I35" i="28" s="1"/>
  <c r="EM35" i="1"/>
  <c r="W35" i="28" s="1"/>
  <c r="BZ35" i="1" s="1"/>
  <c r="CA35" i="1" s="1"/>
  <c r="EB35" i="1"/>
  <c r="L35" i="28" s="1"/>
  <c r="EH35" i="1"/>
  <c r="R35" i="28" s="1"/>
  <c r="DZ35" i="1"/>
  <c r="J35" i="28" s="1"/>
  <c r="DQ35" i="1"/>
  <c r="A35" i="28" s="1"/>
  <c r="DW35" i="1"/>
  <c r="G35" i="28" s="1"/>
  <c r="DU35" i="1"/>
  <c r="E35" i="28" s="1"/>
  <c r="EI35" i="1"/>
  <c r="S35" i="28" s="1"/>
  <c r="EF35" i="1"/>
  <c r="P35" i="28" s="1"/>
  <c r="EN35" i="1"/>
  <c r="X35" i="28" s="1"/>
  <c r="EG35" i="1"/>
  <c r="Q35" i="28" s="1"/>
  <c r="EL35" i="1"/>
  <c r="V35" i="28" s="1"/>
  <c r="DX35" i="1"/>
  <c r="H35" i="28" s="1"/>
  <c r="DR35" i="1"/>
  <c r="B35" i="28" s="1"/>
  <c r="DV35" i="1"/>
  <c r="F35" i="28" s="1"/>
  <c r="EJ35" i="1"/>
  <c r="T35" i="28" s="1"/>
  <c r="EA35" i="1"/>
  <c r="K35" i="28" s="1"/>
  <c r="DS35" i="1"/>
  <c r="C35" i="28" s="1"/>
  <c r="EK35" i="1"/>
  <c r="U35" i="28" s="1"/>
  <c r="ED35" i="1"/>
  <c r="N35" i="28" s="1"/>
  <c r="EC35" i="1"/>
  <c r="M35" i="28" s="1"/>
  <c r="DS26" i="1"/>
  <c r="C26" i="28" s="1"/>
  <c r="DR26" i="1"/>
  <c r="B26" i="28" s="1"/>
  <c r="EC26" i="1"/>
  <c r="M26" i="28" s="1"/>
  <c r="EA26" i="1"/>
  <c r="K26" i="28" s="1"/>
  <c r="EB26" i="1"/>
  <c r="L26" i="28" s="1"/>
  <c r="EN26" i="1"/>
  <c r="X26" i="28" s="1"/>
  <c r="ED26" i="1"/>
  <c r="N26" i="28" s="1"/>
  <c r="DX26" i="1"/>
  <c r="H26" i="28" s="1"/>
  <c r="EE26" i="1"/>
  <c r="O26" i="28" s="1"/>
  <c r="EF26" i="1"/>
  <c r="P26" i="28" s="1"/>
  <c r="DQ26" i="1"/>
  <c r="A26" i="28" s="1"/>
  <c r="EG26" i="1"/>
  <c r="Q26" i="28" s="1"/>
  <c r="DU26" i="1"/>
  <c r="E26" i="28" s="1"/>
  <c r="EJ26" i="1"/>
  <c r="T26" i="28" s="1"/>
  <c r="EM26" i="1"/>
  <c r="W26" i="28" s="1"/>
  <c r="BZ26" i="1" s="1"/>
  <c r="CA26" i="1" s="1"/>
  <c r="DW26" i="1"/>
  <c r="G26" i="28" s="1"/>
  <c r="DY26" i="1"/>
  <c r="I26" i="28" s="1"/>
  <c r="DT26" i="1"/>
  <c r="D26" i="28" s="1"/>
  <c r="DV26" i="1"/>
  <c r="F26" i="28" s="1"/>
  <c r="EL26" i="1"/>
  <c r="V26" i="28" s="1"/>
  <c r="EK26" i="1"/>
  <c r="U26" i="28" s="1"/>
  <c r="EI26" i="1"/>
  <c r="S26" i="28" s="1"/>
  <c r="DZ26" i="1"/>
  <c r="J26" i="28" s="1"/>
  <c r="EH26" i="1"/>
  <c r="R26" i="28" s="1"/>
  <c r="DR55" i="1"/>
  <c r="B55" i="28" s="1"/>
  <c r="EB55" i="1"/>
  <c r="L55" i="28" s="1"/>
  <c r="DT55" i="1"/>
  <c r="D55" i="28" s="1"/>
  <c r="DZ55" i="1"/>
  <c r="J55" i="28" s="1"/>
  <c r="DQ55" i="1"/>
  <c r="A55" i="28" s="1"/>
  <c r="DX55" i="1"/>
  <c r="H55" i="28" s="1"/>
  <c r="EH55" i="1"/>
  <c r="R55" i="28" s="1"/>
  <c r="EM55" i="1"/>
  <c r="W55" i="28" s="1"/>
  <c r="BZ55" i="1" s="1"/>
  <c r="CA55" i="1" s="1"/>
  <c r="EN55" i="1"/>
  <c r="X55" i="28" s="1"/>
  <c r="DV55" i="1"/>
  <c r="F55" i="28" s="1"/>
  <c r="EI55" i="1"/>
  <c r="S55" i="28" s="1"/>
  <c r="DU55" i="1"/>
  <c r="E55" i="28" s="1"/>
  <c r="EJ55" i="1"/>
  <c r="T55" i="28" s="1"/>
  <c r="EF55" i="1"/>
  <c r="P55" i="28" s="1"/>
  <c r="EG55" i="1"/>
  <c r="Q55" i="28" s="1"/>
  <c r="DS55" i="1"/>
  <c r="C55" i="28" s="1"/>
  <c r="EK55" i="1"/>
  <c r="U55" i="28" s="1"/>
  <c r="EC55" i="1"/>
  <c r="M55" i="28" s="1"/>
  <c r="EL55" i="1"/>
  <c r="V55" i="28" s="1"/>
  <c r="EA55" i="1"/>
  <c r="K55" i="28" s="1"/>
  <c r="DW55" i="1"/>
  <c r="G55" i="28" s="1"/>
  <c r="EE55" i="1"/>
  <c r="O55" i="28" s="1"/>
  <c r="ED55" i="1"/>
  <c r="N55" i="28" s="1"/>
  <c r="DY55" i="1"/>
  <c r="I55" i="28" s="1"/>
  <c r="CX57" i="28"/>
  <c r="CW57" i="28"/>
  <c r="Y57" i="28" s="1"/>
  <c r="CX62" i="28"/>
  <c r="CW62" i="28"/>
  <c r="Y62" i="28" s="1"/>
  <c r="CX59" i="28"/>
  <c r="CW59" i="28"/>
  <c r="Y59" i="28" s="1"/>
  <c r="CX26" i="28"/>
  <c r="CW26" i="28"/>
  <c r="Y26" i="28" s="1"/>
  <c r="CX31" i="28"/>
  <c r="CW31" i="28"/>
  <c r="Y31" i="28" s="1"/>
  <c r="FJ51" i="1"/>
  <c r="FJ54" i="1"/>
  <c r="FJ26" i="1"/>
  <c r="FJ67" i="1"/>
  <c r="FJ31" i="1"/>
  <c r="FJ57" i="1"/>
  <c r="FJ40" i="1"/>
  <c r="FJ45" i="1"/>
  <c r="FJ66" i="1"/>
  <c r="FJ7" i="1"/>
  <c r="FJ15" i="1"/>
  <c r="FJ33" i="1"/>
  <c r="FJ9" i="1"/>
  <c r="FJ36" i="1"/>
  <c r="FJ5" i="1"/>
  <c r="FJ64" i="1"/>
  <c r="FJ12" i="1"/>
  <c r="FJ38" i="1"/>
  <c r="FJ56" i="1"/>
  <c r="FJ50" i="1"/>
  <c r="FJ39" i="1"/>
  <c r="FJ27" i="1"/>
  <c r="FJ32" i="1"/>
  <c r="FJ58" i="1"/>
  <c r="FJ22" i="1"/>
  <c r="FJ10" i="1"/>
  <c r="FJ16" i="1"/>
  <c r="FJ28" i="1"/>
  <c r="FJ65" i="1"/>
  <c r="FJ37" i="1"/>
  <c r="FJ49" i="1"/>
  <c r="FJ30" i="1"/>
  <c r="FJ41" i="1"/>
  <c r="FJ48" i="1"/>
  <c r="FJ53" i="1"/>
  <c r="FJ24" i="1"/>
  <c r="FJ18" i="1"/>
  <c r="FJ25" i="1"/>
  <c r="FJ63" i="1"/>
  <c r="FJ19" i="1"/>
  <c r="FJ52" i="1"/>
  <c r="FJ8" i="1"/>
  <c r="FJ35" i="1"/>
  <c r="FJ43" i="1"/>
  <c r="FJ42" i="1"/>
  <c r="FJ11" i="1"/>
  <c r="FJ47" i="1"/>
  <c r="FJ34" i="1"/>
  <c r="FJ21" i="1"/>
  <c r="FJ46" i="1"/>
  <c r="FJ59" i="1"/>
  <c r="FJ61" i="1"/>
  <c r="FJ44" i="1"/>
  <c r="FJ20" i="1"/>
  <c r="FJ62" i="1"/>
  <c r="FJ29" i="1"/>
  <c r="FJ17" i="1"/>
  <c r="FJ55" i="1"/>
  <c r="FJ23" i="1"/>
  <c r="FJ13" i="1"/>
  <c r="FJ6" i="1"/>
  <c r="FJ14" i="1"/>
  <c r="FJ60" i="1"/>
  <c r="CW48" i="28"/>
  <c r="Y48" i="28" s="1"/>
  <c r="CX48" i="28"/>
  <c r="CX35" i="28"/>
  <c r="CW35" i="28"/>
  <c r="Y35" i="28" s="1"/>
  <c r="CW23" i="28"/>
  <c r="Y23" i="28" s="1"/>
  <c r="CX23" i="28"/>
  <c r="CW6" i="28"/>
  <c r="Y6" i="28" s="1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19" i="28"/>
  <c r="Y19" i="28" s="1"/>
  <c r="CX19" i="28"/>
  <c r="DW61" i="1"/>
  <c r="G61" i="28" s="1"/>
  <c r="EK61" i="1"/>
  <c r="U61" i="28" s="1"/>
  <c r="DZ61" i="1"/>
  <c r="J61" i="28" s="1"/>
  <c r="DU61" i="1"/>
  <c r="E61" i="28" s="1"/>
  <c r="DY61" i="1"/>
  <c r="I61" i="28" s="1"/>
  <c r="EF61" i="1"/>
  <c r="P61" i="28" s="1"/>
  <c r="EC61" i="1"/>
  <c r="M61" i="28" s="1"/>
  <c r="DT61" i="1"/>
  <c r="D61" i="28" s="1"/>
  <c r="EA61" i="1"/>
  <c r="K61" i="28" s="1"/>
  <c r="DR61" i="1"/>
  <c r="B61" i="28" s="1"/>
  <c r="EL61" i="1"/>
  <c r="V61" i="28" s="1"/>
  <c r="EB61" i="1"/>
  <c r="L61" i="28" s="1"/>
  <c r="ED61" i="1"/>
  <c r="N61" i="28" s="1"/>
  <c r="DV61" i="1"/>
  <c r="F61" i="28" s="1"/>
  <c r="EG61" i="1"/>
  <c r="Q61" i="28" s="1"/>
  <c r="EN61" i="1"/>
  <c r="X61" i="28" s="1"/>
  <c r="EI61" i="1"/>
  <c r="S61" i="28" s="1"/>
  <c r="DS61" i="1"/>
  <c r="C61" i="28" s="1"/>
  <c r="EJ61" i="1"/>
  <c r="T61" i="28" s="1"/>
  <c r="DX61" i="1"/>
  <c r="H61" i="28" s="1"/>
  <c r="EM61" i="1"/>
  <c r="W61" i="28" s="1"/>
  <c r="BZ61" i="1" s="1"/>
  <c r="CA61" i="1" s="1"/>
  <c r="EH61" i="1"/>
  <c r="R61" i="28" s="1"/>
  <c r="EE61" i="1"/>
  <c r="O61" i="28" s="1"/>
  <c r="DQ61" i="1"/>
  <c r="A61" i="28" s="1"/>
  <c r="EK40" i="1"/>
  <c r="U40" i="28" s="1"/>
  <c r="ED40" i="1"/>
  <c r="N40" i="28" s="1"/>
  <c r="DV40" i="1"/>
  <c r="F40" i="28" s="1"/>
  <c r="DQ40" i="1"/>
  <c r="A40" i="28" s="1"/>
  <c r="EA40" i="1"/>
  <c r="K40" i="28" s="1"/>
  <c r="EL40" i="1"/>
  <c r="V40" i="28" s="1"/>
  <c r="DY40" i="1"/>
  <c r="I40" i="28" s="1"/>
  <c r="EF40" i="1"/>
  <c r="P40" i="28" s="1"/>
  <c r="DX40" i="1"/>
  <c r="H40" i="28" s="1"/>
  <c r="DS40" i="1"/>
  <c r="C40" i="28" s="1"/>
  <c r="DZ40" i="1"/>
  <c r="J40" i="28" s="1"/>
  <c r="EC40" i="1"/>
  <c r="M40" i="28" s="1"/>
  <c r="DR40" i="1"/>
  <c r="B40" i="28" s="1"/>
  <c r="DW40" i="1"/>
  <c r="G40" i="28" s="1"/>
  <c r="DU40" i="1"/>
  <c r="E40" i="28" s="1"/>
  <c r="EN40" i="1"/>
  <c r="X40" i="28" s="1"/>
  <c r="EJ40" i="1"/>
  <c r="T40" i="28" s="1"/>
  <c r="EM40" i="1"/>
  <c r="W40" i="28" s="1"/>
  <c r="BZ40" i="1" s="1"/>
  <c r="CA40" i="1" s="1"/>
  <c r="EE40" i="1"/>
  <c r="O40" i="28" s="1"/>
  <c r="EH40" i="1"/>
  <c r="R40" i="28" s="1"/>
  <c r="EG40" i="1"/>
  <c r="Q40" i="28" s="1"/>
  <c r="EB40" i="1"/>
  <c r="L40" i="28" s="1"/>
  <c r="DT40" i="1"/>
  <c r="D40" i="28" s="1"/>
  <c r="EI40" i="1"/>
  <c r="S40" i="28" s="1"/>
  <c r="CW66" i="28"/>
  <c r="Y66" i="28" s="1"/>
  <c r="CX66" i="28"/>
  <c r="CW27" i="28"/>
  <c r="Y27" i="28" s="1"/>
  <c r="CX27" i="28"/>
  <c r="DZ47" i="1"/>
  <c r="J47" i="28" s="1"/>
  <c r="EA47" i="1"/>
  <c r="K47" i="28" s="1"/>
  <c r="DV47" i="1"/>
  <c r="F47" i="28" s="1"/>
  <c r="DX47" i="1"/>
  <c r="H47" i="28" s="1"/>
  <c r="EC47" i="1"/>
  <c r="M47" i="28" s="1"/>
  <c r="EL47" i="1"/>
  <c r="V47" i="28" s="1"/>
  <c r="EI47" i="1"/>
  <c r="S47" i="28" s="1"/>
  <c r="DR47" i="1"/>
  <c r="B47" i="28" s="1"/>
  <c r="EB47" i="1"/>
  <c r="L47" i="28" s="1"/>
  <c r="EE47" i="1"/>
  <c r="O47" i="28" s="1"/>
  <c r="DQ47" i="1"/>
  <c r="A47" i="28" s="1"/>
  <c r="EH47" i="1"/>
  <c r="R47" i="28" s="1"/>
  <c r="DS47" i="1"/>
  <c r="C47" i="28" s="1"/>
  <c r="DY47" i="1"/>
  <c r="I47" i="28" s="1"/>
  <c r="ED47" i="1"/>
  <c r="N47" i="28" s="1"/>
  <c r="DU47" i="1"/>
  <c r="E47" i="28" s="1"/>
  <c r="EK47" i="1"/>
  <c r="U47" i="28" s="1"/>
  <c r="EJ47" i="1"/>
  <c r="T47" i="28" s="1"/>
  <c r="DW47" i="1"/>
  <c r="G47" i="28" s="1"/>
  <c r="EN47" i="1"/>
  <c r="X47" i="28" s="1"/>
  <c r="EG47" i="1"/>
  <c r="Q47" i="28" s="1"/>
  <c r="EF47" i="1"/>
  <c r="P47" i="28" s="1"/>
  <c r="EM47" i="1"/>
  <c r="W47" i="28" s="1"/>
  <c r="BZ47" i="1" s="1"/>
  <c r="CA47" i="1" s="1"/>
  <c r="DT47" i="1"/>
  <c r="D47" i="28" s="1"/>
  <c r="DV37" i="1"/>
  <c r="F37" i="28" s="1"/>
  <c r="DQ37" i="1"/>
  <c r="A37" i="28" s="1"/>
  <c r="DW37" i="1"/>
  <c r="G37" i="28" s="1"/>
  <c r="EI37" i="1"/>
  <c r="S37" i="28" s="1"/>
  <c r="EE37" i="1"/>
  <c r="O37" i="28" s="1"/>
  <c r="EG37" i="1"/>
  <c r="Q37" i="28" s="1"/>
  <c r="EF37" i="1"/>
  <c r="P37" i="28" s="1"/>
  <c r="DZ37" i="1"/>
  <c r="J37" i="28" s="1"/>
  <c r="EC37" i="1"/>
  <c r="M37" i="28" s="1"/>
  <c r="EL37" i="1"/>
  <c r="V37" i="28" s="1"/>
  <c r="EM37" i="1"/>
  <c r="W37" i="28" s="1"/>
  <c r="BZ37" i="1" s="1"/>
  <c r="CA37" i="1" s="1"/>
  <c r="EN37" i="1"/>
  <c r="X37" i="28" s="1"/>
  <c r="DS37" i="1"/>
  <c r="C37" i="28" s="1"/>
  <c r="EH37" i="1"/>
  <c r="R37" i="28" s="1"/>
  <c r="DT37" i="1"/>
  <c r="D37" i="28" s="1"/>
  <c r="DU37" i="1"/>
  <c r="E37" i="28" s="1"/>
  <c r="DY37" i="1"/>
  <c r="I37" i="28" s="1"/>
  <c r="ED37" i="1"/>
  <c r="N37" i="28" s="1"/>
  <c r="EA37" i="1"/>
  <c r="K37" i="28" s="1"/>
  <c r="EB37" i="1"/>
  <c r="L37" i="28" s="1"/>
  <c r="DR37" i="1"/>
  <c r="B37" i="28" s="1"/>
  <c r="EK37" i="1"/>
  <c r="U37" i="28" s="1"/>
  <c r="DX37" i="1"/>
  <c r="H37" i="28" s="1"/>
  <c r="EJ37" i="1"/>
  <c r="T37" i="28" s="1"/>
  <c r="CW33" i="28"/>
  <c r="Y33" i="28" s="1"/>
  <c r="CX33" i="28"/>
  <c r="EN60" i="1"/>
  <c r="X60" i="28" s="1"/>
  <c r="EJ60" i="1"/>
  <c r="T60" i="28" s="1"/>
  <c r="EC60" i="1"/>
  <c r="M60" i="28" s="1"/>
  <c r="EK60" i="1"/>
  <c r="U60" i="28" s="1"/>
  <c r="DR60" i="1"/>
  <c r="B60" i="28" s="1"/>
  <c r="EG60" i="1"/>
  <c r="Q60" i="28" s="1"/>
  <c r="DS60" i="1"/>
  <c r="C60" i="28" s="1"/>
  <c r="DQ60" i="1"/>
  <c r="A60" i="28" s="1"/>
  <c r="EL60" i="1"/>
  <c r="V60" i="28" s="1"/>
  <c r="DZ60" i="1"/>
  <c r="J60" i="28" s="1"/>
  <c r="EB60" i="1"/>
  <c r="L60" i="28" s="1"/>
  <c r="ED60" i="1"/>
  <c r="N60" i="28" s="1"/>
  <c r="DW60" i="1"/>
  <c r="G60" i="28" s="1"/>
  <c r="DT60" i="1"/>
  <c r="D60" i="28" s="1"/>
  <c r="DV60" i="1"/>
  <c r="F60" i="28" s="1"/>
  <c r="EF60" i="1"/>
  <c r="P60" i="28" s="1"/>
  <c r="EE60" i="1"/>
  <c r="O60" i="28" s="1"/>
  <c r="DX60" i="1"/>
  <c r="H60" i="28" s="1"/>
  <c r="EI60" i="1"/>
  <c r="S60" i="28" s="1"/>
  <c r="DU60" i="1"/>
  <c r="E60" i="28" s="1"/>
  <c r="EA60" i="1"/>
  <c r="K60" i="28" s="1"/>
  <c r="EH60" i="1"/>
  <c r="R60" i="28" s="1"/>
  <c r="DY60" i="1"/>
  <c r="I60" i="28" s="1"/>
  <c r="EM60" i="1"/>
  <c r="W60" i="28" s="1"/>
  <c r="BZ60" i="1" s="1"/>
  <c r="CA60" i="1" s="1"/>
  <c r="EN59" i="1"/>
  <c r="X59" i="28" s="1"/>
  <c r="DW59" i="1"/>
  <c r="G59" i="28" s="1"/>
  <c r="EC59" i="1"/>
  <c r="M59" i="28" s="1"/>
  <c r="DY59" i="1"/>
  <c r="I59" i="28" s="1"/>
  <c r="EJ59" i="1"/>
  <c r="T59" i="28" s="1"/>
  <c r="EI59" i="1"/>
  <c r="S59" i="28" s="1"/>
  <c r="EG59" i="1"/>
  <c r="Q59" i="28" s="1"/>
  <c r="EB59" i="1"/>
  <c r="L59" i="28" s="1"/>
  <c r="DZ59" i="1"/>
  <c r="J59" i="28" s="1"/>
  <c r="DQ59" i="1"/>
  <c r="A59" i="28" s="1"/>
  <c r="EH59" i="1"/>
  <c r="R59" i="28" s="1"/>
  <c r="DR59" i="1"/>
  <c r="B59" i="28" s="1"/>
  <c r="EE59" i="1"/>
  <c r="O59" i="28" s="1"/>
  <c r="EF59" i="1"/>
  <c r="P59" i="28" s="1"/>
  <c r="EA59" i="1"/>
  <c r="K59" i="28" s="1"/>
  <c r="DT59" i="1"/>
  <c r="D59" i="28" s="1"/>
  <c r="EK59" i="1"/>
  <c r="U59" i="28" s="1"/>
  <c r="EM59" i="1"/>
  <c r="W59" i="28" s="1"/>
  <c r="BZ59" i="1" s="1"/>
  <c r="CA59" i="1" s="1"/>
  <c r="DV59" i="1"/>
  <c r="F59" i="28" s="1"/>
  <c r="EL59" i="1"/>
  <c r="V59" i="28" s="1"/>
  <c r="DU59" i="1"/>
  <c r="E59" i="28" s="1"/>
  <c r="DS59" i="1"/>
  <c r="C59" i="28" s="1"/>
  <c r="DX59" i="1"/>
  <c r="H59" i="28" s="1"/>
  <c r="ED59" i="1"/>
  <c r="N59" i="28" s="1"/>
  <c r="ED67" i="1"/>
  <c r="N67" i="28" s="1"/>
  <c r="EM67" i="1"/>
  <c r="W67" i="28" s="1"/>
  <c r="BZ67" i="1" s="1"/>
  <c r="CA67" i="1" s="1"/>
  <c r="EJ67" i="1"/>
  <c r="T67" i="28" s="1"/>
  <c r="EG67" i="1"/>
  <c r="Q67" i="28" s="1"/>
  <c r="DT67" i="1"/>
  <c r="D67" i="28" s="1"/>
  <c r="DW67" i="1"/>
  <c r="G67" i="28" s="1"/>
  <c r="EF67" i="1"/>
  <c r="P67" i="28" s="1"/>
  <c r="EN67" i="1"/>
  <c r="X67" i="28" s="1"/>
  <c r="DR67" i="1"/>
  <c r="B67" i="28" s="1"/>
  <c r="DV67" i="1"/>
  <c r="F67" i="28" s="1"/>
  <c r="DY67" i="1"/>
  <c r="I67" i="28" s="1"/>
  <c r="EB67" i="1"/>
  <c r="L67" i="28" s="1"/>
  <c r="DS67" i="1"/>
  <c r="C67" i="28" s="1"/>
  <c r="EH67" i="1"/>
  <c r="R67" i="28" s="1"/>
  <c r="EI67" i="1"/>
  <c r="S67" i="28" s="1"/>
  <c r="EL67" i="1"/>
  <c r="V67" i="28" s="1"/>
  <c r="DZ67" i="1"/>
  <c r="J67" i="28" s="1"/>
  <c r="DX67" i="1"/>
  <c r="H67" i="28" s="1"/>
  <c r="EE67" i="1"/>
  <c r="O67" i="28" s="1"/>
  <c r="EC67" i="1"/>
  <c r="M67" i="28" s="1"/>
  <c r="DQ67" i="1"/>
  <c r="A67" i="28" s="1"/>
  <c r="EA67" i="1"/>
  <c r="K67" i="28" s="1"/>
  <c r="EK67" i="1"/>
  <c r="U67" i="28" s="1"/>
  <c r="DU67" i="1"/>
  <c r="E67" i="28" s="1"/>
  <c r="CW38" i="28"/>
  <c r="Y38" i="28" s="1"/>
  <c r="CX38" i="28"/>
  <c r="EL27" i="1"/>
  <c r="V27" i="28" s="1"/>
  <c r="EK27" i="1"/>
  <c r="U27" i="28" s="1"/>
  <c r="EC27" i="1"/>
  <c r="M27" i="28" s="1"/>
  <c r="DX27" i="1"/>
  <c r="H27" i="28" s="1"/>
  <c r="DS27" i="1"/>
  <c r="C27" i="28" s="1"/>
  <c r="EM27" i="1"/>
  <c r="W27" i="28" s="1"/>
  <c r="BZ27" i="1" s="1"/>
  <c r="CA27" i="1" s="1"/>
  <c r="DQ27" i="1"/>
  <c r="A27" i="28" s="1"/>
  <c r="DV27" i="1"/>
  <c r="F27" i="28" s="1"/>
  <c r="DY27" i="1"/>
  <c r="I27" i="28" s="1"/>
  <c r="EJ27" i="1"/>
  <c r="T27" i="28" s="1"/>
  <c r="DW27" i="1"/>
  <c r="G27" i="28" s="1"/>
  <c r="DU27" i="1"/>
  <c r="E27" i="28" s="1"/>
  <c r="ED27" i="1"/>
  <c r="N27" i="28" s="1"/>
  <c r="EN27" i="1"/>
  <c r="X27" i="28" s="1"/>
  <c r="DZ27" i="1"/>
  <c r="J27" i="28" s="1"/>
  <c r="EH27" i="1"/>
  <c r="R27" i="28" s="1"/>
  <c r="EA27" i="1"/>
  <c r="K27" i="28" s="1"/>
  <c r="EI27" i="1"/>
  <c r="S27" i="28" s="1"/>
  <c r="DR27" i="1"/>
  <c r="B27" i="28" s="1"/>
  <c r="EG27" i="1"/>
  <c r="Q27" i="28" s="1"/>
  <c r="EF27" i="1"/>
  <c r="P27" i="28" s="1"/>
  <c r="EE27" i="1"/>
  <c r="O27" i="28" s="1"/>
  <c r="DT27" i="1"/>
  <c r="D27" i="28" s="1"/>
  <c r="EB27" i="1"/>
  <c r="L27" i="28" s="1"/>
  <c r="CX46" i="28"/>
  <c r="CW46" i="28"/>
  <c r="Y46" i="28" s="1"/>
  <c r="EB66" i="1"/>
  <c r="L66" i="28" s="1"/>
  <c r="DS66" i="1"/>
  <c r="C66" i="28" s="1"/>
  <c r="DR66" i="1"/>
  <c r="B66" i="28" s="1"/>
  <c r="EG66" i="1"/>
  <c r="Q66" i="28" s="1"/>
  <c r="EN66" i="1"/>
  <c r="X66" i="28" s="1"/>
  <c r="EA66" i="1"/>
  <c r="K66" i="28" s="1"/>
  <c r="EC66" i="1"/>
  <c r="M66" i="28" s="1"/>
  <c r="EM66" i="1"/>
  <c r="W66" i="28" s="1"/>
  <c r="BZ66" i="1" s="1"/>
  <c r="CA66" i="1" s="1"/>
  <c r="EH66" i="1"/>
  <c r="R66" i="28" s="1"/>
  <c r="EL66" i="1"/>
  <c r="V66" i="28" s="1"/>
  <c r="DV66" i="1"/>
  <c r="F66" i="28" s="1"/>
  <c r="DY66" i="1"/>
  <c r="I66" i="28" s="1"/>
  <c r="DU66" i="1"/>
  <c r="E66" i="28" s="1"/>
  <c r="DW66" i="1"/>
  <c r="G66" i="28" s="1"/>
  <c r="EF66" i="1"/>
  <c r="P66" i="28" s="1"/>
  <c r="ED66" i="1"/>
  <c r="N66" i="28" s="1"/>
  <c r="DZ66" i="1"/>
  <c r="J66" i="28" s="1"/>
  <c r="DX66" i="1"/>
  <c r="H66" i="28" s="1"/>
  <c r="EJ66" i="1"/>
  <c r="T66" i="28" s="1"/>
  <c r="EI66" i="1"/>
  <c r="S66" i="28" s="1"/>
  <c r="EE66" i="1"/>
  <c r="O66" i="28" s="1"/>
  <c r="DT66" i="1"/>
  <c r="D66" i="28" s="1"/>
  <c r="DQ66" i="1"/>
  <c r="A66" i="28" s="1"/>
  <c r="EK66" i="1"/>
  <c r="U66" i="28" s="1"/>
  <c r="DZ20" i="1"/>
  <c r="J20" i="28" s="1"/>
  <c r="DU20" i="1"/>
  <c r="E20" i="28" s="1"/>
  <c r="EL20" i="1"/>
  <c r="V20" i="28" s="1"/>
  <c r="DW20" i="1"/>
  <c r="G20" i="28" s="1"/>
  <c r="ED20" i="1"/>
  <c r="N20" i="28" s="1"/>
  <c r="DS20" i="1"/>
  <c r="C20" i="28" s="1"/>
  <c r="EA20" i="1"/>
  <c r="K20" i="28" s="1"/>
  <c r="DR20" i="1"/>
  <c r="B20" i="28" s="1"/>
  <c r="EN20" i="1"/>
  <c r="X20" i="28" s="1"/>
  <c r="DQ20" i="1"/>
  <c r="A20" i="28" s="1"/>
  <c r="EJ20" i="1"/>
  <c r="T20" i="28" s="1"/>
  <c r="EE20" i="1"/>
  <c r="O20" i="28" s="1"/>
  <c r="EH20" i="1"/>
  <c r="R20" i="28" s="1"/>
  <c r="EC20" i="1"/>
  <c r="M20" i="28" s="1"/>
  <c r="DY20" i="1"/>
  <c r="I20" i="28" s="1"/>
  <c r="DV20" i="1"/>
  <c r="F20" i="28" s="1"/>
  <c r="EM20" i="1"/>
  <c r="W20" i="28" s="1"/>
  <c r="BZ20" i="1" s="1"/>
  <c r="CA20" i="1" s="1"/>
  <c r="EI20" i="1"/>
  <c r="S20" i="28" s="1"/>
  <c r="DT20" i="1"/>
  <c r="D20" i="28" s="1"/>
  <c r="EK20" i="1"/>
  <c r="U20" i="28" s="1"/>
  <c r="DX20" i="1"/>
  <c r="H20" i="28" s="1"/>
  <c r="EB20" i="1"/>
  <c r="L20" i="28" s="1"/>
  <c r="EF20" i="1"/>
  <c r="P20" i="28" s="1"/>
  <c r="EG20" i="1"/>
  <c r="Q20" i="28" s="1"/>
  <c r="CW53" i="28"/>
  <c r="Y53" i="28" s="1"/>
  <c r="CX53" i="28"/>
  <c r="DT28" i="1"/>
  <c r="D28" i="28" s="1"/>
  <c r="EN28" i="1"/>
  <c r="X28" i="28" s="1"/>
  <c r="DQ28" i="1"/>
  <c r="A28" i="28" s="1"/>
  <c r="DU28" i="1"/>
  <c r="E28" i="28" s="1"/>
  <c r="DV28" i="1"/>
  <c r="F28" i="28" s="1"/>
  <c r="DR28" i="1"/>
  <c r="B28" i="28" s="1"/>
  <c r="DW28" i="1"/>
  <c r="G28" i="28" s="1"/>
  <c r="EJ28" i="1"/>
  <c r="T28" i="28" s="1"/>
  <c r="EI28" i="1"/>
  <c r="S28" i="28" s="1"/>
  <c r="DZ28" i="1"/>
  <c r="J28" i="28" s="1"/>
  <c r="DY28" i="1"/>
  <c r="I28" i="28" s="1"/>
  <c r="EF28" i="1"/>
  <c r="P28" i="28" s="1"/>
  <c r="EC28" i="1"/>
  <c r="M28" i="28" s="1"/>
  <c r="EL28" i="1"/>
  <c r="V28" i="28" s="1"/>
  <c r="DS28" i="1"/>
  <c r="C28" i="28" s="1"/>
  <c r="EA28" i="1"/>
  <c r="K28" i="28" s="1"/>
  <c r="EB28" i="1"/>
  <c r="L28" i="28" s="1"/>
  <c r="DX28" i="1"/>
  <c r="H28" i="28" s="1"/>
  <c r="EG28" i="1"/>
  <c r="Q28" i="28" s="1"/>
  <c r="ED28" i="1"/>
  <c r="N28" i="28" s="1"/>
  <c r="EK28" i="1"/>
  <c r="U28" i="28" s="1"/>
  <c r="EM28" i="1"/>
  <c r="W28" i="28" s="1"/>
  <c r="BZ28" i="1" s="1"/>
  <c r="CA28" i="1" s="1"/>
  <c r="EH28" i="1"/>
  <c r="R28" i="28" s="1"/>
  <c r="EE28" i="1"/>
  <c r="O28" i="28" s="1"/>
  <c r="EJ54" i="1"/>
  <c r="T54" i="28" s="1"/>
  <c r="EH54" i="1"/>
  <c r="R54" i="28" s="1"/>
  <c r="DR54" i="1"/>
  <c r="B54" i="28" s="1"/>
  <c r="DZ54" i="1"/>
  <c r="J54" i="28" s="1"/>
  <c r="DQ54" i="1"/>
  <c r="A54" i="28" s="1"/>
  <c r="DX54" i="1"/>
  <c r="H54" i="28" s="1"/>
  <c r="EC54" i="1"/>
  <c r="M54" i="28" s="1"/>
  <c r="DT54" i="1"/>
  <c r="D54" i="28" s="1"/>
  <c r="EE54" i="1"/>
  <c r="O54" i="28" s="1"/>
  <c r="DU54" i="1"/>
  <c r="E54" i="28" s="1"/>
  <c r="EI54" i="1"/>
  <c r="S54" i="28" s="1"/>
  <c r="DW54" i="1"/>
  <c r="G54" i="28" s="1"/>
  <c r="DY54" i="1"/>
  <c r="I54" i="28" s="1"/>
  <c r="EM54" i="1"/>
  <c r="W54" i="28" s="1"/>
  <c r="BZ54" i="1" s="1"/>
  <c r="CA54" i="1" s="1"/>
  <c r="EB54" i="1"/>
  <c r="L54" i="28" s="1"/>
  <c r="DS54" i="1"/>
  <c r="C54" i="28" s="1"/>
  <c r="EL54" i="1"/>
  <c r="V54" i="28" s="1"/>
  <c r="DV54" i="1"/>
  <c r="F54" i="28" s="1"/>
  <c r="ED54" i="1"/>
  <c r="N54" i="28" s="1"/>
  <c r="EN54" i="1"/>
  <c r="X54" i="28" s="1"/>
  <c r="EA54" i="1"/>
  <c r="K54" i="28" s="1"/>
  <c r="EF54" i="1"/>
  <c r="P54" i="28" s="1"/>
  <c r="EG54" i="1"/>
  <c r="Q54" i="28" s="1"/>
  <c r="EK54" i="1"/>
  <c r="U54" i="28" s="1"/>
  <c r="CW63" i="28"/>
  <c r="Y63" i="28" s="1"/>
  <c r="CX63" i="28"/>
  <c r="DX36" i="1"/>
  <c r="H36" i="28" s="1"/>
  <c r="DR36" i="1"/>
  <c r="B36" i="28" s="1"/>
  <c r="DV36" i="1"/>
  <c r="F36" i="28" s="1"/>
  <c r="EI36" i="1"/>
  <c r="S36" i="28" s="1"/>
  <c r="EF36" i="1"/>
  <c r="P36" i="28" s="1"/>
  <c r="DT36" i="1"/>
  <c r="D36" i="28" s="1"/>
  <c r="EA36" i="1"/>
  <c r="K36" i="28" s="1"/>
  <c r="EK36" i="1"/>
  <c r="U36" i="28" s="1"/>
  <c r="EL36" i="1"/>
  <c r="V36" i="28" s="1"/>
  <c r="EC36" i="1"/>
  <c r="M36" i="28" s="1"/>
  <c r="EM36" i="1"/>
  <c r="W36" i="28" s="1"/>
  <c r="BZ36" i="1" s="1"/>
  <c r="CA36" i="1" s="1"/>
  <c r="EE36" i="1"/>
  <c r="O36" i="28" s="1"/>
  <c r="DQ36" i="1"/>
  <c r="A36" i="28" s="1"/>
  <c r="EB36" i="1"/>
  <c r="L36" i="28" s="1"/>
  <c r="DW36" i="1"/>
  <c r="G36" i="28" s="1"/>
  <c r="DU36" i="1"/>
  <c r="E36" i="28" s="1"/>
  <c r="ED36" i="1"/>
  <c r="N36" i="28" s="1"/>
  <c r="DS36" i="1"/>
  <c r="C36" i="28" s="1"/>
  <c r="EN36" i="1"/>
  <c r="X36" i="28" s="1"/>
  <c r="EJ36" i="1"/>
  <c r="T36" i="28" s="1"/>
  <c r="DY36" i="1"/>
  <c r="I36" i="28" s="1"/>
  <c r="EH36" i="1"/>
  <c r="R36" i="28" s="1"/>
  <c r="DZ36" i="1"/>
  <c r="J36" i="28" s="1"/>
  <c r="EG36" i="1"/>
  <c r="Q36" i="28" s="1"/>
  <c r="FK14" i="1" l="1"/>
  <c r="FM14" i="1"/>
  <c r="FM20" i="1"/>
  <c r="FK20" i="1"/>
  <c r="FM11" i="1"/>
  <c r="FK11" i="1"/>
  <c r="FK25" i="1"/>
  <c r="FM25" i="1"/>
  <c r="FM37" i="1"/>
  <c r="FK37" i="1"/>
  <c r="FK27" i="1"/>
  <c r="FM27" i="1"/>
  <c r="FM36" i="1"/>
  <c r="FK36" i="1"/>
  <c r="FM57" i="1"/>
  <c r="FK57" i="1"/>
  <c r="FK6" i="1"/>
  <c r="FM6" i="1"/>
  <c r="FM44" i="1"/>
  <c r="FK44" i="1"/>
  <c r="FK42" i="1"/>
  <c r="FM42" i="1"/>
  <c r="FK18" i="1"/>
  <c r="FM18" i="1"/>
  <c r="FK65" i="1"/>
  <c r="FM65" i="1"/>
  <c r="FK39" i="1"/>
  <c r="FM39" i="1"/>
  <c r="FM9" i="1"/>
  <c r="FK9" i="1"/>
  <c r="FM31" i="1"/>
  <c r="FK31" i="1"/>
  <c r="FK13" i="1"/>
  <c r="FM13" i="1"/>
  <c r="FM61" i="1"/>
  <c r="FK61" i="1"/>
  <c r="FM43" i="1"/>
  <c r="FK43" i="1"/>
  <c r="FM24" i="1"/>
  <c r="FK24" i="1"/>
  <c r="FK28" i="1"/>
  <c r="FM28" i="1"/>
  <c r="FK50" i="1"/>
  <c r="FM50" i="1"/>
  <c r="FM33" i="1"/>
  <c r="FK33" i="1"/>
  <c r="FK67" i="1"/>
  <c r="FM67" i="1"/>
  <c r="FK23" i="1"/>
  <c r="FM23" i="1"/>
  <c r="FM59" i="1"/>
  <c r="FK59" i="1"/>
  <c r="FK35" i="1"/>
  <c r="FM35" i="1"/>
  <c r="FK53" i="1"/>
  <c r="FM53" i="1"/>
  <c r="FK16" i="1"/>
  <c r="FM16" i="1"/>
  <c r="FK56" i="1"/>
  <c r="FM56" i="1"/>
  <c r="FM15" i="1"/>
  <c r="FK15" i="1"/>
  <c r="FK26" i="1"/>
  <c r="FM26" i="1"/>
  <c r="FK55" i="1"/>
  <c r="FM55" i="1"/>
  <c r="FK46" i="1"/>
  <c r="FM46" i="1"/>
  <c r="FK8" i="1"/>
  <c r="FM8" i="1"/>
  <c r="FM48" i="1"/>
  <c r="FK48" i="1"/>
  <c r="FM10" i="1"/>
  <c r="FK10" i="1"/>
  <c r="FM38" i="1"/>
  <c r="FK38" i="1"/>
  <c r="FK7" i="1"/>
  <c r="FM7" i="1"/>
  <c r="FM54" i="1"/>
  <c r="FK54" i="1"/>
  <c r="FM17" i="1"/>
  <c r="FK17" i="1"/>
  <c r="FK21" i="1"/>
  <c r="FM21" i="1"/>
  <c r="FN21" i="1" s="1"/>
  <c r="Y21" i="1" s="1"/>
  <c r="CY21" i="1" s="1"/>
  <c r="DF21" i="1" s="1"/>
  <c r="FM52" i="1"/>
  <c r="FK52" i="1"/>
  <c r="FK41" i="1"/>
  <c r="FM41" i="1"/>
  <c r="FK22" i="1"/>
  <c r="FM22" i="1"/>
  <c r="FM12" i="1"/>
  <c r="FK12" i="1"/>
  <c r="FK66" i="1"/>
  <c r="FM66" i="1"/>
  <c r="FM51" i="1"/>
  <c r="FK51" i="1"/>
  <c r="FM29" i="1"/>
  <c r="FK29" i="1"/>
  <c r="FM34" i="1"/>
  <c r="FK34" i="1"/>
  <c r="FK19" i="1"/>
  <c r="FM19" i="1"/>
  <c r="FM30" i="1"/>
  <c r="FK30" i="1"/>
  <c r="FM58" i="1"/>
  <c r="FK58" i="1"/>
  <c r="FK64" i="1"/>
  <c r="FM64" i="1"/>
  <c r="FK45" i="1"/>
  <c r="FM45" i="1"/>
  <c r="FK60" i="1"/>
  <c r="FM60" i="1"/>
  <c r="FM62" i="1"/>
  <c r="FK62" i="1"/>
  <c r="FK47" i="1"/>
  <c r="FM47" i="1"/>
  <c r="FK63" i="1"/>
  <c r="FM63" i="1"/>
  <c r="FM49" i="1"/>
  <c r="FK49" i="1"/>
  <c r="FM32" i="1"/>
  <c r="FK32" i="1"/>
  <c r="FK5" i="1"/>
  <c r="FM5" i="1"/>
  <c r="FM40" i="1"/>
  <c r="FK40" i="1"/>
  <c r="FN46" i="1" l="1"/>
  <c r="FN32" i="1"/>
  <c r="FN62" i="1"/>
  <c r="FN58" i="1"/>
  <c r="FN29" i="1"/>
  <c r="FN59" i="1"/>
  <c r="FN61" i="1"/>
  <c r="FN44" i="1"/>
  <c r="FN20" i="1"/>
  <c r="Y20" i="1" s="1"/>
  <c r="CY20" i="1" s="1"/>
  <c r="DF20" i="1" s="1"/>
  <c r="FN34" i="1"/>
  <c r="FN66" i="1"/>
  <c r="FN7" i="1"/>
  <c r="Y7" i="1" s="1"/>
  <c r="CY7" i="1" s="1"/>
  <c r="DF7" i="1" s="1"/>
  <c r="FN60" i="1"/>
  <c r="FN17" i="1"/>
  <c r="Y17" i="1" s="1"/>
  <c r="CY17" i="1" s="1"/>
  <c r="DF17" i="1" s="1"/>
  <c r="FN10" i="1"/>
  <c r="Y10" i="1" s="1"/>
  <c r="CY10" i="1" s="1"/>
  <c r="DF10" i="1" s="1"/>
  <c r="FN16" i="1"/>
  <c r="Y16" i="1" s="1"/>
  <c r="CY16" i="1" s="1"/>
  <c r="DF16" i="1" s="1"/>
  <c r="FN23" i="1"/>
  <c r="Y23" i="1" s="1"/>
  <c r="CY23" i="1" s="1"/>
  <c r="DF23" i="1" s="1"/>
  <c r="FN28" i="1"/>
  <c r="FN13" i="1"/>
  <c r="Y13" i="1" s="1"/>
  <c r="CY13" i="1" s="1"/>
  <c r="DF13" i="1" s="1"/>
  <c r="FN65" i="1"/>
  <c r="FN6" i="1"/>
  <c r="Y6" i="1" s="1"/>
  <c r="CY6" i="1" s="1"/>
  <c r="DF6" i="1" s="1"/>
  <c r="FN14" i="1"/>
  <c r="Y14" i="1" s="1"/>
  <c r="CY14" i="1" s="1"/>
  <c r="DF14" i="1" s="1"/>
  <c r="FN51" i="1"/>
  <c r="FN54" i="1"/>
  <c r="FN48" i="1"/>
  <c r="FN15" i="1"/>
  <c r="Y15" i="1" s="1"/>
  <c r="CY15" i="1" s="1"/>
  <c r="DF15" i="1" s="1"/>
  <c r="FN33" i="1"/>
  <c r="FN8" i="1"/>
  <c r="Y8" i="1" s="1"/>
  <c r="CY8" i="1" s="1"/>
  <c r="DF8" i="1" s="1"/>
  <c r="FN43" i="1"/>
  <c r="FN9" i="1"/>
  <c r="Y9" i="1" s="1"/>
  <c r="CY9" i="1" s="1"/>
  <c r="DF9" i="1" s="1"/>
  <c r="FN36" i="1"/>
  <c r="FN63" i="1"/>
  <c r="FN45" i="1"/>
  <c r="FN26" i="1"/>
  <c r="FN11" i="1"/>
  <c r="Y11" i="1" s="1"/>
  <c r="CY11" i="1" s="1"/>
  <c r="DF11" i="1" s="1"/>
  <c r="FN19" i="1"/>
  <c r="Y19" i="1" s="1"/>
  <c r="CY19" i="1" s="1"/>
  <c r="DF19" i="1" s="1"/>
  <c r="FN53" i="1"/>
  <c r="FN67" i="1"/>
  <c r="FN18" i="1"/>
  <c r="Y18" i="1" s="1"/>
  <c r="CY18" i="1" s="1"/>
  <c r="DF18" i="1" s="1"/>
  <c r="FN25" i="1"/>
  <c r="FN40" i="1"/>
  <c r="FN24" i="1"/>
  <c r="Y24" i="1" s="1"/>
  <c r="CY24" i="1" s="1"/>
  <c r="DF24" i="1" s="1"/>
  <c r="FN31" i="1"/>
  <c r="FN57" i="1"/>
  <c r="FN5" i="1"/>
  <c r="Y5" i="1" s="1"/>
  <c r="CY5" i="1" s="1"/>
  <c r="DF5" i="1" s="1"/>
  <c r="FN47" i="1"/>
  <c r="FN64" i="1"/>
  <c r="FN52" i="1"/>
  <c r="FN35" i="1"/>
  <c r="FN42" i="1"/>
  <c r="FN12" i="1"/>
  <c r="Y12" i="1" s="1"/>
  <c r="CY12" i="1" s="1"/>
  <c r="DF12" i="1" s="1"/>
  <c r="FN38" i="1"/>
  <c r="FN56" i="1"/>
  <c r="FN50" i="1"/>
  <c r="FN39" i="1"/>
  <c r="FN27" i="1"/>
  <c r="FN22" i="1"/>
  <c r="Y22" i="1" s="1"/>
  <c r="CY22" i="1" s="1"/>
  <c r="DF22" i="1" s="1"/>
  <c r="FN55" i="1"/>
  <c r="FN49" i="1"/>
  <c r="FN30" i="1"/>
  <c r="FN41" i="1"/>
  <c r="FN37" i="1"/>
  <c r="DG57" i="1" l="1"/>
  <c r="DG23" i="1"/>
  <c r="DG26" i="1"/>
  <c r="DG29" i="1"/>
  <c r="DG55" i="1"/>
  <c r="DG66" i="1"/>
  <c r="DG34" i="1"/>
  <c r="DG46" i="1"/>
  <c r="DG6" i="1"/>
  <c r="DG27" i="1"/>
  <c r="DG58" i="1"/>
  <c r="DG52" i="1"/>
  <c r="DG38" i="1"/>
  <c r="DG8" i="1"/>
  <c r="DG62" i="1"/>
  <c r="DG22" i="1"/>
  <c r="DG44" i="1"/>
  <c r="DG9" i="1"/>
  <c r="DG63" i="1"/>
  <c r="DG48" i="1"/>
  <c r="DG13" i="1"/>
  <c r="DG54" i="1"/>
  <c r="DG24" i="1"/>
  <c r="DG7" i="1"/>
  <c r="DG31" i="1"/>
  <c r="DG56" i="1"/>
  <c r="DG67" i="1"/>
  <c r="DG17" i="1"/>
  <c r="DG49" i="1"/>
  <c r="DG11" i="1"/>
  <c r="DG33" i="1"/>
  <c r="DG36" i="1"/>
  <c r="DG12" i="1"/>
  <c r="DG18" i="1"/>
  <c r="DG21" i="1"/>
  <c r="DG64" i="1"/>
  <c r="DG19" i="1"/>
  <c r="DG30" i="1"/>
  <c r="DG5" i="1"/>
  <c r="DG61" i="1"/>
  <c r="DG53" i="1"/>
  <c r="DG25" i="1"/>
  <c r="DG14" i="1"/>
  <c r="DG20" i="1"/>
  <c r="DG47" i="1"/>
  <c r="DG37" i="1"/>
  <c r="DG28" i="1"/>
  <c r="DG35" i="1"/>
  <c r="DG50" i="1"/>
  <c r="DG10" i="1"/>
  <c r="DG32" i="1"/>
  <c r="DG45" i="1"/>
  <c r="DG65" i="1"/>
  <c r="DG51" i="1"/>
  <c r="DG40" i="1"/>
  <c r="DG42" i="1"/>
  <c r="DG16" i="1"/>
  <c r="DG39" i="1"/>
  <c r="DG60" i="1"/>
  <c r="DG59" i="1"/>
  <c r="DG41" i="1"/>
  <c r="DG15" i="1"/>
  <c r="DG43" i="1"/>
  <c r="DI42" i="1" l="1"/>
  <c r="DJ42" i="1" s="1"/>
  <c r="DH42" i="1"/>
  <c r="DH35" i="1"/>
  <c r="DI35" i="1"/>
  <c r="DJ35" i="1" s="1"/>
  <c r="DI61" i="1"/>
  <c r="DJ61" i="1" s="1"/>
  <c r="DH61" i="1"/>
  <c r="DI36" i="1"/>
  <c r="DJ36" i="1" s="1"/>
  <c r="DH36" i="1"/>
  <c r="DH7" i="1"/>
  <c r="DI7" i="1"/>
  <c r="DH22" i="1"/>
  <c r="DI22" i="1"/>
  <c r="DJ22" i="1" s="1"/>
  <c r="DI46" i="1"/>
  <c r="DJ46" i="1" s="1"/>
  <c r="DH46" i="1"/>
  <c r="DI43" i="1"/>
  <c r="DJ43" i="1" s="1"/>
  <c r="DH43" i="1"/>
  <c r="DH40" i="1"/>
  <c r="DI40" i="1"/>
  <c r="DJ40" i="1" s="1"/>
  <c r="DI28" i="1"/>
  <c r="DJ28" i="1" s="1"/>
  <c r="DH28" i="1"/>
  <c r="DI5" i="1"/>
  <c r="DJ5" i="1" s="1"/>
  <c r="DN5" i="1" s="1"/>
  <c r="DH5" i="1"/>
  <c r="DI33" i="1"/>
  <c r="DJ33" i="1" s="1"/>
  <c r="DH33" i="1"/>
  <c r="DH24" i="1"/>
  <c r="DI24" i="1"/>
  <c r="DJ24" i="1" s="1"/>
  <c r="DI62" i="1"/>
  <c r="DJ62" i="1" s="1"/>
  <c r="DH62" i="1"/>
  <c r="DH34" i="1"/>
  <c r="DI34" i="1"/>
  <c r="DJ34" i="1" s="1"/>
  <c r="DH15" i="1"/>
  <c r="DI15" i="1"/>
  <c r="DI51" i="1"/>
  <c r="DJ51" i="1" s="1"/>
  <c r="DH51" i="1"/>
  <c r="DI37" i="1"/>
  <c r="DJ37" i="1" s="1"/>
  <c r="DH37" i="1"/>
  <c r="DH30" i="1"/>
  <c r="DI30" i="1"/>
  <c r="DJ30" i="1" s="1"/>
  <c r="DI11" i="1"/>
  <c r="DH11" i="1"/>
  <c r="DH54" i="1"/>
  <c r="DI54" i="1"/>
  <c r="DJ54" i="1" s="1"/>
  <c r="DI8" i="1"/>
  <c r="DH8" i="1"/>
  <c r="DI66" i="1"/>
  <c r="DJ66" i="1" s="1"/>
  <c r="DH66" i="1"/>
  <c r="DH41" i="1"/>
  <c r="DI41" i="1"/>
  <c r="DJ41" i="1" s="1"/>
  <c r="DH65" i="1"/>
  <c r="DI65" i="1"/>
  <c r="DJ65" i="1" s="1"/>
  <c r="DH47" i="1"/>
  <c r="DI47" i="1"/>
  <c r="DJ47" i="1" s="1"/>
  <c r="DH19" i="1"/>
  <c r="DI19" i="1"/>
  <c r="DJ19" i="1" s="1"/>
  <c r="DN19" i="1" s="1"/>
  <c r="DI49" i="1"/>
  <c r="DJ49" i="1" s="1"/>
  <c r="DH49" i="1"/>
  <c r="DH13" i="1"/>
  <c r="DI13" i="1"/>
  <c r="DJ13" i="1" s="1"/>
  <c r="DN13" i="1" s="1"/>
  <c r="DI38" i="1"/>
  <c r="DJ38" i="1" s="1"/>
  <c r="DH38" i="1"/>
  <c r="DH55" i="1"/>
  <c r="DI55" i="1"/>
  <c r="DJ55" i="1" s="1"/>
  <c r="DH59" i="1"/>
  <c r="DI59" i="1"/>
  <c r="DJ59" i="1" s="1"/>
  <c r="DI45" i="1"/>
  <c r="DJ45" i="1" s="1"/>
  <c r="DH45" i="1"/>
  <c r="DI20" i="1"/>
  <c r="DJ20" i="1" s="1"/>
  <c r="DH20" i="1"/>
  <c r="DH64" i="1"/>
  <c r="DI64" i="1"/>
  <c r="DJ64" i="1" s="1"/>
  <c r="DH17" i="1"/>
  <c r="DI17" i="1"/>
  <c r="DJ17" i="1" s="1"/>
  <c r="DN17" i="1" s="1"/>
  <c r="DI48" i="1"/>
  <c r="DJ48" i="1" s="1"/>
  <c r="DH48" i="1"/>
  <c r="DI52" i="1"/>
  <c r="DJ52" i="1" s="1"/>
  <c r="DH52" i="1"/>
  <c r="DI29" i="1"/>
  <c r="DJ29" i="1" s="1"/>
  <c r="DH29" i="1"/>
  <c r="DH60" i="1"/>
  <c r="DI60" i="1"/>
  <c r="DJ60" i="1" s="1"/>
  <c r="DH32" i="1"/>
  <c r="DI32" i="1"/>
  <c r="DJ32" i="1" s="1"/>
  <c r="DI14" i="1"/>
  <c r="DH14" i="1"/>
  <c r="DI21" i="1"/>
  <c r="DJ21" i="1" s="1"/>
  <c r="DH21" i="1"/>
  <c r="DH67" i="1"/>
  <c r="DI67" i="1"/>
  <c r="DJ67" i="1" s="1"/>
  <c r="DH63" i="1"/>
  <c r="DI63" i="1"/>
  <c r="DJ63" i="1" s="1"/>
  <c r="DI58" i="1"/>
  <c r="DJ58" i="1" s="1"/>
  <c r="DH58" i="1"/>
  <c r="DI26" i="1"/>
  <c r="DJ26" i="1" s="1"/>
  <c r="DH26" i="1"/>
  <c r="DH39" i="1"/>
  <c r="DI39" i="1"/>
  <c r="DJ39" i="1" s="1"/>
  <c r="DI10" i="1"/>
  <c r="DH10" i="1"/>
  <c r="DI25" i="1"/>
  <c r="DJ25" i="1" s="1"/>
  <c r="DH25" i="1"/>
  <c r="DI18" i="1"/>
  <c r="DJ18" i="1" s="1"/>
  <c r="DN18" i="1" s="1"/>
  <c r="DH18" i="1"/>
  <c r="DH56" i="1"/>
  <c r="DI56" i="1"/>
  <c r="DJ56" i="1" s="1"/>
  <c r="DI9" i="1"/>
  <c r="DH9" i="1"/>
  <c r="DH27" i="1"/>
  <c r="DI27" i="1"/>
  <c r="DJ27" i="1" s="1"/>
  <c r="DH23" i="1"/>
  <c r="DI23" i="1"/>
  <c r="DJ23" i="1" s="1"/>
  <c r="DI16" i="1"/>
  <c r="DJ16" i="1" s="1"/>
  <c r="DN16" i="1" s="1"/>
  <c r="DH16" i="1"/>
  <c r="DH50" i="1"/>
  <c r="DI50" i="1"/>
  <c r="DJ50" i="1" s="1"/>
  <c r="DH53" i="1"/>
  <c r="DI53" i="1"/>
  <c r="DJ53" i="1" s="1"/>
  <c r="DI12" i="1"/>
  <c r="DH12" i="1"/>
  <c r="DI31" i="1"/>
  <c r="DJ31" i="1" s="1"/>
  <c r="DH31" i="1"/>
  <c r="DH44" i="1"/>
  <c r="DI44" i="1"/>
  <c r="DJ44" i="1" s="1"/>
  <c r="DH6" i="1"/>
  <c r="DI6" i="1"/>
  <c r="DH57" i="1"/>
  <c r="DI57" i="1"/>
  <c r="DJ57" i="1" s="1"/>
  <c r="DJ14" i="1" l="1"/>
  <c r="DN14" i="1" s="1"/>
  <c r="DJ8" i="1"/>
  <c r="DN8" i="1" s="1"/>
  <c r="DJ15" i="1"/>
  <c r="DN15" i="1" s="1"/>
  <c r="DJ12" i="1"/>
  <c r="DN12" i="1" s="1"/>
  <c r="DJ11" i="1"/>
  <c r="DN11" i="1" s="1"/>
  <c r="DJ7" i="1"/>
  <c r="DN7" i="1" s="1"/>
  <c r="EH17" i="1"/>
  <c r="R17" i="28" s="1"/>
  <c r="DU17" i="1"/>
  <c r="E17" i="28" s="1"/>
  <c r="EN17" i="1"/>
  <c r="X17" i="28" s="1"/>
  <c r="EC17" i="1"/>
  <c r="M17" i="28" s="1"/>
  <c r="EG17" i="1"/>
  <c r="Q17" i="28" s="1"/>
  <c r="EB17" i="1"/>
  <c r="L17" i="28" s="1"/>
  <c r="DW17" i="1"/>
  <c r="G17" i="28" s="1"/>
  <c r="EM17" i="1"/>
  <c r="W17" i="28" s="1"/>
  <c r="BZ17" i="1" s="1"/>
  <c r="DS17" i="1"/>
  <c r="C17" i="28" s="1"/>
  <c r="DT17" i="1"/>
  <c r="D17" i="28" s="1"/>
  <c r="DZ17" i="1"/>
  <c r="J17" i="28" s="1"/>
  <c r="EL17" i="1"/>
  <c r="V17" i="28" s="1"/>
  <c r="EA17" i="1"/>
  <c r="K17" i="28" s="1"/>
  <c r="EI17" i="1"/>
  <c r="S17" i="28" s="1"/>
  <c r="DY17" i="1"/>
  <c r="I17" i="28" s="1"/>
  <c r="EJ17" i="1"/>
  <c r="T17" i="28" s="1"/>
  <c r="DR17" i="1"/>
  <c r="B17" i="28" s="1"/>
  <c r="EK17" i="1"/>
  <c r="U17" i="28" s="1"/>
  <c r="DV17" i="1"/>
  <c r="F17" i="28" s="1"/>
  <c r="DQ17" i="1"/>
  <c r="A17" i="28" s="1"/>
  <c r="EF17" i="1"/>
  <c r="P17" i="28" s="1"/>
  <c r="ED17" i="1"/>
  <c r="N17" i="28" s="1"/>
  <c r="EE17" i="1"/>
  <c r="O17" i="28" s="1"/>
  <c r="DX17" i="1"/>
  <c r="H17" i="28" s="1"/>
  <c r="DR15" i="1"/>
  <c r="B15" i="28" s="1"/>
  <c r="EM15" i="1"/>
  <c r="W15" i="28" s="1"/>
  <c r="BZ15" i="1" s="1"/>
  <c r="DQ15" i="1"/>
  <c r="A15" i="28" s="1"/>
  <c r="DY15" i="1"/>
  <c r="I15" i="28" s="1"/>
  <c r="EH15" i="1"/>
  <c r="R15" i="28" s="1"/>
  <c r="EC15" i="1"/>
  <c r="M15" i="28" s="1"/>
  <c r="ED15" i="1"/>
  <c r="N15" i="28" s="1"/>
  <c r="EA15" i="1"/>
  <c r="K15" i="28" s="1"/>
  <c r="DW15" i="1"/>
  <c r="G15" i="28" s="1"/>
  <c r="DX15" i="1"/>
  <c r="H15" i="28" s="1"/>
  <c r="EB15" i="1"/>
  <c r="L15" i="28" s="1"/>
  <c r="DT15" i="1"/>
  <c r="D15" i="28" s="1"/>
  <c r="EN15" i="1"/>
  <c r="X15" i="28" s="1"/>
  <c r="DS15" i="1"/>
  <c r="C15" i="28" s="1"/>
  <c r="EI15" i="1"/>
  <c r="S15" i="28" s="1"/>
  <c r="EF15" i="1"/>
  <c r="P15" i="28" s="1"/>
  <c r="EE15" i="1"/>
  <c r="O15" i="28" s="1"/>
  <c r="EK15" i="1"/>
  <c r="U15" i="28" s="1"/>
  <c r="EG15" i="1"/>
  <c r="Q15" i="28" s="1"/>
  <c r="DU15" i="1"/>
  <c r="E15" i="28" s="1"/>
  <c r="EJ15" i="1"/>
  <c r="T15" i="28" s="1"/>
  <c r="DZ15" i="1"/>
  <c r="J15" i="28" s="1"/>
  <c r="EL15" i="1"/>
  <c r="V15" i="28" s="1"/>
  <c r="DV15" i="1"/>
  <c r="F15" i="28" s="1"/>
  <c r="EK16" i="1"/>
  <c r="U16" i="28" s="1"/>
  <c r="EL16" i="1"/>
  <c r="V16" i="28" s="1"/>
  <c r="DV16" i="1"/>
  <c r="F16" i="28" s="1"/>
  <c r="DX16" i="1"/>
  <c r="H16" i="28" s="1"/>
  <c r="EC16" i="1"/>
  <c r="M16" i="28" s="1"/>
  <c r="DW16" i="1"/>
  <c r="G16" i="28" s="1"/>
  <c r="EF16" i="1"/>
  <c r="P16" i="28" s="1"/>
  <c r="DZ16" i="1"/>
  <c r="J16" i="28" s="1"/>
  <c r="EM16" i="1"/>
  <c r="W16" i="28" s="1"/>
  <c r="BZ16" i="1" s="1"/>
  <c r="EB16" i="1"/>
  <c r="L16" i="28" s="1"/>
  <c r="EA16" i="1"/>
  <c r="K16" i="28" s="1"/>
  <c r="EH16" i="1"/>
  <c r="R16" i="28" s="1"/>
  <c r="ED16" i="1"/>
  <c r="N16" i="28" s="1"/>
  <c r="DR16" i="1"/>
  <c r="B16" i="28" s="1"/>
  <c r="EE16" i="1"/>
  <c r="O16" i="28" s="1"/>
  <c r="DS16" i="1"/>
  <c r="C16" i="28" s="1"/>
  <c r="EJ16" i="1"/>
  <c r="T16" i="28" s="1"/>
  <c r="DY16" i="1"/>
  <c r="I16" i="28" s="1"/>
  <c r="EG16" i="1"/>
  <c r="Q16" i="28" s="1"/>
  <c r="DT16" i="1"/>
  <c r="D16" i="28" s="1"/>
  <c r="DQ16" i="1"/>
  <c r="A16" i="28" s="1"/>
  <c r="EI16" i="1"/>
  <c r="S16" i="28" s="1"/>
  <c r="EN16" i="1"/>
  <c r="X16" i="28" s="1"/>
  <c r="DU16" i="1"/>
  <c r="E16" i="28" s="1"/>
  <c r="DX11" i="1"/>
  <c r="H11" i="28" s="1"/>
  <c r="EC11" i="1"/>
  <c r="M11" i="28" s="1"/>
  <c r="EE11" i="1"/>
  <c r="O11" i="28" s="1"/>
  <c r="EN11" i="1"/>
  <c r="X11" i="28" s="1"/>
  <c r="EG11" i="1"/>
  <c r="Q11" i="28" s="1"/>
  <c r="DY11" i="1"/>
  <c r="I11" i="28" s="1"/>
  <c r="DS11" i="1"/>
  <c r="C11" i="28" s="1"/>
  <c r="EL11" i="1"/>
  <c r="V11" i="28" s="1"/>
  <c r="EH11" i="1"/>
  <c r="R11" i="28" s="1"/>
  <c r="EM11" i="1"/>
  <c r="W11" i="28" s="1"/>
  <c r="BZ11" i="1" s="1"/>
  <c r="DT11" i="1"/>
  <c r="D11" i="28" s="1"/>
  <c r="DR11" i="1"/>
  <c r="B11" i="28" s="1"/>
  <c r="EI11" i="1"/>
  <c r="S11" i="28" s="1"/>
  <c r="EA11" i="1"/>
  <c r="K11" i="28" s="1"/>
  <c r="DW11" i="1"/>
  <c r="G11" i="28" s="1"/>
  <c r="ED11" i="1"/>
  <c r="N11" i="28" s="1"/>
  <c r="DQ11" i="1"/>
  <c r="A11" i="28" s="1"/>
  <c r="DV11" i="1"/>
  <c r="F11" i="28" s="1"/>
  <c r="EK11" i="1"/>
  <c r="U11" i="28" s="1"/>
  <c r="DZ11" i="1"/>
  <c r="J11" i="28" s="1"/>
  <c r="EF11" i="1"/>
  <c r="P11" i="28" s="1"/>
  <c r="DU11" i="1"/>
  <c r="E11" i="28" s="1"/>
  <c r="EB11" i="1"/>
  <c r="L11" i="28" s="1"/>
  <c r="EJ11" i="1"/>
  <c r="T11" i="28" s="1"/>
  <c r="EA19" i="1"/>
  <c r="K19" i="28" s="1"/>
  <c r="DW19" i="1"/>
  <c r="G19" i="28" s="1"/>
  <c r="EH19" i="1"/>
  <c r="R19" i="28" s="1"/>
  <c r="DU19" i="1"/>
  <c r="E19" i="28" s="1"/>
  <c r="EN19" i="1"/>
  <c r="X19" i="28" s="1"/>
  <c r="DY19" i="1"/>
  <c r="I19" i="28" s="1"/>
  <c r="DR19" i="1"/>
  <c r="B19" i="28" s="1"/>
  <c r="EM19" i="1"/>
  <c r="W19" i="28" s="1"/>
  <c r="BZ19" i="1" s="1"/>
  <c r="DQ19" i="1"/>
  <c r="A19" i="28" s="1"/>
  <c r="EI19" i="1"/>
  <c r="S19" i="28" s="1"/>
  <c r="EF19" i="1"/>
  <c r="P19" i="28" s="1"/>
  <c r="EL19" i="1"/>
  <c r="V19" i="28" s="1"/>
  <c r="DS19" i="1"/>
  <c r="C19" i="28" s="1"/>
  <c r="ED19" i="1"/>
  <c r="N19" i="28" s="1"/>
  <c r="EE19" i="1"/>
  <c r="O19" i="28" s="1"/>
  <c r="DT19" i="1"/>
  <c r="D19" i="28" s="1"/>
  <c r="EC19" i="1"/>
  <c r="M19" i="28" s="1"/>
  <c r="DX19" i="1"/>
  <c r="H19" i="28" s="1"/>
  <c r="EJ19" i="1"/>
  <c r="T19" i="28" s="1"/>
  <c r="DV19" i="1"/>
  <c r="F19" i="28" s="1"/>
  <c r="EB19" i="1"/>
  <c r="L19" i="28" s="1"/>
  <c r="EK19" i="1"/>
  <c r="U19" i="28" s="1"/>
  <c r="DZ19" i="1"/>
  <c r="J19" i="28" s="1"/>
  <c r="EG19" i="1"/>
  <c r="Q19" i="28" s="1"/>
  <c r="EA12" i="1"/>
  <c r="K12" i="28" s="1"/>
  <c r="ED12" i="1"/>
  <c r="N12" i="28" s="1"/>
  <c r="EB12" i="1"/>
  <c r="L12" i="28" s="1"/>
  <c r="EI12" i="1"/>
  <c r="S12" i="28" s="1"/>
  <c r="DU12" i="1"/>
  <c r="E12" i="28" s="1"/>
  <c r="DV12" i="1"/>
  <c r="F12" i="28" s="1"/>
  <c r="EC12" i="1"/>
  <c r="M12" i="28" s="1"/>
  <c r="DZ12" i="1"/>
  <c r="J12" i="28" s="1"/>
  <c r="EG12" i="1"/>
  <c r="Q12" i="28" s="1"/>
  <c r="EH12" i="1"/>
  <c r="R12" i="28" s="1"/>
  <c r="EF12" i="1"/>
  <c r="P12" i="28" s="1"/>
  <c r="EK12" i="1"/>
  <c r="U12" i="28" s="1"/>
  <c r="EE12" i="1"/>
  <c r="O12" i="28" s="1"/>
  <c r="DQ12" i="1"/>
  <c r="A12" i="28" s="1"/>
  <c r="DX12" i="1"/>
  <c r="H12" i="28" s="1"/>
  <c r="DS12" i="1"/>
  <c r="C12" i="28" s="1"/>
  <c r="DW12" i="1"/>
  <c r="G12" i="28" s="1"/>
  <c r="EL12" i="1"/>
  <c r="V12" i="28" s="1"/>
  <c r="DT12" i="1"/>
  <c r="D12" i="28" s="1"/>
  <c r="DY12" i="1"/>
  <c r="I12" i="28" s="1"/>
  <c r="EN12" i="1"/>
  <c r="X12" i="28" s="1"/>
  <c r="EM12" i="1"/>
  <c r="W12" i="28" s="1"/>
  <c r="BZ12" i="1" s="1"/>
  <c r="DR12" i="1"/>
  <c r="B12" i="28" s="1"/>
  <c r="EJ12" i="1"/>
  <c r="T12" i="28" s="1"/>
  <c r="EG18" i="1"/>
  <c r="Q18" i="28" s="1"/>
  <c r="EA18" i="1"/>
  <c r="K18" i="28" s="1"/>
  <c r="EB18" i="1"/>
  <c r="L18" i="28" s="1"/>
  <c r="DW18" i="1"/>
  <c r="G18" i="28" s="1"/>
  <c r="DR18" i="1"/>
  <c r="B18" i="28" s="1"/>
  <c r="DQ18" i="1"/>
  <c r="A18" i="28" s="1"/>
  <c r="EC18" i="1"/>
  <c r="M18" i="28" s="1"/>
  <c r="EN18" i="1"/>
  <c r="X18" i="28" s="1"/>
  <c r="DV18" i="1"/>
  <c r="F18" i="28" s="1"/>
  <c r="EF18" i="1"/>
  <c r="P18" i="28" s="1"/>
  <c r="ED18" i="1"/>
  <c r="N18" i="28" s="1"/>
  <c r="EJ18" i="1"/>
  <c r="T18" i="28" s="1"/>
  <c r="EH18" i="1"/>
  <c r="R18" i="28" s="1"/>
  <c r="DX18" i="1"/>
  <c r="H18" i="28" s="1"/>
  <c r="DY18" i="1"/>
  <c r="I18" i="28" s="1"/>
  <c r="DU18" i="1"/>
  <c r="E18" i="28" s="1"/>
  <c r="EI18" i="1"/>
  <c r="S18" i="28" s="1"/>
  <c r="EK18" i="1"/>
  <c r="U18" i="28" s="1"/>
  <c r="EM18" i="1"/>
  <c r="W18" i="28" s="1"/>
  <c r="BZ18" i="1" s="1"/>
  <c r="DT18" i="1"/>
  <c r="D18" i="28" s="1"/>
  <c r="EE18" i="1"/>
  <c r="O18" i="28" s="1"/>
  <c r="DZ18" i="1"/>
  <c r="J18" i="28" s="1"/>
  <c r="EL18" i="1"/>
  <c r="V18" i="28" s="1"/>
  <c r="DS18" i="1"/>
  <c r="C18" i="28" s="1"/>
  <c r="EN5" i="1"/>
  <c r="X5" i="28" s="1"/>
  <c r="DR5" i="1"/>
  <c r="B5" i="28" s="1"/>
  <c r="EJ5" i="1"/>
  <c r="T5" i="28" s="1"/>
  <c r="ED5" i="1"/>
  <c r="N5" i="28" s="1"/>
  <c r="EC5" i="1"/>
  <c r="M5" i="28" s="1"/>
  <c r="EA5" i="1"/>
  <c r="K5" i="28" s="1"/>
  <c r="DY5" i="1"/>
  <c r="I5" i="28" s="1"/>
  <c r="EL5" i="1"/>
  <c r="V5" i="28" s="1"/>
  <c r="DU5" i="1"/>
  <c r="E5" i="28" s="1"/>
  <c r="DT5" i="1"/>
  <c r="D5" i="28" s="1"/>
  <c r="EK5" i="1"/>
  <c r="U5" i="28" s="1"/>
  <c r="DW5" i="1"/>
  <c r="G5" i="28" s="1"/>
  <c r="DV5" i="1"/>
  <c r="F5" i="28" s="1"/>
  <c r="EB5" i="1"/>
  <c r="L5" i="28" s="1"/>
  <c r="DQ5" i="1"/>
  <c r="A5" i="28" s="1"/>
  <c r="DZ5" i="1"/>
  <c r="J5" i="28" s="1"/>
  <c r="EF5" i="1"/>
  <c r="P5" i="28" s="1"/>
  <c r="EM5" i="1"/>
  <c r="W5" i="28" s="1"/>
  <c r="BZ5" i="1" s="1"/>
  <c r="CA5" i="1" s="1"/>
  <c r="EI5" i="1"/>
  <c r="S5" i="28" s="1"/>
  <c r="EE5" i="1"/>
  <c r="O5" i="28" s="1"/>
  <c r="DS5" i="1"/>
  <c r="C5" i="28" s="1"/>
  <c r="EG5" i="1"/>
  <c r="Q5" i="28" s="1"/>
  <c r="DX5" i="1"/>
  <c r="H5" i="28" s="1"/>
  <c r="EH5" i="1"/>
  <c r="R5" i="28" s="1"/>
  <c r="DJ6" i="1"/>
  <c r="DN6" i="1" s="1"/>
  <c r="DX14" i="1"/>
  <c r="H14" i="28" s="1"/>
  <c r="EN14" i="1"/>
  <c r="X14" i="28" s="1"/>
  <c r="EL14" i="1"/>
  <c r="V14" i="28" s="1"/>
  <c r="DY14" i="1"/>
  <c r="I14" i="28" s="1"/>
  <c r="DV14" i="1"/>
  <c r="F14" i="28" s="1"/>
  <c r="DS14" i="1"/>
  <c r="C14" i="28" s="1"/>
  <c r="DU14" i="1"/>
  <c r="E14" i="28" s="1"/>
  <c r="EH14" i="1"/>
  <c r="R14" i="28" s="1"/>
  <c r="DQ14" i="1"/>
  <c r="A14" i="28" s="1"/>
  <c r="DZ14" i="1"/>
  <c r="J14" i="28" s="1"/>
  <c r="DT14" i="1"/>
  <c r="D14" i="28" s="1"/>
  <c r="DR14" i="1"/>
  <c r="B14" i="28" s="1"/>
  <c r="DW14" i="1"/>
  <c r="G14" i="28" s="1"/>
  <c r="EG14" i="1"/>
  <c r="Q14" i="28" s="1"/>
  <c r="EA14" i="1"/>
  <c r="K14" i="28" s="1"/>
  <c r="EM14" i="1"/>
  <c r="W14" i="28" s="1"/>
  <c r="BZ14" i="1" s="1"/>
  <c r="EB14" i="1"/>
  <c r="L14" i="28" s="1"/>
  <c r="EI14" i="1"/>
  <c r="S14" i="28" s="1"/>
  <c r="EF14" i="1"/>
  <c r="P14" i="28" s="1"/>
  <c r="EE14" i="1"/>
  <c r="O14" i="28" s="1"/>
  <c r="EC14" i="1"/>
  <c r="M14" i="28" s="1"/>
  <c r="ED14" i="1"/>
  <c r="N14" i="28" s="1"/>
  <c r="EJ14" i="1"/>
  <c r="T14" i="28" s="1"/>
  <c r="EK14" i="1"/>
  <c r="U14" i="28" s="1"/>
  <c r="EK8" i="1"/>
  <c r="U8" i="28" s="1"/>
  <c r="DT8" i="1"/>
  <c r="D8" i="28" s="1"/>
  <c r="DU8" i="1"/>
  <c r="E8" i="28" s="1"/>
  <c r="EE8" i="1"/>
  <c r="O8" i="28" s="1"/>
  <c r="EF8" i="1"/>
  <c r="P8" i="28" s="1"/>
  <c r="DV8" i="1"/>
  <c r="F8" i="28" s="1"/>
  <c r="EL8" i="1"/>
  <c r="V8" i="28" s="1"/>
  <c r="EC8" i="1"/>
  <c r="M8" i="28" s="1"/>
  <c r="DX8" i="1"/>
  <c r="H8" i="28" s="1"/>
  <c r="EG8" i="1"/>
  <c r="Q8" i="28" s="1"/>
  <c r="DW8" i="1"/>
  <c r="G8" i="28" s="1"/>
  <c r="DY8" i="1"/>
  <c r="I8" i="28" s="1"/>
  <c r="EB8" i="1"/>
  <c r="L8" i="28" s="1"/>
  <c r="EN8" i="1"/>
  <c r="X8" i="28" s="1"/>
  <c r="DQ8" i="1"/>
  <c r="A8" i="28" s="1"/>
  <c r="EA8" i="1"/>
  <c r="K8" i="28" s="1"/>
  <c r="DS8" i="1"/>
  <c r="C8" i="28" s="1"/>
  <c r="EH8" i="1"/>
  <c r="R8" i="28" s="1"/>
  <c r="DZ8" i="1"/>
  <c r="J8" i="28" s="1"/>
  <c r="EI8" i="1"/>
  <c r="S8" i="28" s="1"/>
  <c r="EM8" i="1"/>
  <c r="W8" i="28" s="1"/>
  <c r="BZ8" i="1" s="1"/>
  <c r="DR8" i="1"/>
  <c r="B8" i="28" s="1"/>
  <c r="ED8" i="1"/>
  <c r="N8" i="28" s="1"/>
  <c r="EJ8" i="1"/>
  <c r="T8" i="28" s="1"/>
  <c r="EL13" i="1"/>
  <c r="V13" i="28" s="1"/>
  <c r="ED13" i="1"/>
  <c r="N13" i="28" s="1"/>
  <c r="DT13" i="1"/>
  <c r="D13" i="28" s="1"/>
  <c r="EC13" i="1"/>
  <c r="M13" i="28" s="1"/>
  <c r="EI13" i="1"/>
  <c r="S13" i="28" s="1"/>
  <c r="EA13" i="1"/>
  <c r="K13" i="28" s="1"/>
  <c r="EK13" i="1"/>
  <c r="U13" i="28" s="1"/>
  <c r="EN13" i="1"/>
  <c r="X13" i="28" s="1"/>
  <c r="DU13" i="1"/>
  <c r="E13" i="28" s="1"/>
  <c r="EJ13" i="1"/>
  <c r="T13" i="28" s="1"/>
  <c r="DR13" i="1"/>
  <c r="B13" i="28" s="1"/>
  <c r="EF13" i="1"/>
  <c r="P13" i="28" s="1"/>
  <c r="DW13" i="1"/>
  <c r="G13" i="28" s="1"/>
  <c r="DS13" i="1"/>
  <c r="C13" i="28" s="1"/>
  <c r="EG13" i="1"/>
  <c r="Q13" i="28" s="1"/>
  <c r="EH13" i="1"/>
  <c r="R13" i="28" s="1"/>
  <c r="DZ13" i="1"/>
  <c r="J13" i="28" s="1"/>
  <c r="DY13" i="1"/>
  <c r="I13" i="28" s="1"/>
  <c r="DX13" i="1"/>
  <c r="H13" i="28" s="1"/>
  <c r="EE13" i="1"/>
  <c r="O13" i="28" s="1"/>
  <c r="DQ13" i="1"/>
  <c r="A13" i="28" s="1"/>
  <c r="EB13" i="1"/>
  <c r="L13" i="28" s="1"/>
  <c r="EM13" i="1"/>
  <c r="W13" i="28" s="1"/>
  <c r="BZ13" i="1" s="1"/>
  <c r="DV13" i="1"/>
  <c r="F13" i="28" s="1"/>
  <c r="DV7" i="1"/>
  <c r="F7" i="28" s="1"/>
  <c r="EH7" i="1"/>
  <c r="R7" i="28" s="1"/>
  <c r="DY7" i="1"/>
  <c r="I7" i="28" s="1"/>
  <c r="EA7" i="1"/>
  <c r="K7" i="28" s="1"/>
  <c r="EM7" i="1"/>
  <c r="W7" i="28" s="1"/>
  <c r="BZ7" i="1" s="1"/>
  <c r="DR7" i="1"/>
  <c r="B7" i="28" s="1"/>
  <c r="DX7" i="1"/>
  <c r="H7" i="28" s="1"/>
  <c r="DT7" i="1"/>
  <c r="D7" i="28" s="1"/>
  <c r="DS7" i="1"/>
  <c r="C7" i="28" s="1"/>
  <c r="EF7" i="1"/>
  <c r="P7" i="28" s="1"/>
  <c r="EB7" i="1"/>
  <c r="L7" i="28" s="1"/>
  <c r="DU7" i="1"/>
  <c r="E7" i="28" s="1"/>
  <c r="EJ7" i="1"/>
  <c r="T7" i="28" s="1"/>
  <c r="EL7" i="1"/>
  <c r="V7" i="28" s="1"/>
  <c r="ED7" i="1"/>
  <c r="N7" i="28" s="1"/>
  <c r="DZ7" i="1"/>
  <c r="J7" i="28" s="1"/>
  <c r="DQ7" i="1"/>
  <c r="A7" i="28" s="1"/>
  <c r="DW7" i="1"/>
  <c r="G7" i="28" s="1"/>
  <c r="EG7" i="1"/>
  <c r="Q7" i="28" s="1"/>
  <c r="EE7" i="1"/>
  <c r="O7" i="28" s="1"/>
  <c r="EN7" i="1"/>
  <c r="X7" i="28" s="1"/>
  <c r="EC7" i="1"/>
  <c r="M7" i="28" s="1"/>
  <c r="EI7" i="1"/>
  <c r="S7" i="28" s="1"/>
  <c r="EK7" i="1"/>
  <c r="U7" i="28" s="1"/>
  <c r="DJ9" i="1"/>
  <c r="DN9" i="1" s="1"/>
  <c r="DJ10" i="1"/>
  <c r="DN10" i="1" s="1"/>
  <c r="EC10" i="1" l="1"/>
  <c r="M10" i="28" s="1"/>
  <c r="EF10" i="1"/>
  <c r="P10" i="28" s="1"/>
  <c r="EK10" i="1"/>
  <c r="U10" i="28" s="1"/>
  <c r="DU10" i="1"/>
  <c r="E10" i="28" s="1"/>
  <c r="DR10" i="1"/>
  <c r="B10" i="28" s="1"/>
  <c r="DQ10" i="1"/>
  <c r="A10" i="28" s="1"/>
  <c r="EI10" i="1"/>
  <c r="S10" i="28" s="1"/>
  <c r="ED10" i="1"/>
  <c r="N10" i="28" s="1"/>
  <c r="DT10" i="1"/>
  <c r="D10" i="28" s="1"/>
  <c r="DZ10" i="1"/>
  <c r="J10" i="28" s="1"/>
  <c r="EE10" i="1"/>
  <c r="O10" i="28" s="1"/>
  <c r="EN10" i="1"/>
  <c r="X10" i="28" s="1"/>
  <c r="EH10" i="1"/>
  <c r="R10" i="28" s="1"/>
  <c r="DS10" i="1"/>
  <c r="C10" i="28" s="1"/>
  <c r="EL10" i="1"/>
  <c r="V10" i="28" s="1"/>
  <c r="EJ10" i="1"/>
  <c r="T10" i="28" s="1"/>
  <c r="EM10" i="1"/>
  <c r="W10" i="28" s="1"/>
  <c r="BZ10" i="1" s="1"/>
  <c r="DV10" i="1"/>
  <c r="F10" i="28" s="1"/>
  <c r="DX10" i="1"/>
  <c r="H10" i="28" s="1"/>
  <c r="EG10" i="1"/>
  <c r="Q10" i="28" s="1"/>
  <c r="DY10" i="1"/>
  <c r="I10" i="28" s="1"/>
  <c r="EB10" i="1"/>
  <c r="L10" i="28" s="1"/>
  <c r="DW10" i="1"/>
  <c r="G10" i="28" s="1"/>
  <c r="EA10" i="1"/>
  <c r="K10" i="28" s="1"/>
  <c r="EJ9" i="1"/>
  <c r="T9" i="28" s="1"/>
  <c r="DS9" i="1"/>
  <c r="C9" i="28" s="1"/>
  <c r="EM9" i="1"/>
  <c r="W9" i="28" s="1"/>
  <c r="BZ9" i="1" s="1"/>
  <c r="DY9" i="1"/>
  <c r="I9" i="28" s="1"/>
  <c r="DQ9" i="1"/>
  <c r="A9" i="28" s="1"/>
  <c r="EK9" i="1"/>
  <c r="U9" i="28" s="1"/>
  <c r="EN9" i="1"/>
  <c r="X9" i="28" s="1"/>
  <c r="DT9" i="1"/>
  <c r="D9" i="28" s="1"/>
  <c r="DV9" i="1"/>
  <c r="F9" i="28" s="1"/>
  <c r="DW9" i="1"/>
  <c r="G9" i="28" s="1"/>
  <c r="DZ9" i="1"/>
  <c r="J9" i="28" s="1"/>
  <c r="DR9" i="1"/>
  <c r="B9" i="28" s="1"/>
  <c r="EA9" i="1"/>
  <c r="K9" i="28" s="1"/>
  <c r="EI9" i="1"/>
  <c r="S9" i="28" s="1"/>
  <c r="EL9" i="1"/>
  <c r="V9" i="28" s="1"/>
  <c r="DX9" i="1"/>
  <c r="H9" i="28" s="1"/>
  <c r="EE9" i="1"/>
  <c r="O9" i="28" s="1"/>
  <c r="DU9" i="1"/>
  <c r="E9" i="28" s="1"/>
  <c r="EB9" i="1"/>
  <c r="L9" i="28" s="1"/>
  <c r="EF9" i="1"/>
  <c r="P9" i="28" s="1"/>
  <c r="ED9" i="1"/>
  <c r="N9" i="28" s="1"/>
  <c r="EH9" i="1"/>
  <c r="R9" i="28" s="1"/>
  <c r="EG9" i="1"/>
  <c r="Q9" i="28" s="1"/>
  <c r="EC9" i="1"/>
  <c r="M9" i="28" s="1"/>
  <c r="EA6" i="1"/>
  <c r="K6" i="28" s="1"/>
  <c r="EN6" i="1"/>
  <c r="X6" i="28" s="1"/>
  <c r="EH6" i="1"/>
  <c r="R6" i="28" s="1"/>
  <c r="EM6" i="1"/>
  <c r="W6" i="28" s="1"/>
  <c r="BZ6" i="1" s="1"/>
  <c r="CA6" i="1" s="1"/>
  <c r="CA7" i="1" s="1"/>
  <c r="CA8" i="1" s="1"/>
  <c r="CA9" i="1" s="1"/>
  <c r="DW6" i="1"/>
  <c r="G6" i="28" s="1"/>
  <c r="DY6" i="1"/>
  <c r="I6" i="28" s="1"/>
  <c r="DZ6" i="1"/>
  <c r="J6" i="28" s="1"/>
  <c r="EJ6" i="1"/>
  <c r="T6" i="28" s="1"/>
  <c r="DX6" i="1"/>
  <c r="H6" i="28" s="1"/>
  <c r="DU6" i="1"/>
  <c r="E6" i="28" s="1"/>
  <c r="EI6" i="1"/>
  <c r="S6" i="28" s="1"/>
  <c r="EG6" i="1"/>
  <c r="Q6" i="28" s="1"/>
  <c r="DR6" i="1"/>
  <c r="B6" i="28" s="1"/>
  <c r="EK6" i="1"/>
  <c r="U6" i="28" s="1"/>
  <c r="ED6" i="1"/>
  <c r="N6" i="28" s="1"/>
  <c r="EF6" i="1"/>
  <c r="P6" i="28" s="1"/>
  <c r="DV6" i="1"/>
  <c r="F6" i="28" s="1"/>
  <c r="EC6" i="1"/>
  <c r="M6" i="28" s="1"/>
  <c r="EB6" i="1"/>
  <c r="L6" i="28" s="1"/>
  <c r="DQ6" i="1"/>
  <c r="A6" i="28" s="1"/>
  <c r="DS6" i="1"/>
  <c r="C6" i="28" s="1"/>
  <c r="DT6" i="1"/>
  <c r="D6" i="28" s="1"/>
  <c r="EE6" i="1"/>
  <c r="O6" i="28" s="1"/>
  <c r="EL6" i="1"/>
  <c r="V6" i="28" s="1"/>
  <c r="CA10" i="1" l="1"/>
  <c r="CA11" i="1" s="1"/>
  <c r="CA12" i="1" s="1"/>
  <c r="CA13" i="1" s="1"/>
  <c r="CA14" i="1" s="1"/>
  <c r="CA15" i="1" s="1"/>
  <c r="CA16" i="1" s="1"/>
  <c r="CA17" i="1" s="1"/>
  <c r="CA18" i="1" s="1"/>
  <c r="CA19" i="1" s="1"/>
</calcChain>
</file>

<file path=xl/sharedStrings.xml><?xml version="1.0" encoding="utf-8"?>
<sst xmlns="http://schemas.openxmlformats.org/spreadsheetml/2006/main" count="459" uniqueCount="82">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</sst>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6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0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externalLink" Target="externalLinks/externalLink9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externalLink" Target="externalLinks/externalLink7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35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39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43kg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47kg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52kg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57kg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63kg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ml.&#382;.%2070kg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&#218;daje%20o%20sout&#283;&#382;i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268;echovice%202022/Tabulky%20pro%20sout&#283;&#382;e%20jednotlivc&#367;%202021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</sheetNames>
    <sheetDataSet>
      <sheetData sheetId="0">
        <row r="10">
          <cell r="A10">
            <v>1</v>
          </cell>
          <cell r="C10" t="str">
            <v>Boroh.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Šam.</v>
          </cell>
        </row>
        <row r="11">
          <cell r="C11" t="str">
            <v>Nesv.</v>
          </cell>
        </row>
        <row r="12">
          <cell r="C12" t="str">
            <v>Olom.</v>
          </cell>
        </row>
        <row r="13">
          <cell r="C13">
            <v>0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Krn.</v>
          </cell>
        </row>
        <row r="11">
          <cell r="A11">
            <v>2</v>
          </cell>
          <cell r="C11" t="str">
            <v>Nesv.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Čech.</v>
          </cell>
        </row>
        <row r="11">
          <cell r="A11">
            <v>2</v>
          </cell>
          <cell r="C11" t="str">
            <v>Ostr.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Krn.</v>
          </cell>
        </row>
        <row r="11">
          <cell r="A11">
            <v>2</v>
          </cell>
          <cell r="C11" t="str">
            <v>Nesv.</v>
          </cell>
        </row>
        <row r="12">
          <cell r="A12">
            <v>3</v>
          </cell>
          <cell r="C12" t="str">
            <v>Třin.</v>
          </cell>
        </row>
        <row r="13">
          <cell r="A13">
            <v>4</v>
          </cell>
          <cell r="C13" t="str">
            <v>Krn.</v>
          </cell>
        </row>
        <row r="14">
          <cell r="A14">
            <v>5</v>
          </cell>
          <cell r="C14" t="str">
            <v>Čech.</v>
          </cell>
        </row>
        <row r="15">
          <cell r="A15">
            <v>6</v>
          </cell>
          <cell r="C15" t="str">
            <v>Tichá</v>
          </cell>
        </row>
        <row r="16">
          <cell r="A16">
            <v>7</v>
          </cell>
          <cell r="C16" t="str">
            <v>Nesv.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Šam.</v>
          </cell>
        </row>
        <row r="11">
          <cell r="A11">
            <v>2</v>
          </cell>
          <cell r="C11" t="str">
            <v>Olom.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Tabulka finále"/>
      <sheetName val="Informační tabule"/>
      <sheetName val="Čísla utkání"/>
      <sheetName val="Hlasatel kvalifikace"/>
      <sheetName val="Trenér"/>
      <sheetName val="Trnér finále"/>
      <sheetName val="Bodovací lístek kvalifikace"/>
      <sheetName val="Hlasatel finále"/>
      <sheetName val="Bodovací lístek finále"/>
      <sheetName val="pořadi"/>
    </sheetNames>
    <sheetDataSet>
      <sheetData sheetId="0">
        <row r="10">
          <cell r="A10">
            <v>1</v>
          </cell>
          <cell r="C10" t="str">
            <v>Krn.</v>
          </cell>
        </row>
        <row r="11">
          <cell r="A11">
            <v>2</v>
          </cell>
          <cell r="C11" t="str">
            <v>Čech.</v>
          </cell>
        </row>
        <row r="12">
          <cell r="A12">
            <v>3</v>
          </cell>
          <cell r="C12" t="str">
            <v>Šam.</v>
          </cell>
        </row>
        <row r="13">
          <cell r="A13">
            <v>4</v>
          </cell>
          <cell r="C13" t="str">
            <v>Tichá</v>
          </cell>
        </row>
        <row r="14">
          <cell r="A14">
            <v>5</v>
          </cell>
          <cell r="C14" t="str">
            <v>Hod.</v>
          </cell>
        </row>
        <row r="15">
          <cell r="A15">
            <v>6</v>
          </cell>
          <cell r="C15" t="str">
            <v>Trenčín</v>
          </cell>
        </row>
        <row r="16">
          <cell r="A16">
            <v>7</v>
          </cell>
          <cell r="C16" t="str">
            <v>Trenčín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pořadí"/>
      <sheetName val="Čísla utkání"/>
      <sheetName val="Hlasatel "/>
      <sheetName val="Bodovací lístek "/>
      <sheetName val="Trenér"/>
    </sheetNames>
    <sheetDataSet>
      <sheetData sheetId="0">
        <row r="10">
          <cell r="A10">
            <v>1</v>
          </cell>
          <cell r="C10" t="str">
            <v>Šam.</v>
          </cell>
        </row>
        <row r="11">
          <cell r="A11">
            <v>2</v>
          </cell>
          <cell r="C11" t="str">
            <v>Ostr.</v>
          </cell>
        </row>
        <row r="12">
          <cell r="A12">
            <v>3</v>
          </cell>
          <cell r="C12" t="str">
            <v>Boroh.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List1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F5"/>
          <cell r="H5" t="str">
            <v>x</v>
          </cell>
        </row>
      </sheetData>
      <sheetData sheetId="1"/>
      <sheetData sheetId="2">
        <row r="3">
          <cell r="B3" t="str">
            <v>XVII. ročník turnaje v zápase řecko-římském O pohár Františka Nesvadbíka</v>
          </cell>
          <cell r="D3" t="str">
            <v>Čechovice</v>
          </cell>
          <cell r="G3" t="str">
            <v xml:space="preserve"> 3.12.2022 </v>
          </cell>
        </row>
      </sheetData>
      <sheetData sheetId="3"/>
      <sheetData sheetId="4">
        <row r="6">
          <cell r="A6"/>
          <cell r="B6" t="str">
            <v>A příp, ř.ř.</v>
          </cell>
          <cell r="F6" t="str">
            <v>ml.ž, ř.ř.</v>
          </cell>
          <cell r="J6" t="str">
            <v>žák, ř.ř.</v>
          </cell>
          <cell r="N6" t="str">
            <v>kad, ř.ř.</v>
          </cell>
          <cell r="R6" t="str">
            <v>ž-žák, v.s.</v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A příp</v>
          </cell>
          <cell r="E7" t="str">
            <v>p.č.</v>
          </cell>
          <cell r="F7" t="str">
            <v>ml.ž</v>
          </cell>
          <cell r="I7" t="str">
            <v>p.č.</v>
          </cell>
          <cell r="J7" t="str">
            <v>žák</v>
          </cell>
          <cell r="N7" t="str">
            <v>kad</v>
          </cell>
          <cell r="R7" t="str">
            <v>ž-žák</v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25</v>
          </cell>
          <cell r="E8">
            <v>1</v>
          </cell>
          <cell r="F8">
            <v>28</v>
          </cell>
          <cell r="I8">
            <v>1</v>
          </cell>
          <cell r="J8" t="str">
            <v>xxx</v>
          </cell>
          <cell r="N8" t="str">
            <v>xxx</v>
          </cell>
          <cell r="R8" t="str">
            <v>xxx</v>
          </cell>
          <cell r="V8">
            <v>65</v>
          </cell>
          <cell r="Z8">
            <v>31</v>
          </cell>
          <cell r="AD8">
            <v>28</v>
          </cell>
        </row>
        <row r="9">
          <cell r="A9">
            <v>2</v>
          </cell>
          <cell r="B9">
            <v>28</v>
          </cell>
          <cell r="E9">
            <v>2</v>
          </cell>
          <cell r="F9">
            <v>31</v>
          </cell>
          <cell r="I9">
            <v>2</v>
          </cell>
          <cell r="J9" t="str">
            <v>xxx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>
            <v>31</v>
          </cell>
        </row>
        <row r="10">
          <cell r="A10">
            <v>3</v>
          </cell>
          <cell r="B10">
            <v>31</v>
          </cell>
          <cell r="E10">
            <v>3</v>
          </cell>
          <cell r="F10">
            <v>35</v>
          </cell>
          <cell r="I10">
            <v>3</v>
          </cell>
          <cell r="J10" t="str">
            <v>xxx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>
            <v>35</v>
          </cell>
        </row>
        <row r="11">
          <cell r="A11">
            <v>4</v>
          </cell>
          <cell r="B11">
            <v>35</v>
          </cell>
          <cell r="E11">
            <v>4</v>
          </cell>
          <cell r="F11">
            <v>39</v>
          </cell>
          <cell r="I11">
            <v>4</v>
          </cell>
          <cell r="J11" t="str">
            <v>xxx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39</v>
          </cell>
          <cell r="E12">
            <v>5</v>
          </cell>
          <cell r="F12">
            <v>43</v>
          </cell>
          <cell r="I12">
            <v>5</v>
          </cell>
          <cell r="J12" t="str">
            <v>xxx</v>
          </cell>
          <cell r="N12">
            <v>60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43</v>
          </cell>
          <cell r="E13">
            <v>6</v>
          </cell>
          <cell r="F13">
            <v>47</v>
          </cell>
          <cell r="I13">
            <v>6</v>
          </cell>
          <cell r="J13">
            <v>57</v>
          </cell>
          <cell r="N13">
            <v>65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47</v>
          </cell>
          <cell r="E14">
            <v>7</v>
          </cell>
          <cell r="F14">
            <v>52</v>
          </cell>
          <cell r="I14">
            <v>7</v>
          </cell>
          <cell r="J14">
            <v>62</v>
          </cell>
          <cell r="N14">
            <v>71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>
            <v>52</v>
          </cell>
          <cell r="E15">
            <v>8</v>
          </cell>
          <cell r="F15">
            <v>57</v>
          </cell>
          <cell r="I15">
            <v>8</v>
          </cell>
          <cell r="J15">
            <v>68</v>
          </cell>
          <cell r="N15">
            <v>80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>
            <v>57</v>
          </cell>
          <cell r="E16">
            <v>9</v>
          </cell>
          <cell r="F16">
            <v>63</v>
          </cell>
          <cell r="I16">
            <v>9</v>
          </cell>
          <cell r="J16">
            <v>75</v>
          </cell>
          <cell r="N16">
            <v>92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>
            <v>63</v>
          </cell>
          <cell r="E17">
            <v>10</v>
          </cell>
          <cell r="F17">
            <v>70</v>
          </cell>
          <cell r="I17">
            <v>10</v>
          </cell>
          <cell r="J17">
            <v>85</v>
          </cell>
          <cell r="N17" t="str">
            <v>xxx</v>
          </cell>
          <cell r="R17">
            <v>66</v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>
            <v>70</v>
          </cell>
          <cell r="E18">
            <v>11</v>
          </cell>
          <cell r="F18">
            <v>80</v>
          </cell>
          <cell r="I18">
            <v>11</v>
          </cell>
          <cell r="J18">
            <v>100</v>
          </cell>
          <cell r="N18" t="str">
            <v>xxx</v>
          </cell>
          <cell r="R18">
            <v>72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>
            <v>80</v>
          </cell>
          <cell r="E19">
            <v>12</v>
          </cell>
          <cell r="F19">
            <v>90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5</v>
          </cell>
          <cell r="V82" t="str">
            <v>A příp, ř.ř.</v>
          </cell>
        </row>
        <row r="83">
          <cell r="C83" t="str">
            <v>v.s.</v>
          </cell>
          <cell r="G83" t="str">
            <v>C přípravka žáci</v>
          </cell>
          <cell r="S83">
            <v>7</v>
          </cell>
          <cell r="V83" t="str">
            <v>ml.ž, ř.ř.</v>
          </cell>
        </row>
        <row r="84">
          <cell r="C84" t="str">
            <v>ř.ř.</v>
          </cell>
          <cell r="G84" t="str">
            <v>B přípravka žáci</v>
          </cell>
          <cell r="S84">
            <v>9</v>
          </cell>
          <cell r="V84" t="str">
            <v>žák, ř.ř.</v>
          </cell>
        </row>
        <row r="85">
          <cell r="C85" t="str">
            <v>v.s.</v>
          </cell>
          <cell r="G85" t="str">
            <v>B přípravka žáci</v>
          </cell>
          <cell r="S85">
            <v>11</v>
          </cell>
          <cell r="V85" t="str">
            <v>kad, ř.ř.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21</v>
          </cell>
          <cell r="V86" t="str">
            <v>ž-žák,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ř.ř.</v>
          </cell>
          <cell r="S88">
            <v>99</v>
          </cell>
          <cell r="V88" t="str">
            <v/>
          </cell>
        </row>
        <row r="89">
          <cell r="C89" t="str">
            <v>v.s.</v>
          </cell>
          <cell r="S89">
            <v>99</v>
          </cell>
          <cell r="V89" t="str">
            <v/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Tiskopis"/>
      <sheetName val="Export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T.J. Sokol Borohrádek</v>
          </cell>
          <cell r="E72" t="str">
            <v>Boroh.</v>
          </cell>
        </row>
        <row r="73">
          <cell r="D73" t="str">
            <v>T.J. Sokol Hodonín</v>
          </cell>
          <cell r="E73" t="str">
            <v>Hod.</v>
          </cell>
        </row>
        <row r="74">
          <cell r="D74" t="str">
            <v>TJ Sokol Čechovice (ČUS)</v>
          </cell>
          <cell r="E74" t="str">
            <v>Čech.</v>
          </cell>
        </row>
        <row r="75">
          <cell r="D75" t="str">
            <v>T.J. Sokol Moravská Ostrava II.</v>
          </cell>
          <cell r="E75" t="str">
            <v>Ostr.</v>
          </cell>
        </row>
        <row r="76">
          <cell r="D76" t="str">
            <v>TJ Lokomotiva Krnov</v>
          </cell>
          <cell r="E76" t="str">
            <v>Krn.</v>
          </cell>
        </row>
        <row r="77">
          <cell r="D77" t="str">
            <v>TJ Nový Jičín</v>
          </cell>
          <cell r="E77" t="str">
            <v>N.Jič.</v>
          </cell>
        </row>
        <row r="78">
          <cell r="D78" t="str">
            <v>TJ TŽ Třinec</v>
          </cell>
          <cell r="E78" t="str">
            <v>Třin.</v>
          </cell>
        </row>
        <row r="79">
          <cell r="D79" t="str">
            <v>SK Tichá</v>
          </cell>
          <cell r="E79" t="str">
            <v>Tichá</v>
          </cell>
        </row>
        <row r="80">
          <cell r="D80" t="str">
            <v>T.J. Sokol Olomouc</v>
          </cell>
          <cell r="E80" t="str">
            <v>Olom.</v>
          </cell>
        </row>
        <row r="81">
          <cell r="D81" t="str">
            <v>TJ AC Nitra - SVK</v>
          </cell>
          <cell r="E81" t="str">
            <v>Nitra</v>
          </cell>
        </row>
        <row r="82">
          <cell r="D82" t="str">
            <v>Dukla Trenčín - SVK</v>
          </cell>
          <cell r="E82" t="str">
            <v>Trenčín</v>
          </cell>
        </row>
        <row r="83">
          <cell r="D83" t="str">
            <v>ZK Trhova Hradska - SVK</v>
          </cell>
          <cell r="E83" t="str">
            <v>Tr. Hr.</v>
          </cell>
        </row>
        <row r="84">
          <cell r="D84" t="str">
            <v>Nesvady</v>
          </cell>
          <cell r="E84" t="str">
            <v>Nesv.</v>
          </cell>
        </row>
        <row r="85">
          <cell r="D85" t="str">
            <v>Šamorín</v>
          </cell>
          <cell r="E85" t="str">
            <v>Šam.</v>
          </cell>
        </row>
        <row r="86">
          <cell r="D86" t="str">
            <v/>
          </cell>
          <cell r="E86" t="str">
            <v/>
          </cell>
        </row>
        <row r="87">
          <cell r="D87" t="str">
            <v/>
          </cell>
          <cell r="E87" t="str">
            <v/>
          </cell>
        </row>
        <row r="88">
          <cell r="D88" t="str">
            <v/>
          </cell>
          <cell r="E88" t="str">
            <v/>
          </cell>
        </row>
        <row r="89">
          <cell r="D89" t="str">
            <v/>
          </cell>
          <cell r="E89" t="str">
            <v/>
          </cell>
        </row>
        <row r="90">
          <cell r="D90" t="str">
            <v/>
          </cell>
          <cell r="E90" t="str">
            <v/>
          </cell>
        </row>
        <row r="91">
          <cell r="D91" t="str">
            <v/>
          </cell>
          <cell r="E91" t="str">
            <v/>
          </cell>
        </row>
        <row r="92">
          <cell r="D92" t="str">
            <v/>
          </cell>
          <cell r="E92" t="str">
            <v/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113"/>
  <sheetViews>
    <sheetView tabSelected="1" workbookViewId="0">
      <selection activeCell="E17" sqref="E17"/>
    </sheetView>
  </sheetViews>
  <sheetFormatPr defaultColWidth="9.109375" defaultRowHeight="17.399999999999999" x14ac:dyDescent="0.25"/>
  <cols>
    <col min="1" max="1" width="38.6640625" style="12" customWidth="1"/>
    <col min="2" max="2" width="13.6640625" style="12" customWidth="1"/>
    <col min="3" max="22" width="7.33203125" style="14" customWidth="1"/>
    <col min="23" max="24" width="9.109375" style="14"/>
    <col min="25" max="25" width="9.109375" style="107"/>
    <col min="26" max="26" width="9.109375" style="12"/>
    <col min="27" max="28" width="9.109375" style="12" hidden="1" customWidth="1"/>
    <col min="29" max="29" width="9.109375" style="14" hidden="1" customWidth="1"/>
    <col min="30" max="30" width="32" style="12" hidden="1" customWidth="1"/>
    <col min="31" max="31" width="13.6640625" style="12" hidden="1" customWidth="1"/>
    <col min="32" max="51" width="7.33203125" style="14" hidden="1" customWidth="1"/>
    <col min="52" max="53" width="9.109375" style="14" hidden="1" customWidth="1"/>
    <col min="54" max="55" width="9.109375" style="12" hidden="1" customWidth="1"/>
    <col min="56" max="65" width="4.6640625" style="12" hidden="1" customWidth="1"/>
    <col min="66" max="66" width="9.109375" style="12" hidden="1" customWidth="1"/>
    <col min="67" max="67" width="23.109375" style="14" hidden="1" customWidth="1"/>
    <col min="68" max="68" width="10.44140625" style="14" hidden="1" customWidth="1"/>
    <col min="69" max="69" width="14.33203125" style="14" hidden="1" customWidth="1"/>
    <col min="70" max="70" width="13.44140625" style="14" hidden="1" customWidth="1"/>
    <col min="71" max="71" width="10.44140625" style="14" hidden="1" customWidth="1"/>
    <col min="72" max="73" width="9.109375" style="14" hidden="1" customWidth="1"/>
    <col min="74" max="74" width="9.109375" style="12" hidden="1" customWidth="1"/>
    <col min="75" max="75" width="9.109375" style="14" hidden="1" customWidth="1"/>
    <col min="76" max="76" width="32" style="12" hidden="1" customWidth="1"/>
    <col min="77" max="77" width="13.6640625" style="12" hidden="1" customWidth="1"/>
    <col min="78" max="97" width="7.33203125" style="14" hidden="1" customWidth="1"/>
    <col min="98" max="102" width="9.109375" style="14" hidden="1" customWidth="1"/>
    <col min="103" max="104" width="9.109375" style="12" hidden="1" customWidth="1"/>
    <col min="105" max="106" width="9.109375" style="12" customWidth="1"/>
    <col min="107" max="16384" width="9.109375" style="12"/>
  </cols>
  <sheetData>
    <row r="1" spans="1:102" ht="20.25" customHeight="1" x14ac:dyDescent="0.25">
      <c r="A1" s="123" t="str">
        <f>'Výsledky soutěže'!A1</f>
        <v>Soutěž družstev - XVII. ročník turnaje v zápase řecko-římském O pohár Františka Nesvadbíka, Čechovice,  3.12.2022  - pro MČR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123"/>
    </row>
    <row r="2" spans="1:102" ht="26.25" customHeight="1" thickBot="1" x14ac:dyDescent="0.3">
      <c r="A2" s="124"/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  <c r="V2" s="124"/>
      <c r="W2" s="124"/>
      <c r="X2" s="124"/>
      <c r="Y2" s="124"/>
    </row>
    <row r="3" spans="1:102" ht="78.75" customHeight="1" thickTop="1" x14ac:dyDescent="0.25">
      <c r="A3" s="129" t="s">
        <v>80</v>
      </c>
      <c r="B3" s="131" t="s">
        <v>26</v>
      </c>
      <c r="C3" s="133" t="str">
        <f>'Výsledky soutěže'!C3</f>
        <v>věkové kategorie mladší žáci, ř.ř. - počet hodnocených zavodníků - všichni</v>
      </c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5"/>
      <c r="W3" s="125" t="s">
        <v>1</v>
      </c>
      <c r="X3" s="127" t="s">
        <v>22</v>
      </c>
      <c r="Y3" s="120" t="s">
        <v>48</v>
      </c>
      <c r="AD3" s="118" t="s">
        <v>18</v>
      </c>
      <c r="AE3" s="118" t="str">
        <f>CONCATENATE([1]List1!$B$5)</f>
        <v>oddíl</v>
      </c>
      <c r="AF3" s="122" t="str">
        <f>CONCATENATE('Výsledky soutěže'!C3)</f>
        <v>věkové kategorie mladší žáci, ř.ř. - počet hodnocených zavodníků - všichni</v>
      </c>
      <c r="AG3" s="122"/>
      <c r="AH3" s="122"/>
      <c r="AI3" s="122"/>
      <c r="AJ3" s="122"/>
      <c r="AK3" s="122"/>
      <c r="AL3" s="122"/>
      <c r="AM3" s="122"/>
      <c r="AN3" s="122"/>
      <c r="AO3" s="122"/>
      <c r="AP3" s="122"/>
      <c r="AQ3" s="122"/>
      <c r="AR3" s="122"/>
      <c r="AS3" s="122"/>
      <c r="AT3" s="122"/>
      <c r="AU3" s="122"/>
      <c r="AV3" s="122"/>
      <c r="AW3" s="122"/>
      <c r="AX3" s="122"/>
      <c r="AY3" s="122"/>
      <c r="AZ3" s="118" t="str">
        <f>CONCATENATE('Výsledky soutěže'!W3)</f>
        <v>body za záv. na bod. umísť. celkem</v>
      </c>
      <c r="BA3" s="118" t="str">
        <f>CONCATENATE('Výsledky soutěže'!X3)</f>
        <v>počet započt. závod.</v>
      </c>
    </row>
    <row r="4" spans="1:102" ht="33.75" customHeight="1" thickBot="1" x14ac:dyDescent="0.3">
      <c r="A4" s="130"/>
      <c r="B4" s="132"/>
      <c r="C4" s="26" t="str">
        <f>'Výsledky soutěže'!C4</f>
        <v>28 kg</v>
      </c>
      <c r="D4" s="27" t="str">
        <f>'Výsledky soutěže'!D4</f>
        <v>31 kg</v>
      </c>
      <c r="E4" s="27" t="str">
        <f>'Výsledky soutěže'!E4</f>
        <v>35 kg</v>
      </c>
      <c r="F4" s="27" t="str">
        <f>'Výsledky soutěže'!F4</f>
        <v>39 kg</v>
      </c>
      <c r="G4" s="27" t="str">
        <f>'Výsledky soutěže'!G4</f>
        <v>43 kg</v>
      </c>
      <c r="H4" s="27" t="str">
        <f>'Výsledky soutěže'!H4</f>
        <v>47 kg</v>
      </c>
      <c r="I4" s="27" t="str">
        <f>'Výsledky soutěže'!I4</f>
        <v>52 kg</v>
      </c>
      <c r="J4" s="27" t="str">
        <f>'Výsledky soutěže'!J4</f>
        <v>57 kg</v>
      </c>
      <c r="K4" s="27" t="str">
        <f>'Výsledky soutěže'!K4</f>
        <v>63 kg</v>
      </c>
      <c r="L4" s="27" t="str">
        <f>'Výsledky soutěže'!L4</f>
        <v>70 kg</v>
      </c>
      <c r="M4" s="27" t="str">
        <f>'Výsledky soutěže'!M4</f>
        <v>80 kg</v>
      </c>
      <c r="N4" s="27" t="str">
        <f>'Výsledky soutěže'!N4</f>
        <v>90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6"/>
      <c r="X4" s="128"/>
      <c r="Y4" s="121"/>
      <c r="AC4" s="14" t="s">
        <v>33</v>
      </c>
      <c r="AD4" s="118"/>
      <c r="AE4" s="118"/>
      <c r="AF4" s="34" t="str">
        <f>CONCATENATE('Výsledky soutěže'!C4)</f>
        <v>28 kg</v>
      </c>
      <c r="AG4" s="34" t="str">
        <f>CONCATENATE('Výsledky soutěže'!D4)</f>
        <v>31 kg</v>
      </c>
      <c r="AH4" s="34" t="str">
        <f>CONCATENATE('Výsledky soutěže'!E4)</f>
        <v>35 kg</v>
      </c>
      <c r="AI4" s="34" t="str">
        <f>CONCATENATE('Výsledky soutěže'!F4)</f>
        <v>39 kg</v>
      </c>
      <c r="AJ4" s="34" t="str">
        <f>CONCATENATE('Výsledky soutěže'!G4)</f>
        <v>43 kg</v>
      </c>
      <c r="AK4" s="34" t="str">
        <f>CONCATENATE('Výsledky soutěže'!H4)</f>
        <v>47 kg</v>
      </c>
      <c r="AL4" s="34" t="str">
        <f>CONCATENATE('Výsledky soutěže'!I4)</f>
        <v>52 kg</v>
      </c>
      <c r="AM4" s="34" t="str">
        <f>CONCATENATE('Výsledky soutěže'!J4)</f>
        <v>57 kg</v>
      </c>
      <c r="AN4" s="34" t="str">
        <f>CONCATENATE('Výsledky soutěže'!K4)</f>
        <v>63 kg</v>
      </c>
      <c r="AO4" s="34" t="str">
        <f>CONCATENATE('Výsledky soutěže'!L4)</f>
        <v>70 kg</v>
      </c>
      <c r="AP4" s="34" t="str">
        <f>CONCATENATE('Výsledky soutěže'!M4)</f>
        <v>80 kg</v>
      </c>
      <c r="AQ4" s="34" t="str">
        <f>CONCATENATE('Výsledky soutěže'!N4)</f>
        <v>90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8"/>
      <c r="BA4" s="118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25</v>
      </c>
      <c r="BG4" s="35" t="str">
        <f>CONCATENATE('Výsledky soutěže'!AK4)</f>
        <v>20</v>
      </c>
      <c r="BH4" s="35" t="str">
        <f>CONCATENATE('Výsledky soutěže'!AL4)</f>
        <v>15</v>
      </c>
      <c r="BI4" s="35" t="str">
        <f>CONCATENATE('Výsledky soutěže'!AM4)</f>
        <v>12</v>
      </c>
      <c r="BJ4" s="35" t="str">
        <f>CONCATENATE('Výsledky soutěže'!AN4)</f>
        <v>10</v>
      </c>
      <c r="BK4" s="35" t="str">
        <f>CONCATENATE('Výsledky soutěže'!AO4)</f>
        <v>9</v>
      </c>
      <c r="BL4" s="35" t="str">
        <f>CONCATENATE('Výsledky soutěže'!AP4)</f>
        <v>8</v>
      </c>
      <c r="BM4" s="35" t="str">
        <f>CONCATENATE('Výsledky soutěže'!AQ4)</f>
        <v>6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28 kg</v>
      </c>
      <c r="CA4" s="14" t="str">
        <f t="shared" ref="CA4:CK4" si="0">AG4</f>
        <v>31 kg</v>
      </c>
      <c r="CB4" s="14" t="str">
        <f t="shared" si="0"/>
        <v>35 kg</v>
      </c>
      <c r="CC4" s="14" t="str">
        <f t="shared" si="0"/>
        <v>39 kg</v>
      </c>
      <c r="CD4" s="14" t="str">
        <f t="shared" si="0"/>
        <v>43 kg</v>
      </c>
      <c r="CE4" s="14" t="str">
        <f t="shared" si="0"/>
        <v>47 kg</v>
      </c>
      <c r="CF4" s="14" t="str">
        <f t="shared" si="0"/>
        <v>52 kg</v>
      </c>
      <c r="CG4" s="14" t="str">
        <f t="shared" si="0"/>
        <v>57 kg</v>
      </c>
      <c r="CH4" s="14" t="str">
        <f t="shared" si="0"/>
        <v>63 kg</v>
      </c>
      <c r="CI4" s="14" t="str">
        <f t="shared" si="0"/>
        <v>70 kg</v>
      </c>
      <c r="CJ4" s="14" t="str">
        <f t="shared" si="0"/>
        <v>80 kg</v>
      </c>
      <c r="CK4" s="14" t="str">
        <f t="shared" si="0"/>
        <v>90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5">
      <c r="A5" s="37" t="str">
        <f>'Výsledky soutěže'!DQ5</f>
        <v>Šamorín</v>
      </c>
      <c r="B5" s="38" t="str">
        <f>'Výsledky soutěže'!DR5</f>
        <v>Šam.</v>
      </c>
      <c r="C5" s="70" t="str">
        <f>'Výsledky soutěže'!DS5</f>
        <v/>
      </c>
      <c r="D5" s="67" t="str">
        <f>'Výsledky soutěže'!DT5</f>
        <v/>
      </c>
      <c r="E5" s="67" t="str">
        <f>'Výsledky soutěže'!DU5</f>
        <v/>
      </c>
      <c r="F5" s="67">
        <f>'Výsledky soutěže'!DV5</f>
        <v>25</v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>
        <f>'Výsledky soutěže'!DZ5</f>
        <v>25</v>
      </c>
      <c r="K5" s="67">
        <f>'Výsledky soutěže'!EA5</f>
        <v>15</v>
      </c>
      <c r="L5" s="67">
        <f>'Výsledky soutěže'!EB5</f>
        <v>25</v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90</v>
      </c>
      <c r="X5" s="73">
        <f>'Výsledky soutěže'!EN5</f>
        <v>4</v>
      </c>
      <c r="Y5" s="104">
        <f t="shared" ref="Y5:Y36" si="2">CW5</f>
        <v>1</v>
      </c>
      <c r="AC5" s="14">
        <v>1</v>
      </c>
      <c r="AD5" s="12" t="str">
        <f>'Výsledky soutěže'!A5</f>
        <v>T.J. Sokol Borohrádek</v>
      </c>
      <c r="AE5" s="12" t="str">
        <f>'Výsledky soutěže'!B5</f>
        <v>Boroh.</v>
      </c>
      <c r="AF5" s="14" t="str">
        <f>'Výsledky soutěže'!C5</f>
        <v/>
      </c>
      <c r="AG5" s="14" t="str">
        <f>'Výsledky soutěže'!D5</f>
        <v/>
      </c>
      <c r="AH5" s="14">
        <f>'Výsledky soutěže'!E5</f>
        <v>25</v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>
        <f>'Výsledky soutěže'!L5</f>
        <v>15</v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40</v>
      </c>
      <c r="BA5" s="14">
        <f>'Výsledky soutěže'!X5</f>
        <v>2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1</v>
      </c>
      <c r="BG5" s="14">
        <f>'Výsledky soutěže'!AK5</f>
        <v>0</v>
      </c>
      <c r="BH5" s="14">
        <f>'Výsledky soutěže'!AL5</f>
        <v>1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40011010001</v>
      </c>
      <c r="BP5" s="14">
        <f>LEN(BO5)</f>
        <v>11</v>
      </c>
      <c r="BQ5" s="14">
        <f>SMALL($BO$5:$BO$67,AC5)</f>
        <v>60000006</v>
      </c>
      <c r="BR5" s="14">
        <f>BQ67</f>
        <v>90143010014</v>
      </c>
      <c r="BS5" s="14">
        <f>LEN(BR5)</f>
        <v>11</v>
      </c>
      <c r="BT5" s="14">
        <f>IF(BS5&gt;9,1,0)</f>
        <v>1</v>
      </c>
      <c r="BU5" s="14">
        <f>VALUE(IF(BT5=1,(MID(BR5,BS5-1,2)),9999))</f>
        <v>14</v>
      </c>
      <c r="BX5" s="12" t="str">
        <f>IF(BU5=9999,"",(INDEX($AD$5:$AD$66,$BU5)))</f>
        <v>Šamorín</v>
      </c>
      <c r="BY5" s="12" t="str">
        <f>IF(BU5=9999,"",INDEX($AE$5:$AE$66,$BU5))</f>
        <v>Šam.</v>
      </c>
      <c r="BZ5" s="14" t="str">
        <f>IF(BU5=9999,"",INDEX($AF$5:$AF$66,$BU5))</f>
        <v/>
      </c>
      <c r="CA5" s="14" t="str">
        <f>IF(BU5=9999,"",INDEX($AG$5:$AG$66,$BU5))</f>
        <v/>
      </c>
      <c r="CB5" s="14" t="str">
        <f>IF(BU5=9999,"",INDEX($AH$5:$AH$66,$BU5))</f>
        <v/>
      </c>
      <c r="CC5" s="14">
        <f>IF(BU5=9999,"",INDEX($AI$5:$AI$66,$BU5))</f>
        <v>25</v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>
        <f>IF(BU5=9999,"",INDEX($AM$5:$AM$66,$BU5))</f>
        <v>25</v>
      </c>
      <c r="CH5" s="14">
        <f>IF(BU5=9999,"",INDEX($AN$5:$AN$66,$BU5))</f>
        <v>15</v>
      </c>
      <c r="CI5" s="14">
        <f>IF(BU5=9999,"",INDEX($AO$5:$AO$66,$BU5))</f>
        <v>25</v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90</v>
      </c>
      <c r="CU5" s="14">
        <f>IF(BU5=9999,"",INDEX($BA$5:$BA$66,$BU5))</f>
        <v>4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5">
      <c r="A6" s="68" t="str">
        <f>'Výsledky soutěže'!DQ6</f>
        <v>TJ Lokomotiva Krnov</v>
      </c>
      <c r="B6" s="71" t="str">
        <f>'Výsledky soutěže'!DR6</f>
        <v>Krn.</v>
      </c>
      <c r="C6" s="72" t="str">
        <f>'Výsledky soutěže'!DS6</f>
        <v/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>
        <f>'Výsledky soutěže'!DW6</f>
        <v>25</v>
      </c>
      <c r="H6" s="69" t="str">
        <f>'Výsledky soutěže'!DX6</f>
        <v/>
      </c>
      <c r="I6" s="69">
        <f>'Výsledky soutěže'!DY6</f>
        <v>37</v>
      </c>
      <c r="J6" s="69" t="str">
        <f>'Výsledky soutěže'!DZ6</f>
        <v/>
      </c>
      <c r="K6" s="69">
        <f>'Výsledky soutěže'!EA6</f>
        <v>25</v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87</v>
      </c>
      <c r="X6" s="74">
        <f>'Výsledky soutěže'!EN6</f>
        <v>4</v>
      </c>
      <c r="Y6" s="104">
        <f t="shared" si="2"/>
        <v>2</v>
      </c>
      <c r="AC6" s="14">
        <f>AC5+1</f>
        <v>2</v>
      </c>
      <c r="AD6" s="12" t="str">
        <f>'Výsledky soutěže'!A6</f>
        <v>T.J. Sokol Hodonín</v>
      </c>
      <c r="AE6" s="12" t="str">
        <f>'Výsledky soutěže'!B6</f>
        <v>Hod.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>
        <f>'Výsledky soutěže'!K6</f>
        <v>10</v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10</v>
      </c>
      <c r="BA6" s="14">
        <f>'Výsledky soutěže'!X6</f>
        <v>1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1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10020000102</v>
      </c>
      <c r="BP6" s="14">
        <f t="shared" ref="BP6:BP67" si="4">LEN(BO6)</f>
        <v>11</v>
      </c>
      <c r="BQ6" s="14">
        <f t="shared" ref="BQ6:BQ67" si="5">SMALL($BO$5:$BO$67,AC6)</f>
        <v>100000010</v>
      </c>
      <c r="BR6" s="14">
        <f>BQ66</f>
        <v>87053001005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5</v>
      </c>
      <c r="BX6" s="12" t="str">
        <f t="shared" ref="BX6:BX14" si="9">IF(BU6=9999,"",(INDEX($AD$5:$AD$66,$BU6)))</f>
        <v>TJ Lokomotiva Krnov</v>
      </c>
      <c r="BY6" s="12" t="str">
        <f t="shared" ref="BY6:BY14" si="10">IF(BU6=9999,"",INDEX($AE$5:$AE$66,$BU6))</f>
        <v>Krn.</v>
      </c>
      <c r="BZ6" s="14" t="str">
        <f t="shared" ref="BZ6:BZ14" si="11">IF(BU6=9999,"",INDEX($AF$5:$AF$66,$BU6))</f>
        <v/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>
        <f t="shared" ref="CD6:CD14" si="15">IF(BU6=9999,"",INDEX($AJ$5:$AJ$66,$BU6))</f>
        <v>25</v>
      </c>
      <c r="CE6" s="14" t="str">
        <f t="shared" ref="CE6:CE14" si="16">IF(BU6=9999,"",INDEX($AK$5:$AK$66,$BU6))</f>
        <v/>
      </c>
      <c r="CF6" s="14">
        <f t="shared" ref="CF6:CF14" si="17">IF(BU6=9999,"",INDEX($AL$5:$AL$66,$BU6))</f>
        <v>37</v>
      </c>
      <c r="CG6" s="14" t="str">
        <f t="shared" ref="CG6:CG14" si="18">IF(BU6=9999,"",INDEX($AM$5:$AM$66,$BU6))</f>
        <v/>
      </c>
      <c r="CH6" s="14">
        <f t="shared" ref="CH6:CH14" si="19">IF(BU6=9999,"",INDEX($AN$5:$AN$66,$BU6))</f>
        <v>25</v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87</v>
      </c>
      <c r="CU6" s="14">
        <f t="shared" ref="CU6:CU14" si="31">IF(BU6=9999,"",INDEX($BA$5:$BA$66,$BU6))</f>
        <v>4</v>
      </c>
      <c r="CV6" s="14">
        <f>CV5+1</f>
        <v>2</v>
      </c>
      <c r="CW6" s="14">
        <f>IF(CT6="","",(IF(CT5=CT6,CW5,CV6)))</f>
        <v>2</v>
      </c>
      <c r="CX6" s="14">
        <f>IF(CT6="","",CX5+1)</f>
        <v>2</v>
      </c>
    </row>
    <row r="7" spans="1:102" ht="20.100000000000001" customHeight="1" x14ac:dyDescent="0.25">
      <c r="A7" s="68" t="str">
        <f>'Výsledky soutěže'!DQ7</f>
        <v>Nesvady</v>
      </c>
      <c r="B7" s="71" t="str">
        <f>'Výsledky soutěže'!DR7</f>
        <v>Nesv.</v>
      </c>
      <c r="C7" s="72" t="str">
        <f>'Výsledky soutěže'!DS7</f>
        <v/>
      </c>
      <c r="D7" s="69" t="str">
        <f>'Výsledky soutěže'!DT7</f>
        <v/>
      </c>
      <c r="E7" s="69" t="str">
        <f>'Výsledky soutěže'!DU7</f>
        <v/>
      </c>
      <c r="F7" s="69">
        <f>'Výsledky soutěže'!DV7</f>
        <v>25</v>
      </c>
      <c r="G7" s="69">
        <f>'Výsledky soutěže'!DW7</f>
        <v>20</v>
      </c>
      <c r="H7" s="69" t="str">
        <f>'Výsledky soutěže'!DX7</f>
        <v/>
      </c>
      <c r="I7" s="69">
        <f>'Výsledky soutěže'!DY7</f>
        <v>28</v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73</v>
      </c>
      <c r="X7" s="74">
        <f>'Výsledky soutěže'!EN7</f>
        <v>4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TJ Sokol Čechovice (ČUS)</v>
      </c>
      <c r="AE7" s="12" t="str">
        <f>'Výsledky soutěže'!B7</f>
        <v>Čech.</v>
      </c>
      <c r="AF7" s="14" t="str">
        <f>'Výsledky soutěže'!C7</f>
        <v/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>
        <f>'Výsledky soutěže'!H7</f>
        <v>25</v>
      </c>
      <c r="AL7" s="14">
        <f>'Výsledky soutěže'!I7</f>
        <v>10</v>
      </c>
      <c r="AM7" s="14" t="str">
        <f>'Výsledky soutěže'!J7</f>
        <v/>
      </c>
      <c r="AN7" s="14">
        <f>'Výsledky soutěže'!K7</f>
        <v>20</v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55</v>
      </c>
      <c r="BA7" s="14">
        <f>'Výsledky soutěže'!X7</f>
        <v>3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1</v>
      </c>
      <c r="BG7" s="14">
        <f>'Výsledky soutěže'!AK7</f>
        <v>1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1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55031100103</v>
      </c>
      <c r="BP7" s="14">
        <f t="shared" si="4"/>
        <v>11</v>
      </c>
      <c r="BQ7" s="14">
        <f t="shared" si="5"/>
        <v>120000012</v>
      </c>
      <c r="BR7" s="14">
        <f>BQ65</f>
        <v>73131200013</v>
      </c>
      <c r="BS7" s="14">
        <f t="shared" si="6"/>
        <v>11</v>
      </c>
      <c r="BT7" s="14">
        <f t="shared" si="7"/>
        <v>1</v>
      </c>
      <c r="BU7" s="14">
        <f t="shared" si="8"/>
        <v>13</v>
      </c>
      <c r="BX7" s="12" t="str">
        <f t="shared" si="9"/>
        <v>Nesvady</v>
      </c>
      <c r="BY7" s="12" t="str">
        <f t="shared" si="10"/>
        <v>Nesv.</v>
      </c>
      <c r="BZ7" s="14" t="str">
        <f t="shared" si="11"/>
        <v/>
      </c>
      <c r="CA7" s="14" t="str">
        <f t="shared" si="12"/>
        <v/>
      </c>
      <c r="CB7" s="14" t="str">
        <f t="shared" si="13"/>
        <v/>
      </c>
      <c r="CC7" s="14">
        <f t="shared" si="14"/>
        <v>25</v>
      </c>
      <c r="CD7" s="14">
        <f t="shared" si="15"/>
        <v>20</v>
      </c>
      <c r="CE7" s="14" t="str">
        <f t="shared" si="16"/>
        <v/>
      </c>
      <c r="CF7" s="14">
        <f t="shared" si="17"/>
        <v>28</v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73</v>
      </c>
      <c r="CU7" s="14">
        <f t="shared" si="31"/>
        <v>4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x14ac:dyDescent="0.25">
      <c r="A8" s="68" t="str">
        <f>'Výsledky soutěže'!DQ8</f>
        <v>TJ Sokol Čechovice (ČUS)</v>
      </c>
      <c r="B8" s="71" t="str">
        <f>'Výsledky soutěže'!DR8</f>
        <v>Čech.</v>
      </c>
      <c r="C8" s="72" t="str">
        <f>'Výsledky soutěže'!DS8</f>
        <v/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>
        <f>'Výsledky soutěže'!DX8</f>
        <v>25</v>
      </c>
      <c r="I8" s="69">
        <f>'Výsledky soutěže'!DY8</f>
        <v>10</v>
      </c>
      <c r="J8" s="69" t="str">
        <f>'Výsledky soutěže'!DZ8</f>
        <v/>
      </c>
      <c r="K8" s="69">
        <f>'Výsledky soutěže'!EA8</f>
        <v>20</v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55</v>
      </c>
      <c r="X8" s="74">
        <f>'Výsledky soutěže'!EN8</f>
        <v>3</v>
      </c>
      <c r="Y8" s="104">
        <f t="shared" si="2"/>
        <v>4</v>
      </c>
      <c r="AC8" s="14">
        <f t="shared" si="32"/>
        <v>4</v>
      </c>
      <c r="AD8" s="12" t="str">
        <f>'Výsledky soutěže'!A8</f>
        <v>T.J. Sokol Moravská Ostrava II.</v>
      </c>
      <c r="AE8" s="12" t="str">
        <f>'Výsledky soutěže'!B8</f>
        <v>Ostr.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>
        <f>'Výsledky soutěže'!H8</f>
        <v>20</v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>
        <f>'Výsledky soutěže'!L8</f>
        <v>20</v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40</v>
      </c>
      <c r="BA8" s="14">
        <f>'Výsledky soutěže'!X8</f>
        <v>2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2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40040200004</v>
      </c>
      <c r="BP8" s="14">
        <f t="shared" si="4"/>
        <v>11</v>
      </c>
      <c r="BQ8" s="14">
        <f t="shared" si="5"/>
        <v>150000015</v>
      </c>
      <c r="BR8" s="14">
        <f>BQ64</f>
        <v>55031100103</v>
      </c>
      <c r="BS8" s="14">
        <f t="shared" si="6"/>
        <v>11</v>
      </c>
      <c r="BT8" s="14">
        <f t="shared" si="7"/>
        <v>1</v>
      </c>
      <c r="BU8" s="14">
        <f t="shared" si="8"/>
        <v>3</v>
      </c>
      <c r="BX8" s="12" t="str">
        <f t="shared" si="9"/>
        <v>TJ Sokol Čechovice (ČUS)</v>
      </c>
      <c r="BY8" s="12" t="str">
        <f t="shared" si="10"/>
        <v>Čech.</v>
      </c>
      <c r="BZ8" s="14" t="str">
        <f t="shared" si="11"/>
        <v/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>
        <f t="shared" si="16"/>
        <v>25</v>
      </c>
      <c r="CF8" s="14">
        <f t="shared" si="17"/>
        <v>10</v>
      </c>
      <c r="CG8" s="14" t="str">
        <f t="shared" si="18"/>
        <v/>
      </c>
      <c r="CH8" s="14">
        <f t="shared" si="19"/>
        <v>20</v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55</v>
      </c>
      <c r="CU8" s="14">
        <f t="shared" si="31"/>
        <v>3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customHeight="1" x14ac:dyDescent="0.25">
      <c r="A9" s="68" t="str">
        <f>'Výsledky soutěže'!DQ9</f>
        <v>T.J. Sokol Olomouc</v>
      </c>
      <c r="B9" s="71" t="str">
        <f>'Výsledky soutěže'!DR9</f>
        <v>Olom.</v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>
        <f>'Výsledky soutěže'!DV9</f>
        <v>25</v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>
        <f>'Výsledky soutěže'!DZ9</f>
        <v>20</v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>
        <f>'Výsledky soutěže'!EM9</f>
        <v>45</v>
      </c>
      <c r="X9" s="74">
        <f>'Výsledky soutěže'!EN9</f>
        <v>2</v>
      </c>
      <c r="Y9" s="104">
        <f t="shared" si="2"/>
        <v>5</v>
      </c>
      <c r="AC9" s="14">
        <f t="shared" si="32"/>
        <v>5</v>
      </c>
      <c r="AD9" s="12" t="str">
        <f>'Výsledky soutěže'!A9</f>
        <v>TJ Lokomotiva Krnov</v>
      </c>
      <c r="AE9" s="12" t="str">
        <f>'Výsledky soutěže'!B9</f>
        <v>Krn.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>
        <f>'Výsledky soutěže'!G9</f>
        <v>25</v>
      </c>
      <c r="AK9" s="14" t="str">
        <f>'Výsledky soutěže'!H9</f>
        <v/>
      </c>
      <c r="AL9" s="14">
        <f>'Výsledky soutěže'!I9</f>
        <v>37</v>
      </c>
      <c r="AM9" s="14" t="str">
        <f>'Výsledky soutěže'!J9</f>
        <v/>
      </c>
      <c r="AN9" s="14">
        <f>'Výsledky soutěže'!K9</f>
        <v>25</v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87</v>
      </c>
      <c r="BA9" s="14">
        <f>'Výsledky soutěže'!X9</f>
        <v>4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3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1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87053001005</v>
      </c>
      <c r="BP9" s="14">
        <f t="shared" si="4"/>
        <v>11</v>
      </c>
      <c r="BQ9" s="14">
        <f t="shared" si="5"/>
        <v>160000016</v>
      </c>
      <c r="BR9" s="14">
        <f>BQ63</f>
        <v>45091100009</v>
      </c>
      <c r="BS9" s="14">
        <f t="shared" si="6"/>
        <v>11</v>
      </c>
      <c r="BT9" s="14">
        <f t="shared" si="7"/>
        <v>1</v>
      </c>
      <c r="BU9" s="14">
        <f t="shared" si="8"/>
        <v>9</v>
      </c>
      <c r="BX9" s="12" t="str">
        <f t="shared" si="9"/>
        <v>T.J. Sokol Olomouc</v>
      </c>
      <c r="BY9" s="12" t="str">
        <f t="shared" si="10"/>
        <v>Olom.</v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>
        <f t="shared" si="14"/>
        <v>25</v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>
        <f t="shared" si="18"/>
        <v>20</v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>
        <f t="shared" si="30"/>
        <v>45</v>
      </c>
      <c r="CU9" s="14">
        <f t="shared" si="31"/>
        <v>2</v>
      </c>
      <c r="CV9" s="14">
        <f t="shared" si="34"/>
        <v>5</v>
      </c>
      <c r="CW9" s="14">
        <f t="shared" si="35"/>
        <v>5</v>
      </c>
      <c r="CX9" s="14">
        <f t="shared" si="36"/>
        <v>5</v>
      </c>
    </row>
    <row r="10" spans="1:102" ht="20.100000000000001" customHeight="1" x14ac:dyDescent="0.25">
      <c r="A10" s="68" t="str">
        <f>'Výsledky soutěže'!DQ10</f>
        <v>T.J. Sokol Borohrádek</v>
      </c>
      <c r="B10" s="71" t="str">
        <f>'Výsledky soutěže'!DR10</f>
        <v>Boroh.</v>
      </c>
      <c r="C10" s="72" t="str">
        <f>'Výsledky soutěže'!DS10</f>
        <v/>
      </c>
      <c r="D10" s="69" t="str">
        <f>'Výsledky soutěže'!DT10</f>
        <v/>
      </c>
      <c r="E10" s="69">
        <f>'Výsledky soutěže'!DU10</f>
        <v>25</v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>
        <f>'Výsledky soutěže'!EB10</f>
        <v>15</v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>
        <f>'Výsledky soutěže'!EM10</f>
        <v>40</v>
      </c>
      <c r="X10" s="74">
        <f>'Výsledky soutěže'!EN10</f>
        <v>2</v>
      </c>
      <c r="Y10" s="104">
        <f t="shared" si="2"/>
        <v>6</v>
      </c>
      <c r="AC10" s="14">
        <f t="shared" si="32"/>
        <v>6</v>
      </c>
      <c r="AD10" s="12" t="str">
        <f>'Výsledky soutěže'!A10</f>
        <v>TJ Nový Jičín</v>
      </c>
      <c r="AE10" s="12" t="str">
        <f>'Výsledky soutěže'!B10</f>
        <v>N.Jič.</v>
      </c>
      <c r="AF10" s="14" t="str">
        <f>'Výsledky soutěže'!C10</f>
        <v/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0</v>
      </c>
      <c r="BA10" s="14">
        <f>'Výsledky soutěže'!X10</f>
        <v>0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0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60000006</v>
      </c>
      <c r="BP10" s="14">
        <f t="shared" si="4"/>
        <v>8</v>
      </c>
      <c r="BQ10" s="14">
        <f t="shared" si="5"/>
        <v>170000017</v>
      </c>
      <c r="BR10" s="14">
        <f>BQ62</f>
        <v>40040200004</v>
      </c>
      <c r="BS10" s="14">
        <f t="shared" si="6"/>
        <v>11</v>
      </c>
      <c r="BT10" s="14">
        <f t="shared" si="7"/>
        <v>1</v>
      </c>
      <c r="BU10" s="14">
        <f t="shared" si="8"/>
        <v>4</v>
      </c>
      <c r="BX10" s="12" t="str">
        <f t="shared" si="9"/>
        <v>T.J. Sokol Moravská Ostrava II.</v>
      </c>
      <c r="BY10" s="12" t="str">
        <f t="shared" si="10"/>
        <v>Ostr.</v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>
        <f t="shared" si="16"/>
        <v>20</v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>
        <f t="shared" si="20"/>
        <v>20</v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>
        <f t="shared" si="30"/>
        <v>40</v>
      </c>
      <c r="CU10" s="14">
        <f t="shared" si="31"/>
        <v>2</v>
      </c>
      <c r="CV10" s="14">
        <f t="shared" si="34"/>
        <v>6</v>
      </c>
      <c r="CW10" s="14">
        <f t="shared" si="35"/>
        <v>6</v>
      </c>
      <c r="CX10" s="14">
        <f t="shared" si="36"/>
        <v>6</v>
      </c>
    </row>
    <row r="11" spans="1:102" ht="20.100000000000001" customHeight="1" x14ac:dyDescent="0.25">
      <c r="A11" s="68" t="str">
        <f>'Výsledky soutěže'!DQ11</f>
        <v>T.J. Sokol Moravská Ostrava II.</v>
      </c>
      <c r="B11" s="71" t="str">
        <f>'Výsledky soutěže'!DR11</f>
        <v>Ostr.</v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>
        <f>'Výsledky soutěže'!DX11</f>
        <v>20</v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>
        <f>'Výsledky soutěže'!EB11</f>
        <v>20</v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>
        <f>'Výsledky soutěže'!EM11</f>
        <v>40</v>
      </c>
      <c r="X11" s="74">
        <f>'Výsledky soutěže'!EN11</f>
        <v>2</v>
      </c>
      <c r="Y11" s="104">
        <f t="shared" si="2"/>
        <v>6</v>
      </c>
      <c r="AC11" s="14">
        <f t="shared" si="32"/>
        <v>7</v>
      </c>
      <c r="AD11" s="12" t="str">
        <f>'Výsledky soutěže'!A11</f>
        <v>TJ TŽ Třinec</v>
      </c>
      <c r="AE11" s="12" t="str">
        <f>'Výsledky soutěže'!B11</f>
        <v>Třin.</v>
      </c>
      <c r="AF11" s="14" t="str">
        <f>'Výsledky soutěže'!C11</f>
        <v/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>
        <f>'Výsledky soutěže'!I11</f>
        <v>15</v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15</v>
      </c>
      <c r="BA11" s="14">
        <f>'Výsledky soutěže'!X11</f>
        <v>1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0</v>
      </c>
      <c r="BH11" s="14">
        <f>'Výsledky soutěže'!AL11</f>
        <v>1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15070010007</v>
      </c>
      <c r="BP11" s="14">
        <f t="shared" si="4"/>
        <v>11</v>
      </c>
      <c r="BQ11" s="14">
        <f t="shared" si="5"/>
        <v>180000018</v>
      </c>
      <c r="BR11" s="14">
        <f>BQ61</f>
        <v>40011010001</v>
      </c>
      <c r="BS11" s="14">
        <f t="shared" si="6"/>
        <v>11</v>
      </c>
      <c r="BT11" s="14">
        <f t="shared" si="7"/>
        <v>1</v>
      </c>
      <c r="BU11" s="14">
        <f t="shared" si="8"/>
        <v>1</v>
      </c>
      <c r="BX11" s="12" t="str">
        <f t="shared" si="9"/>
        <v>T.J. Sokol Borohrádek</v>
      </c>
      <c r="BY11" s="12" t="str">
        <f t="shared" si="10"/>
        <v>Boroh.</v>
      </c>
      <c r="BZ11" s="14" t="str">
        <f t="shared" si="11"/>
        <v/>
      </c>
      <c r="CA11" s="14" t="str">
        <f t="shared" si="12"/>
        <v/>
      </c>
      <c r="CB11" s="14">
        <f t="shared" si="13"/>
        <v>25</v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>
        <f t="shared" si="20"/>
        <v>15</v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>
        <f t="shared" si="30"/>
        <v>40</v>
      </c>
      <c r="CU11" s="14">
        <f t="shared" si="31"/>
        <v>2</v>
      </c>
      <c r="CV11" s="14">
        <f t="shared" si="34"/>
        <v>7</v>
      </c>
      <c r="CW11" s="14">
        <f t="shared" si="35"/>
        <v>6</v>
      </c>
      <c r="CX11" s="14">
        <f t="shared" si="36"/>
        <v>7</v>
      </c>
    </row>
    <row r="12" spans="1:102" ht="20.100000000000001" customHeight="1" x14ac:dyDescent="0.25">
      <c r="A12" s="68" t="str">
        <f>'Výsledky soutěže'!DQ12</f>
        <v>SK Tichá</v>
      </c>
      <c r="B12" s="71" t="str">
        <f>'Výsledky soutěže'!DR12</f>
        <v>Tichá</v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>
        <f>'Výsledky soutěže'!DY12</f>
        <v>9</v>
      </c>
      <c r="J12" s="69" t="str">
        <f>'Výsledky soutěže'!DZ12</f>
        <v/>
      </c>
      <c r="K12" s="69">
        <f>'Výsledky soutěže'!EA12</f>
        <v>12</v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>
        <f>'Výsledky soutěže'!EM12</f>
        <v>21</v>
      </c>
      <c r="X12" s="74">
        <f>'Výsledky soutěže'!EN12</f>
        <v>2</v>
      </c>
      <c r="Y12" s="104">
        <f t="shared" si="2"/>
        <v>8</v>
      </c>
      <c r="AC12" s="14">
        <f t="shared" si="32"/>
        <v>8</v>
      </c>
      <c r="AD12" s="12" t="str">
        <f>'Výsledky soutěže'!A12</f>
        <v>SK Tichá</v>
      </c>
      <c r="AE12" s="12" t="str">
        <f>'Výsledky soutěže'!B12</f>
        <v>Tichá</v>
      </c>
      <c r="AF12" s="14" t="str">
        <f>'Výsledky soutěže'!C12</f>
        <v/>
      </c>
      <c r="AG12" s="14" t="str">
        <f>'Výsledky soutěže'!D12</f>
        <v/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>
        <f>'Výsledky soutěže'!I12</f>
        <v>9</v>
      </c>
      <c r="AM12" s="14" t="str">
        <f>'Výsledky soutěže'!J12</f>
        <v/>
      </c>
      <c r="AN12" s="14">
        <f>'Výsledky soutěže'!K12</f>
        <v>12</v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21</v>
      </c>
      <c r="BA12" s="14">
        <f>'Výsledky soutěže'!X12</f>
        <v>2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0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1</v>
      </c>
      <c r="BJ12" s="14">
        <f>'Výsledky soutěže'!AN12</f>
        <v>0</v>
      </c>
      <c r="BK12" s="14">
        <f>'Výsledky soutěže'!AO12</f>
        <v>1</v>
      </c>
      <c r="BL12" s="14">
        <f>'Výsledky soutěže'!AP12</f>
        <v>0</v>
      </c>
      <c r="BM12" s="14">
        <f>'Výsledky soutěže'!AQ12</f>
        <v>0</v>
      </c>
      <c r="BO12" s="14">
        <f t="shared" si="3"/>
        <v>21080001008</v>
      </c>
      <c r="BP12" s="14">
        <f t="shared" si="4"/>
        <v>11</v>
      </c>
      <c r="BQ12" s="14">
        <f t="shared" si="5"/>
        <v>190000019</v>
      </c>
      <c r="BR12" s="14">
        <f>BQ60</f>
        <v>21080001008</v>
      </c>
      <c r="BS12" s="14">
        <f t="shared" si="6"/>
        <v>11</v>
      </c>
      <c r="BT12" s="14">
        <f t="shared" si="7"/>
        <v>1</v>
      </c>
      <c r="BU12" s="14">
        <f t="shared" si="8"/>
        <v>8</v>
      </c>
      <c r="BX12" s="12" t="str">
        <f t="shared" si="9"/>
        <v>SK Tichá</v>
      </c>
      <c r="BY12" s="12" t="str">
        <f t="shared" si="10"/>
        <v>Tichá</v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>
        <f t="shared" si="17"/>
        <v>9</v>
      </c>
      <c r="CG12" s="14" t="str">
        <f t="shared" si="18"/>
        <v/>
      </c>
      <c r="CH12" s="14">
        <f t="shared" si="19"/>
        <v>12</v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>
        <f t="shared" si="30"/>
        <v>21</v>
      </c>
      <c r="CU12" s="14">
        <f t="shared" si="31"/>
        <v>2</v>
      </c>
      <c r="CV12" s="14">
        <f t="shared" si="34"/>
        <v>8</v>
      </c>
      <c r="CW12" s="14">
        <f t="shared" si="35"/>
        <v>8</v>
      </c>
      <c r="CX12" s="14">
        <f t="shared" si="36"/>
        <v>8</v>
      </c>
    </row>
    <row r="13" spans="1:102" ht="20.100000000000001" customHeight="1" x14ac:dyDescent="0.25">
      <c r="A13" s="68" t="str">
        <f>'Výsledky soutěže'!DQ13</f>
        <v>Dukla Trenčín - SVK</v>
      </c>
      <c r="B13" s="71" t="str">
        <f>'Výsledky soutěže'!DR13</f>
        <v>Trenčín</v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>
        <f>'Výsledky soutěže'!EA13</f>
        <v>17</v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>
        <f>'Výsledky soutěže'!EM13</f>
        <v>17</v>
      </c>
      <c r="X13" s="74">
        <f>'Výsledky soutěže'!EN13</f>
        <v>2</v>
      </c>
      <c r="Y13" s="104">
        <f t="shared" si="2"/>
        <v>9</v>
      </c>
      <c r="AC13" s="14">
        <f t="shared" si="32"/>
        <v>9</v>
      </c>
      <c r="AD13" s="12" t="str">
        <f>'Výsledky soutěže'!A13</f>
        <v>T.J. Sokol Olomouc</v>
      </c>
      <c r="AE13" s="12" t="str">
        <f>'Výsledky soutěže'!B13</f>
        <v>Olom.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>
        <f>'Výsledky soutěže'!F13</f>
        <v>25</v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>
        <f>'Výsledky soutěže'!J13</f>
        <v>20</v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45</v>
      </c>
      <c r="BA13" s="14">
        <f>'Výsledky soutěže'!X13</f>
        <v>2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1</v>
      </c>
      <c r="BG13" s="14">
        <f>'Výsledky soutěže'!AK13</f>
        <v>1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45091100009</v>
      </c>
      <c r="BP13" s="14">
        <f t="shared" si="4"/>
        <v>11</v>
      </c>
      <c r="BQ13" s="14">
        <f t="shared" si="5"/>
        <v>200000020</v>
      </c>
      <c r="BR13" s="14">
        <f>BQ59</f>
        <v>17110000011</v>
      </c>
      <c r="BS13" s="14">
        <f t="shared" si="6"/>
        <v>11</v>
      </c>
      <c r="BT13" s="14">
        <f t="shared" si="7"/>
        <v>1</v>
      </c>
      <c r="BU13" s="14">
        <f t="shared" si="8"/>
        <v>11</v>
      </c>
      <c r="BX13" s="12" t="str">
        <f t="shared" si="9"/>
        <v>Dukla Trenčín - SVK</v>
      </c>
      <c r="BY13" s="12" t="str">
        <f t="shared" si="10"/>
        <v>Trenčín</v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>
        <f t="shared" si="19"/>
        <v>17</v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>
        <f t="shared" si="30"/>
        <v>17</v>
      </c>
      <c r="CU13" s="14">
        <f t="shared" si="31"/>
        <v>2</v>
      </c>
      <c r="CV13" s="14">
        <f t="shared" si="34"/>
        <v>9</v>
      </c>
      <c r="CW13" s="14">
        <f t="shared" si="35"/>
        <v>9</v>
      </c>
      <c r="CX13" s="14">
        <f t="shared" si="36"/>
        <v>9</v>
      </c>
    </row>
    <row r="14" spans="1:102" ht="20.100000000000001" customHeight="1" x14ac:dyDescent="0.25">
      <c r="A14" s="68" t="str">
        <f>'Výsledky soutěže'!DQ14</f>
        <v>TJ TŽ Třinec</v>
      </c>
      <c r="B14" s="71" t="str">
        <f>'Výsledky soutěže'!DR14</f>
        <v>Třin.</v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>
        <f>'Výsledky soutěže'!DY14</f>
        <v>15</v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>
        <f>'Výsledky soutěže'!EM14</f>
        <v>15</v>
      </c>
      <c r="X14" s="74">
        <f>'Výsledky soutěže'!EN14</f>
        <v>1</v>
      </c>
      <c r="Y14" s="104">
        <f t="shared" si="2"/>
        <v>10</v>
      </c>
      <c r="AC14" s="14">
        <f t="shared" si="32"/>
        <v>10</v>
      </c>
      <c r="AD14" s="12" t="str">
        <f>'Výsledky soutěže'!A14</f>
        <v>TJ AC Nitra - SVK</v>
      </c>
      <c r="AE14" s="12" t="str">
        <f>'Výsledky soutěže'!B14</f>
        <v>Nitra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210000021</v>
      </c>
      <c r="BR14" s="14">
        <f>BQ58</f>
        <v>15070010007</v>
      </c>
      <c r="BS14" s="14">
        <f t="shared" si="6"/>
        <v>11</v>
      </c>
      <c r="BT14" s="14">
        <f t="shared" si="7"/>
        <v>1</v>
      </c>
      <c r="BU14" s="14">
        <f t="shared" si="8"/>
        <v>7</v>
      </c>
      <c r="BX14" s="12" t="str">
        <f t="shared" si="9"/>
        <v>TJ TŽ Třinec</v>
      </c>
      <c r="BY14" s="12" t="str">
        <f t="shared" si="10"/>
        <v>Třin.</v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>
        <f t="shared" si="17"/>
        <v>15</v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>
        <f t="shared" si="30"/>
        <v>15</v>
      </c>
      <c r="CU14" s="14">
        <f t="shared" si="31"/>
        <v>1</v>
      </c>
      <c r="CV14" s="14">
        <f t="shared" si="34"/>
        <v>10</v>
      </c>
      <c r="CW14" s="14">
        <f t="shared" si="35"/>
        <v>10</v>
      </c>
      <c r="CX14" s="14">
        <f t="shared" si="36"/>
        <v>10</v>
      </c>
    </row>
    <row r="15" spans="1:102" ht="20.100000000000001" customHeight="1" x14ac:dyDescent="0.25">
      <c r="A15" s="68" t="str">
        <f>'Výsledky soutěže'!DQ15</f>
        <v>T.J. Sokol Hodonín</v>
      </c>
      <c r="B15" s="71" t="str">
        <f>'Výsledky soutěže'!DR15</f>
        <v>Hod.</v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>
        <f>'Výsledky soutěže'!EA15</f>
        <v>10</v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>
        <f>'Výsledky soutěže'!EM15</f>
        <v>10</v>
      </c>
      <c r="X15" s="74">
        <f>'Výsledky soutěže'!EN15</f>
        <v>1</v>
      </c>
      <c r="Y15" s="104">
        <f t="shared" si="2"/>
        <v>11</v>
      </c>
      <c r="AC15" s="14">
        <f t="shared" si="32"/>
        <v>11</v>
      </c>
      <c r="AD15" s="12" t="str">
        <f>'Výsledky soutěže'!A15</f>
        <v>Dukla Trenčín - SVK</v>
      </c>
      <c r="AE15" s="12" t="str">
        <f>'Výsledky soutěže'!B15</f>
        <v>Trenčín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>
        <f>'Výsledky soutěže'!K15</f>
        <v>17</v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17</v>
      </c>
      <c r="BA15" s="14">
        <f>'Výsledky soutěže'!X15</f>
        <v>2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1</v>
      </c>
      <c r="BL15" s="14">
        <f>'Výsledky soutěže'!AP15</f>
        <v>1</v>
      </c>
      <c r="BM15" s="14">
        <f>'Výsledky soutěže'!AQ15</f>
        <v>0</v>
      </c>
      <c r="BO15" s="14">
        <f t="shared" si="3"/>
        <v>17110000011</v>
      </c>
      <c r="BP15" s="14">
        <f t="shared" si="4"/>
        <v>11</v>
      </c>
      <c r="BQ15" s="14">
        <f t="shared" si="5"/>
        <v>220000022</v>
      </c>
      <c r="BR15" s="14">
        <f>BQ57</f>
        <v>10020000102</v>
      </c>
      <c r="BS15" s="14">
        <f t="shared" si="6"/>
        <v>11</v>
      </c>
      <c r="BT15" s="14">
        <f t="shared" si="7"/>
        <v>1</v>
      </c>
      <c r="BU15" s="14">
        <f t="shared" si="8"/>
        <v>2</v>
      </c>
      <c r="BX15" s="12" t="str">
        <f t="shared" ref="BX15:BX66" si="37">IF(BU15=9999,"",(INDEX($AD$5:$AD$66,$BU15)))</f>
        <v>T.J. Sokol Hodonín</v>
      </c>
      <c r="BY15" s="12" t="str">
        <f t="shared" ref="BY15:BY66" si="38">IF(BU15=9999,"",INDEX($AE$5:$AE$66,$BU15))</f>
        <v>Hod.</v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>
        <f t="shared" ref="CH15:CH66" si="47">IF(BU15=9999,"",INDEX($AN$5:$AN$66,$BU15))</f>
        <v>10</v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>
        <f t="shared" ref="CT15:CT66" si="59">IF(BU15=9999,"",INDEX($AZ$5:$AZ$66,$BU15))</f>
        <v>10</v>
      </c>
      <c r="CU15" s="14">
        <f t="shared" ref="CU15:CU66" si="60">IF(BU15=9999,"",INDEX($BA$5:$BA$66,$BU15))</f>
        <v>1</v>
      </c>
      <c r="CV15" s="14">
        <f t="shared" si="34"/>
        <v>11</v>
      </c>
      <c r="CW15" s="14">
        <f t="shared" si="35"/>
        <v>11</v>
      </c>
      <c r="CX15" s="14">
        <f t="shared" si="36"/>
        <v>11</v>
      </c>
    </row>
    <row r="16" spans="1:102" ht="20.100000000000001" customHeight="1" x14ac:dyDescent="0.25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>ZK Trhova Hradska - SVK</v>
      </c>
      <c r="AE16" s="12" t="str">
        <f>'Výsledky soutěže'!B16</f>
        <v>Tr. Hr.</v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0</v>
      </c>
      <c r="BA16" s="14">
        <f>'Výsledky soutěže'!X16</f>
        <v>0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120000012</v>
      </c>
      <c r="BP16" s="14">
        <f t="shared" si="4"/>
        <v>9</v>
      </c>
      <c r="BQ16" s="14">
        <f t="shared" si="5"/>
        <v>230000023</v>
      </c>
      <c r="BR16" s="14">
        <f>BQ56</f>
        <v>630000063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customHeight="1" x14ac:dyDescent="0.25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>Nesvady</v>
      </c>
      <c r="AE17" s="12" t="str">
        <f>'Výsledky soutěže'!B17</f>
        <v>Nesv.</v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>
        <f>'Výsledky soutěže'!F17</f>
        <v>25</v>
      </c>
      <c r="AJ17" s="14">
        <f>'Výsledky soutěže'!G17</f>
        <v>20</v>
      </c>
      <c r="AK17" s="14" t="str">
        <f>'Výsledky soutěže'!H17</f>
        <v/>
      </c>
      <c r="AL17" s="14">
        <f>'Výsledky soutěže'!I17</f>
        <v>28</v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73</v>
      </c>
      <c r="BA17" s="14">
        <f>'Výsledky soutěže'!X17</f>
        <v>4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1</v>
      </c>
      <c r="BG17" s="14">
        <f>'Výsledky soutěže'!AK17</f>
        <v>2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1</v>
      </c>
      <c r="BM17" s="14">
        <f>'Výsledky soutěže'!AQ17</f>
        <v>0</v>
      </c>
      <c r="BO17" s="14">
        <f t="shared" si="3"/>
        <v>73131200013</v>
      </c>
      <c r="BP17" s="14">
        <f t="shared" si="4"/>
        <v>11</v>
      </c>
      <c r="BQ17" s="14">
        <f t="shared" si="5"/>
        <v>240000024</v>
      </c>
      <c r="BR17" s="14">
        <f>BQ55</f>
        <v>620000062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customHeight="1" x14ac:dyDescent="0.25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>Šamorín</v>
      </c>
      <c r="AE18" s="12" t="str">
        <f>'Výsledky soutěže'!B18</f>
        <v>Šam.</v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>
        <f>'Výsledky soutěže'!F18</f>
        <v>25</v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>
        <f>'Výsledky soutěže'!J18</f>
        <v>25</v>
      </c>
      <c r="AN18" s="14">
        <f>'Výsledky soutěže'!K18</f>
        <v>15</v>
      </c>
      <c r="AO18" s="14">
        <f>'Výsledky soutěže'!L18</f>
        <v>25</v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90</v>
      </c>
      <c r="BA18" s="14">
        <f>'Výsledky soutěže'!X18</f>
        <v>4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3</v>
      </c>
      <c r="BG18" s="14">
        <f>'Výsledky soutěže'!AK18</f>
        <v>0</v>
      </c>
      <c r="BH18" s="14">
        <f>'Výsledky soutěže'!AL18</f>
        <v>1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90143010014</v>
      </c>
      <c r="BP18" s="14">
        <f t="shared" si="4"/>
        <v>11</v>
      </c>
      <c r="BQ18" s="14">
        <f t="shared" si="5"/>
        <v>250000025</v>
      </c>
      <c r="BR18" s="14">
        <f>BQ54</f>
        <v>610000061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customHeight="1" x14ac:dyDescent="0.25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/>
      </c>
      <c r="AE19" s="12" t="str">
        <f>'Výsledky soutěže'!B19</f>
        <v/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260000026</v>
      </c>
      <c r="BR19" s="14">
        <f>BQ53</f>
        <v>600000060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customHeight="1" x14ac:dyDescent="0.25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/>
      </c>
      <c r="AE20" s="12" t="str">
        <f>'Výsledky soutěže'!B20</f>
        <v/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270000027</v>
      </c>
      <c r="BR20" s="14">
        <f>BQ52</f>
        <v>590000059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customHeight="1" x14ac:dyDescent="0.25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/>
      </c>
      <c r="AE21" s="12" t="str">
        <f>'Výsledky soutěže'!B21</f>
        <v/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280000028</v>
      </c>
      <c r="BR21" s="14">
        <f>BQ51</f>
        <v>580000058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customHeight="1" x14ac:dyDescent="0.25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/>
      </c>
      <c r="AE22" s="12" t="str">
        <f>'Výsledky soutěže'!B22</f>
        <v/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290000029</v>
      </c>
      <c r="BR22" s="14">
        <f>BQ50</f>
        <v>570000057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customHeight="1" x14ac:dyDescent="0.25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/>
      </c>
      <c r="AE23" s="12" t="str">
        <f>'Výsledky soutěže'!B23</f>
        <v/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300000030</v>
      </c>
      <c r="BR23" s="14">
        <f>BQ49</f>
        <v>560000056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customHeight="1" x14ac:dyDescent="0.25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/>
      </c>
      <c r="AE24" s="12" t="str">
        <f>'Výsledky soutěže'!B24</f>
        <v/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310000031</v>
      </c>
      <c r="BR24" s="14">
        <f>BQ48</f>
        <v>550000055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customHeight="1" x14ac:dyDescent="0.25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/>
      </c>
      <c r="AE25" s="12" t="str">
        <f>'Výsledky soutěže'!B25</f>
        <v/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320000032</v>
      </c>
      <c r="BR25" s="14">
        <f>BQ47</f>
        <v>540000054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customHeight="1" x14ac:dyDescent="0.25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330000033</v>
      </c>
      <c r="BR26" s="14">
        <f>BQ46</f>
        <v>530000053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customHeight="1" x14ac:dyDescent="0.25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340000034</v>
      </c>
      <c r="BR27" s="14">
        <f>BQ45</f>
        <v>520000052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customHeight="1" x14ac:dyDescent="0.25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350000035</v>
      </c>
      <c r="BR28" s="14">
        <f>BQ44</f>
        <v>510000051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customHeight="1" x14ac:dyDescent="0.25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360000036</v>
      </c>
      <c r="BR29" s="14">
        <f>BQ43</f>
        <v>500000050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customHeight="1" x14ac:dyDescent="0.25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370000037</v>
      </c>
      <c r="BR30" s="14">
        <f>BQ42</f>
        <v>490000049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customHeight="1" x14ac:dyDescent="0.25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380000038</v>
      </c>
      <c r="BR31" s="14">
        <f>BQ41</f>
        <v>480000048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customHeight="1" x14ac:dyDescent="0.25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390000039</v>
      </c>
      <c r="BR32" s="14">
        <f>BQ40</f>
        <v>470000047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customHeight="1" x14ac:dyDescent="0.25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400000040</v>
      </c>
      <c r="BR33" s="14">
        <f>BQ39</f>
        <v>460000046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customHeight="1" x14ac:dyDescent="0.25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410000041</v>
      </c>
      <c r="BR34" s="14">
        <f>BQ38</f>
        <v>450000045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customHeight="1" x14ac:dyDescent="0.25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420000042</v>
      </c>
      <c r="BR35" s="14">
        <f>BQ37</f>
        <v>440000044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customHeight="1" x14ac:dyDescent="0.25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430000043</v>
      </c>
      <c r="BR36" s="14">
        <f>BQ36</f>
        <v>430000043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customHeight="1" x14ac:dyDescent="0.25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440000044</v>
      </c>
      <c r="BR37" s="14">
        <f>BQ35</f>
        <v>420000042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customHeight="1" x14ac:dyDescent="0.25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450000045</v>
      </c>
      <c r="BR38" s="14">
        <f>BQ34</f>
        <v>410000041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customHeight="1" x14ac:dyDescent="0.25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460000046</v>
      </c>
      <c r="BR39" s="14">
        <f>BQ33</f>
        <v>400000040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customHeight="1" x14ac:dyDescent="0.25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470000047</v>
      </c>
      <c r="BR40" s="14">
        <f>BQ32</f>
        <v>390000039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customHeight="1" x14ac:dyDescent="0.25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480000048</v>
      </c>
      <c r="BR41" s="14">
        <f>BQ31</f>
        <v>380000038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customHeight="1" x14ac:dyDescent="0.25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490000049</v>
      </c>
      <c r="BR42" s="14">
        <f>BQ30</f>
        <v>370000037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customHeight="1" x14ac:dyDescent="0.25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500000050</v>
      </c>
      <c r="BR43" s="14">
        <f>BQ29</f>
        <v>360000036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customHeight="1" x14ac:dyDescent="0.25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510000051</v>
      </c>
      <c r="BR44" s="14">
        <f>BQ28</f>
        <v>350000035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customHeight="1" x14ac:dyDescent="0.25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520000052</v>
      </c>
      <c r="BR45" s="14">
        <f>BQ27</f>
        <v>340000034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customHeight="1" x14ac:dyDescent="0.25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530000053</v>
      </c>
      <c r="BR46" s="14">
        <f>BQ26</f>
        <v>330000033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customHeight="1" x14ac:dyDescent="0.25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540000054</v>
      </c>
      <c r="BR47" s="14">
        <f>BQ25</f>
        <v>320000032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customHeight="1" x14ac:dyDescent="0.25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550000055</v>
      </c>
      <c r="BR48" s="14">
        <f>BQ24</f>
        <v>310000031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customHeight="1" x14ac:dyDescent="0.25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560000056</v>
      </c>
      <c r="BR49" s="14">
        <f>BQ23</f>
        <v>300000030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customHeight="1" x14ac:dyDescent="0.25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570000057</v>
      </c>
      <c r="BR50" s="14">
        <f>BQ22</f>
        <v>290000029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customHeight="1" x14ac:dyDescent="0.25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580000058</v>
      </c>
      <c r="BR51" s="14">
        <f>BQ21</f>
        <v>280000028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customHeight="1" x14ac:dyDescent="0.25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590000059</v>
      </c>
      <c r="BR52" s="14">
        <f>BQ20</f>
        <v>270000027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customHeight="1" x14ac:dyDescent="0.25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600000060</v>
      </c>
      <c r="BR53" s="14">
        <f>BQ19</f>
        <v>260000026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customHeight="1" x14ac:dyDescent="0.25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610000061</v>
      </c>
      <c r="BR54" s="14">
        <f>BQ18</f>
        <v>250000025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customHeight="1" x14ac:dyDescent="0.25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620000062</v>
      </c>
      <c r="BR55" s="14">
        <f>BQ17</f>
        <v>240000024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customHeight="1" x14ac:dyDescent="0.25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630000063</v>
      </c>
      <c r="BR56" s="14">
        <f>BQ16</f>
        <v>230000023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customHeight="1" x14ac:dyDescent="0.25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10020000102</v>
      </c>
      <c r="BR57" s="14">
        <f>BQ15</f>
        <v>220000022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customHeight="1" x14ac:dyDescent="0.25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15070010007</v>
      </c>
      <c r="BR58" s="14">
        <f>BQ14</f>
        <v>210000021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customHeight="1" x14ac:dyDescent="0.25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17110000011</v>
      </c>
      <c r="BR59" s="14">
        <f>BQ13</f>
        <v>200000020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customHeight="1" x14ac:dyDescent="0.25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21080001008</v>
      </c>
      <c r="BR60" s="14">
        <f>BQ12</f>
        <v>190000019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customHeight="1" x14ac:dyDescent="0.25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40011010001</v>
      </c>
      <c r="BR61" s="14">
        <f>BQ11</f>
        <v>180000018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customHeight="1" x14ac:dyDescent="0.25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40040200004</v>
      </c>
      <c r="BR62" s="14">
        <f>BQ10</f>
        <v>170000017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customHeight="1" x14ac:dyDescent="0.25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45091100009</v>
      </c>
      <c r="BR63" s="14">
        <f>BQ9</f>
        <v>160000016</v>
      </c>
      <c r="BS63" s="14">
        <f t="shared" si="6"/>
        <v>9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customHeight="1" x14ac:dyDescent="0.25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55031100103</v>
      </c>
      <c r="BR64" s="14">
        <f>BQ8</f>
        <v>150000015</v>
      </c>
      <c r="BS64" s="14">
        <f t="shared" si="6"/>
        <v>9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customHeight="1" x14ac:dyDescent="0.25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73131200013</v>
      </c>
      <c r="BR65" s="14">
        <f>BQ7</f>
        <v>120000012</v>
      </c>
      <c r="BS65" s="14">
        <f t="shared" si="6"/>
        <v>9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customHeight="1" x14ac:dyDescent="0.25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87053001005</v>
      </c>
      <c r="BR66" s="14">
        <f>BQ6</f>
        <v>100000010</v>
      </c>
      <c r="BS66" s="14">
        <f t="shared" si="6"/>
        <v>9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customHeight="1" thickBot="1" x14ac:dyDescent="0.3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90143010014</v>
      </c>
      <c r="BR67" s="100">
        <f>BQ5</f>
        <v>60000006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" thickTop="1" x14ac:dyDescent="0.25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5">
      <c r="A71" s="15"/>
      <c r="B71" s="31"/>
      <c r="C71" s="16"/>
      <c r="D71" s="16"/>
      <c r="E71" s="16"/>
    </row>
    <row r="72" spans="1:102" x14ac:dyDescent="0.25">
      <c r="A72" s="15"/>
      <c r="B72" s="32"/>
      <c r="C72" s="16"/>
      <c r="D72" s="16"/>
      <c r="E72" s="16"/>
    </row>
    <row r="73" spans="1:102" x14ac:dyDescent="0.25">
      <c r="A73" s="15"/>
      <c r="B73" s="31"/>
      <c r="C73" s="16"/>
      <c r="D73" s="16"/>
      <c r="E73" s="16"/>
    </row>
    <row r="74" spans="1:102" x14ac:dyDescent="0.25">
      <c r="A74" s="15"/>
      <c r="B74" s="31"/>
      <c r="C74" s="16"/>
      <c r="D74" s="16"/>
      <c r="E74" s="16"/>
    </row>
    <row r="75" spans="1:102" x14ac:dyDescent="0.25">
      <c r="A75" s="15"/>
      <c r="B75" s="31"/>
      <c r="C75" s="16"/>
      <c r="D75" s="16"/>
      <c r="E75" s="16"/>
    </row>
    <row r="76" spans="1:102" x14ac:dyDescent="0.25">
      <c r="A76" s="15"/>
      <c r="B76" s="31"/>
      <c r="C76" s="16"/>
      <c r="D76" s="16"/>
      <c r="E76" s="16"/>
    </row>
    <row r="77" spans="1:102" s="15" customFormat="1" x14ac:dyDescent="0.25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5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5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5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5">
      <c r="A81" s="15"/>
      <c r="B81" s="31"/>
      <c r="C81" s="16"/>
      <c r="D81" s="16"/>
      <c r="E81" s="16"/>
    </row>
    <row r="82" spans="1:41" ht="15" customHeight="1" x14ac:dyDescent="0.25">
      <c r="A82" s="15"/>
      <c r="B82" s="31"/>
      <c r="C82" s="16"/>
      <c r="D82" s="16"/>
      <c r="E82" s="16"/>
    </row>
    <row r="83" spans="1:41" ht="15" customHeight="1" x14ac:dyDescent="0.25">
      <c r="A83" s="15"/>
      <c r="B83" s="31"/>
      <c r="C83" s="16"/>
      <c r="D83" s="16"/>
      <c r="E83" s="16"/>
    </row>
    <row r="84" spans="1:41" ht="15" customHeight="1" x14ac:dyDescent="0.25">
      <c r="A84" s="15"/>
      <c r="B84" s="31"/>
      <c r="C84" s="16"/>
      <c r="D84" s="16"/>
      <c r="E84" s="16"/>
      <c r="AB84" s="14"/>
    </row>
    <row r="85" spans="1:41" x14ac:dyDescent="0.25">
      <c r="A85" s="15"/>
      <c r="B85" s="31"/>
      <c r="C85" s="16"/>
      <c r="D85" s="16"/>
      <c r="E85" s="16"/>
      <c r="AB85" s="14"/>
    </row>
    <row r="86" spans="1:41" x14ac:dyDescent="0.25">
      <c r="A86" s="15"/>
      <c r="B86" s="31"/>
      <c r="C86" s="16"/>
      <c r="D86" s="16"/>
      <c r="E86" s="16"/>
      <c r="AB86" s="33"/>
    </row>
    <row r="87" spans="1:41" x14ac:dyDescent="0.25">
      <c r="A87" s="15"/>
      <c r="B87" s="31"/>
      <c r="C87" s="16"/>
      <c r="D87" s="16"/>
      <c r="E87" s="16"/>
    </row>
    <row r="88" spans="1:41" x14ac:dyDescent="0.25">
      <c r="A88" s="15"/>
      <c r="B88" s="31"/>
      <c r="C88" s="16"/>
      <c r="D88" s="16"/>
      <c r="E88" s="16"/>
    </row>
    <row r="89" spans="1:41" ht="12.75" hidden="1" customHeight="1" x14ac:dyDescent="0.25">
      <c r="A89" s="15"/>
      <c r="B89" s="16"/>
      <c r="C89" s="122"/>
      <c r="D89" s="122"/>
      <c r="E89" s="122"/>
      <c r="G89" s="119" t="s">
        <v>28</v>
      </c>
      <c r="H89" s="119"/>
      <c r="I89" s="119"/>
      <c r="K89" s="119" t="s">
        <v>29</v>
      </c>
      <c r="L89" s="119"/>
      <c r="M89" s="119"/>
      <c r="O89" s="119" t="s">
        <v>2</v>
      </c>
      <c r="P89" s="119"/>
      <c r="Q89" s="119"/>
      <c r="S89" s="119" t="s">
        <v>3</v>
      </c>
      <c r="T89" s="119"/>
      <c r="U89" s="119"/>
      <c r="V89" s="119" t="s">
        <v>4</v>
      </c>
      <c r="W89" s="119"/>
      <c r="X89" s="119"/>
      <c r="AA89" s="119" t="s">
        <v>11</v>
      </c>
      <c r="AB89" s="119"/>
      <c r="AC89" s="119"/>
      <c r="AE89" s="119" t="s">
        <v>12</v>
      </c>
      <c r="AF89" s="119"/>
      <c r="AG89" s="119"/>
      <c r="AI89" s="119" t="s">
        <v>13</v>
      </c>
      <c r="AJ89" s="119"/>
      <c r="AK89" s="119"/>
      <c r="AM89" s="119" t="s">
        <v>14</v>
      </c>
      <c r="AN89" s="119"/>
      <c r="AO89" s="119"/>
    </row>
    <row r="90" spans="1:41" hidden="1" x14ac:dyDescent="0.25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5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5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5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5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5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5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5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5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5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5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5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5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5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5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5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5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5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5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5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5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5">
      <c r="A111" s="15"/>
      <c r="B111" s="15"/>
      <c r="C111" s="16"/>
      <c r="D111" s="16"/>
      <c r="E111" s="16"/>
    </row>
    <row r="112" spans="1:40" x14ac:dyDescent="0.25">
      <c r="A112" s="15"/>
      <c r="B112" s="15"/>
      <c r="C112" s="16"/>
      <c r="D112" s="16"/>
      <c r="E112" s="16"/>
    </row>
    <row r="113" spans="1:5" x14ac:dyDescent="0.25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1"/>
  <dimension ref="B1:AS26"/>
  <sheetViews>
    <sheetView zoomScale="70" zoomScaleNormal="70" workbookViewId="0">
      <selection activeCell="O13" sqref="O13"/>
    </sheetView>
  </sheetViews>
  <sheetFormatPr defaultColWidth="9.109375" defaultRowHeight="24.9" customHeight="1" x14ac:dyDescent="0.25"/>
  <cols>
    <col min="1" max="2" width="9.109375" style="12"/>
    <col min="3" max="3" width="4.6640625" style="12" customWidth="1"/>
    <col min="4" max="4" width="4.6640625" style="14" customWidth="1"/>
    <col min="5" max="5" width="8.6640625" style="14" customWidth="1"/>
    <col min="6" max="6" width="4.6640625" style="14" customWidth="1"/>
    <col min="7" max="7" width="8.6640625" style="14" customWidth="1"/>
    <col min="8" max="8" width="4.6640625" style="14" customWidth="1"/>
    <col min="9" max="9" width="8.6640625" style="14" customWidth="1"/>
    <col min="10" max="10" width="4.6640625" style="14" customWidth="1"/>
    <col min="11" max="11" width="8.6640625" style="14" customWidth="1"/>
    <col min="12" max="12" width="4.6640625" style="14" customWidth="1"/>
    <col min="13" max="13" width="8.6640625" style="14" customWidth="1"/>
    <col min="14" max="14" width="4.6640625" style="14" customWidth="1"/>
    <col min="15" max="15" width="8.6640625" style="14" customWidth="1"/>
    <col min="16" max="16" width="4.6640625" style="14" customWidth="1"/>
    <col min="17" max="17" width="8.6640625" style="14" customWidth="1"/>
    <col min="18" max="18" width="4.6640625" style="14" customWidth="1"/>
    <col min="19" max="19" width="8.6640625" style="14" customWidth="1"/>
    <col min="20" max="20" width="4.6640625" style="14" customWidth="1"/>
    <col min="21" max="21" width="8.6640625" style="14" customWidth="1"/>
    <col min="22" max="22" width="4.6640625" style="14" customWidth="1"/>
    <col min="23" max="23" width="8.6640625" style="14" customWidth="1"/>
    <col min="24" max="24" width="4.6640625" style="14" customWidth="1"/>
    <col min="25" max="25" width="8.6640625" style="14" customWidth="1"/>
    <col min="26" max="26" width="4.6640625" style="14" customWidth="1"/>
    <col min="27" max="27" width="8.6640625" style="14" customWidth="1"/>
    <col min="28" max="28" width="4.6640625" style="14" customWidth="1"/>
    <col min="29" max="29" width="8.6640625" style="14" customWidth="1"/>
    <col min="30" max="30" width="4.6640625" style="14" customWidth="1"/>
    <col min="31" max="31" width="8.6640625" style="14" customWidth="1"/>
    <col min="32" max="32" width="4.6640625" style="14" customWidth="1"/>
    <col min="33" max="33" width="8.6640625" style="14" customWidth="1"/>
    <col min="34" max="34" width="4.6640625" style="14" customWidth="1"/>
    <col min="35" max="35" width="8.6640625" style="14" customWidth="1"/>
    <col min="36" max="36" width="4.6640625" style="14" customWidth="1"/>
    <col min="37" max="37" width="8.6640625" style="14" customWidth="1"/>
    <col min="38" max="38" width="4.6640625" style="14" customWidth="1"/>
    <col min="39" max="39" width="8.6640625" style="14" customWidth="1"/>
    <col min="40" max="40" width="4.6640625" style="14" customWidth="1"/>
    <col min="41" max="41" width="8.6640625" style="14" customWidth="1"/>
    <col min="42" max="42" width="4.6640625" style="14" customWidth="1"/>
    <col min="43" max="43" width="8.6640625" style="12" customWidth="1"/>
    <col min="44" max="16384" width="9.109375" style="12"/>
  </cols>
  <sheetData>
    <row r="1" spans="2:45" ht="24.9" customHeight="1" x14ac:dyDescent="0.25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5">
      <c r="B3" s="139" t="str">
        <f>'Výsledky soutěže'!A1</f>
        <v>Soutěž družstev - XVII. ročník turnaje v zápase řecko-římském O pohár Františka Nesvadbíka, Čechovice,  3.12.2022  - pro MČR</v>
      </c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</row>
    <row r="4" spans="2:45" ht="24.9" customHeight="1" x14ac:dyDescent="0.25">
      <c r="D4" s="138" t="str">
        <f>'Výsledky soutěže'!C3</f>
        <v>věkové kategorie mladší žáci, ř.ř. - počet hodnocených zavodníků - všichni</v>
      </c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8"/>
      <c r="AO4" s="138"/>
      <c r="AP4" s="138"/>
      <c r="AQ4" s="138"/>
    </row>
    <row r="5" spans="2:45" ht="24.9" customHeight="1" x14ac:dyDescent="0.25">
      <c r="C5" s="48"/>
      <c r="D5" s="136" t="str">
        <f>'Výsledky soutěže'!$BN$92</f>
        <v>28 kg</v>
      </c>
      <c r="E5" s="137"/>
      <c r="F5" s="136" t="str">
        <f>'Výsledky soutěže'!$BO$92</f>
        <v>31 kg</v>
      </c>
      <c r="G5" s="137"/>
      <c r="H5" s="136" t="str">
        <f>'Výsledky soutěže'!$BP$92</f>
        <v>35 kg</v>
      </c>
      <c r="I5" s="137"/>
      <c r="J5" s="136" t="str">
        <f>'Výsledky soutěže'!$BQ$92</f>
        <v>39 kg</v>
      </c>
      <c r="K5" s="137"/>
      <c r="L5" s="136" t="str">
        <f>'Výsledky soutěže'!$BR$92</f>
        <v>43 kg</v>
      </c>
      <c r="M5" s="137"/>
      <c r="N5" s="136" t="str">
        <f>'Výsledky soutěže'!$BS$92</f>
        <v>47 kg</v>
      </c>
      <c r="O5" s="137"/>
      <c r="P5" s="136" t="str">
        <f>'Výsledky soutěže'!$BT$92</f>
        <v>52 kg</v>
      </c>
      <c r="Q5" s="137"/>
      <c r="R5" s="136" t="str">
        <f>'Výsledky soutěže'!$BU$92</f>
        <v>57 kg</v>
      </c>
      <c r="S5" s="137"/>
      <c r="T5" s="136" t="str">
        <f>'Výsledky soutěže'!$BV$92</f>
        <v>63 kg</v>
      </c>
      <c r="U5" s="137"/>
      <c r="V5" s="136" t="str">
        <f>'Výsledky soutěže'!$BW$92</f>
        <v>70 kg</v>
      </c>
      <c r="W5" s="137"/>
      <c r="X5" s="136" t="str">
        <f>'Výsledky soutěže'!$BX$92</f>
        <v>80 kg</v>
      </c>
      <c r="Y5" s="137"/>
      <c r="Z5" s="136" t="str">
        <f>'Výsledky soutěže'!$BY$92</f>
        <v>90 kg</v>
      </c>
      <c r="AA5" s="137"/>
      <c r="AB5" s="136" t="str">
        <f>'Výsledky soutěže'!$BZ$92</f>
        <v>xxx kg</v>
      </c>
      <c r="AC5" s="137"/>
      <c r="AD5" s="136" t="str">
        <f>'Výsledky soutěže'!$CA$92</f>
        <v>xxx kg</v>
      </c>
      <c r="AE5" s="137"/>
      <c r="AF5" s="136" t="str">
        <f>'Výsledky soutěže'!$CB$92</f>
        <v>xxx kg</v>
      </c>
      <c r="AG5" s="137"/>
      <c r="AH5" s="136" t="str">
        <f>'Výsledky soutěže'!$CC$92</f>
        <v>xxx kg</v>
      </c>
      <c r="AI5" s="137"/>
      <c r="AJ5" s="136" t="str">
        <f>'Výsledky soutěže'!$CD$92</f>
        <v>xxx kg</v>
      </c>
      <c r="AK5" s="137"/>
      <c r="AL5" s="136" t="str">
        <f>'Výsledky soutěže'!$CE$92</f>
        <v>xxx kg</v>
      </c>
      <c r="AM5" s="137"/>
      <c r="AN5" s="136" t="str">
        <f>'Výsledky soutěže'!$CF$92</f>
        <v>xxx kg</v>
      </c>
      <c r="AO5" s="137"/>
      <c r="AP5" s="136" t="str">
        <f>'Výsledky soutěže'!$CG$92</f>
        <v>xxx kg</v>
      </c>
      <c r="AQ5" s="137"/>
    </row>
    <row r="6" spans="2:45" ht="24.9" customHeight="1" x14ac:dyDescent="0.25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" customHeight="1" x14ac:dyDescent="0.25">
      <c r="B7" s="14">
        <v>1</v>
      </c>
      <c r="C7" s="48"/>
      <c r="D7" s="46"/>
      <c r="E7" s="47"/>
      <c r="F7" s="112"/>
      <c r="G7" s="113"/>
      <c r="H7" s="116">
        <f>'[2]Pořadí zápasníků'!$A10</f>
        <v>1</v>
      </c>
      <c r="I7" s="117" t="str">
        <f>'[2]Pořadí zápasníků'!$C10</f>
        <v>Boroh.</v>
      </c>
      <c r="J7" s="46">
        <f>'[3]Pořadí zápasníků'!$A$10</f>
        <v>1</v>
      </c>
      <c r="K7" s="47" t="str">
        <f>'[3]Pořadí zápasníků'!$C10</f>
        <v>Šam.</v>
      </c>
      <c r="L7" s="114">
        <f>'[4]Pořadí zápasníků'!$A10</f>
        <v>1</v>
      </c>
      <c r="M7" s="115" t="str">
        <f>'[4]Pořadí zápasníků'!$C10</f>
        <v>Krn.</v>
      </c>
      <c r="N7" s="114">
        <f>'[5]Pořadí zápasníků'!$A10</f>
        <v>1</v>
      </c>
      <c r="O7" s="115" t="str">
        <f>'[5]Pořadí zápasníků'!$C10</f>
        <v>Čech.</v>
      </c>
      <c r="P7" s="114">
        <f>'[6]Pořadí zápasníků'!$A10</f>
        <v>1</v>
      </c>
      <c r="Q7" s="115" t="str">
        <f>'[6]Pořadí zápasníků'!$C10</f>
        <v>Krn.</v>
      </c>
      <c r="R7" s="114">
        <f>'[7]Pořadí zápasníků'!$A10</f>
        <v>1</v>
      </c>
      <c r="S7" s="115" t="str">
        <f>'[7]Pořadí zápasníků'!$C10</f>
        <v>Šam.</v>
      </c>
      <c r="T7" s="114">
        <f>'[8]Pořadí zápasníků'!$A10</f>
        <v>1</v>
      </c>
      <c r="U7" s="115" t="str">
        <f>'[8]Pořadí zápasníků'!$C10</f>
        <v>Krn.</v>
      </c>
      <c r="V7" s="114">
        <f>'[9]Pořadí zápasníků'!$A10</f>
        <v>1</v>
      </c>
      <c r="W7" s="115" t="str">
        <f>'[9]Pořadí zápasníků'!$C10</f>
        <v>Šam.</v>
      </c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" customHeight="1" x14ac:dyDescent="0.25">
      <c r="B8" s="14">
        <f>B7+1</f>
        <v>2</v>
      </c>
      <c r="C8" s="48"/>
      <c r="D8" s="46"/>
      <c r="E8" s="47"/>
      <c r="F8" s="112"/>
      <c r="G8" s="113"/>
      <c r="H8" s="112"/>
      <c r="I8" s="113"/>
      <c r="J8" s="114">
        <f>'[3]Pořadí zápasníků'!$A$10</f>
        <v>1</v>
      </c>
      <c r="K8" s="115" t="str">
        <f>'[3]Pořadí zápasníků'!$C11</f>
        <v>Nesv.</v>
      </c>
      <c r="L8" s="114">
        <f>'[4]Pořadí zápasníků'!$A11</f>
        <v>2</v>
      </c>
      <c r="M8" s="115" t="str">
        <f>'[4]Pořadí zápasníků'!$C11</f>
        <v>Nesv.</v>
      </c>
      <c r="N8" s="114">
        <f>'[5]Pořadí zápasníků'!$A11</f>
        <v>2</v>
      </c>
      <c r="O8" s="115" t="str">
        <f>'[5]Pořadí zápasníků'!$C11</f>
        <v>Ostr.</v>
      </c>
      <c r="P8" s="114">
        <f>'[6]Pořadí zápasníků'!$A11</f>
        <v>2</v>
      </c>
      <c r="Q8" s="115" t="str">
        <f>'[6]Pořadí zápasníků'!$C11</f>
        <v>Nesv.</v>
      </c>
      <c r="R8" s="114">
        <f>'[7]Pořadí zápasníků'!$A11</f>
        <v>2</v>
      </c>
      <c r="S8" s="115" t="str">
        <f>'[7]Pořadí zápasníků'!$C11</f>
        <v>Olom.</v>
      </c>
      <c r="T8" s="114">
        <f>'[8]Pořadí zápasníků'!$A11</f>
        <v>2</v>
      </c>
      <c r="U8" s="115" t="str">
        <f>'[8]Pořadí zápasníků'!$C11</f>
        <v>Čech.</v>
      </c>
      <c r="V8" s="114">
        <f>'[9]Pořadí zápasníků'!$A11</f>
        <v>2</v>
      </c>
      <c r="W8" s="115" t="str">
        <f>'[9]Pořadí zápasníků'!$C11</f>
        <v>Ostr.</v>
      </c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" customHeight="1" x14ac:dyDescent="0.25">
      <c r="B9" s="14">
        <f t="shared" ref="B9:B26" si="0">B8+1</f>
        <v>3</v>
      </c>
      <c r="C9" s="48"/>
      <c r="D9" s="46"/>
      <c r="E9" s="47"/>
      <c r="F9" s="112"/>
      <c r="G9" s="113"/>
      <c r="H9" s="112"/>
      <c r="I9" s="113"/>
      <c r="J9" s="114">
        <f>'[3]Pořadí zápasníků'!$A$10</f>
        <v>1</v>
      </c>
      <c r="K9" s="115" t="str">
        <f>'[3]Pořadí zápasníků'!$C12</f>
        <v>Olom.</v>
      </c>
      <c r="L9" s="112"/>
      <c r="M9" s="113"/>
      <c r="N9" s="46"/>
      <c r="O9" s="47"/>
      <c r="P9" s="114">
        <f>'[6]Pořadí zápasníků'!$A12</f>
        <v>3</v>
      </c>
      <c r="Q9" s="115" t="str">
        <f>'[6]Pořadí zápasníků'!$C12</f>
        <v>Třin.</v>
      </c>
      <c r="R9" s="46"/>
      <c r="S9" s="47"/>
      <c r="T9" s="114">
        <f>'[8]Pořadí zápasníků'!$A12</f>
        <v>3</v>
      </c>
      <c r="U9" s="115" t="str">
        <f>'[8]Pořadí zápasníků'!$C12</f>
        <v>Šam.</v>
      </c>
      <c r="V9" s="114">
        <f>'[9]Pořadí zápasníků'!$A12</f>
        <v>3</v>
      </c>
      <c r="W9" s="115" t="str">
        <f>'[9]Pořadí zápasníků'!$C12</f>
        <v>Boroh.</v>
      </c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" customHeight="1" x14ac:dyDescent="0.25">
      <c r="B10" s="14">
        <f t="shared" si="0"/>
        <v>4</v>
      </c>
      <c r="C10" s="48"/>
      <c r="D10" s="46"/>
      <c r="E10" s="47"/>
      <c r="F10" s="112"/>
      <c r="G10" s="113"/>
      <c r="H10" s="112"/>
      <c r="I10" s="113"/>
      <c r="J10" s="114">
        <f>'[3]Pořadí zápasníků'!$A$10</f>
        <v>1</v>
      </c>
      <c r="K10" s="115">
        <f>'[3]Pořadí zápasníků'!$C13</f>
        <v>0</v>
      </c>
      <c r="L10" s="112"/>
      <c r="M10" s="113"/>
      <c r="N10" s="46"/>
      <c r="O10" s="47"/>
      <c r="P10" s="114">
        <f>'[6]Pořadí zápasníků'!$A13</f>
        <v>4</v>
      </c>
      <c r="Q10" s="115" t="str">
        <f>'[6]Pořadí zápasníků'!$C13</f>
        <v>Krn.</v>
      </c>
      <c r="R10" s="46"/>
      <c r="S10" s="47"/>
      <c r="T10" s="114">
        <f>'[8]Pořadí zápasníků'!$A13</f>
        <v>4</v>
      </c>
      <c r="U10" s="115" t="str">
        <f>'[8]Pořadí zápasníků'!$C13</f>
        <v>Tichá</v>
      </c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" customHeight="1" x14ac:dyDescent="0.25">
      <c r="B11" s="14">
        <f t="shared" si="0"/>
        <v>5</v>
      </c>
      <c r="C11" s="48"/>
      <c r="D11" s="46"/>
      <c r="E11" s="47"/>
      <c r="F11" s="112"/>
      <c r="G11" s="113"/>
      <c r="H11" s="112"/>
      <c r="I11" s="113"/>
      <c r="J11" s="112"/>
      <c r="K11" s="113"/>
      <c r="L11" s="112"/>
      <c r="M11" s="113"/>
      <c r="N11" s="46"/>
      <c r="O11" s="47"/>
      <c r="P11" s="114">
        <f>'[6]Pořadí zápasníků'!$A14</f>
        <v>5</v>
      </c>
      <c r="Q11" s="115" t="str">
        <f>'[6]Pořadí zápasníků'!$C14</f>
        <v>Čech.</v>
      </c>
      <c r="R11" s="46"/>
      <c r="S11" s="47"/>
      <c r="T11" s="114">
        <f>'[8]Pořadí zápasníků'!$A14</f>
        <v>5</v>
      </c>
      <c r="U11" s="115" t="str">
        <f>'[8]Pořadí zápasníků'!$C14</f>
        <v>Hod.</v>
      </c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" customHeight="1" x14ac:dyDescent="0.25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114">
        <f>'[6]Pořadí zápasníků'!$A15</f>
        <v>6</v>
      </c>
      <c r="Q12" s="115" t="str">
        <f>'[6]Pořadí zápasníků'!$C15</f>
        <v>Tichá</v>
      </c>
      <c r="R12" s="46"/>
      <c r="S12" s="47"/>
      <c r="T12" s="114">
        <f>'[8]Pořadí zápasníků'!$A15</f>
        <v>6</v>
      </c>
      <c r="U12" s="115" t="str">
        <f>'[8]Pořadí zápasníků'!$C15</f>
        <v>Trenčín</v>
      </c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" customHeight="1" x14ac:dyDescent="0.25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114">
        <f>'[6]Pořadí zápasníků'!$A16</f>
        <v>7</v>
      </c>
      <c r="Q13" s="115" t="str">
        <f>'[6]Pořadí zápasníků'!$C16</f>
        <v>Nesv.</v>
      </c>
      <c r="R13" s="46"/>
      <c r="S13" s="47"/>
      <c r="T13" s="114">
        <f>'[8]Pořadí zápasníků'!$A16</f>
        <v>7</v>
      </c>
      <c r="U13" s="115" t="str">
        <f>'[8]Pořadí zápasníků'!$C16</f>
        <v>Trenčín</v>
      </c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" customHeight="1" x14ac:dyDescent="0.25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" customHeight="1" x14ac:dyDescent="0.25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" customHeight="1" x14ac:dyDescent="0.25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" customHeight="1" x14ac:dyDescent="0.25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" customHeight="1" x14ac:dyDescent="0.25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" customHeight="1" x14ac:dyDescent="0.25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" customHeight="1" x14ac:dyDescent="0.25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" customHeight="1" x14ac:dyDescent="0.25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" customHeight="1" x14ac:dyDescent="0.25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" customHeight="1" x14ac:dyDescent="0.25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" customHeight="1" x14ac:dyDescent="0.25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" customHeight="1" x14ac:dyDescent="0.25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" customHeight="1" x14ac:dyDescent="0.25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2"/>
  <dimension ref="A1:GG268"/>
  <sheetViews>
    <sheetView zoomScale="88" zoomScaleNormal="88" zoomScaleSheetLayoutView="100" workbookViewId="0">
      <selection activeCell="F10" sqref="F10"/>
    </sheetView>
  </sheetViews>
  <sheetFormatPr defaultRowHeight="22.8" x14ac:dyDescent="0.4"/>
  <cols>
    <col min="1" max="1" width="32" customWidth="1"/>
    <col min="2" max="2" width="13.6640625" customWidth="1"/>
    <col min="3" max="22" width="7.33203125" customWidth="1"/>
    <col min="25" max="25" width="9.109375" customWidth="1"/>
    <col min="26" max="26" width="8.88671875" style="17" customWidth="1"/>
    <col min="27" max="28" width="8.88671875" style="16" hidden="1" customWidth="1"/>
    <col min="29" max="29" width="8.88671875" style="16" customWidth="1"/>
    <col min="30" max="31" width="8.88671875" style="16" hidden="1" customWidth="1"/>
    <col min="32" max="32" width="8.88671875" style="17" hidden="1" customWidth="1"/>
    <col min="33" max="33" width="9.109375" customWidth="1"/>
    <col min="34" max="44" width="4.6640625" customWidth="1"/>
    <col min="45" max="52" width="4.6640625" style="14" customWidth="1"/>
    <col min="53" max="56" width="4.6640625" customWidth="1"/>
    <col min="57" max="63" width="4.6640625" hidden="1" customWidth="1"/>
    <col min="64" max="65" width="4.6640625" style="14" hidden="1" customWidth="1"/>
    <col min="66" max="77" width="4.6640625" hidden="1" customWidth="1"/>
    <col min="78" max="79" width="4.6640625" style="14" hidden="1" customWidth="1"/>
    <col min="80" max="83" width="4.6640625" hidden="1" customWidth="1"/>
    <col min="84" max="95" width="4.6640625" style="14" hidden="1" customWidth="1"/>
    <col min="96" max="96" width="14.109375" style="14" hidden="1" customWidth="1"/>
    <col min="97" max="97" width="4.6640625" style="14" hidden="1" customWidth="1"/>
    <col min="98" max="98" width="8.44140625" style="14" hidden="1" customWidth="1"/>
    <col min="99" max="101" width="4.6640625" style="14" hidden="1" customWidth="1"/>
    <col min="102" max="102" width="20.44140625" style="91" hidden="1" customWidth="1"/>
    <col min="103" max="103" width="10.5546875" style="14" hidden="1" customWidth="1"/>
    <col min="104" max="104" width="20.109375" style="91" hidden="1" customWidth="1"/>
    <col min="105" max="120" width="9.109375" style="14" hidden="1" customWidth="1"/>
    <col min="121" max="121" width="38.88671875" style="65" hidden="1" customWidth="1"/>
    <col min="122" max="122" width="9.109375" style="44" hidden="1" customWidth="1"/>
    <col min="123" max="140" width="9.109375" style="14" hidden="1" customWidth="1"/>
    <col min="141" max="142" width="9.109375" hidden="1" customWidth="1"/>
    <col min="143" max="144" width="9.109375" style="14" hidden="1" customWidth="1"/>
    <col min="145" max="148" width="9.109375" hidden="1" customWidth="1"/>
    <col min="149" max="149" width="9.109375" style="61" hidden="1" customWidth="1"/>
    <col min="150" max="150" width="9.109375" hidden="1" customWidth="1"/>
    <col min="153" max="153" width="9.109375" style="14"/>
    <col min="154" max="154" width="19.109375" style="14" hidden="1" customWidth="1"/>
    <col min="155" max="156" width="0" style="14" hidden="1" customWidth="1"/>
    <col min="157" max="157" width="17.332031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09375" style="14"/>
  </cols>
  <sheetData>
    <row r="1" spans="1:170" ht="27.75" customHeight="1" x14ac:dyDescent="0.25">
      <c r="A1" s="123" t="str">
        <f>CONCATENATE("Soutěž družstev - ",'[10]Základní údaje'!$B$3,", ",'[10]Základní údaje'!$D$3,", ",'[10]Základní údaje'!$G$3,BQ12)</f>
        <v>Soutěž družstev - XVII. ročník turnaje v zápase řecko-římském O pohár Františka Nesvadbíka, Čechovice,  3.12.2022  - pro MČR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  <c r="N1" s="123"/>
      <c r="O1" s="123"/>
      <c r="P1" s="123"/>
      <c r="Q1" s="123"/>
      <c r="R1" s="123"/>
      <c r="S1" s="123"/>
      <c r="T1" s="123"/>
      <c r="U1" s="123"/>
      <c r="V1" s="123"/>
      <c r="W1" s="123"/>
      <c r="X1" s="123"/>
      <c r="Y1" s="90"/>
      <c r="Z1" s="42">
        <f>[10]Soutěž!$F$5</f>
        <v>0</v>
      </c>
      <c r="AA1" s="42">
        <f>[10]Soutěž!$F$5</f>
        <v>0</v>
      </c>
      <c r="AB1" s="16" t="str">
        <f>AC1</f>
        <v>x</v>
      </c>
      <c r="AC1" s="16" t="str">
        <f>[10]Soutěž!$H$5</f>
        <v>x</v>
      </c>
      <c r="AG1" s="142" t="s">
        <v>21</v>
      </c>
      <c r="AH1" s="142"/>
      <c r="AI1" s="142"/>
      <c r="AJ1" s="142"/>
      <c r="AK1" s="142"/>
      <c r="AL1" s="59">
        <v>99</v>
      </c>
      <c r="AM1" s="141" t="s">
        <v>23</v>
      </c>
      <c r="AN1" s="141"/>
      <c r="AO1" s="141"/>
      <c r="AP1" s="141"/>
      <c r="AQ1" s="141"/>
      <c r="AR1" s="141"/>
      <c r="AS1" s="43">
        <f>ES4</f>
        <v>10</v>
      </c>
      <c r="AT1" s="140" t="s">
        <v>24</v>
      </c>
      <c r="AU1" s="140"/>
      <c r="AV1" s="140"/>
      <c r="AW1" s="140"/>
      <c r="AX1" s="140"/>
      <c r="AY1" s="140"/>
      <c r="AZ1" s="140"/>
      <c r="BA1" s="140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5" customHeight="1" thickBot="1" x14ac:dyDescent="0.45">
      <c r="A2" s="149"/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4">
      <c r="A3" s="147" t="s">
        <v>81</v>
      </c>
      <c r="B3" s="152" t="str">
        <f>'Celkové výsledky'!B3:B4</f>
        <v>oddíl</v>
      </c>
      <c r="C3" s="154" t="str">
        <f>CONCATENATE("věkové kategorie ",BP95," - počet hodnocených zavodníků - ",BQ4)</f>
        <v>věkové kategorie mladší žáci, ř.ř. - počet hodnocených zavodníků - všichni</v>
      </c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55"/>
      <c r="P3" s="155"/>
      <c r="Q3" s="155"/>
      <c r="R3" s="155"/>
      <c r="S3" s="155"/>
      <c r="T3" s="155"/>
      <c r="U3" s="155"/>
      <c r="V3" s="156"/>
      <c r="W3" s="150" t="s">
        <v>72</v>
      </c>
      <c r="X3" s="151" t="s">
        <v>71</v>
      </c>
      <c r="Y3" s="157" t="str">
        <f>'Celkové výsledky'!Y3:Y4</f>
        <v>pořadí</v>
      </c>
      <c r="Z3" s="16">
        <f>LARGE(Z5:Z14,1)</f>
        <v>10</v>
      </c>
      <c r="AH3" s="12"/>
      <c r="AI3" s="12"/>
      <c r="AJ3" s="119" t="s">
        <v>16</v>
      </c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AX3" s="119"/>
      <c r="AY3" s="119"/>
      <c r="AZ3" s="119"/>
      <c r="BA3" s="119"/>
      <c r="BB3" s="119"/>
      <c r="BC3" s="119"/>
      <c r="BD3" s="12"/>
      <c r="BE3" s="12"/>
      <c r="BF3" s="12"/>
      <c r="BG3" s="12"/>
      <c r="BH3" s="12"/>
      <c r="BI3" s="12"/>
      <c r="BJ3" s="12"/>
      <c r="BK3" s="12"/>
      <c r="CA3" s="119" t="s">
        <v>48</v>
      </c>
      <c r="CF3" s="19">
        <f t="shared" ref="CF3:CO3" si="1">SUM(CF5:CF67)</f>
        <v>10</v>
      </c>
      <c r="CG3" s="19">
        <f t="shared" si="1"/>
        <v>6</v>
      </c>
      <c r="CH3" s="19">
        <f t="shared" si="1"/>
        <v>3</v>
      </c>
      <c r="CI3" s="19">
        <f t="shared" si="1"/>
        <v>2</v>
      </c>
      <c r="CJ3" s="19">
        <f t="shared" si="1"/>
        <v>2</v>
      </c>
      <c r="CK3" s="19">
        <f t="shared" si="1"/>
        <v>2</v>
      </c>
      <c r="CL3" s="19">
        <f t="shared" si="1"/>
        <v>2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46" t="str">
        <f>W3</f>
        <v>body za záv. na bod. umísť. celkem</v>
      </c>
      <c r="EM3" s="146" t="str">
        <f>W3</f>
        <v>body za záv. na bod. umísť. celkem</v>
      </c>
      <c r="EN3" s="146" t="str">
        <f>X3</f>
        <v>počet započt. závod.</v>
      </c>
      <c r="ER3" s="86"/>
    </row>
    <row r="4" spans="1:170" ht="31.95" customHeight="1" thickBot="1" x14ac:dyDescent="0.3">
      <c r="A4" s="148"/>
      <c r="B4" s="153"/>
      <c r="C4" s="26" t="str">
        <f>Spojení!$D$5</f>
        <v>28 kg</v>
      </c>
      <c r="D4" s="26" t="str">
        <f>Spojení!$F$5</f>
        <v>31 kg</v>
      </c>
      <c r="E4" s="26" t="str">
        <f>Spojení!$H$5</f>
        <v>35 kg</v>
      </c>
      <c r="F4" s="26" t="str">
        <f>Spojení!$J$5</f>
        <v>39 kg</v>
      </c>
      <c r="G4" s="26" t="str">
        <f>Spojení!$L$5</f>
        <v>43 kg</v>
      </c>
      <c r="H4" s="26" t="str">
        <f>Spojení!$N$5</f>
        <v>47 kg</v>
      </c>
      <c r="I4" s="26" t="str">
        <f>Spojení!$P$5</f>
        <v>52 kg</v>
      </c>
      <c r="J4" s="26" t="str">
        <f>Spojení!$R$5</f>
        <v>57 kg</v>
      </c>
      <c r="K4" s="26" t="str">
        <f>Spojení!$T$5</f>
        <v>63 kg</v>
      </c>
      <c r="L4" s="26" t="str">
        <f>Spojení!$V$5</f>
        <v>70 kg</v>
      </c>
      <c r="M4" s="26" t="str">
        <f>Spojení!$X$5</f>
        <v>80 kg</v>
      </c>
      <c r="N4" s="26" t="str">
        <f>Spojení!$Z$5</f>
        <v>90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6"/>
      <c r="X4" s="128"/>
      <c r="Y4" s="158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25</v>
      </c>
      <c r="AK4" s="19">
        <f>$AG6</f>
        <v>20</v>
      </c>
      <c r="AL4" s="19">
        <f>$AG7</f>
        <v>15</v>
      </c>
      <c r="AM4" s="19">
        <f>$AG8</f>
        <v>12</v>
      </c>
      <c r="AN4" s="19">
        <f>$AG9</f>
        <v>10</v>
      </c>
      <c r="AO4" s="19">
        <f>$AG10</f>
        <v>9</v>
      </c>
      <c r="AP4" s="19">
        <f>$AG11</f>
        <v>8</v>
      </c>
      <c r="AQ4" s="19">
        <f>$AG12</f>
        <v>6</v>
      </c>
      <c r="AR4" s="19">
        <f>$AG13</f>
        <v>4</v>
      </c>
      <c r="AS4" s="19">
        <f>$AG14</f>
        <v>2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9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6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28 kg</v>
      </c>
      <c r="DT4" s="14" t="str">
        <f t="shared" ref="DT4:EJ4" si="2">D4</f>
        <v>31 kg</v>
      </c>
      <c r="DU4" s="14" t="str">
        <f t="shared" si="2"/>
        <v>35 kg</v>
      </c>
      <c r="DV4" s="14" t="str">
        <f t="shared" si="2"/>
        <v>39 kg</v>
      </c>
      <c r="DW4" s="14" t="str">
        <f t="shared" si="2"/>
        <v>43 kg</v>
      </c>
      <c r="DX4" s="14" t="str">
        <f t="shared" si="2"/>
        <v>47 kg</v>
      </c>
      <c r="DY4" s="14" t="str">
        <f t="shared" si="2"/>
        <v>52 kg</v>
      </c>
      <c r="DZ4" s="14" t="str">
        <f t="shared" si="2"/>
        <v>57 kg</v>
      </c>
      <c r="EA4" s="14" t="str">
        <f t="shared" si="2"/>
        <v>63 kg</v>
      </c>
      <c r="EB4" s="14" t="str">
        <f t="shared" si="2"/>
        <v>70 kg</v>
      </c>
      <c r="EC4" s="14" t="str">
        <f t="shared" si="2"/>
        <v>80 kg</v>
      </c>
      <c r="ED4" s="14" t="str">
        <f t="shared" si="2"/>
        <v>90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6"/>
      <c r="EN4" s="146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4">
      <c r="A5" s="109" t="str">
        <f>'[11]Počty podle oddílů'!$D72</f>
        <v>T.J. Sokol Borohrádek</v>
      </c>
      <c r="B5" s="25" t="str">
        <f>'[11]Počty podle oddílů'!$E72</f>
        <v>Boroh.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>
        <f>IF((ABS('Hmotnost 3'!V6))=0,"",ABS('Hmotnost 3'!V6))</f>
        <v>25</v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>
        <f>IF((ABS('Hmotnost 10'!V6))=0,"",ABS('Hmotnost 10'!V6))</f>
        <v>15</v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40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2</v>
      </c>
      <c r="Y5" s="4">
        <f>IF(X5=0,"",(FN5))</f>
        <v>6</v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25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1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1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90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1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1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41177150</v>
      </c>
      <c r="CT5" s="14">
        <f>W5</f>
        <v>40</v>
      </c>
      <c r="CV5" s="14">
        <v>1</v>
      </c>
      <c r="CX5" s="91">
        <f>((100+CT5)*100000000+CR5)+CV5*0.01+0.001</f>
        <v>14041177150.011</v>
      </c>
      <c r="CY5" s="14">
        <f>Y5</f>
        <v>6</v>
      </c>
      <c r="CZ5" s="91">
        <f>LARGE($CX$5:$CX$67,CV5)</f>
        <v>19121884364.140999</v>
      </c>
      <c r="DA5" s="14">
        <f>LEN(CZ5)</f>
        <v>15</v>
      </c>
      <c r="DB5" s="14">
        <v>1</v>
      </c>
      <c r="DC5" s="14">
        <f t="shared" ref="DC5:DC36" si="3">VALUE(MID(CZ5,DA5-2,2))</f>
        <v>14</v>
      </c>
      <c r="DD5" s="14">
        <f>IF(A5=0,0,1)</f>
        <v>1</v>
      </c>
      <c r="DF5" s="14">
        <f>IF(CY5="",1999000,((1000+CY5)*1000+CV5))</f>
        <v>1006001</v>
      </c>
      <c r="DG5" s="14">
        <f>SMALL($DF$5:$DF$67,CV5)</f>
        <v>1001014</v>
      </c>
      <c r="DH5" s="14">
        <f>LEN(DG5)</f>
        <v>7</v>
      </c>
      <c r="DI5" s="14">
        <f>VALUE(MID(DG5,2,3))</f>
        <v>1</v>
      </c>
      <c r="DJ5" s="14">
        <f>IF(DI5=999,"",(VALUE(MID(DG5,DH5-2,3))))</f>
        <v>14</v>
      </c>
      <c r="DM5" s="14">
        <f>VALUE(MID(CZ5,2,2))</f>
        <v>91</v>
      </c>
      <c r="DN5" s="14">
        <f>IF(DM5=0,"",DJ5)</f>
        <v>14</v>
      </c>
      <c r="DQ5" s="65" t="str">
        <f>IF(DN5="","",(INDEX($A$5:$A$67,DN5)))</f>
        <v>Šamorín</v>
      </c>
      <c r="DR5" s="65" t="str">
        <f>IF(DN5="","",(INDEX($B$5:$B$67,DN5)))</f>
        <v>Šam.</v>
      </c>
      <c r="DS5" s="14" t="str">
        <f>IF(DN5="","",(INDEX($C$5:$C$67,DN5)))</f>
        <v/>
      </c>
      <c r="DT5" s="14" t="str">
        <f>IF(DN5="","",(INDEX($D$5:$D$67,DN5)))</f>
        <v/>
      </c>
      <c r="DU5" s="14" t="str">
        <f>IF(DN5="","",(INDEX($E$5:$E$67,DN5)))</f>
        <v/>
      </c>
      <c r="DV5" s="14">
        <f>IF(DN5="","",(INDEX($F$5:$F$67,DN5)))</f>
        <v>25</v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>
        <f>IF(DN5="","",(INDEX($J$5:$J$67,DN5)))</f>
        <v>25</v>
      </c>
      <c r="EA5" s="14">
        <f>IF(DN5="","",(INDEX($K$5:$K$67,DN5)))</f>
        <v>15</v>
      </c>
      <c r="EB5" s="14">
        <f>IF(DN5="","",(INDEX($L$5:$L$67,DN5)))</f>
        <v>25</v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90</v>
      </c>
      <c r="EN5" s="14">
        <f>IF(DN5="","",(INDEX($X$5:$X$67,DN5)))</f>
        <v>4</v>
      </c>
      <c r="ER5" s="86"/>
      <c r="EX5" s="91">
        <f>CX5</f>
        <v>14041177150.011</v>
      </c>
      <c r="EY5" s="14">
        <f>DD5</f>
        <v>1</v>
      </c>
      <c r="EZ5" s="14">
        <v>1</v>
      </c>
      <c r="FA5" s="91">
        <f>IF(EY5=1,(EX5),$FA$1+0.001)</f>
        <v>14041177150.011</v>
      </c>
      <c r="FC5" s="91">
        <f>LARGE($FA$5:$FA$67,EZ5)</f>
        <v>19121884364.140999</v>
      </c>
      <c r="FD5" s="14">
        <f>LEN(FC5)</f>
        <v>15</v>
      </c>
      <c r="FF5" s="14">
        <f>IF(FC5=$FC$1,99,(VALUE(MID(FC5,FD5-2,2))))</f>
        <v>14</v>
      </c>
      <c r="FH5" s="14">
        <f>(1000+FF5)*1000+EZ5</f>
        <v>1014001</v>
      </c>
      <c r="FJ5" s="14">
        <f>SMALL($FH$5:$FH$67,EZ5)</f>
        <v>1001006</v>
      </c>
      <c r="FK5" s="14">
        <f>LEN(FJ5)</f>
        <v>7</v>
      </c>
      <c r="FM5" s="14">
        <f>VALUE(MID(FJ5,2,3))</f>
        <v>1</v>
      </c>
      <c r="FN5" s="14">
        <f>IF(FM5=99,"",(VALUE(MID(FJ5,FK5-2,3))))</f>
        <v>6</v>
      </c>
    </row>
    <row r="6" spans="1:170" ht="20.100000000000001" customHeight="1" x14ac:dyDescent="0.4">
      <c r="A6" s="110" t="str">
        <f>'[11]Počty podle oddílů'!$D73</f>
        <v>T.J. Sokol Hodonín</v>
      </c>
      <c r="B6" s="111" t="str">
        <f>'[11]Počty podle oddílů'!$E73</f>
        <v>Hod.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>
        <f>IF((ABS('Hmotnost 9'!V7))=0,"",ABS('Hmotnost 9'!V7))</f>
        <v>10</v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10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1</v>
      </c>
      <c r="Y6" s="4">
        <f t="shared" ref="Y6:Y67" si="4">IF(X6=0,"",(FN6))</f>
        <v>11</v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20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1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87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1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16807</v>
      </c>
      <c r="CT6" s="14">
        <f t="shared" ref="CT6:CT67" si="9">W6</f>
        <v>10</v>
      </c>
      <c r="CV6" s="14">
        <f>CV5+1</f>
        <v>2</v>
      </c>
      <c r="CX6" s="91">
        <f t="shared" ref="CX6:CX67" si="10">((100+CT6)*100000000+CR6)+CV6*0.01+0.001</f>
        <v>11000016807.021</v>
      </c>
      <c r="CY6" s="14">
        <f t="shared" ref="CY6:CY67" si="11">Y6</f>
        <v>11</v>
      </c>
      <c r="CZ6" s="91">
        <f t="shared" ref="CZ6:CZ67" si="12">LARGE($CX$5:$CX$67,CV6)</f>
        <v>18821178470.050999</v>
      </c>
      <c r="DA6" s="14">
        <f t="shared" ref="DA6:DA67" si="13">LEN(CZ6)</f>
        <v>15</v>
      </c>
      <c r="DB6" s="14">
        <f>DB5+1</f>
        <v>2</v>
      </c>
      <c r="DC6" s="14">
        <f t="shared" si="3"/>
        <v>5</v>
      </c>
      <c r="DD6" s="14">
        <f t="shared" ref="DD6:DD67" si="14">IF(A6=0,0,1)</f>
        <v>1</v>
      </c>
      <c r="DF6" s="14">
        <f t="shared" ref="DF6:DF67" si="15">IF(CY6="",1999000,((1000+CY6)*1000+CV6))</f>
        <v>1011002</v>
      </c>
      <c r="DG6" s="14">
        <f t="shared" ref="DG6:DG67" si="16">SMALL($DF$5:$DF$67,CV6)</f>
        <v>1002005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5</v>
      </c>
      <c r="DM6" s="14">
        <f t="shared" ref="DM6:DM67" si="20">VALUE(MID(CZ6,2,2))</f>
        <v>88</v>
      </c>
      <c r="DN6" s="14">
        <f t="shared" ref="DN6:DN67" si="21">IF(DM6=0,"",DJ6)</f>
        <v>5</v>
      </c>
      <c r="DQ6" s="65" t="str">
        <f t="shared" ref="DQ6:DQ66" si="22">IF(DN6="","",(INDEX($A$5:$A$67,DN6)))</f>
        <v>TJ Lokomotiva Krnov</v>
      </c>
      <c r="DR6" s="65" t="str">
        <f t="shared" ref="DR6:DR66" si="23">IF(DN6="","",(INDEX($B$5:$B$67,DN6)))</f>
        <v>Krn.</v>
      </c>
      <c r="DS6" s="14" t="str">
        <f t="shared" ref="DS6:DS66" si="24">IF(DN6="","",(INDEX($C$5:$C$67,DN6)))</f>
        <v/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>
        <f t="shared" ref="DW6:DW66" si="28">IF(DN6="","",(INDEX($G$5:$G$67,DN6)))</f>
        <v>25</v>
      </c>
      <c r="DX6" s="14" t="str">
        <f t="shared" ref="DX6:DX66" si="29">IF(DN6="","",(INDEX($H$5:$H$67,DN6)))</f>
        <v/>
      </c>
      <c r="DY6" s="14">
        <f t="shared" ref="DY6:DY66" si="30">IF(DN6="","",(INDEX($I$5:$I$67,DN6)))</f>
        <v>37</v>
      </c>
      <c r="DZ6" s="14" t="str">
        <f t="shared" ref="DZ6:DZ66" si="31">IF(DN6="","",(INDEX($J$5:$J$67,DN6)))</f>
        <v/>
      </c>
      <c r="EA6" s="14">
        <f t="shared" ref="EA6:EA66" si="32">IF(DN6="","",(INDEX($K$5:$K$67,DN6)))</f>
        <v>25</v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87</v>
      </c>
      <c r="EN6" s="14">
        <f t="shared" ref="EN6:EN67" si="45">IF(DN6="","",(INDEX($X$5:$X$67,DN6)))</f>
        <v>4</v>
      </c>
      <c r="EO6" s="66"/>
      <c r="EP6" s="66"/>
      <c r="EQ6" s="66"/>
      <c r="ER6" s="63" t="str">
        <f>AT1</f>
        <v>Je to MČR (ANO/NE):</v>
      </c>
      <c r="ES6" s="143" t="s">
        <v>25</v>
      </c>
      <c r="ET6" s="143"/>
      <c r="EX6" s="91">
        <f t="shared" ref="EX6:EX67" si="46">CX6</f>
        <v>11000016807.021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11000016807.021</v>
      </c>
      <c r="FC6" s="91">
        <f t="shared" ref="FC6:FC67" si="49">LARGE($FA$5:$FA$67,EZ6)</f>
        <v>18821178470.050999</v>
      </c>
      <c r="FD6" s="14">
        <f t="shared" ref="FD6:FD67" si="50">LEN(FC6)</f>
        <v>15</v>
      </c>
      <c r="FF6" s="14">
        <f t="shared" ref="FF6:FF67" si="51">IF(FC6=$FC$1,99,(VALUE(MID(FC6,FD6-2,2))))</f>
        <v>5</v>
      </c>
      <c r="FH6" s="14">
        <f t="shared" ref="FH6:FH67" si="52">(1000+FF6)*1000+EZ6</f>
        <v>1005002</v>
      </c>
      <c r="FJ6" s="14">
        <f t="shared" ref="FJ6:FJ67" si="53">SMALL($FH$5:$FH$67,EZ6)</f>
        <v>1002011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11</v>
      </c>
    </row>
    <row r="7" spans="1:170" ht="20.100000000000001" customHeight="1" x14ac:dyDescent="0.4">
      <c r="A7" s="110" t="str">
        <f>'[11]Počty podle oddílů'!$D74</f>
        <v>TJ Sokol Čechovice (ČUS)</v>
      </c>
      <c r="B7" s="111" t="str">
        <f>'[11]Počty podle oddílů'!$E74</f>
        <v>Čech.</v>
      </c>
      <c r="C7" s="24" t="str">
        <f>IF((ABS('Hmotnost 1'!V8))=0,"",ABS('Hmotnost 1'!V8))</f>
        <v/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>
        <f>IF((ABS('Hmotnost 6'!V8))=0,"",ABS('Hmotnost 6'!V8))</f>
        <v>25</v>
      </c>
      <c r="I7" s="1">
        <f>IF((ABS('Hmotnost 7'!V8))=0,"",ABS('Hmotnost 7'!V8))</f>
        <v>10</v>
      </c>
      <c r="J7" s="1" t="str">
        <f>IF((ABS('Hmotnost 8'!V8))=0,"",ABS('Hmotnost 8'!V8))</f>
        <v/>
      </c>
      <c r="K7" s="1">
        <f>IF((ABS('Hmotnost 9'!V8))=0,"",ABS('Hmotnost 9'!V8))</f>
        <v>20</v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55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3</v>
      </c>
      <c r="Y7" s="4">
        <f t="shared" si="4"/>
        <v>4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15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1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1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1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73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1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1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1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46135215</v>
      </c>
      <c r="CT7" s="14">
        <f t="shared" si="9"/>
        <v>55</v>
      </c>
      <c r="CV7" s="14">
        <f t="shared" ref="CV7:CV67" si="60">CV6+1</f>
        <v>3</v>
      </c>
      <c r="CX7" s="91">
        <f t="shared" si="10"/>
        <v>15546135215.031</v>
      </c>
      <c r="CY7" s="14">
        <f t="shared" si="11"/>
        <v>4</v>
      </c>
      <c r="CZ7" s="91">
        <f t="shared" si="12"/>
        <v>17351883552.131001</v>
      </c>
      <c r="DA7" s="14">
        <f t="shared" si="13"/>
        <v>15</v>
      </c>
      <c r="DB7" s="14">
        <f t="shared" ref="DB7:DB67" si="61">DB6+1</f>
        <v>3</v>
      </c>
      <c r="DC7" s="14">
        <f t="shared" si="3"/>
        <v>13</v>
      </c>
      <c r="DD7" s="14">
        <f t="shared" si="14"/>
        <v>1</v>
      </c>
      <c r="DF7" s="14">
        <f t="shared" si="15"/>
        <v>1004003</v>
      </c>
      <c r="DG7" s="14">
        <f t="shared" si="16"/>
        <v>1003013</v>
      </c>
      <c r="DH7" s="14">
        <f t="shared" si="17"/>
        <v>7</v>
      </c>
      <c r="DI7" s="14">
        <f t="shared" si="18"/>
        <v>3</v>
      </c>
      <c r="DJ7" s="14">
        <f t="shared" si="19"/>
        <v>13</v>
      </c>
      <c r="DM7" s="14">
        <f t="shared" si="20"/>
        <v>73</v>
      </c>
      <c r="DN7" s="14">
        <f t="shared" si="21"/>
        <v>13</v>
      </c>
      <c r="DQ7" s="65" t="str">
        <f t="shared" si="22"/>
        <v>Nesvady</v>
      </c>
      <c r="DR7" s="65" t="str">
        <f t="shared" si="23"/>
        <v>Nesv.</v>
      </c>
      <c r="DS7" s="14" t="str">
        <f t="shared" si="24"/>
        <v/>
      </c>
      <c r="DT7" s="14" t="str">
        <f t="shared" si="25"/>
        <v/>
      </c>
      <c r="DU7" s="14" t="str">
        <f t="shared" si="26"/>
        <v/>
      </c>
      <c r="DV7" s="14">
        <f t="shared" si="27"/>
        <v>25</v>
      </c>
      <c r="DW7" s="14">
        <f t="shared" si="28"/>
        <v>20</v>
      </c>
      <c r="DX7" s="14" t="str">
        <f t="shared" si="29"/>
        <v/>
      </c>
      <c r="DY7" s="14">
        <f t="shared" si="30"/>
        <v>28</v>
      </c>
      <c r="DZ7" s="14" t="str">
        <f t="shared" si="31"/>
        <v/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73</v>
      </c>
      <c r="EN7" s="14">
        <f t="shared" si="45"/>
        <v>4</v>
      </c>
      <c r="EX7" s="91">
        <f t="shared" si="46"/>
        <v>15546135215.031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15546135215.031</v>
      </c>
      <c r="FC7" s="91">
        <f t="shared" si="49"/>
        <v>17351883552.131001</v>
      </c>
      <c r="FD7" s="14">
        <f t="shared" si="50"/>
        <v>15</v>
      </c>
      <c r="FF7" s="14">
        <f t="shared" si="51"/>
        <v>13</v>
      </c>
      <c r="FH7" s="14">
        <f t="shared" si="52"/>
        <v>1013003</v>
      </c>
      <c r="FJ7" s="14">
        <f t="shared" si="53"/>
        <v>1003004</v>
      </c>
      <c r="FK7" s="14">
        <f t="shared" si="54"/>
        <v>7</v>
      </c>
      <c r="FM7" s="14">
        <f t="shared" si="55"/>
        <v>3</v>
      </c>
      <c r="FN7" s="14">
        <f t="shared" si="56"/>
        <v>4</v>
      </c>
    </row>
    <row r="8" spans="1:170" ht="20.100000000000001" customHeight="1" x14ac:dyDescent="0.4">
      <c r="A8" s="110" t="str">
        <f>'[11]Počty podle oddílů'!$D75</f>
        <v>T.J. Sokol Moravská Ostrava II.</v>
      </c>
      <c r="B8" s="111" t="str">
        <f>'[11]Počty podle oddílů'!$E75</f>
        <v>Ostr.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>
        <f>IF((ABS('Hmotnost 6'!V9))=0,"",ABS('Hmotnost 6'!V9))</f>
        <v>20</v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>
        <f>IF((ABS('Hmotnost 10'!V9))=0,"",ABS('Hmotnost 10'!V9))</f>
        <v>20</v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40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2</v>
      </c>
      <c r="Y8" s="4">
        <f t="shared" si="4"/>
        <v>7</v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12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2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55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2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11529602</v>
      </c>
      <c r="CT8" s="14">
        <f t="shared" si="9"/>
        <v>40</v>
      </c>
      <c r="CV8" s="14">
        <f t="shared" si="60"/>
        <v>4</v>
      </c>
      <c r="CX8" s="91">
        <f t="shared" si="10"/>
        <v>14011529602.041</v>
      </c>
      <c r="CY8" s="14">
        <f t="shared" si="11"/>
        <v>7</v>
      </c>
      <c r="CZ8" s="91">
        <f t="shared" si="12"/>
        <v>15546135215.031</v>
      </c>
      <c r="DA8" s="14">
        <f t="shared" si="13"/>
        <v>15</v>
      </c>
      <c r="DB8" s="14">
        <f t="shared" si="61"/>
        <v>4</v>
      </c>
      <c r="DC8" s="14">
        <f t="shared" si="3"/>
        <v>3</v>
      </c>
      <c r="DD8" s="14">
        <f t="shared" si="14"/>
        <v>1</v>
      </c>
      <c r="DF8" s="14">
        <f t="shared" si="15"/>
        <v>1007004</v>
      </c>
      <c r="DG8" s="14">
        <f t="shared" si="16"/>
        <v>1004003</v>
      </c>
      <c r="DH8" s="14">
        <f t="shared" si="17"/>
        <v>7</v>
      </c>
      <c r="DI8" s="14">
        <f t="shared" si="18"/>
        <v>4</v>
      </c>
      <c r="DJ8" s="14">
        <f t="shared" si="19"/>
        <v>3</v>
      </c>
      <c r="DM8" s="14">
        <f t="shared" si="20"/>
        <v>55</v>
      </c>
      <c r="DN8" s="14">
        <f t="shared" si="21"/>
        <v>3</v>
      </c>
      <c r="DQ8" s="65" t="str">
        <f t="shared" si="22"/>
        <v>TJ Sokol Čechovice (ČUS)</v>
      </c>
      <c r="DR8" s="65" t="str">
        <f t="shared" si="23"/>
        <v>Čech.</v>
      </c>
      <c r="DS8" s="14" t="str">
        <f t="shared" si="24"/>
        <v/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>
        <f t="shared" si="29"/>
        <v>25</v>
      </c>
      <c r="DY8" s="14">
        <f t="shared" si="30"/>
        <v>10</v>
      </c>
      <c r="DZ8" s="14" t="str">
        <f t="shared" si="31"/>
        <v/>
      </c>
      <c r="EA8" s="14">
        <f t="shared" si="32"/>
        <v>20</v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55</v>
      </c>
      <c r="EN8" s="14">
        <f t="shared" si="45"/>
        <v>3</v>
      </c>
      <c r="EX8" s="91">
        <f t="shared" si="46"/>
        <v>14011529602.041</v>
      </c>
      <c r="EY8" s="14">
        <f t="shared" si="47"/>
        <v>1</v>
      </c>
      <c r="EZ8" s="14">
        <f t="shared" si="62"/>
        <v>4</v>
      </c>
      <c r="FA8" s="91">
        <f t="shared" si="48"/>
        <v>14011529602.041</v>
      </c>
      <c r="FC8" s="91">
        <f t="shared" si="49"/>
        <v>15546135215.031</v>
      </c>
      <c r="FD8" s="14">
        <f t="shared" si="50"/>
        <v>15</v>
      </c>
      <c r="FF8" s="14">
        <f t="shared" si="51"/>
        <v>3</v>
      </c>
      <c r="FH8" s="14">
        <f t="shared" si="52"/>
        <v>1003004</v>
      </c>
      <c r="FJ8" s="14">
        <f t="shared" si="53"/>
        <v>1004007</v>
      </c>
      <c r="FK8" s="14">
        <f t="shared" si="54"/>
        <v>7</v>
      </c>
      <c r="FM8" s="14">
        <f t="shared" si="55"/>
        <v>4</v>
      </c>
      <c r="FN8" s="14">
        <f t="shared" si="56"/>
        <v>7</v>
      </c>
    </row>
    <row r="9" spans="1:170" ht="20.100000000000001" customHeight="1" x14ac:dyDescent="0.4">
      <c r="A9" s="110" t="str">
        <f>'[11]Počty podle oddílů'!$D76</f>
        <v>TJ Lokomotiva Krnov</v>
      </c>
      <c r="B9" s="111" t="str">
        <f>'[11]Počty podle oddílů'!$E76</f>
        <v>Krn.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>
        <f>IF((ABS('Hmotnost 5'!V10))=0,"",ABS('Hmotnost 5'!V10))</f>
        <v>25</v>
      </c>
      <c r="H9" s="1" t="str">
        <f>IF((ABS('Hmotnost 6'!V10))=0,"",ABS('Hmotnost 6'!V10))</f>
        <v/>
      </c>
      <c r="I9" s="1">
        <f>IF((ABS('Hmotnost 7'!V10))=0,"",ABS('Hmotnost 7'!V10))</f>
        <v>37</v>
      </c>
      <c r="J9" s="1" t="str">
        <f>IF((ABS('Hmotnost 8'!V10))=0,"",ABS('Hmotnost 8'!V10))</f>
        <v/>
      </c>
      <c r="K9" s="1">
        <f>IF((ABS('Hmotnost 9'!V10))=0,"",ABS('Hmotnost 9'!V10))</f>
        <v>25</v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87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4</v>
      </c>
      <c r="Y9" s="4">
        <f t="shared" si="4"/>
        <v>2</v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10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3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1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>
        <f>'Celkové výsledky'!W9</f>
        <v>45</v>
      </c>
      <c r="CA9" s="14">
        <f t="shared" si="59"/>
        <v>5</v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3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1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121178470</v>
      </c>
      <c r="CT9" s="14">
        <f t="shared" si="9"/>
        <v>87</v>
      </c>
      <c r="CV9" s="14">
        <f t="shared" si="60"/>
        <v>5</v>
      </c>
      <c r="CX9" s="91">
        <f t="shared" si="10"/>
        <v>18821178470.050999</v>
      </c>
      <c r="CY9" s="14">
        <f t="shared" si="11"/>
        <v>2</v>
      </c>
      <c r="CZ9" s="91">
        <f t="shared" si="12"/>
        <v>14546118408.091</v>
      </c>
      <c r="DA9" s="14">
        <f t="shared" si="13"/>
        <v>15</v>
      </c>
      <c r="DB9" s="14">
        <f t="shared" si="61"/>
        <v>5</v>
      </c>
      <c r="DC9" s="14">
        <f t="shared" si="3"/>
        <v>9</v>
      </c>
      <c r="DD9" s="14">
        <f t="shared" si="14"/>
        <v>1</v>
      </c>
      <c r="DF9" s="14">
        <f t="shared" si="15"/>
        <v>1002005</v>
      </c>
      <c r="DG9" s="14">
        <f t="shared" si="16"/>
        <v>1005009</v>
      </c>
      <c r="DH9" s="14">
        <f t="shared" si="17"/>
        <v>7</v>
      </c>
      <c r="DI9" s="14">
        <f t="shared" si="18"/>
        <v>5</v>
      </c>
      <c r="DJ9" s="14">
        <f t="shared" si="19"/>
        <v>9</v>
      </c>
      <c r="DM9" s="14">
        <f t="shared" si="20"/>
        <v>45</v>
      </c>
      <c r="DN9" s="14">
        <f t="shared" si="21"/>
        <v>9</v>
      </c>
      <c r="DQ9" s="65" t="str">
        <f t="shared" si="22"/>
        <v>T.J. Sokol Olomouc</v>
      </c>
      <c r="DR9" s="65" t="str">
        <f t="shared" si="23"/>
        <v>Olom.</v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>
        <f t="shared" si="27"/>
        <v>25</v>
      </c>
      <c r="DW9" s="14" t="str">
        <f t="shared" si="28"/>
        <v/>
      </c>
      <c r="DX9" s="14" t="str">
        <f t="shared" si="29"/>
        <v/>
      </c>
      <c r="DY9" s="14" t="str">
        <f t="shared" si="30"/>
        <v/>
      </c>
      <c r="DZ9" s="14">
        <f t="shared" si="31"/>
        <v>20</v>
      </c>
      <c r="EA9" s="14" t="str">
        <f t="shared" si="32"/>
        <v/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>
        <f t="shared" si="44"/>
        <v>45</v>
      </c>
      <c r="EN9" s="14">
        <f t="shared" si="45"/>
        <v>2</v>
      </c>
      <c r="EX9" s="91">
        <f t="shared" si="46"/>
        <v>18821178470.050999</v>
      </c>
      <c r="EY9" s="14">
        <f t="shared" si="47"/>
        <v>1</v>
      </c>
      <c r="EZ9" s="14">
        <f t="shared" si="62"/>
        <v>5</v>
      </c>
      <c r="FA9" s="91">
        <f t="shared" si="48"/>
        <v>18821178470.050999</v>
      </c>
      <c r="FC9" s="91">
        <f t="shared" si="49"/>
        <v>14546118408.091</v>
      </c>
      <c r="FD9" s="14">
        <f t="shared" si="50"/>
        <v>15</v>
      </c>
      <c r="FF9" s="14">
        <f t="shared" si="51"/>
        <v>9</v>
      </c>
      <c r="FH9" s="14">
        <f t="shared" si="52"/>
        <v>1009005</v>
      </c>
      <c r="FJ9" s="14">
        <f t="shared" si="53"/>
        <v>1005002</v>
      </c>
      <c r="FK9" s="14">
        <f t="shared" si="54"/>
        <v>7</v>
      </c>
      <c r="FM9" s="14">
        <f t="shared" si="55"/>
        <v>5</v>
      </c>
      <c r="FN9" s="14">
        <f t="shared" si="56"/>
        <v>2</v>
      </c>
    </row>
    <row r="10" spans="1:170" ht="20.100000000000001" customHeight="1" x14ac:dyDescent="0.4">
      <c r="A10" s="110" t="str">
        <f>'[11]Počty podle oddílů'!$D77</f>
        <v>TJ Nový Jičín</v>
      </c>
      <c r="B10" s="111" t="str">
        <f>'[11]Počty podle oddílů'!$E77</f>
        <v>N.Jič.</v>
      </c>
      <c r="C10" s="24" t="str">
        <f>IF((ABS('Hmotnost 1'!V11))=0,"",ABS('Hmotnost 1'!V11))</f>
        <v/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0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0</v>
      </c>
      <c r="Y10" s="4" t="str">
        <f t="shared" si="4"/>
        <v/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9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0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>
        <f>'Celkové výsledky'!W10</f>
        <v>40</v>
      </c>
      <c r="CA10" s="14">
        <f t="shared" si="59"/>
        <v>6</v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0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0</v>
      </c>
      <c r="CT10" s="14">
        <f t="shared" si="9"/>
        <v>0</v>
      </c>
      <c r="CV10" s="14">
        <f t="shared" si="60"/>
        <v>6</v>
      </c>
      <c r="CX10" s="91">
        <f t="shared" si="10"/>
        <v>10000000000.060999</v>
      </c>
      <c r="CY10" s="14" t="str">
        <f t="shared" si="11"/>
        <v/>
      </c>
      <c r="CZ10" s="91">
        <f t="shared" si="12"/>
        <v>14041177150.011</v>
      </c>
      <c r="DA10" s="14">
        <f t="shared" si="13"/>
        <v>15</v>
      </c>
      <c r="DB10" s="14">
        <f t="shared" si="61"/>
        <v>6</v>
      </c>
      <c r="DC10" s="14">
        <f t="shared" si="3"/>
        <v>1</v>
      </c>
      <c r="DD10" s="14">
        <f t="shared" si="14"/>
        <v>1</v>
      </c>
      <c r="DF10" s="14">
        <f t="shared" si="15"/>
        <v>1999000</v>
      </c>
      <c r="DG10" s="14">
        <f t="shared" si="16"/>
        <v>1006001</v>
      </c>
      <c r="DH10" s="14">
        <f t="shared" si="17"/>
        <v>7</v>
      </c>
      <c r="DI10" s="14">
        <f t="shared" si="18"/>
        <v>6</v>
      </c>
      <c r="DJ10" s="14">
        <f t="shared" si="19"/>
        <v>1</v>
      </c>
      <c r="DM10" s="14">
        <f t="shared" si="20"/>
        <v>40</v>
      </c>
      <c r="DN10" s="14">
        <f t="shared" si="21"/>
        <v>1</v>
      </c>
      <c r="DQ10" s="65" t="str">
        <f t="shared" si="22"/>
        <v>T.J. Sokol Borohrádek</v>
      </c>
      <c r="DR10" s="65" t="str">
        <f t="shared" si="23"/>
        <v>Boroh.</v>
      </c>
      <c r="DS10" s="14" t="str">
        <f t="shared" si="24"/>
        <v/>
      </c>
      <c r="DT10" s="14" t="str">
        <f t="shared" si="25"/>
        <v/>
      </c>
      <c r="DU10" s="14">
        <f t="shared" si="26"/>
        <v>25</v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>
        <f t="shared" si="33"/>
        <v>15</v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>
        <f t="shared" si="44"/>
        <v>40</v>
      </c>
      <c r="EN10" s="14">
        <f t="shared" si="45"/>
        <v>2</v>
      </c>
      <c r="EX10" s="91">
        <f t="shared" si="46"/>
        <v>10000000000.060999</v>
      </c>
      <c r="EY10" s="14">
        <f t="shared" si="47"/>
        <v>1</v>
      </c>
      <c r="EZ10" s="14">
        <f t="shared" si="62"/>
        <v>6</v>
      </c>
      <c r="FA10" s="91">
        <f t="shared" si="48"/>
        <v>10000000000.060999</v>
      </c>
      <c r="FC10" s="91">
        <f t="shared" si="49"/>
        <v>14041177150.011</v>
      </c>
      <c r="FD10" s="14">
        <f t="shared" si="50"/>
        <v>15</v>
      </c>
      <c r="FF10" s="14">
        <f t="shared" si="51"/>
        <v>1</v>
      </c>
      <c r="FH10" s="14">
        <f t="shared" si="52"/>
        <v>1001006</v>
      </c>
      <c r="FJ10" s="14">
        <f t="shared" si="53"/>
        <v>1006063</v>
      </c>
      <c r="FK10" s="14">
        <f t="shared" si="54"/>
        <v>7</v>
      </c>
      <c r="FM10" s="14">
        <f t="shared" si="55"/>
        <v>6</v>
      </c>
      <c r="FN10" s="14">
        <f t="shared" si="56"/>
        <v>63</v>
      </c>
    </row>
    <row r="11" spans="1:170" ht="20.100000000000001" customHeight="1" x14ac:dyDescent="0.4">
      <c r="A11" s="110" t="str">
        <f>'[11]Počty podle oddílů'!$D78</f>
        <v>TJ TŽ Třinec</v>
      </c>
      <c r="B11" s="111" t="str">
        <f>'[11]Počty podle oddílů'!$E78</f>
        <v>Třin.</v>
      </c>
      <c r="C11" s="24" t="str">
        <f>IF((ABS('Hmotnost 1'!V12))=0,"",ABS('Hmotnost 1'!V12))</f>
        <v/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>
        <f>IF((ABS('Hmotnost 7'!V12))=0,"",ABS('Hmotnost 7'!V12))</f>
        <v>15</v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15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1</v>
      </c>
      <c r="Y11" s="4">
        <f t="shared" si="4"/>
        <v>10</v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8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0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1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>
        <f>'Celkové výsledky'!W11</f>
        <v>40</v>
      </c>
      <c r="CA11" s="14">
        <f t="shared" si="59"/>
        <v>7</v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0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1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823543</v>
      </c>
      <c r="CT11" s="14">
        <f t="shared" si="9"/>
        <v>15</v>
      </c>
      <c r="CV11" s="14">
        <f t="shared" si="60"/>
        <v>7</v>
      </c>
      <c r="CX11" s="91">
        <f t="shared" si="10"/>
        <v>11500823543.070999</v>
      </c>
      <c r="CY11" s="14">
        <f t="shared" si="11"/>
        <v>10</v>
      </c>
      <c r="CZ11" s="91">
        <f t="shared" si="12"/>
        <v>14011529602.041</v>
      </c>
      <c r="DA11" s="14">
        <f t="shared" si="13"/>
        <v>15</v>
      </c>
      <c r="DB11" s="14">
        <f t="shared" si="61"/>
        <v>7</v>
      </c>
      <c r="DC11" s="14">
        <f t="shared" si="3"/>
        <v>4</v>
      </c>
      <c r="DD11" s="14">
        <f t="shared" si="14"/>
        <v>1</v>
      </c>
      <c r="DF11" s="14">
        <f t="shared" si="15"/>
        <v>1010007</v>
      </c>
      <c r="DG11" s="14">
        <f t="shared" si="16"/>
        <v>1007004</v>
      </c>
      <c r="DH11" s="14">
        <f t="shared" si="17"/>
        <v>7</v>
      </c>
      <c r="DI11" s="14">
        <f t="shared" si="18"/>
        <v>7</v>
      </c>
      <c r="DJ11" s="14">
        <f t="shared" si="19"/>
        <v>4</v>
      </c>
      <c r="DM11" s="14">
        <f t="shared" si="20"/>
        <v>40</v>
      </c>
      <c r="DN11" s="14">
        <f t="shared" si="21"/>
        <v>4</v>
      </c>
      <c r="DQ11" s="65" t="str">
        <f t="shared" si="22"/>
        <v>T.J. Sokol Moravská Ostrava II.</v>
      </c>
      <c r="DR11" s="65" t="str">
        <f t="shared" si="23"/>
        <v>Ostr.</v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>
        <f t="shared" si="29"/>
        <v>20</v>
      </c>
      <c r="DY11" s="14" t="str">
        <f t="shared" si="30"/>
        <v/>
      </c>
      <c r="DZ11" s="14" t="str">
        <f t="shared" si="31"/>
        <v/>
      </c>
      <c r="EA11" s="14" t="str">
        <f t="shared" si="32"/>
        <v/>
      </c>
      <c r="EB11" s="14">
        <f t="shared" si="33"/>
        <v>20</v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>
        <f t="shared" si="44"/>
        <v>40</v>
      </c>
      <c r="EN11" s="14">
        <f t="shared" si="45"/>
        <v>2</v>
      </c>
      <c r="EX11" s="91">
        <f t="shared" si="46"/>
        <v>11500823543.070999</v>
      </c>
      <c r="EY11" s="14">
        <f t="shared" si="47"/>
        <v>1</v>
      </c>
      <c r="EZ11" s="14">
        <f t="shared" si="62"/>
        <v>7</v>
      </c>
      <c r="FA11" s="91">
        <f t="shared" si="48"/>
        <v>11500823543.070999</v>
      </c>
      <c r="FC11" s="91">
        <f t="shared" si="49"/>
        <v>14011529602.041</v>
      </c>
      <c r="FD11" s="14">
        <f t="shared" si="50"/>
        <v>15</v>
      </c>
      <c r="FF11" s="14">
        <f t="shared" si="51"/>
        <v>4</v>
      </c>
      <c r="FH11" s="14">
        <f t="shared" si="52"/>
        <v>1004007</v>
      </c>
      <c r="FJ11" s="14">
        <f t="shared" si="53"/>
        <v>1007010</v>
      </c>
      <c r="FK11" s="14">
        <f t="shared" si="54"/>
        <v>7</v>
      </c>
      <c r="FM11" s="14">
        <f t="shared" si="55"/>
        <v>7</v>
      </c>
      <c r="FN11" s="14">
        <f t="shared" si="56"/>
        <v>10</v>
      </c>
    </row>
    <row r="12" spans="1:170" ht="20.100000000000001" customHeight="1" x14ac:dyDescent="0.4">
      <c r="A12" s="110" t="str">
        <f>'[11]Počty podle oddílů'!$D79</f>
        <v>SK Tichá</v>
      </c>
      <c r="B12" s="111" t="str">
        <f>'[11]Počty podle oddílů'!$E79</f>
        <v>Tichá</v>
      </c>
      <c r="C12" s="24" t="str">
        <f>IF((ABS('Hmotnost 1'!V13))=0,"",ABS('Hmotnost 1'!V13))</f>
        <v/>
      </c>
      <c r="D12" s="1" t="str">
        <f>IF((ABS('Hmotnost 2'!V13))=0,"",ABS('Hmotnost 2'!V13))</f>
        <v/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>
        <f>IF((ABS('Hmotnost 7'!V13))=0,"",ABS('Hmotnost 7'!V13))</f>
        <v>9</v>
      </c>
      <c r="J12" s="1" t="str">
        <f>IF((ABS('Hmotnost 8'!V13))=0,"",ABS('Hmotnost 8'!V13))</f>
        <v/>
      </c>
      <c r="K12" s="1">
        <f>IF((ABS('Hmotnost 9'!V13))=0,"",ABS('Hmotnost 9'!V13))</f>
        <v>12</v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21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2</v>
      </c>
      <c r="Y12" s="4">
        <f t="shared" si="4"/>
        <v>8</v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6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0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1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1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>
        <f>'Celkové výsledky'!W12</f>
        <v>21</v>
      </c>
      <c r="CA12" s="14">
        <f t="shared" si="59"/>
        <v>8</v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0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1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1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120050</v>
      </c>
      <c r="CT12" s="14">
        <f t="shared" si="9"/>
        <v>21</v>
      </c>
      <c r="CV12" s="14">
        <f t="shared" si="60"/>
        <v>8</v>
      </c>
      <c r="CX12" s="91">
        <f t="shared" si="10"/>
        <v>12100120050.080999</v>
      </c>
      <c r="CY12" s="14">
        <f t="shared" si="11"/>
        <v>8</v>
      </c>
      <c r="CZ12" s="91">
        <f t="shared" si="12"/>
        <v>12100120050.080999</v>
      </c>
      <c r="DA12" s="14">
        <f t="shared" si="13"/>
        <v>15</v>
      </c>
      <c r="DB12" s="14">
        <f t="shared" si="61"/>
        <v>8</v>
      </c>
      <c r="DC12" s="14">
        <f t="shared" si="3"/>
        <v>8</v>
      </c>
      <c r="DD12" s="14">
        <f t="shared" si="14"/>
        <v>1</v>
      </c>
      <c r="DF12" s="14">
        <f t="shared" si="15"/>
        <v>1008008</v>
      </c>
      <c r="DG12" s="14">
        <f t="shared" si="16"/>
        <v>1008008</v>
      </c>
      <c r="DH12" s="14">
        <f t="shared" si="17"/>
        <v>7</v>
      </c>
      <c r="DI12" s="14">
        <f t="shared" si="18"/>
        <v>8</v>
      </c>
      <c r="DJ12" s="14">
        <f t="shared" si="19"/>
        <v>8</v>
      </c>
      <c r="DM12" s="14">
        <f t="shared" si="20"/>
        <v>21</v>
      </c>
      <c r="DN12" s="14">
        <f t="shared" si="21"/>
        <v>8</v>
      </c>
      <c r="DQ12" s="65" t="str">
        <f t="shared" si="22"/>
        <v>SK Tichá</v>
      </c>
      <c r="DR12" s="65" t="str">
        <f t="shared" si="23"/>
        <v>Tichá</v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>
        <f t="shared" si="30"/>
        <v>9</v>
      </c>
      <c r="DZ12" s="14" t="str">
        <f t="shared" si="31"/>
        <v/>
      </c>
      <c r="EA12" s="14">
        <f t="shared" si="32"/>
        <v>12</v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>
        <f t="shared" si="44"/>
        <v>21</v>
      </c>
      <c r="EN12" s="14">
        <f t="shared" si="45"/>
        <v>2</v>
      </c>
      <c r="EX12" s="91">
        <f t="shared" si="46"/>
        <v>12100120050.080999</v>
      </c>
      <c r="EY12" s="14">
        <f t="shared" si="47"/>
        <v>1</v>
      </c>
      <c r="EZ12" s="14">
        <f t="shared" si="62"/>
        <v>8</v>
      </c>
      <c r="FA12" s="91">
        <f t="shared" si="48"/>
        <v>12100120050.080999</v>
      </c>
      <c r="FC12" s="91">
        <f t="shared" si="49"/>
        <v>12100120050.080999</v>
      </c>
      <c r="FD12" s="14">
        <f t="shared" si="50"/>
        <v>15</v>
      </c>
      <c r="FF12" s="14">
        <f t="shared" si="51"/>
        <v>8</v>
      </c>
      <c r="FH12" s="14">
        <f t="shared" si="52"/>
        <v>1008008</v>
      </c>
      <c r="FJ12" s="14">
        <f t="shared" si="53"/>
        <v>1008008</v>
      </c>
      <c r="FK12" s="14">
        <f t="shared" si="54"/>
        <v>7</v>
      </c>
      <c r="FM12" s="14">
        <f t="shared" si="55"/>
        <v>8</v>
      </c>
      <c r="FN12" s="14">
        <f t="shared" si="56"/>
        <v>8</v>
      </c>
    </row>
    <row r="13" spans="1:170" ht="20.100000000000001" customHeight="1" x14ac:dyDescent="0.4">
      <c r="A13" s="110" t="str">
        <f>'[11]Počty podle oddílů'!$D80</f>
        <v>T.J. Sokol Olomouc</v>
      </c>
      <c r="B13" s="111" t="str">
        <f>'[11]Počty podle oddílů'!$E80</f>
        <v>Olom.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>
        <f>IF((ABS('Hmotnost 4'!V14))=0,"",ABS('Hmotnost 4'!V14))</f>
        <v>25</v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>
        <f>IF((ABS('Hmotnost 8'!V14))=0,"",ABS('Hmotnost 8'!V14))</f>
        <v>20</v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45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2</v>
      </c>
      <c r="Y13" s="4">
        <f t="shared" si="4"/>
        <v>5</v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4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1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1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>
        <f>'Celkové výsledky'!W13</f>
        <v>17</v>
      </c>
      <c r="CA13" s="14">
        <f t="shared" si="59"/>
        <v>9</v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1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1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46118408</v>
      </c>
      <c r="CT13" s="14">
        <f t="shared" si="9"/>
        <v>45</v>
      </c>
      <c r="CV13" s="14">
        <f t="shared" si="60"/>
        <v>9</v>
      </c>
      <c r="CX13" s="91">
        <f t="shared" si="10"/>
        <v>14546118408.091</v>
      </c>
      <c r="CY13" s="14">
        <f t="shared" si="11"/>
        <v>5</v>
      </c>
      <c r="CZ13" s="91">
        <f t="shared" si="12"/>
        <v>11700002744.111</v>
      </c>
      <c r="DA13" s="14">
        <f t="shared" si="13"/>
        <v>15</v>
      </c>
      <c r="DB13" s="14">
        <f t="shared" si="61"/>
        <v>9</v>
      </c>
      <c r="DC13" s="14">
        <f t="shared" si="3"/>
        <v>11</v>
      </c>
      <c r="DD13" s="14">
        <f t="shared" si="14"/>
        <v>1</v>
      </c>
      <c r="DF13" s="14">
        <f t="shared" si="15"/>
        <v>1005009</v>
      </c>
      <c r="DG13" s="14">
        <f t="shared" si="16"/>
        <v>1009011</v>
      </c>
      <c r="DH13" s="14">
        <f t="shared" si="17"/>
        <v>7</v>
      </c>
      <c r="DI13" s="14">
        <f t="shared" si="18"/>
        <v>9</v>
      </c>
      <c r="DJ13" s="14">
        <f t="shared" si="19"/>
        <v>11</v>
      </c>
      <c r="DM13" s="14">
        <f t="shared" si="20"/>
        <v>17</v>
      </c>
      <c r="DN13" s="14">
        <f t="shared" si="21"/>
        <v>11</v>
      </c>
      <c r="DQ13" s="65" t="str">
        <f>IF(DN13="","",(INDEX($A$5:$A$67,DN13)))</f>
        <v>Dukla Trenčín - SVK</v>
      </c>
      <c r="DR13" s="65" t="str">
        <f t="shared" si="23"/>
        <v>Trenčín</v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>
        <f t="shared" si="32"/>
        <v>17</v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>
        <f t="shared" si="44"/>
        <v>17</v>
      </c>
      <c r="EN13" s="14">
        <f t="shared" si="45"/>
        <v>2</v>
      </c>
      <c r="EX13" s="91">
        <f t="shared" si="46"/>
        <v>14546118408.091</v>
      </c>
      <c r="EY13" s="14">
        <f t="shared" si="47"/>
        <v>1</v>
      </c>
      <c r="EZ13" s="14">
        <f t="shared" si="62"/>
        <v>9</v>
      </c>
      <c r="FA13" s="91">
        <f t="shared" si="48"/>
        <v>14546118408.091</v>
      </c>
      <c r="FC13" s="91">
        <f t="shared" si="49"/>
        <v>11700002744.111</v>
      </c>
      <c r="FD13" s="14">
        <f t="shared" si="50"/>
        <v>15</v>
      </c>
      <c r="FF13" s="14">
        <f t="shared" si="51"/>
        <v>11</v>
      </c>
      <c r="FH13" s="14">
        <f t="shared" si="52"/>
        <v>1011009</v>
      </c>
      <c r="FJ13" s="14">
        <f t="shared" si="53"/>
        <v>1009005</v>
      </c>
      <c r="FK13" s="14">
        <f t="shared" si="54"/>
        <v>7</v>
      </c>
      <c r="FM13" s="14">
        <f t="shared" si="55"/>
        <v>9</v>
      </c>
      <c r="FN13" s="14">
        <f t="shared" si="56"/>
        <v>5</v>
      </c>
    </row>
    <row r="14" spans="1:170" ht="20.100000000000001" customHeight="1" x14ac:dyDescent="0.4">
      <c r="A14" s="110" t="str">
        <f>'[11]Počty podle oddílů'!$D81</f>
        <v>TJ AC Nitra - SVK</v>
      </c>
      <c r="B14" s="111" t="str">
        <f>'[11]Počty podle oddílů'!$E81</f>
        <v>Nitra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2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>
        <f>'Celkové výsledky'!W14</f>
        <v>15</v>
      </c>
      <c r="CA14" s="14">
        <f t="shared" si="59"/>
        <v>10</v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11500823543.070999</v>
      </c>
      <c r="DA14" s="14">
        <f t="shared" si="13"/>
        <v>15</v>
      </c>
      <c r="DB14" s="14">
        <f t="shared" si="61"/>
        <v>10</v>
      </c>
      <c r="DC14" s="14">
        <f t="shared" si="3"/>
        <v>7</v>
      </c>
      <c r="DD14" s="14">
        <f t="shared" si="14"/>
        <v>1</v>
      </c>
      <c r="DF14" s="14">
        <f t="shared" si="15"/>
        <v>1999000</v>
      </c>
      <c r="DG14" s="14">
        <f t="shared" si="16"/>
        <v>1010007</v>
      </c>
      <c r="DH14" s="14">
        <f t="shared" si="17"/>
        <v>7</v>
      </c>
      <c r="DI14" s="14">
        <f t="shared" si="18"/>
        <v>10</v>
      </c>
      <c r="DJ14" s="14">
        <f t="shared" si="19"/>
        <v>7</v>
      </c>
      <c r="DM14" s="14">
        <f t="shared" si="20"/>
        <v>15</v>
      </c>
      <c r="DN14" s="14">
        <f t="shared" si="21"/>
        <v>7</v>
      </c>
      <c r="DQ14" s="65" t="str">
        <f t="shared" si="22"/>
        <v>TJ TŽ Třinec</v>
      </c>
      <c r="DR14" s="65" t="str">
        <f t="shared" si="23"/>
        <v>Třin.</v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>
        <f t="shared" si="30"/>
        <v>15</v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>
        <f t="shared" si="44"/>
        <v>15</v>
      </c>
      <c r="EN14" s="14">
        <f t="shared" si="45"/>
        <v>1</v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11500823543.070999</v>
      </c>
      <c r="FD14" s="14">
        <f t="shared" si="50"/>
        <v>15</v>
      </c>
      <c r="FF14" s="14">
        <f t="shared" si="51"/>
        <v>7</v>
      </c>
      <c r="FH14" s="14">
        <f t="shared" si="52"/>
        <v>1007010</v>
      </c>
      <c r="FJ14" s="14">
        <f t="shared" si="53"/>
        <v>1010062</v>
      </c>
      <c r="FK14" s="14">
        <f t="shared" si="54"/>
        <v>7</v>
      </c>
      <c r="FM14" s="14">
        <f t="shared" si="55"/>
        <v>10</v>
      </c>
      <c r="FN14" s="14">
        <f t="shared" si="56"/>
        <v>62</v>
      </c>
    </row>
    <row r="15" spans="1:170" ht="20.100000000000001" customHeight="1" x14ac:dyDescent="0.4">
      <c r="A15" s="110" t="str">
        <f>'[11]Počty podle oddílů'!$D82</f>
        <v>Dukla Trenčín - SVK</v>
      </c>
      <c r="B15" s="111" t="str">
        <f>'[11]Počty podle oddílů'!$E82</f>
        <v>Trenčín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>
        <f>IF((ABS('Hmotnost 9'!V16))=0,"",ABS('Hmotnost 9'!V16))</f>
        <v>17</v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17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2</v>
      </c>
      <c r="Y15" s="4">
        <f t="shared" si="4"/>
        <v>9</v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1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1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>
        <f>'Celkové výsledky'!W15</f>
        <v>10</v>
      </c>
      <c r="CA15" s="14">
        <f t="shared" si="59"/>
        <v>11</v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1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1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2744</v>
      </c>
      <c r="CT15" s="14">
        <f t="shared" si="9"/>
        <v>17</v>
      </c>
      <c r="CV15" s="14">
        <f t="shared" si="60"/>
        <v>11</v>
      </c>
      <c r="CX15" s="91">
        <f t="shared" si="10"/>
        <v>11700002744.111</v>
      </c>
      <c r="CY15" s="14">
        <f t="shared" si="11"/>
        <v>9</v>
      </c>
      <c r="CZ15" s="91">
        <f t="shared" si="12"/>
        <v>11000016807.021</v>
      </c>
      <c r="DA15" s="14">
        <f t="shared" si="13"/>
        <v>15</v>
      </c>
      <c r="DB15" s="14">
        <f t="shared" si="61"/>
        <v>11</v>
      </c>
      <c r="DC15" s="14">
        <f t="shared" si="3"/>
        <v>2</v>
      </c>
      <c r="DD15" s="14">
        <f t="shared" si="14"/>
        <v>1</v>
      </c>
      <c r="DF15" s="14">
        <f t="shared" si="15"/>
        <v>1009011</v>
      </c>
      <c r="DG15" s="14">
        <f t="shared" si="16"/>
        <v>1011002</v>
      </c>
      <c r="DH15" s="14">
        <f t="shared" si="17"/>
        <v>7</v>
      </c>
      <c r="DI15" s="14">
        <f t="shared" si="18"/>
        <v>11</v>
      </c>
      <c r="DJ15" s="14">
        <f t="shared" si="19"/>
        <v>2</v>
      </c>
      <c r="DM15" s="14">
        <f t="shared" si="20"/>
        <v>10</v>
      </c>
      <c r="DN15" s="14">
        <f t="shared" si="21"/>
        <v>2</v>
      </c>
      <c r="DQ15" s="65" t="str">
        <f t="shared" si="22"/>
        <v>T.J. Sokol Hodonín</v>
      </c>
      <c r="DR15" s="65" t="str">
        <f t="shared" si="23"/>
        <v>Hod.</v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>
        <f t="shared" si="32"/>
        <v>10</v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>
        <f t="shared" si="44"/>
        <v>10</v>
      </c>
      <c r="EN15" s="14">
        <f t="shared" si="45"/>
        <v>1</v>
      </c>
      <c r="EX15" s="91">
        <f t="shared" si="46"/>
        <v>11700002744.111</v>
      </c>
      <c r="EY15" s="14">
        <f t="shared" si="47"/>
        <v>1</v>
      </c>
      <c r="EZ15" s="14">
        <f t="shared" si="62"/>
        <v>11</v>
      </c>
      <c r="FA15" s="91">
        <f t="shared" si="48"/>
        <v>11700002744.111</v>
      </c>
      <c r="FC15" s="91">
        <f t="shared" si="49"/>
        <v>11000016807.021</v>
      </c>
      <c r="FD15" s="14">
        <f t="shared" si="50"/>
        <v>15</v>
      </c>
      <c r="FF15" s="14">
        <f t="shared" si="51"/>
        <v>2</v>
      </c>
      <c r="FH15" s="14">
        <f t="shared" si="52"/>
        <v>1002011</v>
      </c>
      <c r="FJ15" s="14">
        <f t="shared" si="53"/>
        <v>1011009</v>
      </c>
      <c r="FK15" s="14">
        <f t="shared" si="54"/>
        <v>7</v>
      </c>
      <c r="FM15" s="14">
        <f t="shared" si="55"/>
        <v>11</v>
      </c>
      <c r="FN15" s="14">
        <f t="shared" si="56"/>
        <v>9</v>
      </c>
    </row>
    <row r="16" spans="1:170" ht="20.100000000000001" customHeight="1" x14ac:dyDescent="0.4">
      <c r="A16" s="110" t="str">
        <f>'[11]Počty podle oddílů'!$D83</f>
        <v>ZK Trhova Hradska - SVK</v>
      </c>
      <c r="B16" s="111" t="str">
        <f>'[11]Počty podle oddílů'!$E83</f>
        <v>Tr. Hr.</v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0</v>
      </c>
      <c r="Y16" s="4" t="str">
        <f t="shared" si="4"/>
        <v/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0</v>
      </c>
      <c r="CT16" s="14">
        <f t="shared" si="9"/>
        <v>0</v>
      </c>
      <c r="CV16" s="14">
        <f t="shared" si="60"/>
        <v>12</v>
      </c>
      <c r="CX16" s="91">
        <f t="shared" si="10"/>
        <v>10000000000.121</v>
      </c>
      <c r="CY16" s="14" t="str">
        <f t="shared" si="11"/>
        <v/>
      </c>
      <c r="CZ16" s="91">
        <f t="shared" si="12"/>
        <v>10000000000.630999</v>
      </c>
      <c r="DA16" s="14">
        <f t="shared" si="13"/>
        <v>15</v>
      </c>
      <c r="DB16" s="14">
        <f t="shared" si="61"/>
        <v>12</v>
      </c>
      <c r="DC16" s="14">
        <f t="shared" si="3"/>
        <v>63</v>
      </c>
      <c r="DD16" s="14">
        <f t="shared" si="14"/>
        <v>1</v>
      </c>
      <c r="DF16" s="14">
        <f t="shared" si="15"/>
        <v>1999000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10000000000.121</v>
      </c>
      <c r="EY16" s="14">
        <f t="shared" si="47"/>
        <v>1</v>
      </c>
      <c r="EZ16" s="14">
        <f t="shared" si="62"/>
        <v>12</v>
      </c>
      <c r="FA16" s="91">
        <f t="shared" si="48"/>
        <v>10000000000.121</v>
      </c>
      <c r="FC16" s="91">
        <f t="shared" si="49"/>
        <v>10000000000.630999</v>
      </c>
      <c r="FD16" s="14">
        <f t="shared" si="50"/>
        <v>15</v>
      </c>
      <c r="FF16" s="14">
        <f t="shared" si="51"/>
        <v>63</v>
      </c>
      <c r="FH16" s="14">
        <f t="shared" si="52"/>
        <v>1063012</v>
      </c>
      <c r="FJ16" s="14">
        <f t="shared" si="53"/>
        <v>1012061</v>
      </c>
      <c r="FK16" s="14">
        <f t="shared" si="54"/>
        <v>7</v>
      </c>
      <c r="FM16" s="14">
        <f t="shared" si="55"/>
        <v>12</v>
      </c>
      <c r="FN16" s="14">
        <f t="shared" si="56"/>
        <v>61</v>
      </c>
    </row>
    <row r="17" spans="1:170" ht="20.100000000000001" customHeight="1" x14ac:dyDescent="0.4">
      <c r="A17" s="110" t="str">
        <f>'[11]Počty podle oddílů'!$D84</f>
        <v>Nesvady</v>
      </c>
      <c r="B17" s="111" t="str">
        <f>'[11]Počty podle oddílů'!$E84</f>
        <v>Nesv.</v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>
        <f>IF((ABS('Hmotnost 4'!V18))=0,"",ABS('Hmotnost 4'!V18))</f>
        <v>25</v>
      </c>
      <c r="G17" s="1">
        <f>IF((ABS('Hmotnost 5'!V18))=0,"",ABS('Hmotnost 5'!V18))</f>
        <v>20</v>
      </c>
      <c r="H17" s="1" t="str">
        <f>IF((ABS('Hmotnost 6'!V18))=0,"",ABS('Hmotnost 6'!V18))</f>
        <v/>
      </c>
      <c r="I17" s="1">
        <f>IF((ABS('Hmotnost 7'!V18))=0,"",ABS('Hmotnost 7'!V18))</f>
        <v>28</v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73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4</v>
      </c>
      <c r="Y17" s="4">
        <f t="shared" si="4"/>
        <v>3</v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1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2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1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1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2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1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51883552</v>
      </c>
      <c r="CT17" s="14">
        <f t="shared" si="9"/>
        <v>73</v>
      </c>
      <c r="CV17" s="14">
        <f t="shared" si="60"/>
        <v>13</v>
      </c>
      <c r="CX17" s="91">
        <f t="shared" si="10"/>
        <v>17351883552.131001</v>
      </c>
      <c r="CY17" s="14">
        <f t="shared" si="11"/>
        <v>3</v>
      </c>
      <c r="CZ17" s="91">
        <f t="shared" si="12"/>
        <v>10000000000.621</v>
      </c>
      <c r="DA17" s="14">
        <f t="shared" si="13"/>
        <v>15</v>
      </c>
      <c r="DB17" s="14">
        <f t="shared" si="61"/>
        <v>13</v>
      </c>
      <c r="DC17" s="14">
        <f t="shared" si="3"/>
        <v>62</v>
      </c>
      <c r="DD17" s="14">
        <f t="shared" si="14"/>
        <v>1</v>
      </c>
      <c r="DF17" s="14">
        <f t="shared" si="15"/>
        <v>1003013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17351883552.131001</v>
      </c>
      <c r="EY17" s="14">
        <f t="shared" si="47"/>
        <v>1</v>
      </c>
      <c r="EZ17" s="14">
        <f t="shared" si="62"/>
        <v>13</v>
      </c>
      <c r="FA17" s="91">
        <f t="shared" si="48"/>
        <v>17351883552.131001</v>
      </c>
      <c r="FC17" s="91">
        <f t="shared" si="49"/>
        <v>10000000000.621</v>
      </c>
      <c r="FD17" s="14">
        <f t="shared" si="50"/>
        <v>15</v>
      </c>
      <c r="FF17" s="14">
        <f t="shared" si="51"/>
        <v>62</v>
      </c>
      <c r="FH17" s="14">
        <f t="shared" si="52"/>
        <v>1062013</v>
      </c>
      <c r="FJ17" s="14">
        <f t="shared" si="53"/>
        <v>1013003</v>
      </c>
      <c r="FK17" s="14">
        <f t="shared" si="54"/>
        <v>7</v>
      </c>
      <c r="FM17" s="14">
        <f t="shared" si="55"/>
        <v>13</v>
      </c>
      <c r="FN17" s="14">
        <f t="shared" si="56"/>
        <v>3</v>
      </c>
    </row>
    <row r="18" spans="1:170" ht="20.100000000000001" customHeight="1" x14ac:dyDescent="0.4">
      <c r="A18" s="110" t="str">
        <f>'[11]Počty podle oddílů'!$D85</f>
        <v>Šamorín</v>
      </c>
      <c r="B18" s="111" t="str">
        <f>'[11]Počty podle oddílů'!$E85</f>
        <v>Šam.</v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>
        <f>IF((ABS('Hmotnost 4'!V19))=0,"",ABS('Hmotnost 4'!V19))</f>
        <v>25</v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>
        <f>IF((ABS('Hmotnost 8'!V19))=0,"",ABS('Hmotnost 8'!V19))</f>
        <v>25</v>
      </c>
      <c r="K18" s="1">
        <f>IF((ABS('Hmotnost 9'!V19))=0,"",ABS('Hmotnost 9'!V19))</f>
        <v>15</v>
      </c>
      <c r="L18" s="2">
        <f>IF((ABS('Hmotnost 10'!V19))=0,"",ABS('Hmotnost 10'!V19))</f>
        <v>25</v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90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4</v>
      </c>
      <c r="Y18" s="4">
        <f t="shared" si="4"/>
        <v>1</v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3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1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3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1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121884364</v>
      </c>
      <c r="CT18" s="14">
        <f t="shared" si="9"/>
        <v>90</v>
      </c>
      <c r="CV18" s="14">
        <f t="shared" si="60"/>
        <v>14</v>
      </c>
      <c r="CX18" s="91">
        <f t="shared" si="10"/>
        <v>19121884364.140999</v>
      </c>
      <c r="CY18" s="14">
        <f t="shared" si="11"/>
        <v>1</v>
      </c>
      <c r="CZ18" s="91">
        <f t="shared" si="12"/>
        <v>10000000000.611</v>
      </c>
      <c r="DA18" s="14">
        <f t="shared" si="13"/>
        <v>15</v>
      </c>
      <c r="DB18" s="14">
        <f t="shared" si="61"/>
        <v>14</v>
      </c>
      <c r="DC18" s="14">
        <f t="shared" si="3"/>
        <v>61</v>
      </c>
      <c r="DD18" s="14">
        <f t="shared" si="14"/>
        <v>1</v>
      </c>
      <c r="DF18" s="14">
        <f t="shared" si="15"/>
        <v>1001014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19121884364.140999</v>
      </c>
      <c r="EY18" s="14">
        <f t="shared" si="47"/>
        <v>1</v>
      </c>
      <c r="EZ18" s="14">
        <f t="shared" si="62"/>
        <v>14</v>
      </c>
      <c r="FA18" s="91">
        <f t="shared" si="48"/>
        <v>19121884364.140999</v>
      </c>
      <c r="FC18" s="91">
        <f t="shared" si="49"/>
        <v>10000000000.611</v>
      </c>
      <c r="FD18" s="14">
        <f t="shared" si="50"/>
        <v>15</v>
      </c>
      <c r="FF18" s="14">
        <f t="shared" si="51"/>
        <v>61</v>
      </c>
      <c r="FH18" s="14">
        <f t="shared" si="52"/>
        <v>1061014</v>
      </c>
      <c r="FJ18" s="14">
        <f t="shared" si="53"/>
        <v>1014001</v>
      </c>
      <c r="FK18" s="14">
        <f t="shared" si="54"/>
        <v>7</v>
      </c>
      <c r="FM18" s="14">
        <f t="shared" si="55"/>
        <v>14</v>
      </c>
      <c r="FN18" s="14">
        <f t="shared" si="56"/>
        <v>1</v>
      </c>
    </row>
    <row r="19" spans="1:170" ht="20.100000000000001" customHeight="1" x14ac:dyDescent="0.4">
      <c r="A19" s="110" t="str">
        <f>'[11]Počty podle oddílů'!$D86</f>
        <v/>
      </c>
      <c r="B19" s="111" t="str">
        <f>'[11]Počty podle oddílů'!$E86</f>
        <v/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10000000000.601</v>
      </c>
      <c r="DA19" s="14">
        <f t="shared" si="13"/>
        <v>15</v>
      </c>
      <c r="DB19" s="14">
        <f t="shared" si="61"/>
        <v>15</v>
      </c>
      <c r="DC19" s="14">
        <f t="shared" si="3"/>
        <v>60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10000000000.601</v>
      </c>
      <c r="FD19" s="14">
        <f t="shared" si="50"/>
        <v>15</v>
      </c>
      <c r="FF19" s="14">
        <f t="shared" si="51"/>
        <v>60</v>
      </c>
      <c r="FH19" s="14">
        <f t="shared" si="52"/>
        <v>1060015</v>
      </c>
      <c r="FJ19" s="14">
        <f t="shared" si="53"/>
        <v>1015060</v>
      </c>
      <c r="FK19" s="14">
        <f t="shared" si="54"/>
        <v>7</v>
      </c>
      <c r="FM19" s="14">
        <f t="shared" si="55"/>
        <v>15</v>
      </c>
      <c r="FN19" s="14">
        <f t="shared" si="56"/>
        <v>60</v>
      </c>
    </row>
    <row r="20" spans="1:170" ht="20.100000000000001" customHeight="1" x14ac:dyDescent="0.4">
      <c r="A20" s="110" t="str">
        <f>'[11]Počty podle oddílů'!$D87</f>
        <v/>
      </c>
      <c r="B20" s="111" t="str">
        <f>'[11]Počty podle oddílů'!$E87</f>
        <v/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10000000000.591</v>
      </c>
      <c r="DA20" s="14">
        <f t="shared" si="13"/>
        <v>15</v>
      </c>
      <c r="DB20" s="14">
        <f t="shared" si="61"/>
        <v>16</v>
      </c>
      <c r="DC20" s="14">
        <f t="shared" si="3"/>
        <v>59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10000000000.591</v>
      </c>
      <c r="FD20" s="14">
        <f t="shared" si="50"/>
        <v>15</v>
      </c>
      <c r="FF20" s="14">
        <f t="shared" si="51"/>
        <v>59</v>
      </c>
      <c r="FH20" s="14">
        <f t="shared" si="52"/>
        <v>1059016</v>
      </c>
      <c r="FJ20" s="14">
        <f t="shared" si="53"/>
        <v>1016059</v>
      </c>
      <c r="FK20" s="14">
        <f t="shared" si="54"/>
        <v>7</v>
      </c>
      <c r="FM20" s="14">
        <f t="shared" si="55"/>
        <v>16</v>
      </c>
      <c r="FN20" s="14">
        <f t="shared" si="56"/>
        <v>59</v>
      </c>
    </row>
    <row r="21" spans="1:170" ht="20.100000000000001" customHeight="1" x14ac:dyDescent="0.4">
      <c r="A21" s="110" t="str">
        <f>'[11]Počty podle oddílů'!$D88</f>
        <v/>
      </c>
      <c r="B21" s="111" t="str">
        <f>'[11]Počty podle oddílů'!$E88</f>
        <v/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10000000000.580999</v>
      </c>
      <c r="DA21" s="14">
        <f t="shared" si="13"/>
        <v>15</v>
      </c>
      <c r="DB21" s="14">
        <f t="shared" si="61"/>
        <v>17</v>
      </c>
      <c r="DC21" s="14">
        <f t="shared" si="3"/>
        <v>58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10000000000.580999</v>
      </c>
      <c r="FD21" s="14">
        <f t="shared" si="50"/>
        <v>15</v>
      </c>
      <c r="FF21" s="14">
        <f t="shared" si="51"/>
        <v>58</v>
      </c>
      <c r="FH21" s="14">
        <f t="shared" si="52"/>
        <v>1058017</v>
      </c>
      <c r="FJ21" s="14">
        <f t="shared" si="53"/>
        <v>1017058</v>
      </c>
      <c r="FK21" s="14">
        <f t="shared" si="54"/>
        <v>7</v>
      </c>
      <c r="FM21" s="14">
        <f t="shared" si="55"/>
        <v>17</v>
      </c>
      <c r="FN21" s="14">
        <f t="shared" si="56"/>
        <v>58</v>
      </c>
    </row>
    <row r="22" spans="1:170" ht="20.100000000000001" customHeight="1" x14ac:dyDescent="0.4">
      <c r="A22" s="110" t="str">
        <f>'[11]Počty podle oddílů'!$D89</f>
        <v/>
      </c>
      <c r="B22" s="111" t="str">
        <f>'[11]Počty podle oddílů'!$E89</f>
        <v/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10000000000.570999</v>
      </c>
      <c r="DA22" s="14">
        <f t="shared" si="13"/>
        <v>15</v>
      </c>
      <c r="DB22" s="14">
        <f t="shared" si="61"/>
        <v>18</v>
      </c>
      <c r="DC22" s="14">
        <f t="shared" si="3"/>
        <v>57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10000000000.570999</v>
      </c>
      <c r="FD22" s="14">
        <f t="shared" si="50"/>
        <v>15</v>
      </c>
      <c r="FF22" s="14">
        <f t="shared" si="51"/>
        <v>57</v>
      </c>
      <c r="FH22" s="14">
        <f t="shared" si="52"/>
        <v>1057018</v>
      </c>
      <c r="FJ22" s="14">
        <f t="shared" si="53"/>
        <v>1018057</v>
      </c>
      <c r="FK22" s="14">
        <f t="shared" si="54"/>
        <v>7</v>
      </c>
      <c r="FM22" s="14">
        <f t="shared" si="55"/>
        <v>18</v>
      </c>
      <c r="FN22" s="14">
        <f t="shared" si="56"/>
        <v>57</v>
      </c>
    </row>
    <row r="23" spans="1:170" ht="20.100000000000001" customHeight="1" x14ac:dyDescent="0.4">
      <c r="A23" s="110" t="str">
        <f>'[11]Počty podle oddílů'!$D90</f>
        <v/>
      </c>
      <c r="B23" s="111" t="str">
        <f>'[11]Počty podle oddílů'!$E90</f>
        <v/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10000000000.560999</v>
      </c>
      <c r="DA23" s="14">
        <f t="shared" si="13"/>
        <v>15</v>
      </c>
      <c r="DB23" s="14">
        <f t="shared" si="61"/>
        <v>19</v>
      </c>
      <c r="DC23" s="14">
        <f t="shared" si="3"/>
        <v>56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10000000000.560999</v>
      </c>
      <c r="FD23" s="14">
        <f t="shared" si="50"/>
        <v>15</v>
      </c>
      <c r="FF23" s="14">
        <f t="shared" si="51"/>
        <v>56</v>
      </c>
      <c r="FH23" s="14">
        <f t="shared" si="52"/>
        <v>1056019</v>
      </c>
      <c r="FJ23" s="14">
        <f t="shared" si="53"/>
        <v>1019056</v>
      </c>
      <c r="FK23" s="14">
        <f t="shared" si="54"/>
        <v>7</v>
      </c>
      <c r="FM23" s="14">
        <f t="shared" si="55"/>
        <v>19</v>
      </c>
      <c r="FN23" s="14">
        <f t="shared" si="56"/>
        <v>56</v>
      </c>
    </row>
    <row r="24" spans="1:170" ht="20.100000000000001" customHeight="1" x14ac:dyDescent="0.4">
      <c r="A24" s="110" t="str">
        <f>'[11]Počty podle oddílů'!$D91</f>
        <v/>
      </c>
      <c r="B24" s="111" t="str">
        <f>'[11]Počty podle oddílů'!$E91</f>
        <v/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10000000000.550999</v>
      </c>
      <c r="DA24" s="14">
        <f t="shared" si="13"/>
        <v>15</v>
      </c>
      <c r="DB24" s="14">
        <f t="shared" si="61"/>
        <v>20</v>
      </c>
      <c r="DC24" s="14">
        <f t="shared" si="3"/>
        <v>55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10000000000.550999</v>
      </c>
      <c r="FD24" s="14">
        <f t="shared" si="50"/>
        <v>15</v>
      </c>
      <c r="FF24" s="14">
        <f t="shared" si="51"/>
        <v>55</v>
      </c>
      <c r="FH24" s="14">
        <f t="shared" si="52"/>
        <v>1055020</v>
      </c>
      <c r="FJ24" s="14">
        <f t="shared" si="53"/>
        <v>1020055</v>
      </c>
      <c r="FK24" s="14">
        <f t="shared" si="54"/>
        <v>7</v>
      </c>
      <c r="FM24" s="14">
        <f t="shared" si="55"/>
        <v>20</v>
      </c>
      <c r="FN24" s="14">
        <f t="shared" si="56"/>
        <v>55</v>
      </c>
    </row>
    <row r="25" spans="1:170" ht="20.100000000000001" customHeight="1" x14ac:dyDescent="0.4">
      <c r="A25" s="110" t="str">
        <f>'[11]Počty podle oddílů'!$D92</f>
        <v/>
      </c>
      <c r="B25" s="111" t="str">
        <f>'[11]Počty podle oddílů'!$E92</f>
        <v/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10000000000.541</v>
      </c>
      <c r="DA25" s="14">
        <f t="shared" si="13"/>
        <v>15</v>
      </c>
      <c r="DB25" s="14">
        <f t="shared" si="61"/>
        <v>21</v>
      </c>
      <c r="DC25" s="14">
        <f t="shared" si="3"/>
        <v>54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10000000000.541</v>
      </c>
      <c r="FD25" s="14">
        <f t="shared" si="50"/>
        <v>15</v>
      </c>
      <c r="FF25" s="14">
        <f t="shared" si="51"/>
        <v>54</v>
      </c>
      <c r="FH25" s="14">
        <f t="shared" si="52"/>
        <v>1054021</v>
      </c>
      <c r="FJ25" s="14">
        <f t="shared" si="53"/>
        <v>1021054</v>
      </c>
      <c r="FK25" s="14">
        <f t="shared" si="54"/>
        <v>7</v>
      </c>
      <c r="FM25" s="14">
        <f t="shared" si="55"/>
        <v>21</v>
      </c>
      <c r="FN25" s="14">
        <f t="shared" si="56"/>
        <v>54</v>
      </c>
    </row>
    <row r="26" spans="1:170" ht="20.100000000000001" customHeight="1" x14ac:dyDescent="0.4">
      <c r="A26" s="110" t="str">
        <f>'[11]Počty podle oddílů'!$D93</f>
        <v/>
      </c>
      <c r="B26" s="111" t="str">
        <f>'[11]Počty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10000000000.531</v>
      </c>
      <c r="DA26" s="14">
        <f t="shared" si="13"/>
        <v>15</v>
      </c>
      <c r="DB26" s="14">
        <f t="shared" si="61"/>
        <v>22</v>
      </c>
      <c r="DC26" s="14">
        <f t="shared" si="3"/>
        <v>53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10000000000.531</v>
      </c>
      <c r="FD26" s="14">
        <f t="shared" si="50"/>
        <v>15</v>
      </c>
      <c r="FF26" s="14">
        <f t="shared" si="51"/>
        <v>53</v>
      </c>
      <c r="FH26" s="14">
        <f t="shared" si="52"/>
        <v>1053022</v>
      </c>
      <c r="FJ26" s="14">
        <f t="shared" si="53"/>
        <v>1022053</v>
      </c>
      <c r="FK26" s="14">
        <f t="shared" si="54"/>
        <v>7</v>
      </c>
      <c r="FM26" s="14">
        <f t="shared" si="55"/>
        <v>22</v>
      </c>
      <c r="FN26" s="14">
        <f t="shared" si="56"/>
        <v>53</v>
      </c>
    </row>
    <row r="27" spans="1:170" ht="20.100000000000001" customHeight="1" x14ac:dyDescent="0.4">
      <c r="A27" s="110" t="str">
        <f>'[11]Počty podle oddílů'!$D94</f>
        <v/>
      </c>
      <c r="B27" s="111" t="str">
        <f>'[11]Počty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10000000000.521</v>
      </c>
      <c r="DA27" s="14">
        <f t="shared" si="13"/>
        <v>15</v>
      </c>
      <c r="DB27" s="14">
        <f t="shared" si="61"/>
        <v>23</v>
      </c>
      <c r="DC27" s="14">
        <f t="shared" si="3"/>
        <v>52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10000000000.521</v>
      </c>
      <c r="FD27" s="14">
        <f t="shared" si="50"/>
        <v>15</v>
      </c>
      <c r="FF27" s="14">
        <f t="shared" si="51"/>
        <v>52</v>
      </c>
      <c r="FH27" s="14">
        <f t="shared" si="52"/>
        <v>1052023</v>
      </c>
      <c r="FJ27" s="14">
        <f t="shared" si="53"/>
        <v>1023052</v>
      </c>
      <c r="FK27" s="14">
        <f t="shared" si="54"/>
        <v>7</v>
      </c>
      <c r="FM27" s="14">
        <f t="shared" si="55"/>
        <v>23</v>
      </c>
      <c r="FN27" s="14">
        <f t="shared" si="56"/>
        <v>52</v>
      </c>
    </row>
    <row r="28" spans="1:170" ht="20.100000000000001" customHeight="1" x14ac:dyDescent="0.4">
      <c r="A28" s="110" t="str">
        <f>'[11]Počty podle oddílů'!$D95</f>
        <v/>
      </c>
      <c r="B28" s="111" t="str">
        <f>'[11]Počty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10000000000.511</v>
      </c>
      <c r="DA28" s="14">
        <f t="shared" si="13"/>
        <v>15</v>
      </c>
      <c r="DB28" s="14">
        <f t="shared" si="61"/>
        <v>24</v>
      </c>
      <c r="DC28" s="14">
        <f t="shared" si="3"/>
        <v>51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10000000000.511</v>
      </c>
      <c r="FD28" s="14">
        <f t="shared" si="50"/>
        <v>15</v>
      </c>
      <c r="FF28" s="14">
        <f t="shared" si="51"/>
        <v>51</v>
      </c>
      <c r="FH28" s="14">
        <f t="shared" si="52"/>
        <v>1051024</v>
      </c>
      <c r="FJ28" s="14">
        <f t="shared" si="53"/>
        <v>1024051</v>
      </c>
      <c r="FK28" s="14">
        <f t="shared" si="54"/>
        <v>7</v>
      </c>
      <c r="FM28" s="14">
        <f t="shared" si="55"/>
        <v>24</v>
      </c>
      <c r="FN28" s="14">
        <f t="shared" si="56"/>
        <v>51</v>
      </c>
    </row>
    <row r="29" spans="1:170" ht="20.100000000000001" customHeight="1" x14ac:dyDescent="0.4">
      <c r="A29" s="110" t="str">
        <f>'[11]Počty podle oddílů'!$D96</f>
        <v/>
      </c>
      <c r="B29" s="111" t="str">
        <f>'[11]Počty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10000000000.500999</v>
      </c>
      <c r="DA29" s="14">
        <f t="shared" si="13"/>
        <v>15</v>
      </c>
      <c r="DB29" s="14">
        <f t="shared" si="61"/>
        <v>25</v>
      </c>
      <c r="DC29" s="14">
        <f t="shared" si="3"/>
        <v>50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10000000000.500999</v>
      </c>
      <c r="FD29" s="14">
        <f t="shared" si="50"/>
        <v>15</v>
      </c>
      <c r="FF29" s="14">
        <f t="shared" si="51"/>
        <v>50</v>
      </c>
      <c r="FH29" s="14">
        <f t="shared" si="52"/>
        <v>1050025</v>
      </c>
      <c r="FJ29" s="14">
        <f t="shared" si="53"/>
        <v>1025050</v>
      </c>
      <c r="FK29" s="14">
        <f t="shared" si="54"/>
        <v>7</v>
      </c>
      <c r="FM29" s="14">
        <f t="shared" si="55"/>
        <v>25</v>
      </c>
      <c r="FN29" s="14">
        <f t="shared" si="56"/>
        <v>50</v>
      </c>
    </row>
    <row r="30" spans="1:170" ht="20.100000000000001" customHeight="1" x14ac:dyDescent="0.4">
      <c r="A30" s="110" t="str">
        <f>'[11]Počty podle oddílů'!$D97</f>
        <v/>
      </c>
      <c r="B30" s="111" t="str">
        <f>'[11]Počty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10000000000.490999</v>
      </c>
      <c r="DA30" s="14">
        <f t="shared" si="13"/>
        <v>15</v>
      </c>
      <c r="DB30" s="14">
        <f t="shared" si="61"/>
        <v>26</v>
      </c>
      <c r="DC30" s="14">
        <f t="shared" si="3"/>
        <v>49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10000000000.490999</v>
      </c>
      <c r="FD30" s="14">
        <f t="shared" si="50"/>
        <v>15</v>
      </c>
      <c r="FF30" s="14">
        <f t="shared" si="51"/>
        <v>49</v>
      </c>
      <c r="FH30" s="14">
        <f t="shared" si="52"/>
        <v>1049026</v>
      </c>
      <c r="FJ30" s="14">
        <f t="shared" si="53"/>
        <v>1026049</v>
      </c>
      <c r="FK30" s="14">
        <f t="shared" si="54"/>
        <v>7</v>
      </c>
      <c r="FM30" s="14">
        <f t="shared" si="55"/>
        <v>26</v>
      </c>
      <c r="FN30" s="14">
        <f t="shared" si="56"/>
        <v>49</v>
      </c>
    </row>
    <row r="31" spans="1:170" ht="20.100000000000001" customHeight="1" x14ac:dyDescent="0.4">
      <c r="A31" s="110" t="str">
        <f>'[11]Počty podle oddílů'!$D98</f>
        <v/>
      </c>
      <c r="B31" s="111" t="str">
        <f>'[11]Počty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10000000000.480999</v>
      </c>
      <c r="DA31" s="14">
        <f t="shared" si="13"/>
        <v>15</v>
      </c>
      <c r="DB31" s="14">
        <f t="shared" si="61"/>
        <v>27</v>
      </c>
      <c r="DC31" s="14">
        <f t="shared" si="3"/>
        <v>48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10000000000.480999</v>
      </c>
      <c r="FD31" s="14">
        <f t="shared" si="50"/>
        <v>15</v>
      </c>
      <c r="FF31" s="14">
        <f t="shared" si="51"/>
        <v>48</v>
      </c>
      <c r="FH31" s="14">
        <f t="shared" si="52"/>
        <v>1048027</v>
      </c>
      <c r="FJ31" s="14">
        <f t="shared" si="53"/>
        <v>1027048</v>
      </c>
      <c r="FK31" s="14">
        <f t="shared" si="54"/>
        <v>7</v>
      </c>
      <c r="FM31" s="14">
        <f t="shared" si="55"/>
        <v>27</v>
      </c>
      <c r="FN31" s="14">
        <f t="shared" si="56"/>
        <v>48</v>
      </c>
    </row>
    <row r="32" spans="1:170" ht="20.100000000000001" customHeight="1" x14ac:dyDescent="0.4">
      <c r="A32" s="110" t="str">
        <f>'[11]Počty podle oddílů'!$D99</f>
        <v/>
      </c>
      <c r="B32" s="111" t="str">
        <f>'[11]Počty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10000000000.470999</v>
      </c>
      <c r="DA32" s="14">
        <f t="shared" si="13"/>
        <v>15</v>
      </c>
      <c r="DB32" s="14">
        <f t="shared" si="61"/>
        <v>28</v>
      </c>
      <c r="DC32" s="14">
        <f t="shared" si="3"/>
        <v>47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10000000000.470999</v>
      </c>
      <c r="FD32" s="14">
        <f t="shared" si="50"/>
        <v>15</v>
      </c>
      <c r="FF32" s="14">
        <f t="shared" si="51"/>
        <v>47</v>
      </c>
      <c r="FH32" s="14">
        <f t="shared" si="52"/>
        <v>1047028</v>
      </c>
      <c r="FJ32" s="14">
        <f t="shared" si="53"/>
        <v>1028047</v>
      </c>
      <c r="FK32" s="14">
        <f t="shared" si="54"/>
        <v>7</v>
      </c>
      <c r="FM32" s="14">
        <f t="shared" si="55"/>
        <v>28</v>
      </c>
      <c r="FN32" s="14">
        <f t="shared" si="56"/>
        <v>47</v>
      </c>
    </row>
    <row r="33" spans="1:170" ht="20.100000000000001" customHeight="1" x14ac:dyDescent="0.4">
      <c r="A33" s="110" t="str">
        <f>'[11]Počty podle oddílů'!$D100</f>
        <v/>
      </c>
      <c r="B33" s="111" t="str">
        <f>'[11]Počty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10000000000.460999</v>
      </c>
      <c r="DA33" s="14">
        <f t="shared" si="13"/>
        <v>15</v>
      </c>
      <c r="DB33" s="14">
        <f t="shared" si="61"/>
        <v>29</v>
      </c>
      <c r="DC33" s="14">
        <f t="shared" si="3"/>
        <v>46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10000000000.460999</v>
      </c>
      <c r="FD33" s="14">
        <f t="shared" si="50"/>
        <v>15</v>
      </c>
      <c r="FF33" s="14">
        <f t="shared" si="51"/>
        <v>46</v>
      </c>
      <c r="FH33" s="14">
        <f t="shared" si="52"/>
        <v>1046029</v>
      </c>
      <c r="FJ33" s="14">
        <f t="shared" si="53"/>
        <v>1029046</v>
      </c>
      <c r="FK33" s="14">
        <f t="shared" si="54"/>
        <v>7</v>
      </c>
      <c r="FM33" s="14">
        <f t="shared" si="55"/>
        <v>29</v>
      </c>
      <c r="FN33" s="14">
        <f t="shared" si="56"/>
        <v>46</v>
      </c>
    </row>
    <row r="34" spans="1:170" ht="20.100000000000001" customHeight="1" x14ac:dyDescent="0.4">
      <c r="A34" s="110" t="str">
        <f>'[11]Počty podle oddílů'!$D101</f>
        <v/>
      </c>
      <c r="B34" s="111" t="str">
        <f>'[11]Počty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10000000000.451</v>
      </c>
      <c r="DA34" s="14">
        <f t="shared" si="13"/>
        <v>15</v>
      </c>
      <c r="DB34" s="14">
        <f t="shared" si="61"/>
        <v>30</v>
      </c>
      <c r="DC34" s="14">
        <f t="shared" si="3"/>
        <v>45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10000000000.451</v>
      </c>
      <c r="FD34" s="14">
        <f t="shared" si="50"/>
        <v>15</v>
      </c>
      <c r="FF34" s="14">
        <f t="shared" si="51"/>
        <v>45</v>
      </c>
      <c r="FH34" s="14">
        <f t="shared" si="52"/>
        <v>1045030</v>
      </c>
      <c r="FJ34" s="14">
        <f t="shared" si="53"/>
        <v>1030045</v>
      </c>
      <c r="FK34" s="14">
        <f t="shared" si="54"/>
        <v>7</v>
      </c>
      <c r="FM34" s="14">
        <f t="shared" si="55"/>
        <v>30</v>
      </c>
      <c r="FN34" s="14">
        <f t="shared" si="56"/>
        <v>45</v>
      </c>
    </row>
    <row r="35" spans="1:170" ht="20.100000000000001" customHeight="1" x14ac:dyDescent="0.4">
      <c r="A35" s="110" t="str">
        <f>'[11]Počty podle oddílů'!$D102</f>
        <v/>
      </c>
      <c r="B35" s="111" t="str">
        <f>'[11]Počty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10000000000.441</v>
      </c>
      <c r="DA35" s="14">
        <f t="shared" si="13"/>
        <v>15</v>
      </c>
      <c r="DB35" s="14">
        <f t="shared" si="61"/>
        <v>31</v>
      </c>
      <c r="DC35" s="14">
        <f t="shared" si="3"/>
        <v>44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10000000000.441</v>
      </c>
      <c r="FD35" s="14">
        <f t="shared" si="50"/>
        <v>15</v>
      </c>
      <c r="FF35" s="14">
        <f t="shared" si="51"/>
        <v>44</v>
      </c>
      <c r="FH35" s="14">
        <f t="shared" si="52"/>
        <v>1044031</v>
      </c>
      <c r="FJ35" s="14">
        <f t="shared" si="53"/>
        <v>1031044</v>
      </c>
      <c r="FK35" s="14">
        <f t="shared" si="54"/>
        <v>7</v>
      </c>
      <c r="FM35" s="14">
        <f t="shared" si="55"/>
        <v>31</v>
      </c>
      <c r="FN35" s="14">
        <f t="shared" si="56"/>
        <v>44</v>
      </c>
    </row>
    <row r="36" spans="1:170" ht="20.100000000000001" customHeight="1" x14ac:dyDescent="0.4">
      <c r="A36" s="110" t="str">
        <f>'[11]Počty podle oddílů'!$D103</f>
        <v/>
      </c>
      <c r="B36" s="111" t="str">
        <f>'[11]Počty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10000000000.431</v>
      </c>
      <c r="DA36" s="14">
        <f t="shared" si="13"/>
        <v>15</v>
      </c>
      <c r="DB36" s="14">
        <f t="shared" si="61"/>
        <v>32</v>
      </c>
      <c r="DC36" s="14">
        <f t="shared" si="3"/>
        <v>43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10000000000.431</v>
      </c>
      <c r="FD36" s="14">
        <f t="shared" si="50"/>
        <v>15</v>
      </c>
      <c r="FF36" s="14">
        <f t="shared" si="51"/>
        <v>43</v>
      </c>
      <c r="FH36" s="14">
        <f t="shared" si="52"/>
        <v>1043032</v>
      </c>
      <c r="FJ36" s="14">
        <f t="shared" si="53"/>
        <v>1032043</v>
      </c>
      <c r="FK36" s="14">
        <f t="shared" si="54"/>
        <v>7</v>
      </c>
      <c r="FM36" s="14">
        <f t="shared" si="55"/>
        <v>32</v>
      </c>
      <c r="FN36" s="14">
        <f t="shared" si="56"/>
        <v>43</v>
      </c>
    </row>
    <row r="37" spans="1:170" ht="20.100000000000001" customHeight="1" x14ac:dyDescent="0.4">
      <c r="A37" s="110" t="str">
        <f>'[11]Počty podle oddílů'!$D104</f>
        <v/>
      </c>
      <c r="B37" s="111" t="str">
        <f>'[11]Počty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10000000000.421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42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10000000000.421</v>
      </c>
      <c r="FD37" s="14">
        <f t="shared" si="50"/>
        <v>15</v>
      </c>
      <c r="FF37" s="14">
        <f t="shared" si="51"/>
        <v>42</v>
      </c>
      <c r="FH37" s="14">
        <f t="shared" si="52"/>
        <v>1042033</v>
      </c>
      <c r="FJ37" s="14">
        <f t="shared" si="53"/>
        <v>1033042</v>
      </c>
      <c r="FK37" s="14">
        <f t="shared" si="54"/>
        <v>7</v>
      </c>
      <c r="FM37" s="14">
        <f t="shared" si="55"/>
        <v>33</v>
      </c>
      <c r="FN37" s="14">
        <f t="shared" si="56"/>
        <v>42</v>
      </c>
    </row>
    <row r="38" spans="1:170" ht="20.100000000000001" customHeight="1" x14ac:dyDescent="0.4">
      <c r="A38" s="110" t="str">
        <f>'[11]Počty podle oddílů'!$D105</f>
        <v/>
      </c>
      <c r="B38" s="111" t="str">
        <f>'[11]Počty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10000000000.410999</v>
      </c>
      <c r="DA38" s="14">
        <f t="shared" si="13"/>
        <v>15</v>
      </c>
      <c r="DB38" s="14">
        <f t="shared" si="61"/>
        <v>34</v>
      </c>
      <c r="DC38" s="14">
        <f t="shared" si="64"/>
        <v>41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10000000000.410999</v>
      </c>
      <c r="FD38" s="14">
        <f t="shared" si="50"/>
        <v>15</v>
      </c>
      <c r="FF38" s="14">
        <f t="shared" si="51"/>
        <v>41</v>
      </c>
      <c r="FH38" s="14">
        <f t="shared" si="52"/>
        <v>1041034</v>
      </c>
      <c r="FJ38" s="14">
        <f t="shared" si="53"/>
        <v>1034041</v>
      </c>
      <c r="FK38" s="14">
        <f t="shared" si="54"/>
        <v>7</v>
      </c>
      <c r="FM38" s="14">
        <f t="shared" si="55"/>
        <v>34</v>
      </c>
      <c r="FN38" s="14">
        <f t="shared" si="56"/>
        <v>41</v>
      </c>
    </row>
    <row r="39" spans="1:170" ht="20.100000000000001" customHeight="1" x14ac:dyDescent="0.4">
      <c r="A39" s="110" t="str">
        <f>'[11]Počty podle oddílů'!$D106</f>
        <v/>
      </c>
      <c r="B39" s="111" t="str">
        <f>'[11]Počty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10000000000.400999</v>
      </c>
      <c r="DA39" s="14">
        <f t="shared" si="13"/>
        <v>15</v>
      </c>
      <c r="DB39" s="14">
        <f t="shared" si="61"/>
        <v>35</v>
      </c>
      <c r="DC39" s="14">
        <f t="shared" si="64"/>
        <v>40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10000000000.400999</v>
      </c>
      <c r="FD39" s="14">
        <f t="shared" si="50"/>
        <v>15</v>
      </c>
      <c r="FF39" s="14">
        <f t="shared" si="51"/>
        <v>40</v>
      </c>
      <c r="FH39" s="14">
        <f t="shared" si="52"/>
        <v>1040035</v>
      </c>
      <c r="FJ39" s="14">
        <f t="shared" si="53"/>
        <v>1035040</v>
      </c>
      <c r="FK39" s="14">
        <f t="shared" si="54"/>
        <v>7</v>
      </c>
      <c r="FM39" s="14">
        <f t="shared" si="55"/>
        <v>35</v>
      </c>
      <c r="FN39" s="14">
        <f t="shared" si="56"/>
        <v>40</v>
      </c>
    </row>
    <row r="40" spans="1:170" ht="20.100000000000001" customHeight="1" x14ac:dyDescent="0.4">
      <c r="A40" s="110" t="str">
        <f>'[11]Počty podle oddílů'!$D107</f>
        <v/>
      </c>
      <c r="B40" s="111" t="str">
        <f>'[11]Počty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10000000000.390999</v>
      </c>
      <c r="DA40" s="14">
        <f t="shared" si="13"/>
        <v>15</v>
      </c>
      <c r="DB40" s="14">
        <f t="shared" si="61"/>
        <v>36</v>
      </c>
      <c r="DC40" s="14">
        <f t="shared" si="64"/>
        <v>39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10000000000.390999</v>
      </c>
      <c r="FD40" s="14">
        <f t="shared" si="50"/>
        <v>15</v>
      </c>
      <c r="FF40" s="14">
        <f t="shared" si="51"/>
        <v>39</v>
      </c>
      <c r="FH40" s="14">
        <f t="shared" si="52"/>
        <v>1039036</v>
      </c>
      <c r="FJ40" s="14">
        <f t="shared" si="53"/>
        <v>1036039</v>
      </c>
      <c r="FK40" s="14">
        <f t="shared" si="54"/>
        <v>7</v>
      </c>
      <c r="FM40" s="14">
        <f t="shared" si="55"/>
        <v>36</v>
      </c>
      <c r="FN40" s="14">
        <f t="shared" si="56"/>
        <v>39</v>
      </c>
    </row>
    <row r="41" spans="1:170" ht="20.100000000000001" customHeight="1" x14ac:dyDescent="0.4">
      <c r="A41" s="110" t="str">
        <f>'[11]Počty podle oddílů'!$D108</f>
        <v/>
      </c>
      <c r="B41" s="111" t="str">
        <f>'[11]Počty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10000000000.380999</v>
      </c>
      <c r="DA41" s="14">
        <f t="shared" si="13"/>
        <v>15</v>
      </c>
      <c r="DB41" s="14">
        <f t="shared" si="61"/>
        <v>37</v>
      </c>
      <c r="DC41" s="14">
        <f t="shared" si="64"/>
        <v>38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10000000000.380999</v>
      </c>
      <c r="FD41" s="14">
        <f t="shared" si="50"/>
        <v>15</v>
      </c>
      <c r="FF41" s="14">
        <f t="shared" si="51"/>
        <v>38</v>
      </c>
      <c r="FH41" s="14">
        <f t="shared" si="52"/>
        <v>1038037</v>
      </c>
      <c r="FJ41" s="14">
        <f t="shared" si="53"/>
        <v>1037038</v>
      </c>
      <c r="FK41" s="14">
        <f t="shared" si="54"/>
        <v>7</v>
      </c>
      <c r="FM41" s="14">
        <f t="shared" si="55"/>
        <v>37</v>
      </c>
      <c r="FN41" s="14">
        <f t="shared" si="56"/>
        <v>38</v>
      </c>
    </row>
    <row r="42" spans="1:170" ht="20.100000000000001" customHeight="1" x14ac:dyDescent="0.4">
      <c r="A42" s="110" t="str">
        <f>'[11]Počty podle oddílů'!$D109</f>
        <v/>
      </c>
      <c r="B42" s="111" t="str">
        <f>'[11]Počty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10000000000.371</v>
      </c>
      <c r="DA42" s="14">
        <f t="shared" si="13"/>
        <v>15</v>
      </c>
      <c r="DB42" s="14">
        <f t="shared" si="61"/>
        <v>38</v>
      </c>
      <c r="DC42" s="14">
        <f t="shared" si="64"/>
        <v>37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10000000000.371</v>
      </c>
      <c r="FD42" s="14">
        <f t="shared" si="50"/>
        <v>15</v>
      </c>
      <c r="FF42" s="14">
        <f t="shared" si="51"/>
        <v>37</v>
      </c>
      <c r="FH42" s="14">
        <f t="shared" si="52"/>
        <v>1037038</v>
      </c>
      <c r="FJ42" s="14">
        <f t="shared" si="53"/>
        <v>1038037</v>
      </c>
      <c r="FK42" s="14">
        <f t="shared" si="54"/>
        <v>7</v>
      </c>
      <c r="FM42" s="14">
        <f t="shared" si="55"/>
        <v>38</v>
      </c>
      <c r="FN42" s="14">
        <f t="shared" si="56"/>
        <v>37</v>
      </c>
    </row>
    <row r="43" spans="1:170" ht="20.100000000000001" customHeight="1" x14ac:dyDescent="0.4">
      <c r="A43" s="110" t="str">
        <f>'[11]Počty podle oddílů'!$D110</f>
        <v/>
      </c>
      <c r="B43" s="111" t="str">
        <f>'[11]Počty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10000000000.361</v>
      </c>
      <c r="DA43" s="14">
        <f t="shared" si="13"/>
        <v>15</v>
      </c>
      <c r="DB43" s="14">
        <f t="shared" si="61"/>
        <v>39</v>
      </c>
      <c r="DC43" s="14">
        <f t="shared" si="64"/>
        <v>36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10000000000.361</v>
      </c>
      <c r="FD43" s="14">
        <f t="shared" si="50"/>
        <v>15</v>
      </c>
      <c r="FF43" s="14">
        <f t="shared" si="51"/>
        <v>36</v>
      </c>
      <c r="FH43" s="14">
        <f t="shared" si="52"/>
        <v>1036039</v>
      </c>
      <c r="FJ43" s="14">
        <f t="shared" si="53"/>
        <v>1039036</v>
      </c>
      <c r="FK43" s="14">
        <f t="shared" si="54"/>
        <v>7</v>
      </c>
      <c r="FM43" s="14">
        <f t="shared" si="55"/>
        <v>39</v>
      </c>
      <c r="FN43" s="14">
        <f t="shared" si="56"/>
        <v>36</v>
      </c>
    </row>
    <row r="44" spans="1:170" ht="20.100000000000001" customHeight="1" x14ac:dyDescent="0.4">
      <c r="A44" s="110" t="str">
        <f>'[11]Počty podle oddílů'!$D111</f>
        <v/>
      </c>
      <c r="B44" s="111" t="str">
        <f>'[11]Počty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10000000000.351</v>
      </c>
      <c r="DA44" s="14">
        <f t="shared" si="13"/>
        <v>15</v>
      </c>
      <c r="DB44" s="14">
        <f t="shared" si="61"/>
        <v>40</v>
      </c>
      <c r="DC44" s="14">
        <f t="shared" si="64"/>
        <v>35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10000000000.351</v>
      </c>
      <c r="FD44" s="14">
        <f t="shared" si="50"/>
        <v>15</v>
      </c>
      <c r="FF44" s="14">
        <f t="shared" si="51"/>
        <v>35</v>
      </c>
      <c r="FH44" s="14">
        <f t="shared" si="52"/>
        <v>1035040</v>
      </c>
      <c r="FJ44" s="14">
        <f t="shared" si="53"/>
        <v>1040035</v>
      </c>
      <c r="FK44" s="14">
        <f t="shared" si="54"/>
        <v>7</v>
      </c>
      <c r="FM44" s="14">
        <f t="shared" si="55"/>
        <v>40</v>
      </c>
      <c r="FN44" s="14">
        <f t="shared" si="56"/>
        <v>35</v>
      </c>
    </row>
    <row r="45" spans="1:170" ht="20.100000000000001" customHeight="1" x14ac:dyDescent="0.4">
      <c r="A45" s="110" t="str">
        <f>'[11]Počty podle oddílů'!$D112</f>
        <v/>
      </c>
      <c r="B45" s="111" t="str">
        <f>'[11]Počty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10000000000.341</v>
      </c>
      <c r="DA45" s="14">
        <f t="shared" si="13"/>
        <v>15</v>
      </c>
      <c r="DB45" s="14">
        <f t="shared" si="61"/>
        <v>41</v>
      </c>
      <c r="DC45" s="14">
        <f t="shared" si="64"/>
        <v>34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10000000000.341</v>
      </c>
      <c r="FD45" s="14">
        <f t="shared" si="50"/>
        <v>15</v>
      </c>
      <c r="FF45" s="14">
        <f t="shared" si="51"/>
        <v>34</v>
      </c>
      <c r="FH45" s="14">
        <f t="shared" si="52"/>
        <v>1034041</v>
      </c>
      <c r="FJ45" s="14">
        <f t="shared" si="53"/>
        <v>1041034</v>
      </c>
      <c r="FK45" s="14">
        <f t="shared" si="54"/>
        <v>7</v>
      </c>
      <c r="FM45" s="14">
        <f t="shared" si="55"/>
        <v>41</v>
      </c>
      <c r="FN45" s="14">
        <f t="shared" si="56"/>
        <v>34</v>
      </c>
    </row>
    <row r="46" spans="1:170" ht="20.100000000000001" customHeight="1" x14ac:dyDescent="0.4">
      <c r="A46" s="110" t="str">
        <f>'[11]Počty podle oddílů'!$D113</f>
        <v/>
      </c>
      <c r="B46" s="111" t="str">
        <f>'[11]Počty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10000000000.330999</v>
      </c>
      <c r="DA46" s="14">
        <f t="shared" si="13"/>
        <v>15</v>
      </c>
      <c r="DB46" s="14">
        <f t="shared" si="61"/>
        <v>42</v>
      </c>
      <c r="DC46" s="14">
        <f t="shared" si="64"/>
        <v>33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10000000000.330999</v>
      </c>
      <c r="FD46" s="14">
        <f t="shared" si="50"/>
        <v>15</v>
      </c>
      <c r="FF46" s="14">
        <f t="shared" si="51"/>
        <v>33</v>
      </c>
      <c r="FH46" s="14">
        <f t="shared" si="52"/>
        <v>1033042</v>
      </c>
      <c r="FJ46" s="14">
        <f t="shared" si="53"/>
        <v>1042033</v>
      </c>
      <c r="FK46" s="14">
        <f t="shared" si="54"/>
        <v>7</v>
      </c>
      <c r="FM46" s="14">
        <f t="shared" si="55"/>
        <v>42</v>
      </c>
      <c r="FN46" s="14">
        <f t="shared" si="56"/>
        <v>33</v>
      </c>
    </row>
    <row r="47" spans="1:170" ht="20.100000000000001" customHeight="1" x14ac:dyDescent="0.4">
      <c r="A47" s="110" t="str">
        <f>'[11]Počty podle oddílů'!$D114</f>
        <v/>
      </c>
      <c r="B47" s="111" t="str">
        <f>'[11]Počty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10000000000.320999</v>
      </c>
      <c r="DA47" s="14">
        <f t="shared" si="13"/>
        <v>15</v>
      </c>
      <c r="DB47" s="14">
        <f t="shared" si="61"/>
        <v>43</v>
      </c>
      <c r="DC47" s="14">
        <f t="shared" si="64"/>
        <v>32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10000000000.320999</v>
      </c>
      <c r="FD47" s="14">
        <f t="shared" si="50"/>
        <v>15</v>
      </c>
      <c r="FF47" s="14">
        <f t="shared" si="51"/>
        <v>32</v>
      </c>
      <c r="FH47" s="14">
        <f t="shared" si="52"/>
        <v>1032043</v>
      </c>
      <c r="FJ47" s="14">
        <f t="shared" si="53"/>
        <v>1043032</v>
      </c>
      <c r="FK47" s="14">
        <f t="shared" si="54"/>
        <v>7</v>
      </c>
      <c r="FM47" s="14">
        <f t="shared" si="55"/>
        <v>43</v>
      </c>
      <c r="FN47" s="14">
        <f t="shared" si="56"/>
        <v>32</v>
      </c>
    </row>
    <row r="48" spans="1:170" ht="20.100000000000001" customHeight="1" x14ac:dyDescent="0.4">
      <c r="A48" s="110" t="str">
        <f>'[11]Počty podle oddílů'!$D115</f>
        <v/>
      </c>
      <c r="B48" s="111" t="str">
        <f>'[11]Počty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10000000000.310999</v>
      </c>
      <c r="DA48" s="14">
        <f t="shared" si="13"/>
        <v>15</v>
      </c>
      <c r="DB48" s="14">
        <f t="shared" si="61"/>
        <v>44</v>
      </c>
      <c r="DC48" s="14">
        <f t="shared" si="64"/>
        <v>31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10000000000.310999</v>
      </c>
      <c r="FD48" s="14">
        <f t="shared" si="50"/>
        <v>15</v>
      </c>
      <c r="FF48" s="14">
        <f t="shared" si="51"/>
        <v>31</v>
      </c>
      <c r="FH48" s="14">
        <f t="shared" si="52"/>
        <v>1031044</v>
      </c>
      <c r="FJ48" s="14">
        <f t="shared" si="53"/>
        <v>1044031</v>
      </c>
      <c r="FK48" s="14">
        <f t="shared" si="54"/>
        <v>7</v>
      </c>
      <c r="FM48" s="14">
        <f t="shared" si="55"/>
        <v>44</v>
      </c>
      <c r="FN48" s="14">
        <f t="shared" si="56"/>
        <v>31</v>
      </c>
    </row>
    <row r="49" spans="1:170" ht="20.100000000000001" customHeight="1" x14ac:dyDescent="0.4">
      <c r="A49" s="110" t="str">
        <f>'[11]Počty podle oddílů'!$D116</f>
        <v/>
      </c>
      <c r="B49" s="111" t="str">
        <f>'[11]Počty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10000000000.300999</v>
      </c>
      <c r="DA49" s="14">
        <f t="shared" si="13"/>
        <v>15</v>
      </c>
      <c r="DB49" s="14">
        <f t="shared" si="61"/>
        <v>45</v>
      </c>
      <c r="DC49" s="14">
        <f t="shared" si="64"/>
        <v>30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10000000000.300999</v>
      </c>
      <c r="FD49" s="14">
        <f t="shared" si="50"/>
        <v>15</v>
      </c>
      <c r="FF49" s="14">
        <f t="shared" si="51"/>
        <v>30</v>
      </c>
      <c r="FH49" s="14">
        <f t="shared" si="52"/>
        <v>1030045</v>
      </c>
      <c r="FJ49" s="14">
        <f t="shared" si="53"/>
        <v>1045030</v>
      </c>
      <c r="FK49" s="14">
        <f t="shared" si="54"/>
        <v>7</v>
      </c>
      <c r="FM49" s="14">
        <f t="shared" si="55"/>
        <v>45</v>
      </c>
      <c r="FN49" s="14">
        <f t="shared" si="56"/>
        <v>30</v>
      </c>
    </row>
    <row r="50" spans="1:170" ht="20.100000000000001" customHeight="1" x14ac:dyDescent="0.4">
      <c r="A50" s="110" t="str">
        <f>'[11]Počty podle oddílů'!$D117</f>
        <v/>
      </c>
      <c r="B50" s="111" t="str">
        <f>'[11]Počty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10000000000.291</v>
      </c>
      <c r="DA50" s="14">
        <f t="shared" si="13"/>
        <v>15</v>
      </c>
      <c r="DB50" s="14">
        <f t="shared" si="61"/>
        <v>46</v>
      </c>
      <c r="DC50" s="14">
        <f t="shared" si="64"/>
        <v>29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10000000000.291</v>
      </c>
      <c r="FD50" s="14">
        <f t="shared" si="50"/>
        <v>15</v>
      </c>
      <c r="FF50" s="14">
        <f t="shared" si="51"/>
        <v>29</v>
      </c>
      <c r="FH50" s="14">
        <f t="shared" si="52"/>
        <v>1029046</v>
      </c>
      <c r="FJ50" s="14">
        <f t="shared" si="53"/>
        <v>1046029</v>
      </c>
      <c r="FK50" s="14">
        <f t="shared" si="54"/>
        <v>7</v>
      </c>
      <c r="FM50" s="14">
        <f t="shared" si="55"/>
        <v>46</v>
      </c>
      <c r="FN50" s="14">
        <f t="shared" si="56"/>
        <v>29</v>
      </c>
    </row>
    <row r="51" spans="1:170" ht="20.100000000000001" customHeight="1" x14ac:dyDescent="0.4">
      <c r="A51" s="110" t="str">
        <f>'[11]Počty podle oddílů'!$D118</f>
        <v/>
      </c>
      <c r="B51" s="111" t="str">
        <f>'[11]Počty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10000000000.281</v>
      </c>
      <c r="DA51" s="14">
        <f t="shared" si="13"/>
        <v>15</v>
      </c>
      <c r="DB51" s="14">
        <f t="shared" si="61"/>
        <v>47</v>
      </c>
      <c r="DC51" s="14">
        <f t="shared" si="64"/>
        <v>28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10000000000.281</v>
      </c>
      <c r="FD51" s="14">
        <f t="shared" si="50"/>
        <v>15</v>
      </c>
      <c r="FF51" s="14">
        <f t="shared" si="51"/>
        <v>28</v>
      </c>
      <c r="FH51" s="14">
        <f t="shared" si="52"/>
        <v>1028047</v>
      </c>
      <c r="FJ51" s="14">
        <f t="shared" si="53"/>
        <v>1047028</v>
      </c>
      <c r="FK51" s="14">
        <f t="shared" si="54"/>
        <v>7</v>
      </c>
      <c r="FM51" s="14">
        <f t="shared" si="55"/>
        <v>47</v>
      </c>
      <c r="FN51" s="14">
        <f t="shared" si="56"/>
        <v>28</v>
      </c>
    </row>
    <row r="52" spans="1:170" ht="20.100000000000001" customHeight="1" x14ac:dyDescent="0.4">
      <c r="A52" s="110" t="str">
        <f>'[11]Počty podle oddílů'!$D119</f>
        <v/>
      </c>
      <c r="B52" s="111" t="str">
        <f>'[11]Počty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10000000000.271</v>
      </c>
      <c r="DA52" s="14">
        <f t="shared" si="13"/>
        <v>15</v>
      </c>
      <c r="DB52" s="14">
        <f t="shared" si="61"/>
        <v>48</v>
      </c>
      <c r="DC52" s="14">
        <f t="shared" si="64"/>
        <v>27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10000000000.271</v>
      </c>
      <c r="FD52" s="14">
        <f t="shared" si="50"/>
        <v>15</v>
      </c>
      <c r="FF52" s="14">
        <f t="shared" si="51"/>
        <v>27</v>
      </c>
      <c r="FH52" s="14">
        <f t="shared" si="52"/>
        <v>1027048</v>
      </c>
      <c r="FJ52" s="14">
        <f t="shared" si="53"/>
        <v>1048027</v>
      </c>
      <c r="FK52" s="14">
        <f t="shared" si="54"/>
        <v>7</v>
      </c>
      <c r="FM52" s="14">
        <f t="shared" si="55"/>
        <v>48</v>
      </c>
      <c r="FN52" s="14">
        <f t="shared" si="56"/>
        <v>27</v>
      </c>
    </row>
    <row r="53" spans="1:170" ht="20.100000000000001" customHeight="1" x14ac:dyDescent="0.4">
      <c r="A53" s="110" t="str">
        <f>'[11]Počty podle oddílů'!$D120</f>
        <v/>
      </c>
      <c r="B53" s="111" t="str">
        <f>'[11]Počty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10000000000.261</v>
      </c>
      <c r="DA53" s="14">
        <f t="shared" si="13"/>
        <v>15</v>
      </c>
      <c r="DB53" s="14">
        <f t="shared" si="61"/>
        <v>49</v>
      </c>
      <c r="DC53" s="14">
        <f t="shared" si="64"/>
        <v>26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10000000000.261</v>
      </c>
      <c r="FD53" s="14">
        <f t="shared" si="50"/>
        <v>15</v>
      </c>
      <c r="FF53" s="14">
        <f t="shared" si="51"/>
        <v>26</v>
      </c>
      <c r="FH53" s="14">
        <f t="shared" si="52"/>
        <v>1026049</v>
      </c>
      <c r="FJ53" s="14">
        <f t="shared" si="53"/>
        <v>1049026</v>
      </c>
      <c r="FK53" s="14">
        <f t="shared" si="54"/>
        <v>7</v>
      </c>
      <c r="FM53" s="14">
        <f t="shared" si="55"/>
        <v>49</v>
      </c>
      <c r="FN53" s="14">
        <f t="shared" si="56"/>
        <v>26</v>
      </c>
    </row>
    <row r="54" spans="1:170" ht="20.100000000000001" customHeight="1" x14ac:dyDescent="0.4">
      <c r="A54" s="110" t="str">
        <f>'[11]Počty podle oddílů'!$D121</f>
        <v/>
      </c>
      <c r="B54" s="111" t="str">
        <f>'[11]Počty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10000000000.250999</v>
      </c>
      <c r="DA54" s="14">
        <f t="shared" si="13"/>
        <v>15</v>
      </c>
      <c r="DB54" s="14">
        <f t="shared" si="61"/>
        <v>50</v>
      </c>
      <c r="DC54" s="14">
        <f t="shared" si="64"/>
        <v>25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10000000000.250999</v>
      </c>
      <c r="FD54" s="14">
        <f t="shared" si="50"/>
        <v>15</v>
      </c>
      <c r="FF54" s="14">
        <f t="shared" si="51"/>
        <v>25</v>
      </c>
      <c r="FH54" s="14">
        <f t="shared" si="52"/>
        <v>1025050</v>
      </c>
      <c r="FJ54" s="14">
        <f t="shared" si="53"/>
        <v>1050025</v>
      </c>
      <c r="FK54" s="14">
        <f t="shared" si="54"/>
        <v>7</v>
      </c>
      <c r="FM54" s="14">
        <f t="shared" si="55"/>
        <v>50</v>
      </c>
      <c r="FN54" s="14">
        <f t="shared" si="56"/>
        <v>25</v>
      </c>
    </row>
    <row r="55" spans="1:170" ht="20.100000000000001" customHeight="1" x14ac:dyDescent="0.4">
      <c r="A55" s="110" t="str">
        <f>'[11]Počty podle oddílů'!$D122</f>
        <v/>
      </c>
      <c r="B55" s="111" t="str">
        <f>'[11]Počty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10000000000.240999</v>
      </c>
      <c r="DA55" s="14">
        <f t="shared" si="13"/>
        <v>15</v>
      </c>
      <c r="DB55" s="14">
        <f t="shared" si="61"/>
        <v>51</v>
      </c>
      <c r="DC55" s="14">
        <f t="shared" si="64"/>
        <v>24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10000000000.240999</v>
      </c>
      <c r="FD55" s="14">
        <f t="shared" si="50"/>
        <v>15</v>
      </c>
      <c r="FF55" s="14">
        <f t="shared" si="51"/>
        <v>24</v>
      </c>
      <c r="FH55" s="14">
        <f t="shared" si="52"/>
        <v>1024051</v>
      </c>
      <c r="FJ55" s="14">
        <f t="shared" si="53"/>
        <v>1051024</v>
      </c>
      <c r="FK55" s="14">
        <f t="shared" si="54"/>
        <v>7</v>
      </c>
      <c r="FM55" s="14">
        <f t="shared" si="55"/>
        <v>51</v>
      </c>
      <c r="FN55" s="14">
        <f t="shared" si="56"/>
        <v>24</v>
      </c>
    </row>
    <row r="56" spans="1:170" ht="20.100000000000001" customHeight="1" x14ac:dyDescent="0.4">
      <c r="A56" s="110" t="str">
        <f>'[11]Počty podle oddílů'!$D123</f>
        <v/>
      </c>
      <c r="B56" s="111" t="str">
        <f>'[11]Počty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10000000000.230999</v>
      </c>
      <c r="DA56" s="14">
        <f t="shared" si="13"/>
        <v>15</v>
      </c>
      <c r="DB56" s="14">
        <f t="shared" si="61"/>
        <v>52</v>
      </c>
      <c r="DC56" s="14">
        <f t="shared" si="64"/>
        <v>23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10000000000.230999</v>
      </c>
      <c r="FD56" s="14">
        <f t="shared" si="50"/>
        <v>15</v>
      </c>
      <c r="FF56" s="14">
        <f t="shared" si="51"/>
        <v>23</v>
      </c>
      <c r="FH56" s="14">
        <f t="shared" si="52"/>
        <v>1023052</v>
      </c>
      <c r="FJ56" s="14">
        <f t="shared" si="53"/>
        <v>1052023</v>
      </c>
      <c r="FK56" s="14">
        <f t="shared" si="54"/>
        <v>7</v>
      </c>
      <c r="FM56" s="14">
        <f t="shared" si="55"/>
        <v>52</v>
      </c>
      <c r="FN56" s="14">
        <f t="shared" si="56"/>
        <v>23</v>
      </c>
    </row>
    <row r="57" spans="1:170" ht="20.100000000000001" customHeight="1" x14ac:dyDescent="0.4">
      <c r="A57" s="110" t="str">
        <f>'[11]Počty podle oddílů'!$D124</f>
        <v/>
      </c>
      <c r="B57" s="111" t="str">
        <f>'[11]Počty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10000000000.220999</v>
      </c>
      <c r="DA57" s="14">
        <f t="shared" si="13"/>
        <v>15</v>
      </c>
      <c r="DB57" s="14">
        <f t="shared" si="61"/>
        <v>53</v>
      </c>
      <c r="DC57" s="14">
        <f t="shared" si="64"/>
        <v>22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10000000000.220999</v>
      </c>
      <c r="FD57" s="14">
        <f t="shared" si="50"/>
        <v>15</v>
      </c>
      <c r="FF57" s="14">
        <f t="shared" si="51"/>
        <v>22</v>
      </c>
      <c r="FH57" s="14">
        <f t="shared" si="52"/>
        <v>1022053</v>
      </c>
      <c r="FJ57" s="14">
        <f t="shared" si="53"/>
        <v>1053022</v>
      </c>
      <c r="FK57" s="14">
        <f t="shared" si="54"/>
        <v>7</v>
      </c>
      <c r="FM57" s="14">
        <f t="shared" si="55"/>
        <v>53</v>
      </c>
      <c r="FN57" s="14">
        <f t="shared" si="56"/>
        <v>22</v>
      </c>
    </row>
    <row r="58" spans="1:170" ht="20.100000000000001" customHeight="1" x14ac:dyDescent="0.4">
      <c r="A58" s="110" t="str">
        <f>'[11]Počty podle oddílů'!$D125</f>
        <v/>
      </c>
      <c r="B58" s="111" t="str">
        <f>'[11]Počty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10000000000.210999</v>
      </c>
      <c r="DA58" s="14">
        <f t="shared" si="13"/>
        <v>15</v>
      </c>
      <c r="DB58" s="14">
        <f t="shared" si="61"/>
        <v>54</v>
      </c>
      <c r="DC58" s="14">
        <f t="shared" si="64"/>
        <v>21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10000000000.210999</v>
      </c>
      <c r="FD58" s="14">
        <f t="shared" si="50"/>
        <v>15</v>
      </c>
      <c r="FF58" s="14">
        <f t="shared" si="51"/>
        <v>21</v>
      </c>
      <c r="FH58" s="14">
        <f t="shared" si="52"/>
        <v>1021054</v>
      </c>
      <c r="FJ58" s="14">
        <f t="shared" si="53"/>
        <v>1054021</v>
      </c>
      <c r="FK58" s="14">
        <f t="shared" si="54"/>
        <v>7</v>
      </c>
      <c r="FM58" s="14">
        <f t="shared" si="55"/>
        <v>54</v>
      </c>
      <c r="FN58" s="14">
        <f t="shared" si="56"/>
        <v>21</v>
      </c>
    </row>
    <row r="59" spans="1:170" ht="20.100000000000001" customHeight="1" x14ac:dyDescent="0.4">
      <c r="A59" s="110" t="str">
        <f>'[11]Počty podle oddílů'!$D126</f>
        <v/>
      </c>
      <c r="B59" s="111" t="str">
        <f>'[11]Počty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10000000000.201</v>
      </c>
      <c r="DA59" s="14">
        <f t="shared" si="13"/>
        <v>15</v>
      </c>
      <c r="DB59" s="14">
        <f t="shared" si="61"/>
        <v>55</v>
      </c>
      <c r="DC59" s="14">
        <f t="shared" si="64"/>
        <v>20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10000000000.201</v>
      </c>
      <c r="FD59" s="14">
        <f t="shared" si="50"/>
        <v>15</v>
      </c>
      <c r="FF59" s="14">
        <f t="shared" si="51"/>
        <v>20</v>
      </c>
      <c r="FH59" s="14">
        <f t="shared" si="52"/>
        <v>1020055</v>
      </c>
      <c r="FJ59" s="14">
        <f t="shared" si="53"/>
        <v>1055020</v>
      </c>
      <c r="FK59" s="14">
        <f t="shared" si="54"/>
        <v>7</v>
      </c>
      <c r="FM59" s="14">
        <f t="shared" si="55"/>
        <v>55</v>
      </c>
      <c r="FN59" s="14">
        <f t="shared" si="56"/>
        <v>20</v>
      </c>
    </row>
    <row r="60" spans="1:170" ht="20.100000000000001" customHeight="1" x14ac:dyDescent="0.4">
      <c r="A60" s="110" t="str">
        <f>'[11]Počty podle oddílů'!$D127</f>
        <v/>
      </c>
      <c r="B60" s="111" t="str">
        <f>'[11]Počty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10000000000.191</v>
      </c>
      <c r="DA60" s="14">
        <f t="shared" si="13"/>
        <v>15</v>
      </c>
      <c r="DB60" s="14">
        <f t="shared" si="61"/>
        <v>56</v>
      </c>
      <c r="DC60" s="14">
        <f t="shared" si="64"/>
        <v>19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10000000000.191</v>
      </c>
      <c r="FD60" s="14">
        <f t="shared" si="50"/>
        <v>15</v>
      </c>
      <c r="FF60" s="14">
        <f t="shared" si="51"/>
        <v>19</v>
      </c>
      <c r="FH60" s="14">
        <f t="shared" si="52"/>
        <v>1019056</v>
      </c>
      <c r="FJ60" s="14">
        <f t="shared" si="53"/>
        <v>1056019</v>
      </c>
      <c r="FK60" s="14">
        <f t="shared" si="54"/>
        <v>7</v>
      </c>
      <c r="FM60" s="14">
        <f t="shared" si="55"/>
        <v>56</v>
      </c>
      <c r="FN60" s="14">
        <f t="shared" si="56"/>
        <v>19</v>
      </c>
    </row>
    <row r="61" spans="1:170" ht="20.100000000000001" customHeight="1" x14ac:dyDescent="0.4">
      <c r="A61" s="110" t="str">
        <f>'[11]Počty podle oddílů'!$D128</f>
        <v/>
      </c>
      <c r="B61" s="111" t="str">
        <f>'[11]Počty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10000000000.181</v>
      </c>
      <c r="DA61" s="14">
        <f t="shared" si="13"/>
        <v>15</v>
      </c>
      <c r="DB61" s="14">
        <f t="shared" si="61"/>
        <v>57</v>
      </c>
      <c r="DC61" s="14">
        <f t="shared" si="64"/>
        <v>18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10000000000.181</v>
      </c>
      <c r="FD61" s="14">
        <f t="shared" si="50"/>
        <v>15</v>
      </c>
      <c r="FF61" s="14">
        <f t="shared" si="51"/>
        <v>18</v>
      </c>
      <c r="FH61" s="14">
        <f t="shared" si="52"/>
        <v>1018057</v>
      </c>
      <c r="FJ61" s="14">
        <f t="shared" si="53"/>
        <v>1057018</v>
      </c>
      <c r="FK61" s="14">
        <f t="shared" si="54"/>
        <v>7</v>
      </c>
      <c r="FM61" s="14">
        <f t="shared" si="55"/>
        <v>57</v>
      </c>
      <c r="FN61" s="14">
        <f t="shared" si="56"/>
        <v>18</v>
      </c>
    </row>
    <row r="62" spans="1:170" ht="20.100000000000001" customHeight="1" x14ac:dyDescent="0.4">
      <c r="A62" s="110" t="str">
        <f>'[11]Počty podle oddílů'!$D129</f>
        <v/>
      </c>
      <c r="B62" s="111" t="str">
        <f>'[11]Počty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10000000000.171</v>
      </c>
      <c r="DA62" s="14">
        <f t="shared" si="13"/>
        <v>15</v>
      </c>
      <c r="DB62" s="14">
        <f t="shared" si="61"/>
        <v>58</v>
      </c>
      <c r="DC62" s="14">
        <f t="shared" si="64"/>
        <v>17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10000000000.171</v>
      </c>
      <c r="FD62" s="14">
        <f t="shared" si="50"/>
        <v>15</v>
      </c>
      <c r="FF62" s="14">
        <f t="shared" si="51"/>
        <v>17</v>
      </c>
      <c r="FH62" s="14">
        <f t="shared" si="52"/>
        <v>1017058</v>
      </c>
      <c r="FJ62" s="14">
        <f t="shared" si="53"/>
        <v>1058017</v>
      </c>
      <c r="FK62" s="14">
        <f t="shared" si="54"/>
        <v>7</v>
      </c>
      <c r="FM62" s="14">
        <f t="shared" si="55"/>
        <v>58</v>
      </c>
      <c r="FN62" s="14">
        <f t="shared" si="56"/>
        <v>17</v>
      </c>
    </row>
    <row r="63" spans="1:170" ht="20.100000000000001" customHeight="1" x14ac:dyDescent="0.4">
      <c r="A63" s="110" t="str">
        <f>'[11]Počty podle oddílů'!$D130</f>
        <v/>
      </c>
      <c r="B63" s="111" t="str">
        <f>'[11]Počty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10000000000.160999</v>
      </c>
      <c r="DA63" s="14">
        <f t="shared" si="13"/>
        <v>15</v>
      </c>
      <c r="DB63" s="14">
        <f t="shared" si="61"/>
        <v>59</v>
      </c>
      <c r="DC63" s="14">
        <f t="shared" si="64"/>
        <v>16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10000000000.160999</v>
      </c>
      <c r="FD63" s="14">
        <f t="shared" si="50"/>
        <v>15</v>
      </c>
      <c r="FF63" s="14">
        <f t="shared" si="51"/>
        <v>16</v>
      </c>
      <c r="FH63" s="14">
        <f t="shared" si="52"/>
        <v>1016059</v>
      </c>
      <c r="FJ63" s="14">
        <f t="shared" si="53"/>
        <v>1059016</v>
      </c>
      <c r="FK63" s="14">
        <f t="shared" si="54"/>
        <v>7</v>
      </c>
      <c r="FM63" s="14">
        <f t="shared" si="55"/>
        <v>59</v>
      </c>
      <c r="FN63" s="14">
        <f t="shared" si="56"/>
        <v>16</v>
      </c>
    </row>
    <row r="64" spans="1:170" ht="20.100000000000001" customHeight="1" x14ac:dyDescent="0.4">
      <c r="A64" s="110" t="str">
        <f>'[11]Počty podle oddílů'!$D131</f>
        <v/>
      </c>
      <c r="B64" s="111" t="str">
        <f>'[11]Počty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10000000000.150999</v>
      </c>
      <c r="DA64" s="14">
        <f t="shared" si="13"/>
        <v>15</v>
      </c>
      <c r="DB64" s="14">
        <f t="shared" si="61"/>
        <v>60</v>
      </c>
      <c r="DC64" s="14">
        <f t="shared" si="64"/>
        <v>15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10000000000.150999</v>
      </c>
      <c r="FD64" s="14">
        <f t="shared" si="50"/>
        <v>15</v>
      </c>
      <c r="FF64" s="14">
        <f t="shared" si="51"/>
        <v>15</v>
      </c>
      <c r="FH64" s="14">
        <f t="shared" si="52"/>
        <v>1015060</v>
      </c>
      <c r="FJ64" s="14">
        <f t="shared" si="53"/>
        <v>1060015</v>
      </c>
      <c r="FK64" s="14">
        <f t="shared" si="54"/>
        <v>7</v>
      </c>
      <c r="FM64" s="14">
        <f t="shared" si="55"/>
        <v>60</v>
      </c>
      <c r="FN64" s="14">
        <f t="shared" si="56"/>
        <v>15</v>
      </c>
    </row>
    <row r="65" spans="1:189" ht="20.100000000000001" customHeight="1" x14ac:dyDescent="0.4">
      <c r="A65" s="110" t="str">
        <f>'[11]Počty podle oddílů'!$D132</f>
        <v/>
      </c>
      <c r="B65" s="111" t="str">
        <f>'[11]Počty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10000000000.121</v>
      </c>
      <c r="DA65" s="14">
        <f t="shared" si="13"/>
        <v>15</v>
      </c>
      <c r="DB65" s="14">
        <f t="shared" si="61"/>
        <v>61</v>
      </c>
      <c r="DC65" s="14">
        <f t="shared" si="64"/>
        <v>12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10000000000.121</v>
      </c>
      <c r="FD65" s="14">
        <f t="shared" si="50"/>
        <v>15</v>
      </c>
      <c r="FF65" s="14">
        <f t="shared" si="51"/>
        <v>12</v>
      </c>
      <c r="FH65" s="14">
        <f t="shared" si="52"/>
        <v>1012061</v>
      </c>
      <c r="FJ65" s="14">
        <f t="shared" si="53"/>
        <v>1061014</v>
      </c>
      <c r="FK65" s="14">
        <f t="shared" si="54"/>
        <v>7</v>
      </c>
      <c r="FM65" s="14">
        <f t="shared" si="55"/>
        <v>61</v>
      </c>
      <c r="FN65" s="14">
        <f t="shared" si="56"/>
        <v>14</v>
      </c>
    </row>
    <row r="66" spans="1:189" ht="20.100000000000001" customHeight="1" x14ac:dyDescent="0.4">
      <c r="A66" s="110" t="str">
        <f>'[11]Počty podle oddílů'!$D133</f>
        <v/>
      </c>
      <c r="B66" s="111" t="str">
        <f>'[11]Počty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10000000000.101</v>
      </c>
      <c r="DA66" s="14">
        <f t="shared" si="13"/>
        <v>15</v>
      </c>
      <c r="DB66" s="14">
        <f t="shared" si="61"/>
        <v>62</v>
      </c>
      <c r="DC66" s="14">
        <f t="shared" si="64"/>
        <v>10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10000000000.101</v>
      </c>
      <c r="FD66" s="14">
        <f t="shared" si="50"/>
        <v>15</v>
      </c>
      <c r="FF66" s="14">
        <f t="shared" si="51"/>
        <v>10</v>
      </c>
      <c r="FH66" s="14">
        <f t="shared" si="52"/>
        <v>1010062</v>
      </c>
      <c r="FJ66" s="14">
        <f t="shared" si="53"/>
        <v>1062013</v>
      </c>
      <c r="FK66" s="14">
        <f t="shared" si="54"/>
        <v>7</v>
      </c>
      <c r="FM66" s="14">
        <f t="shared" si="55"/>
        <v>62</v>
      </c>
      <c r="FN66" s="14">
        <f t="shared" si="56"/>
        <v>13</v>
      </c>
    </row>
    <row r="67" spans="1:189" ht="20.100000000000001" customHeight="1" x14ac:dyDescent="0.4">
      <c r="A67" s="110" t="str">
        <f>'[11]Počty podle oddílů'!$D134</f>
        <v/>
      </c>
      <c r="B67" s="111" t="str">
        <f>'[11]Počty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10000000000.060999</v>
      </c>
      <c r="DA67" s="14">
        <f t="shared" si="13"/>
        <v>15</v>
      </c>
      <c r="DB67" s="14">
        <f t="shared" si="61"/>
        <v>63</v>
      </c>
      <c r="DC67" s="14">
        <f t="shared" si="64"/>
        <v>6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10000000000.060999</v>
      </c>
      <c r="FD67" s="14">
        <f t="shared" si="50"/>
        <v>15</v>
      </c>
      <c r="FF67" s="14">
        <f t="shared" si="51"/>
        <v>6</v>
      </c>
      <c r="FH67" s="14">
        <f t="shared" si="52"/>
        <v>1006063</v>
      </c>
      <c r="FJ67" s="14">
        <f t="shared" si="53"/>
        <v>1063012</v>
      </c>
      <c r="FK67" s="14">
        <f t="shared" si="54"/>
        <v>7</v>
      </c>
      <c r="FM67" s="14">
        <f t="shared" si="55"/>
        <v>63</v>
      </c>
      <c r="FN67" s="14">
        <f t="shared" si="56"/>
        <v>12</v>
      </c>
    </row>
    <row r="68" spans="1:189" ht="20.100000000000001" customHeight="1" x14ac:dyDescent="0.4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4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4">
      <c r="B71" s="7" t="s">
        <v>6</v>
      </c>
    </row>
    <row r="72" spans="1:189" ht="23.4" thickBot="1" x14ac:dyDescent="0.45">
      <c r="B72" s="9" t="s">
        <v>15</v>
      </c>
    </row>
    <row r="73" spans="1:189" s="12" customFormat="1" ht="15" customHeight="1" x14ac:dyDescent="0.25">
      <c r="B73" s="10" t="str">
        <f>C89</f>
        <v>A přípravka žáci , ř.ř.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5">
      <c r="B74" s="10" t="str">
        <f>G89</f>
        <v>mladší žáci, ř.ř.</v>
      </c>
      <c r="C74" s="13" t="s">
        <v>17</v>
      </c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5">
      <c r="B75" s="10" t="str">
        <f>K89</f>
        <v>žáci, ř.ř.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5">
      <c r="B76" s="10" t="str">
        <f>O89</f>
        <v>kadeti, ř.ř.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5">
      <c r="B77" s="10" t="str">
        <f>S89</f>
        <v>žákyně, v.s.</v>
      </c>
      <c r="C77" s="13"/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5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5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5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5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5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5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5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4">
      <c r="B85" s="10"/>
      <c r="C85" s="13"/>
      <c r="AJ85" s="56"/>
      <c r="AK85" s="56"/>
      <c r="AL85" s="56"/>
      <c r="AM85" s="56"/>
      <c r="BW85" s="6"/>
    </row>
    <row r="86" spans="2:189" hidden="1" x14ac:dyDescent="0.4">
      <c r="B86" s="10"/>
      <c r="C86" s="30"/>
      <c r="AJ86" s="56"/>
      <c r="AK86" s="56"/>
      <c r="AL86" s="56"/>
      <c r="AM86" s="56"/>
      <c r="BW86" s="8"/>
    </row>
    <row r="87" spans="2:189" hidden="1" x14ac:dyDescent="0.4">
      <c r="B87" s="7"/>
      <c r="C87" s="30"/>
      <c r="AJ87" s="56"/>
      <c r="AK87" s="56"/>
      <c r="AL87" s="56"/>
      <c r="AM87" s="56"/>
    </row>
    <row r="88" spans="2:189" ht="23.4" hidden="1" thickBot="1" x14ac:dyDescent="0.45">
      <c r="B88" s="7"/>
      <c r="C88" s="29"/>
      <c r="AJ88" s="56"/>
      <c r="AK88" s="56"/>
      <c r="AL88" s="56"/>
      <c r="AM88" s="56"/>
    </row>
    <row r="89" spans="2:189" ht="12.75" hidden="1" customHeight="1" x14ac:dyDescent="0.4">
      <c r="B89" s="6" t="s">
        <v>7</v>
      </c>
      <c r="C89" s="144" t="str">
        <f>IF($C$112=99,"xxx",(INDEX($E$112:$E$135,$C$112)))</f>
        <v>A přípravka žáci , ř.ř.</v>
      </c>
      <c r="D89" s="144"/>
      <c r="E89" s="144"/>
      <c r="G89" s="144" t="str">
        <f>IF($C$113=99,"xxx",(INDEX($E$112:$E$135,$C$113)))</f>
        <v>mladší žáci, ř.ř.</v>
      </c>
      <c r="H89" s="144"/>
      <c r="I89" s="144"/>
      <c r="K89" s="144" t="str">
        <f>IF($C$114=99,"xxx",(INDEX($E$112:$E$135,$C$114)))</f>
        <v>žáci, ř.ř.</v>
      </c>
      <c r="L89" s="144"/>
      <c r="M89" s="144"/>
      <c r="O89" s="144" t="str">
        <f>IF($C$115=99,"xxx",(INDEX($E$112:$E$135,$C$115)))</f>
        <v>kadeti, ř.ř.</v>
      </c>
      <c r="P89" s="144"/>
      <c r="Q89" s="144"/>
      <c r="R89" s="28"/>
      <c r="S89" s="144" t="str">
        <f>IF($C$116=99,"xxx",(INDEX($E$112:$E$135,$C$116)))</f>
        <v>žákyně, v.s.</v>
      </c>
      <c r="T89" s="144"/>
      <c r="U89" s="144"/>
      <c r="V89" s="144" t="str">
        <f>IF($C$117=99,"xxx",(INDEX($E$112:$E$135,$C$117)))</f>
        <v>xxx</v>
      </c>
      <c r="W89" s="144"/>
      <c r="X89" s="144"/>
      <c r="Y89" s="6"/>
      <c r="AG89" s="144" t="str">
        <f>IF($C$118=99,"xxx",(INDEX($E$112:$E$135,$C$118)))</f>
        <v>xxx</v>
      </c>
      <c r="AH89" s="144"/>
      <c r="AI89" s="144"/>
      <c r="AJ89" s="56"/>
      <c r="AK89" s="145" t="str">
        <f>IF($C$119=99,"xxx",(INDEX($E$112:$E$135,$C$119)))</f>
        <v>xxx</v>
      </c>
      <c r="AL89" s="145"/>
      <c r="AM89" s="145"/>
      <c r="AO89" s="28"/>
      <c r="AP89" s="28"/>
      <c r="AQ89" s="28"/>
      <c r="AR89" s="28"/>
      <c r="BA89" s="144"/>
      <c r="BB89" s="144"/>
      <c r="BC89" s="144"/>
      <c r="BD89" s="28"/>
      <c r="BE89" s="144"/>
      <c r="BF89" s="144"/>
      <c r="BG89" s="144"/>
      <c r="BI89" s="144"/>
      <c r="BJ89" s="144"/>
      <c r="BK89" s="144"/>
      <c r="BL89" s="144"/>
      <c r="BN89" s="144"/>
      <c r="BO89" s="144"/>
      <c r="BP89" s="28"/>
      <c r="BR89" s="144"/>
      <c r="BS89" s="144"/>
      <c r="BT89" s="28"/>
      <c r="BV89" s="144"/>
      <c r="BW89" s="144"/>
      <c r="BX89" s="144"/>
      <c r="BZ89" s="144"/>
      <c r="CA89" s="144"/>
      <c r="CB89" s="144"/>
      <c r="CD89" s="144"/>
      <c r="CE89" s="144"/>
      <c r="CF89" s="144"/>
      <c r="CH89" s="119"/>
      <c r="CI89" s="119"/>
      <c r="CJ89" s="119"/>
    </row>
    <row r="90" spans="2:189" hidden="1" x14ac:dyDescent="0.4">
      <c r="B90" s="6"/>
      <c r="C90" s="6">
        <f>IF($C73="",0,1)</f>
        <v>0</v>
      </c>
      <c r="D90" s="6" t="str">
        <f>[10]Hmotnosti!$B$6</f>
        <v>A příp, ř.ř.</v>
      </c>
      <c r="E90" s="6" t="str">
        <f>[10]Hmotnosti!$V$82</f>
        <v>A příp, ř.ř.</v>
      </c>
      <c r="G90" s="6">
        <f>IF($C74="",0,2)</f>
        <v>2</v>
      </c>
      <c r="H90" s="6" t="str">
        <f>[10]Hmotnosti!$F$6</f>
        <v>ml.ž, ř.ř.</v>
      </c>
      <c r="I90" s="6" t="str">
        <f>[10]Hmotnosti!$V$83</f>
        <v>ml.ž, ř.ř.</v>
      </c>
      <c r="K90" s="6">
        <f>IF($C75="",0,3)</f>
        <v>0</v>
      </c>
      <c r="L90" s="6" t="str">
        <f>[10]Hmotnosti!$J$6</f>
        <v>žák, ř.ř.</v>
      </c>
      <c r="M90" s="6" t="str">
        <f>[10]Hmotnosti!$V$84</f>
        <v>žák, ř.ř.</v>
      </c>
      <c r="O90" s="6">
        <f>IF($C76="",0,4)</f>
        <v>0</v>
      </c>
      <c r="P90" s="6" t="str">
        <f>[10]Hmotnosti!$N$6</f>
        <v>kad, ř.ř.</v>
      </c>
      <c r="Q90" s="6" t="str">
        <f>[10]Hmotnosti!$V$85</f>
        <v>kad, ř.ř.</v>
      </c>
      <c r="R90" s="6"/>
      <c r="S90" s="6">
        <f>IF($C77="",0,5)</f>
        <v>0</v>
      </c>
      <c r="T90" s="6" t="str">
        <f>[10]Hmotnosti!$R$6</f>
        <v>ž-žák, v.s.</v>
      </c>
      <c r="U90" s="6" t="str">
        <f>[10]Hmotnosti!$V$86</f>
        <v>ž-žák, v.s.</v>
      </c>
      <c r="V90" s="6">
        <f>IF($C78="",0,6)</f>
        <v>0</v>
      </c>
      <c r="W90" s="6" t="str">
        <f>[10]Hmotnosti!$V$6</f>
        <v/>
      </c>
      <c r="X90" s="6" t="str">
        <f>[10]Hmotnosti!$V$87</f>
        <v/>
      </c>
      <c r="Y90" s="6"/>
      <c r="AG90" s="6">
        <f>IF($C79="",0,7)</f>
        <v>0</v>
      </c>
      <c r="AH90" s="6" t="str">
        <f>[10]Hmotnosti!$Z$6</f>
        <v/>
      </c>
      <c r="AI90" s="6" t="str">
        <f>[10]Hmotnosti!$V$88</f>
        <v/>
      </c>
      <c r="AJ90" s="56"/>
      <c r="AK90" s="57">
        <f>IF($C80="",0,8)</f>
        <v>0</v>
      </c>
      <c r="AL90" s="57" t="str">
        <f>[10]Hmotnosti!$AD$6</f>
        <v/>
      </c>
      <c r="AM90" s="57" t="str">
        <f>[10]Hmotnosti!$V$89</f>
        <v/>
      </c>
      <c r="AO90" s="6">
        <f>C90+G90+K90+O90+S90+V90+AG90+AK90</f>
        <v>2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4">
      <c r="B91" s="6" t="str">
        <f>B100</f>
        <v>2</v>
      </c>
      <c r="C91" s="6" t="str">
        <f>[10]Hmotnosti!$A$7</f>
        <v>p.č.</v>
      </c>
      <c r="D91" s="6" t="str">
        <f>[10]Hmotnosti!$B$7</f>
        <v>A příp</v>
      </c>
      <c r="E91" s="6"/>
      <c r="G91" s="6" t="str">
        <f>[10]Hmotnosti!$E$7</f>
        <v>p.č.</v>
      </c>
      <c r="H91" s="6" t="str">
        <f>[10]Hmotnosti!$F$7</f>
        <v>ml.ž</v>
      </c>
      <c r="I91" s="6"/>
      <c r="K91" s="6" t="str">
        <f>[10]Hmotnosti!$I$7</f>
        <v>p.č.</v>
      </c>
      <c r="L91" s="6" t="str">
        <f>[10]Hmotnosti!$J$7</f>
        <v>žák</v>
      </c>
      <c r="M91" s="6"/>
      <c r="O91" s="6" t="str">
        <f>[10]Hmotnosti!$A$7</f>
        <v>p.č.</v>
      </c>
      <c r="P91" s="6" t="str">
        <f>[10]Hmotnosti!$N7</f>
        <v>kad</v>
      </c>
      <c r="Q91" s="6"/>
      <c r="R91" s="6"/>
      <c r="S91" s="6" t="str">
        <f>[10]Hmotnosti!$A$7</f>
        <v>p.č.</v>
      </c>
      <c r="T91" s="6" t="str">
        <f>[10]Hmotnosti!$R7</f>
        <v>ž-žák</v>
      </c>
      <c r="U91" s="6"/>
      <c r="V91" s="6" t="str">
        <f>[10]Hmotnosti!$A$7</f>
        <v>p.č.</v>
      </c>
      <c r="W91" s="6" t="str">
        <f>[10]Hmotnosti!$V7</f>
        <v/>
      </c>
      <c r="X91" s="6"/>
      <c r="Y91" s="6"/>
      <c r="AG91" s="6" t="str">
        <f>[10]Hmotnosti!$A$7</f>
        <v>p.č.</v>
      </c>
      <c r="AH91" s="6" t="str">
        <f>[10]Hmotnosti!$Z7</f>
        <v/>
      </c>
      <c r="AI91" s="6"/>
      <c r="AJ91" s="56"/>
      <c r="AK91" s="57" t="str">
        <f>[10]Hmotnosti!$A$7</f>
        <v>p.č.</v>
      </c>
      <c r="AL91" s="57" t="str">
        <f>[10]Hmotnosti!$AD7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4">
      <c r="C92" s="6">
        <f>[10]Hmotnosti!$A$8</f>
        <v>1</v>
      </c>
      <c r="D92" s="6">
        <f>[10]Hmotnosti!$B8</f>
        <v>25</v>
      </c>
      <c r="E92" s="6"/>
      <c r="G92" s="6">
        <f>[10]Hmotnosti!$E$8</f>
        <v>1</v>
      </c>
      <c r="H92" s="6">
        <f>[10]Hmotnosti!$F8</f>
        <v>28</v>
      </c>
      <c r="I92" s="6"/>
      <c r="K92" s="6">
        <f>[10]Hmotnosti!$I$8</f>
        <v>1</v>
      </c>
      <c r="L92" s="6" t="str">
        <f>[10]Hmotnosti!$J8</f>
        <v>xxx</v>
      </c>
      <c r="M92" s="6"/>
      <c r="O92" s="6">
        <f>[10]Hmotnosti!$A$8</f>
        <v>1</v>
      </c>
      <c r="P92" s="6" t="str">
        <f>[10]Hmotnosti!$N8</f>
        <v>xxx</v>
      </c>
      <c r="Q92" s="6"/>
      <c r="R92" s="6"/>
      <c r="S92" s="6">
        <f>[10]Hmotnosti!$A$8</f>
        <v>1</v>
      </c>
      <c r="T92" s="6" t="str">
        <f>[10]Hmotnosti!$R8</f>
        <v>xxx</v>
      </c>
      <c r="U92" s="6"/>
      <c r="V92" s="6">
        <f>[10]Hmotnosti!$A$8</f>
        <v>1</v>
      </c>
      <c r="W92" s="6">
        <f>[10]Hmotnosti!$V8</f>
        <v>65</v>
      </c>
      <c r="X92" s="6"/>
      <c r="Y92" s="6"/>
      <c r="AG92" s="6">
        <f>[10]Hmotnosti!$A$8</f>
        <v>1</v>
      </c>
      <c r="AH92" s="6">
        <f>[10]Hmotnosti!$Z8</f>
        <v>31</v>
      </c>
      <c r="AI92" s="6"/>
      <c r="AJ92" s="56"/>
      <c r="AK92" s="57">
        <f>[10]Hmotnosti!$A$8</f>
        <v>1</v>
      </c>
      <c r="AL92" s="57">
        <f>[10]Hmotnosti!$AD8</f>
        <v>28</v>
      </c>
      <c r="AM92" s="57"/>
      <c r="AO92" s="6"/>
      <c r="AP92" s="6"/>
      <c r="AQ92" s="6"/>
      <c r="AR92" s="6">
        <f>[10]Hmotnosti!$A$8</f>
        <v>1</v>
      </c>
      <c r="AS92" s="14">
        <f>D92</f>
        <v>25</v>
      </c>
      <c r="AT92" s="14">
        <f>H92</f>
        <v>28</v>
      </c>
      <c r="AU92" s="14" t="str">
        <f>L92</f>
        <v>xxx</v>
      </c>
      <c r="AV92" s="14" t="str">
        <f>P92</f>
        <v>xxx</v>
      </c>
      <c r="AW92" s="14" t="str">
        <f>T92</f>
        <v>xxx</v>
      </c>
      <c r="AX92" s="14">
        <f>W92</f>
        <v>65</v>
      </c>
      <c r="AY92" s="14">
        <f>AH92</f>
        <v>31</v>
      </c>
      <c r="AZ92" s="14">
        <f>AL92</f>
        <v>28</v>
      </c>
      <c r="BA92" s="6"/>
      <c r="BB92" s="6">
        <f>INDEX($AS$92:$AZ$111,AR92,$AO$90)</f>
        <v>28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28 kg</v>
      </c>
      <c r="BO92" s="6" t="str">
        <f>CONCATENATE($BB93," kg")</f>
        <v>31 kg</v>
      </c>
      <c r="BP92" s="6" t="str">
        <f>CONCATENATE($BB94," kg")</f>
        <v>35 kg</v>
      </c>
      <c r="BQ92" s="6" t="str">
        <f>CONCATENATE($BB95," kg")</f>
        <v>39 kg</v>
      </c>
      <c r="BR92" s="6" t="str">
        <f>CONCATENATE($BB96," kg")</f>
        <v>43 kg</v>
      </c>
      <c r="BS92" s="6" t="str">
        <f>CONCATENATE($BB97," kg")</f>
        <v>47 kg</v>
      </c>
      <c r="BT92" s="6" t="str">
        <f>CONCATENATE($BB98," kg")</f>
        <v>52 kg</v>
      </c>
      <c r="BU92" s="6" t="str">
        <f>CONCATENATE($BB99," kg")</f>
        <v>57 kg</v>
      </c>
      <c r="BV92" s="6" t="str">
        <f>CONCATENATE($BB100," kg")</f>
        <v>63 kg</v>
      </c>
      <c r="BW92" s="6" t="str">
        <f>CONCATENATE($BB101," kg")</f>
        <v>70 kg</v>
      </c>
      <c r="BX92" s="6" t="str">
        <f>CONCATENATE($BB102," kg")</f>
        <v>80 kg</v>
      </c>
      <c r="BY92" s="6" t="str">
        <f>CONCATENATE($BB103," kg")</f>
        <v>90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4">
      <c r="B93" s="6" t="s">
        <v>8</v>
      </c>
      <c r="C93" s="6">
        <f>[10]Hmotnosti!$A$9</f>
        <v>2</v>
      </c>
      <c r="D93" s="6">
        <f>[10]Hmotnosti!$B9</f>
        <v>28</v>
      </c>
      <c r="E93" s="6"/>
      <c r="G93" s="6">
        <f>[10]Hmotnosti!$E$9</f>
        <v>2</v>
      </c>
      <c r="H93" s="6">
        <f>[10]Hmotnosti!$F9</f>
        <v>31</v>
      </c>
      <c r="I93" s="6"/>
      <c r="K93" s="6">
        <f>[10]Hmotnosti!$I$9</f>
        <v>2</v>
      </c>
      <c r="L93" s="6" t="str">
        <f>[10]Hmotnosti!$J9</f>
        <v>xxx</v>
      </c>
      <c r="M93" s="6"/>
      <c r="O93" s="6">
        <f>[10]Hmotnosti!$A$9</f>
        <v>2</v>
      </c>
      <c r="P93" s="6" t="str">
        <f>[10]Hmotnosti!$N9</f>
        <v>xxx</v>
      </c>
      <c r="Q93" s="6"/>
      <c r="R93" s="6"/>
      <c r="S93" s="6">
        <f>[10]Hmotnosti!$A$9</f>
        <v>2</v>
      </c>
      <c r="T93" s="6" t="str">
        <f>[10]Hmotnosti!$R9</f>
        <v>xxx</v>
      </c>
      <c r="U93" s="6"/>
      <c r="V93" s="6">
        <f>[10]Hmotnosti!$A$9</f>
        <v>2</v>
      </c>
      <c r="W93" s="6" t="str">
        <f>[10]Hmotnosti!$V9</f>
        <v>xxx</v>
      </c>
      <c r="X93" s="6"/>
      <c r="Y93" s="6"/>
      <c r="AG93" s="6">
        <f>[10]Hmotnosti!$A$9</f>
        <v>2</v>
      </c>
      <c r="AH93" s="6" t="str">
        <f>[10]Hmotnosti!$Z9</f>
        <v>xxx</v>
      </c>
      <c r="AI93" s="6"/>
      <c r="AJ93" s="56"/>
      <c r="AK93" s="57">
        <f>[10]Hmotnosti!$A$9</f>
        <v>2</v>
      </c>
      <c r="AL93" s="57">
        <f>[10]Hmotnosti!$AD9</f>
        <v>31</v>
      </c>
      <c r="AM93" s="57"/>
      <c r="AO93" s="6"/>
      <c r="AP93" s="6"/>
      <c r="AQ93" s="6"/>
      <c r="AR93" s="6">
        <f>[10]Hmotnosti!$A$9</f>
        <v>2</v>
      </c>
      <c r="AS93" s="14">
        <f t="shared" ref="AS93:AS111" si="66">D93</f>
        <v>28</v>
      </c>
      <c r="AT93" s="14">
        <f t="shared" ref="AT93:AT111" si="67">H93</f>
        <v>31</v>
      </c>
      <c r="AU93" s="14" t="str">
        <f t="shared" ref="AU93:AU111" si="68">L93</f>
        <v>xxx</v>
      </c>
      <c r="AV93" s="14" t="str">
        <f t="shared" ref="AV93:AV111" si="69">P93</f>
        <v>xxx</v>
      </c>
      <c r="AW93" s="14" t="str">
        <f t="shared" ref="AW93:AW111" si="70">T93</f>
        <v>xxx</v>
      </c>
      <c r="AX93" s="14" t="str">
        <f t="shared" ref="AX93:AX111" si="71">W93</f>
        <v>xxx</v>
      </c>
      <c r="AY93" s="14" t="str">
        <f t="shared" ref="AY93:AY111" si="72">AH93</f>
        <v>xxx</v>
      </c>
      <c r="AZ93" s="14">
        <f t="shared" ref="AZ93:AZ111" si="73">AL93</f>
        <v>31</v>
      </c>
      <c r="BA93" s="6"/>
      <c r="BB93" s="6">
        <f t="shared" ref="BB93:BB111" si="74">INDEX($AS$92:$AZ$111,AR93,$AO$90)</f>
        <v>31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4">
      <c r="B94" s="6">
        <f>IF($C$73="x",1,IF($C$74="x",2,IF($C$75="x",3,IF($C$76="x",4,IF($C$77="x",5,IF($C$78="x",6,IF($C$79="x",7,IF($C$80="x",8,""))))))))</f>
        <v>2</v>
      </c>
      <c r="C94" s="6">
        <f>[10]Hmotnosti!$A$10</f>
        <v>3</v>
      </c>
      <c r="D94" s="6">
        <f>[10]Hmotnosti!$B10</f>
        <v>31</v>
      </c>
      <c r="E94" s="6"/>
      <c r="G94" s="6">
        <f>[10]Hmotnosti!$E$10</f>
        <v>3</v>
      </c>
      <c r="H94" s="6">
        <f>[10]Hmotnosti!$F10</f>
        <v>35</v>
      </c>
      <c r="I94" s="6"/>
      <c r="K94" s="6">
        <f>[10]Hmotnosti!$I$10</f>
        <v>3</v>
      </c>
      <c r="L94" s="6" t="str">
        <f>[10]Hmotnosti!$J10</f>
        <v>xxx</v>
      </c>
      <c r="M94" s="6"/>
      <c r="O94" s="6">
        <f>[10]Hmotnosti!$A$10</f>
        <v>3</v>
      </c>
      <c r="P94" s="6" t="str">
        <f>[10]Hmotnosti!$N10</f>
        <v>xxx</v>
      </c>
      <c r="Q94" s="6"/>
      <c r="R94" s="6"/>
      <c r="S94" s="6">
        <f>[10]Hmotnosti!$A$10</f>
        <v>3</v>
      </c>
      <c r="T94" s="6" t="str">
        <f>[10]Hmotnosti!$R10</f>
        <v>xxx</v>
      </c>
      <c r="U94" s="6"/>
      <c r="V94" s="6">
        <f>[10]Hmotnosti!$A$10</f>
        <v>3</v>
      </c>
      <c r="W94" s="6" t="str">
        <f>[10]Hmotnosti!$V10</f>
        <v>xxx</v>
      </c>
      <c r="X94" s="6"/>
      <c r="Y94" s="6"/>
      <c r="AG94" s="6">
        <f>[10]Hmotnosti!$A$10</f>
        <v>3</v>
      </c>
      <c r="AH94" s="6" t="str">
        <f>[10]Hmotnosti!$Z10</f>
        <v>xxx</v>
      </c>
      <c r="AI94" s="6"/>
      <c r="AJ94" s="56"/>
      <c r="AK94" s="57">
        <f>[10]Hmotnosti!$A$10</f>
        <v>3</v>
      </c>
      <c r="AL94" s="57">
        <f>[10]Hmotnosti!$AD10</f>
        <v>35</v>
      </c>
      <c r="AM94" s="57"/>
      <c r="AO94" s="6"/>
      <c r="AP94" s="6"/>
      <c r="AQ94" s="6"/>
      <c r="AR94" s="6">
        <f>[10]Hmotnosti!$A$10</f>
        <v>3</v>
      </c>
      <c r="AS94" s="14">
        <f t="shared" si="66"/>
        <v>31</v>
      </c>
      <c r="AT94" s="14">
        <f t="shared" si="67"/>
        <v>35</v>
      </c>
      <c r="AU94" s="14" t="str">
        <f t="shared" si="68"/>
        <v>xxx</v>
      </c>
      <c r="AV94" s="14" t="str">
        <f t="shared" si="69"/>
        <v>xxx</v>
      </c>
      <c r="AW94" s="14" t="str">
        <f t="shared" si="70"/>
        <v>xxx</v>
      </c>
      <c r="AX94" s="14" t="str">
        <f t="shared" si="71"/>
        <v>xxx</v>
      </c>
      <c r="AY94" s="14" t="str">
        <f t="shared" si="72"/>
        <v>xxx</v>
      </c>
      <c r="AZ94" s="14">
        <f t="shared" si="73"/>
        <v>35</v>
      </c>
      <c r="BA94" s="6"/>
      <c r="BB94" s="6">
        <f t="shared" si="74"/>
        <v>35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4">
      <c r="B95" s="6"/>
      <c r="C95" s="6">
        <f>[10]Hmotnosti!$A$11</f>
        <v>4</v>
      </c>
      <c r="D95" s="6">
        <f>[10]Hmotnosti!$B11</f>
        <v>35</v>
      </c>
      <c r="E95" s="6"/>
      <c r="G95" s="6">
        <f>[10]Hmotnosti!$E$11</f>
        <v>4</v>
      </c>
      <c r="H95" s="6">
        <f>[10]Hmotnosti!$F11</f>
        <v>39</v>
      </c>
      <c r="I95" s="6"/>
      <c r="K95" s="6">
        <f>[10]Hmotnosti!$I$11</f>
        <v>4</v>
      </c>
      <c r="L95" s="6" t="str">
        <f>[10]Hmotnosti!$J11</f>
        <v>xxx</v>
      </c>
      <c r="M95" s="6"/>
      <c r="O95" s="6">
        <f>[10]Hmotnosti!$A$11</f>
        <v>4</v>
      </c>
      <c r="P95" s="6" t="str">
        <f>[10]Hmotnosti!$N11</f>
        <v>xxx</v>
      </c>
      <c r="Q95" s="6"/>
      <c r="R95" s="6"/>
      <c r="S95" s="6">
        <f>[10]Hmotnosti!$A$11</f>
        <v>4</v>
      </c>
      <c r="T95" s="6" t="str">
        <f>[10]Hmotnosti!$R11</f>
        <v>xxx</v>
      </c>
      <c r="U95" s="6"/>
      <c r="V95" s="6">
        <f>[10]Hmotnosti!$A$11</f>
        <v>4</v>
      </c>
      <c r="W95" s="6" t="str">
        <f>[10]Hmotnosti!$V11</f>
        <v>xxx</v>
      </c>
      <c r="X95" s="6"/>
      <c r="Y95" s="6"/>
      <c r="AG95" s="6">
        <f>[10]Hmotnosti!$A$11</f>
        <v>4</v>
      </c>
      <c r="AH95" s="6" t="str">
        <f>[10]Hmotnosti!$Z11</f>
        <v>xxx</v>
      </c>
      <c r="AI95" s="6"/>
      <c r="AJ95" s="56"/>
      <c r="AK95" s="57">
        <f>[10]Hmotnosti!$A$11</f>
        <v>4</v>
      </c>
      <c r="AL95" s="57" t="str">
        <f>[10]Hmotnosti!$AD11</f>
        <v>xxx</v>
      </c>
      <c r="AM95" s="57"/>
      <c r="AO95" s="6"/>
      <c r="AP95" s="6"/>
      <c r="AQ95" s="6"/>
      <c r="AR95" s="6">
        <f>[10]Hmotnosti!$A$11</f>
        <v>4</v>
      </c>
      <c r="AS95" s="14">
        <f t="shared" si="66"/>
        <v>35</v>
      </c>
      <c r="AT95" s="14">
        <f t="shared" si="67"/>
        <v>39</v>
      </c>
      <c r="AU95" s="14" t="str">
        <f t="shared" si="68"/>
        <v>xxx</v>
      </c>
      <c r="AV95" s="14" t="str">
        <f t="shared" si="69"/>
        <v>xxx</v>
      </c>
      <c r="AW95" s="14" t="str">
        <f t="shared" si="70"/>
        <v>xxx</v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>
        <f t="shared" si="74"/>
        <v>39</v>
      </c>
      <c r="BC95" s="6"/>
      <c r="BD95" s="6"/>
      <c r="BE95" s="6"/>
      <c r="BF95" s="6"/>
      <c r="BI95" s="6"/>
      <c r="BJ95" s="6"/>
      <c r="BK95" s="6"/>
      <c r="BN95" s="44" t="str">
        <f>C89</f>
        <v>A přípravka žáci , ř.ř.</v>
      </c>
      <c r="BO95" s="6"/>
      <c r="BP95" s="44" t="str">
        <f>INDEX(BN95:BN102,AO90)</f>
        <v>mladší žáci, ř.ř.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4">
      <c r="B96" s="6" t="s">
        <v>9</v>
      </c>
      <c r="C96" s="6">
        <f>[10]Hmotnosti!$A$12</f>
        <v>5</v>
      </c>
      <c r="D96" s="6">
        <f>[10]Hmotnosti!$B12</f>
        <v>39</v>
      </c>
      <c r="E96" s="6"/>
      <c r="G96" s="6">
        <f>[10]Hmotnosti!$E$12</f>
        <v>5</v>
      </c>
      <c r="H96" s="6">
        <f>[10]Hmotnosti!$F12</f>
        <v>43</v>
      </c>
      <c r="I96" s="6"/>
      <c r="K96" s="6">
        <f>[10]Hmotnosti!$I$12</f>
        <v>5</v>
      </c>
      <c r="L96" s="6" t="str">
        <f>[10]Hmotnosti!$J12</f>
        <v>xxx</v>
      </c>
      <c r="M96" s="6"/>
      <c r="O96" s="6">
        <f>[10]Hmotnosti!$A$12</f>
        <v>5</v>
      </c>
      <c r="P96" s="6">
        <f>[10]Hmotnosti!$N12</f>
        <v>60</v>
      </c>
      <c r="Q96" s="6"/>
      <c r="R96" s="6"/>
      <c r="S96" s="6">
        <f>[10]Hmotnosti!$A$12</f>
        <v>5</v>
      </c>
      <c r="T96" s="6" t="str">
        <f>[10]Hmotnosti!$R12</f>
        <v>xxx</v>
      </c>
      <c r="U96" s="6"/>
      <c r="V96" s="6">
        <f>[10]Hmotnosti!$A$12</f>
        <v>5</v>
      </c>
      <c r="W96" s="6" t="str">
        <f>[10]Hmotnosti!$V12</f>
        <v>xxx</v>
      </c>
      <c r="X96" s="6"/>
      <c r="Y96" s="6"/>
      <c r="AG96" s="6">
        <f>[10]Hmotnosti!$A$12</f>
        <v>5</v>
      </c>
      <c r="AH96" s="6" t="str">
        <f>[10]Hmotnosti!$Z12</f>
        <v>xxx</v>
      </c>
      <c r="AI96" s="6"/>
      <c r="AJ96" s="56"/>
      <c r="AK96" s="57">
        <f>[10]Hmotnosti!$A$12</f>
        <v>5</v>
      </c>
      <c r="AL96" s="57" t="str">
        <f>[10]Hmotnosti!$AD12</f>
        <v>xxx</v>
      </c>
      <c r="AM96" s="57"/>
      <c r="AO96" s="6"/>
      <c r="AP96" s="6"/>
      <c r="AQ96" s="6"/>
      <c r="AR96" s="6">
        <f>[10]Hmotnosti!$A$12</f>
        <v>5</v>
      </c>
      <c r="AS96" s="14">
        <f t="shared" si="66"/>
        <v>39</v>
      </c>
      <c r="AT96" s="14">
        <f t="shared" si="67"/>
        <v>43</v>
      </c>
      <c r="AU96" s="14" t="str">
        <f t="shared" si="68"/>
        <v>xxx</v>
      </c>
      <c r="AV96" s="14">
        <f t="shared" si="69"/>
        <v>60</v>
      </c>
      <c r="AW96" s="14" t="str">
        <f t="shared" si="70"/>
        <v>xxx</v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>
        <f t="shared" si="74"/>
        <v>43</v>
      </c>
      <c r="BC96" s="6"/>
      <c r="BD96" s="6"/>
      <c r="BE96" s="6"/>
      <c r="BF96" s="6"/>
      <c r="BI96" s="6"/>
      <c r="BJ96" s="6"/>
      <c r="BK96" s="6"/>
      <c r="BN96" s="44" t="str">
        <f>G89</f>
        <v>mladší žáci, ř.ř.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4">
      <c r="B97" s="6" t="str">
        <f>IF($C$81="x",9,IF($C$82="x",10,IF($C$83="x",11,IF($C$84="x",12,IF($C$85="x",13,IF($C$86="x",14,IF($C$87="x",15,IF($C$88="x",16,""))))))))</f>
        <v/>
      </c>
      <c r="C97" s="6">
        <f>[10]Hmotnosti!$A$13</f>
        <v>6</v>
      </c>
      <c r="D97" s="6">
        <f>[10]Hmotnosti!$B13</f>
        <v>43</v>
      </c>
      <c r="E97" s="6"/>
      <c r="G97" s="6">
        <f>[10]Hmotnosti!$E$13</f>
        <v>6</v>
      </c>
      <c r="H97" s="6">
        <f>[10]Hmotnosti!$F13</f>
        <v>47</v>
      </c>
      <c r="I97" s="6"/>
      <c r="K97" s="6">
        <f>[10]Hmotnosti!$I$13</f>
        <v>6</v>
      </c>
      <c r="L97" s="6">
        <f>[10]Hmotnosti!$J13</f>
        <v>57</v>
      </c>
      <c r="M97" s="6"/>
      <c r="O97" s="6">
        <f>[10]Hmotnosti!$A$13</f>
        <v>6</v>
      </c>
      <c r="P97" s="6">
        <f>[10]Hmotnosti!$N13</f>
        <v>65</v>
      </c>
      <c r="Q97" s="6"/>
      <c r="R97" s="6"/>
      <c r="S97" s="6">
        <f>[10]Hmotnosti!$A$13</f>
        <v>6</v>
      </c>
      <c r="T97" s="6" t="str">
        <f>[10]Hmotnosti!$R13</f>
        <v>xxx</v>
      </c>
      <c r="U97" s="6"/>
      <c r="V97" s="6">
        <f>[10]Hmotnosti!$A$13</f>
        <v>6</v>
      </c>
      <c r="W97" s="6" t="str">
        <f>[10]Hmotnosti!$V13</f>
        <v>xxx</v>
      </c>
      <c r="X97" s="6"/>
      <c r="Y97" s="6"/>
      <c r="AG97" s="6">
        <f>[10]Hmotnosti!$A$13</f>
        <v>6</v>
      </c>
      <c r="AH97" s="6" t="str">
        <f>[10]Hmotnosti!$Z13</f>
        <v>xxx</v>
      </c>
      <c r="AI97" s="6"/>
      <c r="AJ97" s="56"/>
      <c r="AK97" s="57">
        <f>[10]Hmotnosti!$A$13</f>
        <v>6</v>
      </c>
      <c r="AL97" s="57" t="str">
        <f>[10]Hmotnosti!$AD13</f>
        <v>xxx</v>
      </c>
      <c r="AM97" s="57"/>
      <c r="AO97" s="6"/>
      <c r="AP97" s="6"/>
      <c r="AQ97" s="6"/>
      <c r="AR97" s="6">
        <f>[10]Hmotnosti!$A$13</f>
        <v>6</v>
      </c>
      <c r="AS97" s="14">
        <f t="shared" si="66"/>
        <v>43</v>
      </c>
      <c r="AT97" s="14">
        <f t="shared" si="67"/>
        <v>47</v>
      </c>
      <c r="AU97" s="14">
        <f t="shared" si="68"/>
        <v>57</v>
      </c>
      <c r="AV97" s="14">
        <f t="shared" si="69"/>
        <v>65</v>
      </c>
      <c r="AW97" s="14" t="str">
        <f t="shared" si="70"/>
        <v>xxx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>
        <f t="shared" si="74"/>
        <v>47</v>
      </c>
      <c r="BC97" s="6"/>
      <c r="BD97" s="6"/>
      <c r="BE97" s="6"/>
      <c r="BF97" s="6"/>
      <c r="BI97" s="6"/>
      <c r="BJ97" s="6"/>
      <c r="BK97" s="6"/>
      <c r="BN97" s="44" t="str">
        <f>K89</f>
        <v>žáci, ř.ř.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4">
      <c r="C98" s="6">
        <f>[10]Hmotnosti!$A$14</f>
        <v>7</v>
      </c>
      <c r="D98" s="6">
        <f>[10]Hmotnosti!$B14</f>
        <v>47</v>
      </c>
      <c r="E98" s="6"/>
      <c r="G98" s="6">
        <f>[10]Hmotnosti!$E$14</f>
        <v>7</v>
      </c>
      <c r="H98" s="6">
        <f>[10]Hmotnosti!$F14</f>
        <v>52</v>
      </c>
      <c r="I98" s="6"/>
      <c r="K98" s="6">
        <f>[10]Hmotnosti!$I$14</f>
        <v>7</v>
      </c>
      <c r="L98" s="6">
        <f>[10]Hmotnosti!$J14</f>
        <v>62</v>
      </c>
      <c r="M98" s="6"/>
      <c r="O98" s="6">
        <f>[10]Hmotnosti!$A$14</f>
        <v>7</v>
      </c>
      <c r="P98" s="6">
        <f>[10]Hmotnosti!$N14</f>
        <v>71</v>
      </c>
      <c r="Q98" s="6"/>
      <c r="R98" s="6"/>
      <c r="S98" s="6">
        <f>[10]Hmotnosti!$A$14</f>
        <v>7</v>
      </c>
      <c r="T98" s="6" t="str">
        <f>[10]Hmotnosti!$R14</f>
        <v>xxx</v>
      </c>
      <c r="U98" s="6"/>
      <c r="V98" s="6">
        <f>[10]Hmotnosti!$A$14</f>
        <v>7</v>
      </c>
      <c r="W98" s="6" t="str">
        <f>[10]Hmotnosti!$V14</f>
        <v>xxx</v>
      </c>
      <c r="X98" s="6"/>
      <c r="Y98" s="6"/>
      <c r="AG98" s="6">
        <f>[10]Hmotnosti!$A$14</f>
        <v>7</v>
      </c>
      <c r="AH98" s="6" t="str">
        <f>[10]Hmotnosti!$Z14</f>
        <v>xxx</v>
      </c>
      <c r="AI98" s="6"/>
      <c r="AJ98" s="56"/>
      <c r="AK98" s="57">
        <f>[10]Hmotnosti!$A$14</f>
        <v>7</v>
      </c>
      <c r="AL98" s="57" t="str">
        <f>[10]Hmotnosti!$AD14</f>
        <v>xxx</v>
      </c>
      <c r="AM98" s="57"/>
      <c r="AO98" s="6"/>
      <c r="AP98" s="6"/>
      <c r="AQ98" s="6"/>
      <c r="AR98" s="6">
        <f>[10]Hmotnosti!$A$14</f>
        <v>7</v>
      </c>
      <c r="AS98" s="14">
        <f t="shared" si="66"/>
        <v>47</v>
      </c>
      <c r="AT98" s="14">
        <f t="shared" si="67"/>
        <v>52</v>
      </c>
      <c r="AU98" s="14">
        <f t="shared" si="68"/>
        <v>62</v>
      </c>
      <c r="AV98" s="14">
        <f t="shared" si="69"/>
        <v>71</v>
      </c>
      <c r="AW98" s="14" t="str">
        <f t="shared" si="70"/>
        <v>xxx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>
        <f t="shared" si="74"/>
        <v>52</v>
      </c>
      <c r="BC98" s="6"/>
      <c r="BD98" s="6"/>
      <c r="BE98" s="6"/>
      <c r="BF98" s="6"/>
      <c r="BI98" s="6"/>
      <c r="BJ98" s="6"/>
      <c r="BK98" s="6"/>
      <c r="BN98" s="44" t="str">
        <f>O89</f>
        <v>kadeti, ř.ř.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4">
      <c r="B99" s="6" t="s">
        <v>10</v>
      </c>
      <c r="C99" s="6">
        <f>[10]Hmotnosti!$A$15</f>
        <v>8</v>
      </c>
      <c r="D99" s="6">
        <f>[10]Hmotnosti!$B15</f>
        <v>52</v>
      </c>
      <c r="E99" s="6"/>
      <c r="G99" s="6">
        <f>[10]Hmotnosti!$E$15</f>
        <v>8</v>
      </c>
      <c r="H99" s="6">
        <f>[10]Hmotnosti!$F15</f>
        <v>57</v>
      </c>
      <c r="I99" s="6"/>
      <c r="K99" s="6">
        <f>[10]Hmotnosti!$I$15</f>
        <v>8</v>
      </c>
      <c r="L99" s="6">
        <f>[10]Hmotnosti!$J15</f>
        <v>68</v>
      </c>
      <c r="M99" s="6"/>
      <c r="O99" s="6">
        <f>[10]Hmotnosti!$A$15</f>
        <v>8</v>
      </c>
      <c r="P99" s="6">
        <f>[10]Hmotnosti!$N15</f>
        <v>80</v>
      </c>
      <c r="Q99" s="6"/>
      <c r="R99" s="6"/>
      <c r="S99" s="6">
        <f>[10]Hmotnosti!$A$15</f>
        <v>8</v>
      </c>
      <c r="T99" s="6" t="str">
        <f>[10]Hmotnosti!$R15</f>
        <v>xxx</v>
      </c>
      <c r="U99" s="6"/>
      <c r="V99" s="6">
        <f>[10]Hmotnosti!$A$15</f>
        <v>8</v>
      </c>
      <c r="W99" s="6" t="str">
        <f>[10]Hmotnosti!$V15</f>
        <v>xxx</v>
      </c>
      <c r="X99" s="6"/>
      <c r="Y99" s="6"/>
      <c r="AG99" s="6">
        <f>[10]Hmotnosti!$A$15</f>
        <v>8</v>
      </c>
      <c r="AH99" s="6" t="str">
        <f>[10]Hmotnosti!$Z15</f>
        <v>xxx</v>
      </c>
      <c r="AI99" s="6"/>
      <c r="AJ99" s="56"/>
      <c r="AK99" s="57">
        <f>[10]Hmotnosti!$A$15</f>
        <v>8</v>
      </c>
      <c r="AL99" s="57" t="str">
        <f>[10]Hmotnosti!$AD15</f>
        <v>xxx</v>
      </c>
      <c r="AM99" s="57"/>
      <c r="AO99" s="6"/>
      <c r="AP99" s="6"/>
      <c r="AQ99" s="6"/>
      <c r="AR99" s="6">
        <f>[10]Hmotnosti!$A$15</f>
        <v>8</v>
      </c>
      <c r="AS99" s="14">
        <f t="shared" si="66"/>
        <v>52</v>
      </c>
      <c r="AT99" s="14">
        <f t="shared" si="67"/>
        <v>57</v>
      </c>
      <c r="AU99" s="14">
        <f t="shared" si="68"/>
        <v>68</v>
      </c>
      <c r="AV99" s="14">
        <f t="shared" si="69"/>
        <v>80</v>
      </c>
      <c r="AW99" s="14" t="str">
        <f t="shared" si="70"/>
        <v>xxx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>
        <f t="shared" si="74"/>
        <v>57</v>
      </c>
      <c r="BC99" s="6"/>
      <c r="BD99" s="6"/>
      <c r="BE99" s="6"/>
      <c r="BF99" s="6"/>
      <c r="BI99" s="6"/>
      <c r="BJ99" s="6"/>
      <c r="BK99" s="6"/>
      <c r="BN99" s="44" t="str">
        <f>S89</f>
        <v>žákyně,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4">
      <c r="B100" s="6" t="str">
        <f>CONCATENATE($B$94,$B$97)</f>
        <v>2</v>
      </c>
      <c r="C100" s="6">
        <f>[10]Hmotnosti!$A$16</f>
        <v>9</v>
      </c>
      <c r="D100" s="6">
        <f>[10]Hmotnosti!$B16</f>
        <v>57</v>
      </c>
      <c r="E100" s="6"/>
      <c r="G100" s="6">
        <f>[10]Hmotnosti!$E$16</f>
        <v>9</v>
      </c>
      <c r="H100" s="6">
        <f>[10]Hmotnosti!$F16</f>
        <v>63</v>
      </c>
      <c r="I100" s="6"/>
      <c r="K100" s="6">
        <f>[10]Hmotnosti!$I$16</f>
        <v>9</v>
      </c>
      <c r="L100" s="6">
        <f>[10]Hmotnosti!$J16</f>
        <v>75</v>
      </c>
      <c r="M100" s="6"/>
      <c r="O100" s="6">
        <f>[10]Hmotnosti!$A$16</f>
        <v>9</v>
      </c>
      <c r="P100" s="6">
        <f>[10]Hmotnosti!$N16</f>
        <v>92</v>
      </c>
      <c r="Q100" s="6"/>
      <c r="R100" s="6"/>
      <c r="S100" s="6">
        <f>[10]Hmotnosti!$A$16</f>
        <v>9</v>
      </c>
      <c r="T100" s="6" t="str">
        <f>[10]Hmotnosti!$R16</f>
        <v>xxx</v>
      </c>
      <c r="U100" s="6"/>
      <c r="V100" s="6">
        <f>[10]Hmotnosti!$A$16</f>
        <v>9</v>
      </c>
      <c r="W100" s="6" t="str">
        <f>[10]Hmotnosti!$V16</f>
        <v>xxx</v>
      </c>
      <c r="X100" s="6"/>
      <c r="Y100" s="6"/>
      <c r="AG100" s="6">
        <f>[10]Hmotnosti!$A$16</f>
        <v>9</v>
      </c>
      <c r="AH100" s="6" t="str">
        <f>[10]Hmotnosti!$Z16</f>
        <v>xxx</v>
      </c>
      <c r="AI100" s="6"/>
      <c r="AJ100" s="56"/>
      <c r="AK100" s="57">
        <f>[10]Hmotnosti!$A$16</f>
        <v>9</v>
      </c>
      <c r="AL100" s="57" t="str">
        <f>[10]Hmotnosti!$AD16</f>
        <v>xxx</v>
      </c>
      <c r="AM100" s="57"/>
      <c r="AO100" s="6"/>
      <c r="AP100" s="6"/>
      <c r="AQ100" s="6"/>
      <c r="AR100" s="6">
        <f>[10]Hmotnosti!$A$16</f>
        <v>9</v>
      </c>
      <c r="AS100" s="14">
        <f t="shared" si="66"/>
        <v>57</v>
      </c>
      <c r="AT100" s="14">
        <f t="shared" si="67"/>
        <v>63</v>
      </c>
      <c r="AU100" s="14">
        <f t="shared" si="68"/>
        <v>75</v>
      </c>
      <c r="AV100" s="14">
        <f t="shared" si="69"/>
        <v>92</v>
      </c>
      <c r="AW100" s="14" t="str">
        <f t="shared" si="70"/>
        <v>xxx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>
        <f t="shared" si="74"/>
        <v>63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4">
      <c r="C101" s="6">
        <f>[10]Hmotnosti!$A$17</f>
        <v>10</v>
      </c>
      <c r="D101" s="6">
        <f>[10]Hmotnosti!$B17</f>
        <v>63</v>
      </c>
      <c r="E101" s="6"/>
      <c r="G101" s="6">
        <f>[10]Hmotnosti!$E$17</f>
        <v>10</v>
      </c>
      <c r="H101" s="6">
        <f>[10]Hmotnosti!$F17</f>
        <v>70</v>
      </c>
      <c r="I101" s="6"/>
      <c r="K101" s="6">
        <f>[10]Hmotnosti!$I$17</f>
        <v>10</v>
      </c>
      <c r="L101" s="6">
        <f>[10]Hmotnosti!$J17</f>
        <v>85</v>
      </c>
      <c r="M101" s="6"/>
      <c r="O101" s="6">
        <f>[10]Hmotnosti!$A$17</f>
        <v>10</v>
      </c>
      <c r="P101" s="6" t="str">
        <f>[10]Hmotnosti!$N17</f>
        <v>xxx</v>
      </c>
      <c r="Q101" s="6"/>
      <c r="R101" s="6"/>
      <c r="S101" s="6">
        <f>[10]Hmotnosti!$A$17</f>
        <v>10</v>
      </c>
      <c r="T101" s="6">
        <f>[10]Hmotnosti!$R17</f>
        <v>66</v>
      </c>
      <c r="U101" s="6"/>
      <c r="V101" s="6">
        <f>[10]Hmotnosti!$A$17</f>
        <v>10</v>
      </c>
      <c r="W101" s="6" t="str">
        <f>[10]Hmotnosti!$V17</f>
        <v>xxx</v>
      </c>
      <c r="X101" s="6"/>
      <c r="Y101" s="6"/>
      <c r="AG101" s="6">
        <f>[10]Hmotnosti!$A$17</f>
        <v>10</v>
      </c>
      <c r="AH101" s="6" t="str">
        <f>[10]Hmotnosti!$Z17</f>
        <v>xxx</v>
      </c>
      <c r="AI101" s="6"/>
      <c r="AJ101" s="56"/>
      <c r="AK101" s="57">
        <f>[10]Hmotnosti!$A$17</f>
        <v>10</v>
      </c>
      <c r="AL101" s="57" t="str">
        <f>[10]Hmotnosti!$AD17</f>
        <v>xxx</v>
      </c>
      <c r="AM101" s="57"/>
      <c r="AO101" s="6"/>
      <c r="AP101" s="6"/>
      <c r="AQ101" s="6"/>
      <c r="AR101" s="6">
        <f>[10]Hmotnosti!$A$17</f>
        <v>10</v>
      </c>
      <c r="AS101" s="14">
        <f t="shared" si="66"/>
        <v>63</v>
      </c>
      <c r="AT101" s="14">
        <f t="shared" si="67"/>
        <v>70</v>
      </c>
      <c r="AU101" s="14">
        <f t="shared" si="68"/>
        <v>85</v>
      </c>
      <c r="AV101" s="14" t="str">
        <f t="shared" si="69"/>
        <v>xxx</v>
      </c>
      <c r="AW101" s="14">
        <f t="shared" si="70"/>
        <v>66</v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>
        <f t="shared" si="74"/>
        <v>70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4">
      <c r="B102" s="6"/>
      <c r="C102" s="6">
        <f>[10]Hmotnosti!$A$18</f>
        <v>11</v>
      </c>
      <c r="D102" s="6">
        <f>[10]Hmotnosti!$B18</f>
        <v>70</v>
      </c>
      <c r="E102" s="6"/>
      <c r="G102" s="6">
        <f>[10]Hmotnosti!$E$18</f>
        <v>11</v>
      </c>
      <c r="H102" s="6">
        <f>[10]Hmotnosti!$F18</f>
        <v>80</v>
      </c>
      <c r="I102" s="6"/>
      <c r="K102" s="6">
        <f>[10]Hmotnosti!$I$18</f>
        <v>11</v>
      </c>
      <c r="L102" s="6">
        <f>[10]Hmotnosti!$J18</f>
        <v>100</v>
      </c>
      <c r="M102" s="6"/>
      <c r="O102" s="6">
        <f>[10]Hmotnosti!$A$18</f>
        <v>11</v>
      </c>
      <c r="P102" s="6" t="str">
        <f>[10]Hmotnosti!$N18</f>
        <v>xxx</v>
      </c>
      <c r="Q102" s="6"/>
      <c r="R102" s="6"/>
      <c r="S102" s="6">
        <f>[10]Hmotnosti!$A$18</f>
        <v>11</v>
      </c>
      <c r="T102" s="6">
        <f>[10]Hmotnosti!$R18</f>
        <v>72</v>
      </c>
      <c r="U102" s="6"/>
      <c r="V102" s="6">
        <f>[10]Hmotnosti!$A$18</f>
        <v>11</v>
      </c>
      <c r="W102" s="6" t="str">
        <f>[10]Hmotnosti!$V18</f>
        <v>xxx</v>
      </c>
      <c r="X102" s="6"/>
      <c r="Y102" s="6"/>
      <c r="AG102" s="6">
        <f>[10]Hmotnosti!$A$18</f>
        <v>11</v>
      </c>
      <c r="AH102" s="6" t="str">
        <f>[10]Hmotnosti!$Z18</f>
        <v>xxx</v>
      </c>
      <c r="AI102" s="6"/>
      <c r="AJ102" s="56"/>
      <c r="AK102" s="57">
        <f>[10]Hmotnosti!$A$18</f>
        <v>11</v>
      </c>
      <c r="AL102" s="57" t="str">
        <f>[10]Hmotnosti!$AD18</f>
        <v>xxx</v>
      </c>
      <c r="AM102" s="57"/>
      <c r="AO102" s="6"/>
      <c r="AP102" s="6"/>
      <c r="AQ102" s="6"/>
      <c r="AR102" s="6">
        <f>[10]Hmotnosti!$A$18</f>
        <v>11</v>
      </c>
      <c r="AS102" s="14">
        <f t="shared" si="66"/>
        <v>70</v>
      </c>
      <c r="AT102" s="14">
        <f t="shared" si="67"/>
        <v>80</v>
      </c>
      <c r="AU102" s="14">
        <f t="shared" si="68"/>
        <v>100</v>
      </c>
      <c r="AV102" s="14" t="str">
        <f t="shared" si="69"/>
        <v>xxx</v>
      </c>
      <c r="AW102" s="14">
        <f t="shared" si="70"/>
        <v>72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>
        <f t="shared" si="74"/>
        <v>80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4">
      <c r="B103" s="6"/>
      <c r="C103" s="6">
        <f>[10]Hmotnosti!$A$19</f>
        <v>12</v>
      </c>
      <c r="D103" s="6">
        <f>[10]Hmotnosti!$B19</f>
        <v>80</v>
      </c>
      <c r="E103" s="6"/>
      <c r="G103" s="6">
        <f>[10]Hmotnosti!$E$19</f>
        <v>12</v>
      </c>
      <c r="H103" s="6">
        <f>[10]Hmotnosti!$F19</f>
        <v>90</v>
      </c>
      <c r="I103" s="6"/>
      <c r="K103" s="6">
        <f>[10]Hmotnosti!$I$19</f>
        <v>12</v>
      </c>
      <c r="L103" s="6" t="str">
        <f>[10]Hmotnosti!$J19</f>
        <v>xxx</v>
      </c>
      <c r="M103" s="6"/>
      <c r="O103" s="6">
        <f>[10]Hmotnosti!$A$19</f>
        <v>12</v>
      </c>
      <c r="P103" s="6" t="str">
        <f>[10]Hmotnosti!$N19</f>
        <v>xxx</v>
      </c>
      <c r="Q103" s="6"/>
      <c r="R103" s="6"/>
      <c r="S103" s="6">
        <f>[10]Hmotnosti!$A$19</f>
        <v>12</v>
      </c>
      <c r="T103" s="6" t="str">
        <f>[10]Hmotnosti!$R19</f>
        <v>xxx</v>
      </c>
      <c r="U103" s="6"/>
      <c r="V103" s="6">
        <f>[10]Hmotnosti!$A$19</f>
        <v>12</v>
      </c>
      <c r="W103" s="6" t="str">
        <f>[10]Hmotnosti!$V19</f>
        <v>xxx</v>
      </c>
      <c r="X103" s="6"/>
      <c r="Y103" s="6"/>
      <c r="AG103" s="6">
        <f>[10]Hmotnosti!$A$19</f>
        <v>12</v>
      </c>
      <c r="AH103" s="6" t="str">
        <f>[10]Hmotnosti!$Z19</f>
        <v>xxx</v>
      </c>
      <c r="AI103" s="6"/>
      <c r="AJ103" s="56"/>
      <c r="AK103" s="57">
        <f>[10]Hmotnosti!$A$19</f>
        <v>12</v>
      </c>
      <c r="AL103" s="57" t="str">
        <f>[10]Hmotnosti!$AD19</f>
        <v>xxx</v>
      </c>
      <c r="AM103" s="57"/>
      <c r="AO103" s="6"/>
      <c r="AP103" s="6"/>
      <c r="AQ103" s="6"/>
      <c r="AR103" s="6">
        <f>[10]Hmotnosti!$A$19</f>
        <v>12</v>
      </c>
      <c r="AS103" s="14">
        <f t="shared" si="66"/>
        <v>80</v>
      </c>
      <c r="AT103" s="14">
        <f t="shared" si="67"/>
        <v>90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>
        <f t="shared" si="74"/>
        <v>90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4">
      <c r="C104" s="6">
        <f>[10]Hmotnosti!$A$20</f>
        <v>13</v>
      </c>
      <c r="D104" s="6" t="str">
        <f>[10]Hmotnosti!$B20</f>
        <v>xxx</v>
      </c>
      <c r="E104" s="6"/>
      <c r="G104" s="6">
        <f>[10]Hmotnosti!$E$20</f>
        <v>13</v>
      </c>
      <c r="H104" s="6" t="str">
        <f>[10]Hmotnosti!$F20</f>
        <v>xxx</v>
      </c>
      <c r="I104" s="6"/>
      <c r="K104" s="6">
        <f>[10]Hmotnosti!$I$20</f>
        <v>13</v>
      </c>
      <c r="L104" s="6" t="str">
        <f>[10]Hmotnosti!$J20</f>
        <v>xxx</v>
      </c>
      <c r="M104" s="6"/>
      <c r="O104" s="6">
        <f>[10]Hmotnosti!$A$20</f>
        <v>13</v>
      </c>
      <c r="P104" s="6" t="str">
        <f>[10]Hmotnosti!$N20</f>
        <v>xxx</v>
      </c>
      <c r="Q104" s="6"/>
      <c r="R104" s="6"/>
      <c r="S104" s="6">
        <f>[10]Hmotnosti!$A$20</f>
        <v>13</v>
      </c>
      <c r="T104" s="6" t="str">
        <f>[10]Hmotnosti!$R20</f>
        <v>xxx</v>
      </c>
      <c r="U104" s="6"/>
      <c r="V104" s="6">
        <f>[10]Hmotnosti!$A$20</f>
        <v>13</v>
      </c>
      <c r="W104" s="6" t="str">
        <f>[10]Hmotnosti!$V20</f>
        <v>xxx</v>
      </c>
      <c r="X104" s="6"/>
      <c r="Y104" s="6"/>
      <c r="AG104" s="6">
        <f>[10]Hmotnosti!$A$20</f>
        <v>13</v>
      </c>
      <c r="AH104" s="6" t="str">
        <f>[10]Hmotnosti!$Z20</f>
        <v>xxx</v>
      </c>
      <c r="AI104" s="6"/>
      <c r="AJ104" s="56"/>
      <c r="AK104" s="57">
        <f>[10]Hmotnosti!$A$20</f>
        <v>13</v>
      </c>
      <c r="AL104" s="57" t="str">
        <f>[10]Hmotnosti!$AD20</f>
        <v>xxx</v>
      </c>
      <c r="AM104" s="57"/>
      <c r="AO104" s="6"/>
      <c r="AP104" s="6"/>
      <c r="AQ104" s="6"/>
      <c r="AR104" s="6">
        <f>[10]Hmotnosti!$A$20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4">
      <c r="C105" s="6">
        <f>[10]Hmotnosti!$A21</f>
        <v>14</v>
      </c>
      <c r="D105" s="6" t="str">
        <f>[10]Hmotnosti!$B21</f>
        <v>xxx</v>
      </c>
      <c r="E105" s="6"/>
      <c r="G105" s="6">
        <f>[10]Hmotnosti!$E21</f>
        <v>14</v>
      </c>
      <c r="H105" s="6" t="str">
        <f>[10]Hmotnosti!$F21</f>
        <v>xxx</v>
      </c>
      <c r="I105" s="6"/>
      <c r="K105" s="6">
        <f>[10]Hmotnosti!$I21</f>
        <v>14</v>
      </c>
      <c r="L105" s="6" t="str">
        <f>[10]Hmotnosti!$J21</f>
        <v>xxx</v>
      </c>
      <c r="M105" s="6"/>
      <c r="O105" s="6">
        <f>[10]Hmotnosti!$A21</f>
        <v>14</v>
      </c>
      <c r="P105" s="6" t="str">
        <f>[10]Hmotnosti!$N21</f>
        <v>xxx</v>
      </c>
      <c r="Q105" s="6"/>
      <c r="R105" s="6"/>
      <c r="S105" s="6">
        <f>[10]Hmotnosti!$A21</f>
        <v>14</v>
      </c>
      <c r="T105" s="6" t="str">
        <f>[10]Hmotnosti!$R21</f>
        <v>xxx</v>
      </c>
      <c r="U105" s="6"/>
      <c r="V105" s="6">
        <f>[10]Hmotnosti!$A21</f>
        <v>14</v>
      </c>
      <c r="W105" s="6" t="str">
        <f>[10]Hmotnosti!$V21</f>
        <v>xxx</v>
      </c>
      <c r="X105" s="6"/>
      <c r="Y105" s="6"/>
      <c r="AG105" s="6">
        <f>[10]Hmotnosti!$A21</f>
        <v>14</v>
      </c>
      <c r="AH105" s="6" t="str">
        <f>[10]Hmotnosti!$Z21</f>
        <v>xxx</v>
      </c>
      <c r="AI105" s="6"/>
      <c r="AJ105" s="56"/>
      <c r="AK105" s="57">
        <f>[10]Hmotnosti!$A21</f>
        <v>14</v>
      </c>
      <c r="AL105" s="57" t="str">
        <f>[10]Hmotnosti!$AD21</f>
        <v>xxx</v>
      </c>
      <c r="AM105" s="57"/>
      <c r="AO105" s="6"/>
      <c r="AP105" s="6"/>
      <c r="AQ105" s="6"/>
      <c r="AR105" s="6">
        <f>[10]Hmotnosti!$A21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4">
      <c r="C106" s="6">
        <f>[10]Hmotnosti!$A22</f>
        <v>15</v>
      </c>
      <c r="D106" s="6" t="str">
        <f>[10]Hmotnosti!$B22</f>
        <v>xxx</v>
      </c>
      <c r="E106" s="6"/>
      <c r="G106" s="6">
        <f>[10]Hmotnosti!$E22</f>
        <v>15</v>
      </c>
      <c r="H106" s="6" t="str">
        <f>[10]Hmotnosti!$F22</f>
        <v>xxx</v>
      </c>
      <c r="K106" s="6">
        <f>[10]Hmotnosti!$I22</f>
        <v>15</v>
      </c>
      <c r="L106" s="6" t="str">
        <f>[10]Hmotnosti!$J22</f>
        <v>xxx</v>
      </c>
      <c r="O106" s="6">
        <f>[10]Hmotnosti!$A22</f>
        <v>15</v>
      </c>
      <c r="P106" s="6" t="str">
        <f>[10]Hmotnosti!$N22</f>
        <v>xxx</v>
      </c>
      <c r="S106" s="6">
        <f>[10]Hmotnosti!$A22</f>
        <v>15</v>
      </c>
      <c r="T106" s="6" t="str">
        <f>[10]Hmotnosti!$R22</f>
        <v>xxx</v>
      </c>
      <c r="V106" s="6">
        <f>[10]Hmotnosti!$A22</f>
        <v>15</v>
      </c>
      <c r="W106" s="6" t="str">
        <f>[10]Hmotnosti!$V22</f>
        <v>xxx</v>
      </c>
      <c r="AG106" s="6">
        <f>[10]Hmotnosti!$A22</f>
        <v>15</v>
      </c>
      <c r="AH106" s="6" t="str">
        <f>[10]Hmotnosti!$Z22</f>
        <v>xxx</v>
      </c>
      <c r="AJ106" s="56"/>
      <c r="AK106" s="57">
        <f>[10]Hmotnosti!$A22</f>
        <v>15</v>
      </c>
      <c r="AL106" s="57" t="str">
        <f>[10]Hmotnosti!$AD22</f>
        <v>xxx</v>
      </c>
      <c r="AM106" s="56"/>
      <c r="AO106" s="6"/>
      <c r="AP106" s="6"/>
      <c r="AR106" s="6">
        <f>[10]Hmotnosti!$A22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4">
      <c r="C107" s="6">
        <f>[10]Hmotnosti!$A23</f>
        <v>16</v>
      </c>
      <c r="D107" s="6" t="str">
        <f>[10]Hmotnosti!$B23</f>
        <v>xxx</v>
      </c>
      <c r="E107" s="6"/>
      <c r="G107" s="6">
        <f>[10]Hmotnosti!$E23</f>
        <v>16</v>
      </c>
      <c r="H107" s="6" t="str">
        <f>[10]Hmotnosti!$F23</f>
        <v>xxx</v>
      </c>
      <c r="K107" s="6">
        <f>[10]Hmotnosti!$I23</f>
        <v>16</v>
      </c>
      <c r="L107" s="6" t="str">
        <f>[10]Hmotnosti!$J23</f>
        <v>xxx</v>
      </c>
      <c r="O107" s="6">
        <f>[10]Hmotnosti!$A23</f>
        <v>16</v>
      </c>
      <c r="P107" s="6" t="str">
        <f>[10]Hmotnosti!$N23</f>
        <v>xxx</v>
      </c>
      <c r="S107" s="6">
        <f>[10]Hmotnosti!$A23</f>
        <v>16</v>
      </c>
      <c r="T107" s="6" t="str">
        <f>[10]Hmotnosti!$R23</f>
        <v>xxx</v>
      </c>
      <c r="V107" s="6">
        <f>[10]Hmotnosti!$A23</f>
        <v>16</v>
      </c>
      <c r="W107" s="6" t="str">
        <f>[10]Hmotnosti!$V23</f>
        <v>xxx</v>
      </c>
      <c r="AG107" s="6">
        <f>[10]Hmotnosti!$A23</f>
        <v>16</v>
      </c>
      <c r="AH107" s="6" t="str">
        <f>[10]Hmotnosti!$Z23</f>
        <v>xxx</v>
      </c>
      <c r="AJ107" s="56"/>
      <c r="AK107" s="57">
        <f>[10]Hmotnosti!$A23</f>
        <v>16</v>
      </c>
      <c r="AL107" s="57" t="str">
        <f>[10]Hmotnosti!$AD23</f>
        <v>xxx</v>
      </c>
      <c r="AM107" s="56"/>
      <c r="AO107" s="6"/>
      <c r="AP107" s="6"/>
      <c r="AR107" s="6">
        <f>[10]Hmotnosti!$A23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4">
      <c r="C108" s="6">
        <f>[10]Hmotnosti!$A24</f>
        <v>17</v>
      </c>
      <c r="D108" s="6" t="str">
        <f>[10]Hmotnosti!$B24</f>
        <v>xxx</v>
      </c>
      <c r="E108" s="6"/>
      <c r="G108" s="6">
        <f>[10]Hmotnosti!$E24</f>
        <v>17</v>
      </c>
      <c r="H108" s="6" t="str">
        <f>[10]Hmotnosti!$F24</f>
        <v>xxx</v>
      </c>
      <c r="K108" s="6">
        <f>[10]Hmotnosti!$I24</f>
        <v>17</v>
      </c>
      <c r="L108" s="6" t="str">
        <f>[10]Hmotnosti!$J24</f>
        <v>xxx</v>
      </c>
      <c r="O108" s="6">
        <f>[10]Hmotnosti!$A24</f>
        <v>17</v>
      </c>
      <c r="P108" s="6" t="str">
        <f>[10]Hmotnosti!$N24</f>
        <v>xxx</v>
      </c>
      <c r="S108" s="6">
        <f>[10]Hmotnosti!$A24</f>
        <v>17</v>
      </c>
      <c r="T108" s="6" t="str">
        <f>[10]Hmotnosti!$R24</f>
        <v>xxx</v>
      </c>
      <c r="V108" s="6">
        <f>[10]Hmotnosti!$A24</f>
        <v>17</v>
      </c>
      <c r="W108" s="6" t="str">
        <f>[10]Hmotnosti!$V24</f>
        <v>xxx</v>
      </c>
      <c r="AG108" s="6">
        <f>[10]Hmotnosti!$A24</f>
        <v>17</v>
      </c>
      <c r="AH108" s="6" t="str">
        <f>[10]Hmotnosti!$Z24</f>
        <v>xxx</v>
      </c>
      <c r="AJ108" s="56"/>
      <c r="AK108" s="57">
        <f>[10]Hmotnosti!$A24</f>
        <v>17</v>
      </c>
      <c r="AL108" s="57" t="str">
        <f>[10]Hmotnosti!$AD24</f>
        <v>xxx</v>
      </c>
      <c r="AM108" s="56"/>
      <c r="AO108" s="6"/>
      <c r="AP108" s="6"/>
      <c r="AR108" s="6">
        <f>[10]Hmotnosti!$A24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4">
      <c r="C109" s="6">
        <f>[10]Hmotnosti!$A25</f>
        <v>18</v>
      </c>
      <c r="D109" s="6" t="str">
        <f>[10]Hmotnosti!$B25</f>
        <v>xxx</v>
      </c>
      <c r="E109" s="6"/>
      <c r="G109" s="6">
        <f>[10]Hmotnosti!$E25</f>
        <v>18</v>
      </c>
      <c r="H109" s="6" t="str">
        <f>[10]Hmotnosti!$F25</f>
        <v>xxx</v>
      </c>
      <c r="K109" s="6">
        <f>[10]Hmotnosti!$I25</f>
        <v>18</v>
      </c>
      <c r="L109" s="6" t="str">
        <f>[10]Hmotnosti!$J25</f>
        <v>xxx</v>
      </c>
      <c r="O109" s="6">
        <f>[10]Hmotnosti!$A25</f>
        <v>18</v>
      </c>
      <c r="P109" s="6" t="str">
        <f>[10]Hmotnosti!$N25</f>
        <v>xxx</v>
      </c>
      <c r="S109" s="6">
        <f>[10]Hmotnosti!$A25</f>
        <v>18</v>
      </c>
      <c r="T109" s="6" t="str">
        <f>[10]Hmotnosti!$R25</f>
        <v>xxx</v>
      </c>
      <c r="V109" s="6">
        <f>[10]Hmotnosti!$A25</f>
        <v>18</v>
      </c>
      <c r="W109" s="6" t="str">
        <f>[10]Hmotnosti!$V25</f>
        <v>xxx</v>
      </c>
      <c r="AG109" s="6">
        <f>[10]Hmotnosti!$A25</f>
        <v>18</v>
      </c>
      <c r="AH109" s="6" t="str">
        <f>[10]Hmotnosti!$Z25</f>
        <v>xxx</v>
      </c>
      <c r="AJ109" s="56"/>
      <c r="AK109" s="57">
        <f>[10]Hmotnosti!$A25</f>
        <v>18</v>
      </c>
      <c r="AL109" s="57" t="str">
        <f>[10]Hmotnosti!$AD25</f>
        <v>xxx</v>
      </c>
      <c r="AM109" s="56"/>
      <c r="AO109" s="6"/>
      <c r="AP109" s="6"/>
      <c r="AR109" s="6">
        <f>[10]Hmotnosti!$A25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4">
      <c r="C110" s="6">
        <f>[10]Hmotnosti!$A26</f>
        <v>19</v>
      </c>
      <c r="D110" s="6" t="str">
        <f>[10]Hmotnosti!$B26</f>
        <v>xxx</v>
      </c>
      <c r="E110" s="6"/>
      <c r="G110" s="6">
        <f>[10]Hmotnosti!$E26</f>
        <v>19</v>
      </c>
      <c r="H110" s="6" t="str">
        <f>[10]Hmotnosti!$F26</f>
        <v>xxx</v>
      </c>
      <c r="K110" s="6">
        <f>[10]Hmotnosti!$I26</f>
        <v>19</v>
      </c>
      <c r="L110" s="6" t="str">
        <f>[10]Hmotnosti!$J26</f>
        <v>xxx</v>
      </c>
      <c r="O110" s="6">
        <f>[10]Hmotnosti!$A26</f>
        <v>19</v>
      </c>
      <c r="P110" s="6" t="str">
        <f>[10]Hmotnosti!$N26</f>
        <v>xxx</v>
      </c>
      <c r="S110" s="6">
        <f>[10]Hmotnosti!$A26</f>
        <v>19</v>
      </c>
      <c r="T110" s="6" t="str">
        <f>[10]Hmotnosti!$R26</f>
        <v>xxx</v>
      </c>
      <c r="V110" s="6">
        <f>[10]Hmotnosti!$A26</f>
        <v>19</v>
      </c>
      <c r="W110" s="6" t="str">
        <f>[10]Hmotnosti!$V26</f>
        <v>xxx</v>
      </c>
      <c r="AG110" s="6">
        <f>[10]Hmotnosti!$A26</f>
        <v>19</v>
      </c>
      <c r="AH110" s="6" t="str">
        <f>[10]Hmotnosti!$Z26</f>
        <v>xxx</v>
      </c>
      <c r="AJ110" s="56"/>
      <c r="AK110" s="57">
        <f>[10]Hmotnosti!$A26</f>
        <v>19</v>
      </c>
      <c r="AL110" s="57" t="str">
        <f>[10]Hmotnosti!$AD26</f>
        <v>xxx</v>
      </c>
      <c r="AM110" s="56"/>
      <c r="AO110" s="6"/>
      <c r="AP110" s="6"/>
      <c r="AR110" s="6">
        <f>[10]Hmotnosti!$A26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4">
      <c r="C111" s="14">
        <v>20</v>
      </c>
      <c r="D111" s="6" t="str">
        <f>[10]Hmotnosti!$B27</f>
        <v>xxx</v>
      </c>
      <c r="G111" s="14">
        <v>20</v>
      </c>
      <c r="H111" s="6" t="str">
        <f>[10]Hmotnosti!$F27</f>
        <v>xxx</v>
      </c>
      <c r="K111" s="14">
        <v>20</v>
      </c>
      <c r="L111" s="6" t="str">
        <f>[10]Hmotnosti!$J27</f>
        <v>xxx</v>
      </c>
      <c r="O111" s="14">
        <v>20</v>
      </c>
      <c r="P111" s="6" t="str">
        <f>[10]Hmotnosti!$N27</f>
        <v>xxx</v>
      </c>
      <c r="S111" s="14">
        <v>20</v>
      </c>
      <c r="T111" s="6" t="str">
        <f>[10]Hmotnosti!$R27</f>
        <v>xxx</v>
      </c>
      <c r="V111" s="14">
        <v>20</v>
      </c>
      <c r="W111" s="6" t="str">
        <f>[10]Hmotnosti!$V27</f>
        <v>xxx</v>
      </c>
      <c r="AG111" s="14">
        <v>20</v>
      </c>
      <c r="AH111" s="6" t="str">
        <f>[10]Hmotnosti!$Z27</f>
        <v>xxx</v>
      </c>
      <c r="AJ111" s="56"/>
      <c r="AK111" s="19">
        <v>20</v>
      </c>
      <c r="AL111" s="57" t="str">
        <f>[10]Hmotnosti!$AD27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4">
      <c r="A112" t="str">
        <f>[10]Hmotnosti!$G82</f>
        <v>C přípravka žáci</v>
      </c>
      <c r="B112" t="str">
        <f>[10]Hmotnosti!$C82</f>
        <v>ř.ř.</v>
      </c>
      <c r="C112">
        <f>[10]Hmotnosti!$S82</f>
        <v>5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4">
      <c r="A113" t="str">
        <f>[10]Hmotnosti!$G83</f>
        <v>C přípravka žáci</v>
      </c>
      <c r="B113" t="str">
        <f>[10]Hmotnosti!$C83</f>
        <v>v.s.</v>
      </c>
      <c r="C113">
        <f>[10]Hmotnosti!$S83</f>
        <v>7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4">
      <c r="A114" t="str">
        <f>[10]Hmotnosti!$G84</f>
        <v>B přípravka žáci</v>
      </c>
      <c r="B114" t="str">
        <f>[10]Hmotnosti!$C84</f>
        <v>ř.ř.</v>
      </c>
      <c r="C114">
        <f>[10]Hmotnosti!$S84</f>
        <v>9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4">
      <c r="A115" t="str">
        <f>[10]Hmotnosti!$G85</f>
        <v>B přípravka žáci</v>
      </c>
      <c r="B115" t="str">
        <f>[10]Hmotnosti!$C85</f>
        <v>v.s.</v>
      </c>
      <c r="C115">
        <f>[10]Hmotnosti!$S85</f>
        <v>11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4">
      <c r="A116" t="str">
        <f>[10]Hmotnosti!$G86</f>
        <v xml:space="preserve">A přípravka žáci </v>
      </c>
      <c r="B116" t="str">
        <f>[10]Hmotnosti!$C86</f>
        <v>ř.ř.</v>
      </c>
      <c r="C116">
        <f>[10]Hmotnosti!$S86</f>
        <v>21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4">
      <c r="A117" t="str">
        <f>[10]Hmotnosti!$G87</f>
        <v xml:space="preserve">A přípravka žáci </v>
      </c>
      <c r="B117" t="str">
        <f>[10]Hmotnosti!$C87</f>
        <v>v.s.</v>
      </c>
      <c r="C117">
        <f>[10]Hmotnosti!$S87</f>
        <v>99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4">
      <c r="A118" t="str">
        <f>[1]List1!$B$110</f>
        <v>mladší žáci</v>
      </c>
      <c r="B118" t="str">
        <f>[10]Hmotnosti!$C88</f>
        <v>ř.ř.</v>
      </c>
      <c r="C118">
        <f>[10]Hmotnosti!$S88</f>
        <v>99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4">
      <c r="A119" t="str">
        <f>A118</f>
        <v>mladší žáci</v>
      </c>
      <c r="B119" t="str">
        <f>[10]Hmotnosti!$C89</f>
        <v>v.s.</v>
      </c>
      <c r="C119">
        <f>[10]Hmotnosti!$S89</f>
        <v>99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4">
      <c r="A120" t="str">
        <f>[1]List1!$B$111</f>
        <v>žáci</v>
      </c>
      <c r="B120" t="str">
        <f>[10]Hmotnosti!$C90</f>
        <v>ř.ř.</v>
      </c>
      <c r="C120">
        <f>[10]Hmotnosti!$S90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4">
      <c r="A121" t="str">
        <f>A120</f>
        <v>žáci</v>
      </c>
      <c r="B121" t="str">
        <f>[10]Hmotnosti!$C91</f>
        <v>v.s.</v>
      </c>
      <c r="C121">
        <f>[10]Hmotnosti!$S91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4">
      <c r="A122" t="str">
        <f>[10]Hmotnosti!$G92</f>
        <v>kadeti</v>
      </c>
      <c r="B122" t="str">
        <f>[10]Hmotnosti!$C92</f>
        <v>ř.ř.</v>
      </c>
      <c r="C122">
        <f>[10]Hmotnosti!$S92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4">
      <c r="A123" t="str">
        <f>[10]Hmotnosti!$G93</f>
        <v>kadeti</v>
      </c>
      <c r="B123" t="str">
        <f>[10]Hmotnosti!$C93</f>
        <v>v.s.</v>
      </c>
      <c r="C123">
        <f>[10]Hmotnosti!$S93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4">
      <c r="A124" t="str">
        <f>[10]Hmotnosti!$G94</f>
        <v>junioři</v>
      </c>
      <c r="B124" t="str">
        <f>[10]Hmotnosti!$C94</f>
        <v>ř.ř.</v>
      </c>
      <c r="C124">
        <f>[10]Hmotnosti!$S94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4">
      <c r="A125" t="str">
        <f>[10]Hmotnosti!$G95</f>
        <v>junioři</v>
      </c>
      <c r="B125" t="str">
        <f>[10]Hmotnosti!$C95</f>
        <v>v.s.</v>
      </c>
      <c r="C125">
        <f>[10]Hmotnosti!$S95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4">
      <c r="A126" t="str">
        <f>[10]Hmotnosti!$G96</f>
        <v>senioři</v>
      </c>
      <c r="B126" t="str">
        <f>[10]Hmotnosti!$C96</f>
        <v>ř.ř.</v>
      </c>
      <c r="C126">
        <f>[10]Hmotnosti!$S96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4">
      <c r="A127" t="str">
        <f>[10]Hmotnosti!$G97</f>
        <v>senioři</v>
      </c>
      <c r="B127" t="str">
        <f>[10]Hmotnosti!$C97</f>
        <v>v.s.</v>
      </c>
      <c r="C127">
        <f>[10]Hmotnosti!$S97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4">
      <c r="A128" t="str">
        <f>[1]List1!$D$124</f>
        <v>C přípravka žákyně</v>
      </c>
      <c r="B128" t="str">
        <f>[10]Hmotnosti!$C98</f>
        <v>v.s.</v>
      </c>
      <c r="C128">
        <f>[10]Hmotnosti!$S98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4">
      <c r="A129" t="str">
        <f>[1]List1!$C$121</f>
        <v>B přípravka žákyně</v>
      </c>
      <c r="B129" t="str">
        <f>[10]Hmotnosti!$C99</f>
        <v>v.s.</v>
      </c>
      <c r="C129">
        <f>[10]Hmotnosti!$S99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4">
      <c r="A130" t="str">
        <f>[1]List1!$B$116</f>
        <v>A přípravka žákyně</v>
      </c>
      <c r="B130" t="str">
        <f>[10]Hmotnosti!$C100</f>
        <v>v.s.</v>
      </c>
      <c r="C130">
        <f>[10]Hmotnosti!$S100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4">
      <c r="A131" t="str">
        <f>[1]List1!$B$117</f>
        <v>mladší žákyně</v>
      </c>
      <c r="B131" t="str">
        <f>[10]Hmotnosti!$C101</f>
        <v>v.s.</v>
      </c>
      <c r="C131">
        <f>[10]Hmotnosti!$S101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4">
      <c r="A132" t="str">
        <f>[1]List1!$B$118</f>
        <v>žákyně</v>
      </c>
      <c r="B132" t="str">
        <f>[10]Hmotnosti!$C102</f>
        <v>v.s.</v>
      </c>
      <c r="C132">
        <f>[10]Hmotnosti!$S102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4">
      <c r="A133" t="str">
        <f>[10]Hmotnosti!$G103</f>
        <v>kadetky</v>
      </c>
      <c r="B133" t="str">
        <f>[10]Hmotnosti!$C103</f>
        <v>v.s.</v>
      </c>
      <c r="C133">
        <f>[10]Hmotnosti!$S103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4">
      <c r="A134" t="str">
        <f>[10]Hmotnosti!$G104</f>
        <v>juniorky</v>
      </c>
      <c r="B134" t="str">
        <f>[10]Hmotnosti!$C104</f>
        <v>v.s.</v>
      </c>
      <c r="C134">
        <f>[10]Hmotnosti!$S104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4">
      <c r="A135" t="str">
        <f>[10]Hmotnosti!$G105</f>
        <v>seniorky</v>
      </c>
      <c r="B135" t="str">
        <f>[10]Hmotnosti!$C105</f>
        <v>v.s.</v>
      </c>
      <c r="C135">
        <f>[10]Hmotnosti!$S105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3.4" hidden="1" thickBot="1" x14ac:dyDescent="0.45">
      <c r="AJ136" s="56"/>
      <c r="AK136" s="56"/>
      <c r="AL136" s="56"/>
      <c r="AM136" s="56"/>
    </row>
    <row r="137" spans="1:83" hidden="1" x14ac:dyDescent="0.4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4"/>
    <row r="139" spans="1:83" hidden="1" x14ac:dyDescent="0.4">
      <c r="AI139" s="14"/>
      <c r="AJ139" s="119" t="str">
        <f>AJ3</f>
        <v>Počet míst</v>
      </c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4"/>
      <c r="BE139" s="14"/>
      <c r="BF139" s="14"/>
      <c r="BG139" s="14"/>
      <c r="BH139" s="119" t="s">
        <v>70</v>
      </c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4"/>
      <c r="CC139" s="14"/>
      <c r="CD139" s="14"/>
      <c r="CE139" s="14"/>
    </row>
    <row r="140" spans="1:83" hidden="1" x14ac:dyDescent="0.4">
      <c r="AI140" s="14"/>
      <c r="AJ140" s="19">
        <f t="shared" ref="AJ140:BC141" si="76">AJ4</f>
        <v>25</v>
      </c>
      <c r="AK140" s="19">
        <f t="shared" si="76"/>
        <v>20</v>
      </c>
      <c r="AL140" s="19">
        <f t="shared" si="76"/>
        <v>15</v>
      </c>
      <c r="AM140" s="19">
        <f t="shared" si="76"/>
        <v>12</v>
      </c>
      <c r="AN140" s="19">
        <f t="shared" si="76"/>
        <v>10</v>
      </c>
      <c r="AO140" s="19">
        <f t="shared" si="76"/>
        <v>9</v>
      </c>
      <c r="AP140" s="19">
        <f t="shared" si="76"/>
        <v>8</v>
      </c>
      <c r="AQ140" s="19">
        <f t="shared" si="76"/>
        <v>6</v>
      </c>
      <c r="AR140" s="19">
        <f t="shared" si="76"/>
        <v>4</v>
      </c>
      <c r="AS140" s="19">
        <f t="shared" si="76"/>
        <v>2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25</v>
      </c>
      <c r="BI140" s="14">
        <f t="shared" ref="BI140:CB140" si="77">AK140</f>
        <v>20</v>
      </c>
      <c r="BJ140" s="14">
        <f t="shared" si="77"/>
        <v>15</v>
      </c>
      <c r="BK140" s="14">
        <f t="shared" si="77"/>
        <v>12</v>
      </c>
      <c r="BL140" s="14">
        <f t="shared" si="77"/>
        <v>10</v>
      </c>
      <c r="BM140" s="14">
        <f t="shared" si="77"/>
        <v>9</v>
      </c>
      <c r="BN140" s="14">
        <f t="shared" si="77"/>
        <v>8</v>
      </c>
      <c r="BO140" s="14">
        <f t="shared" si="77"/>
        <v>6</v>
      </c>
      <c r="BP140" s="14">
        <f t="shared" si="77"/>
        <v>4</v>
      </c>
      <c r="BQ140" s="14">
        <f t="shared" si="77"/>
        <v>2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4">
      <c r="AI141" s="19">
        <f t="shared" ref="AI141:AI172" si="78">AI5</f>
        <v>1</v>
      </c>
      <c r="AJ141" s="14">
        <f t="shared" si="76"/>
        <v>1</v>
      </c>
      <c r="AK141" s="14">
        <f t="shared" si="76"/>
        <v>0</v>
      </c>
      <c r="AL141" s="14">
        <f t="shared" si="76"/>
        <v>1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2</v>
      </c>
      <c r="BE141" s="14"/>
      <c r="BF141" s="14"/>
      <c r="BG141" s="14"/>
      <c r="BH141" s="14">
        <f>IF(AJ141&lt;=$AL$137,AJ141,$AL$137)</f>
        <v>1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1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40</v>
      </c>
      <c r="CC141" s="14"/>
      <c r="CD141" s="14"/>
      <c r="CE141" s="14"/>
    </row>
    <row r="142" spans="1:83" hidden="1" x14ac:dyDescent="0.4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1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1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1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10</v>
      </c>
      <c r="CC142" s="14"/>
      <c r="CD142" s="14"/>
      <c r="CE142" s="14"/>
    </row>
    <row r="143" spans="1:83" hidden="1" x14ac:dyDescent="0.4">
      <c r="AI143" s="19">
        <f t="shared" si="78"/>
        <v>3</v>
      </c>
      <c r="AJ143" s="14">
        <f t="shared" ref="AJ143:AX143" si="103">AJ7</f>
        <v>1</v>
      </c>
      <c r="AK143" s="14">
        <f t="shared" si="103"/>
        <v>1</v>
      </c>
      <c r="AL143" s="14">
        <f t="shared" si="103"/>
        <v>0</v>
      </c>
      <c r="AM143" s="14">
        <f t="shared" si="103"/>
        <v>0</v>
      </c>
      <c r="AN143" s="14">
        <f t="shared" si="103"/>
        <v>1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3</v>
      </c>
      <c r="BE143" s="14"/>
      <c r="BF143" s="14"/>
      <c r="BG143" s="14"/>
      <c r="BH143" s="14">
        <f t="shared" si="83"/>
        <v>1</v>
      </c>
      <c r="BI143" s="14">
        <f t="shared" si="84"/>
        <v>1</v>
      </c>
      <c r="BJ143" s="14">
        <f t="shared" si="85"/>
        <v>0</v>
      </c>
      <c r="BK143" s="14">
        <f t="shared" si="86"/>
        <v>0</v>
      </c>
      <c r="BL143" s="14">
        <f t="shared" si="87"/>
        <v>1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55</v>
      </c>
      <c r="CC143" s="14"/>
      <c r="CD143" s="14"/>
      <c r="CE143" s="14"/>
    </row>
    <row r="144" spans="1:83" hidden="1" x14ac:dyDescent="0.4">
      <c r="AI144" s="19">
        <f t="shared" si="78"/>
        <v>4</v>
      </c>
      <c r="AJ144" s="14">
        <f t="shared" ref="AJ144:AX144" si="106">AJ8</f>
        <v>0</v>
      </c>
      <c r="AK144" s="14">
        <f t="shared" si="106"/>
        <v>2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2</v>
      </c>
      <c r="BE144" s="14"/>
      <c r="BF144" s="14"/>
      <c r="BG144" s="14"/>
      <c r="BH144" s="14">
        <f t="shared" si="83"/>
        <v>0</v>
      </c>
      <c r="BI144" s="14">
        <f t="shared" si="84"/>
        <v>2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40</v>
      </c>
      <c r="CC144" s="14"/>
      <c r="CD144" s="14"/>
      <c r="CE144" s="14"/>
    </row>
    <row r="145" spans="35:83" hidden="1" x14ac:dyDescent="0.4">
      <c r="AI145" s="19">
        <f t="shared" si="78"/>
        <v>5</v>
      </c>
      <c r="AJ145" s="14">
        <f t="shared" ref="AJ145:AX145" si="107">AJ9</f>
        <v>3</v>
      </c>
      <c r="AK145" s="14">
        <f t="shared" si="107"/>
        <v>0</v>
      </c>
      <c r="AL145" s="14">
        <f t="shared" si="107"/>
        <v>0</v>
      </c>
      <c r="AM145" s="14">
        <f t="shared" si="107"/>
        <v>1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4</v>
      </c>
      <c r="BE145" s="14"/>
      <c r="BF145" s="14"/>
      <c r="BG145" s="14"/>
      <c r="BH145" s="14">
        <f t="shared" si="83"/>
        <v>3</v>
      </c>
      <c r="BI145" s="14">
        <f t="shared" si="84"/>
        <v>0</v>
      </c>
      <c r="BJ145" s="14">
        <f t="shared" si="85"/>
        <v>0</v>
      </c>
      <c r="BK145" s="14">
        <f t="shared" si="86"/>
        <v>1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87</v>
      </c>
      <c r="CC145" s="14"/>
      <c r="CD145" s="14"/>
      <c r="CE145" s="14"/>
    </row>
    <row r="146" spans="35:83" hidden="1" x14ac:dyDescent="0.4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0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0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0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0</v>
      </c>
      <c r="CC146" s="14"/>
      <c r="CD146" s="14"/>
      <c r="CE146" s="14"/>
    </row>
    <row r="147" spans="35:83" hidden="1" x14ac:dyDescent="0.4">
      <c r="AI147" s="19">
        <f t="shared" si="78"/>
        <v>7</v>
      </c>
      <c r="AJ147" s="14">
        <f t="shared" ref="AJ147:AX147" si="109">AJ11</f>
        <v>0</v>
      </c>
      <c r="AK147" s="14">
        <f t="shared" si="109"/>
        <v>0</v>
      </c>
      <c r="AL147" s="14">
        <f t="shared" si="109"/>
        <v>1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1</v>
      </c>
      <c r="BE147" s="14"/>
      <c r="BF147" s="14"/>
      <c r="BG147" s="14"/>
      <c r="BH147" s="14">
        <f t="shared" si="83"/>
        <v>0</v>
      </c>
      <c r="BI147" s="14">
        <f t="shared" si="84"/>
        <v>0</v>
      </c>
      <c r="BJ147" s="14">
        <f t="shared" si="85"/>
        <v>1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15</v>
      </c>
      <c r="CC147" s="14"/>
      <c r="CD147" s="14"/>
      <c r="CE147" s="14"/>
    </row>
    <row r="148" spans="35:83" hidden="1" x14ac:dyDescent="0.4">
      <c r="AI148" s="19">
        <f t="shared" si="78"/>
        <v>8</v>
      </c>
      <c r="AJ148" s="14">
        <f t="shared" ref="AJ148:AX148" si="110">AJ12</f>
        <v>0</v>
      </c>
      <c r="AK148" s="14">
        <f t="shared" si="110"/>
        <v>0</v>
      </c>
      <c r="AL148" s="14">
        <f t="shared" si="110"/>
        <v>0</v>
      </c>
      <c r="AM148" s="14">
        <f t="shared" si="110"/>
        <v>1</v>
      </c>
      <c r="AN148" s="14">
        <f t="shared" si="110"/>
        <v>0</v>
      </c>
      <c r="AO148" s="14">
        <f t="shared" si="110"/>
        <v>1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2</v>
      </c>
      <c r="BE148" s="14"/>
      <c r="BF148" s="14"/>
      <c r="BG148" s="14"/>
      <c r="BH148" s="14">
        <f t="shared" si="83"/>
        <v>0</v>
      </c>
      <c r="BI148" s="14">
        <f t="shared" si="84"/>
        <v>0</v>
      </c>
      <c r="BJ148" s="14">
        <f t="shared" si="85"/>
        <v>0</v>
      </c>
      <c r="BK148" s="14">
        <f t="shared" si="86"/>
        <v>1</v>
      </c>
      <c r="BL148" s="14">
        <f t="shared" si="87"/>
        <v>0</v>
      </c>
      <c r="BM148" s="14">
        <f t="shared" si="88"/>
        <v>1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21</v>
      </c>
      <c r="CC148" s="14"/>
      <c r="CD148" s="14"/>
      <c r="CE148" s="14"/>
    </row>
    <row r="149" spans="35:83" hidden="1" x14ac:dyDescent="0.4">
      <c r="AI149" s="19">
        <f t="shared" si="78"/>
        <v>9</v>
      </c>
      <c r="AJ149" s="14">
        <f t="shared" ref="AJ149:AX149" si="111">AJ13</f>
        <v>1</v>
      </c>
      <c r="AK149" s="14">
        <f t="shared" si="111"/>
        <v>1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2</v>
      </c>
      <c r="BE149" s="14"/>
      <c r="BF149" s="14"/>
      <c r="BG149" s="14"/>
      <c r="BH149" s="14">
        <f t="shared" si="83"/>
        <v>1</v>
      </c>
      <c r="BI149" s="14">
        <f t="shared" si="84"/>
        <v>1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45</v>
      </c>
      <c r="CC149" s="14"/>
      <c r="CD149" s="14"/>
      <c r="CE149" s="14"/>
    </row>
    <row r="150" spans="35:83" hidden="1" x14ac:dyDescent="0.4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4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0</v>
      </c>
      <c r="AN151" s="14">
        <f t="shared" si="113"/>
        <v>0</v>
      </c>
      <c r="AO151" s="14">
        <f t="shared" si="113"/>
        <v>1</v>
      </c>
      <c r="AP151" s="14">
        <f t="shared" si="113"/>
        <v>1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2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0</v>
      </c>
      <c r="BL151" s="14">
        <f t="shared" si="87"/>
        <v>0</v>
      </c>
      <c r="BM151" s="14">
        <f t="shared" si="88"/>
        <v>1</v>
      </c>
      <c r="BN151" s="14">
        <f t="shared" si="89"/>
        <v>1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17</v>
      </c>
      <c r="CC151" s="14"/>
      <c r="CD151" s="14"/>
      <c r="CE151" s="14"/>
    </row>
    <row r="152" spans="35:83" hidden="1" x14ac:dyDescent="0.4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0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0</v>
      </c>
      <c r="CC152" s="14"/>
      <c r="CD152" s="14"/>
      <c r="CE152" s="14"/>
    </row>
    <row r="153" spans="35:83" hidden="1" x14ac:dyDescent="0.4">
      <c r="AI153" s="19">
        <f t="shared" si="78"/>
        <v>13</v>
      </c>
      <c r="AJ153" s="14">
        <f t="shared" ref="AJ153:AX153" si="115">AJ17</f>
        <v>1</v>
      </c>
      <c r="AK153" s="14">
        <f t="shared" si="115"/>
        <v>2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1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4</v>
      </c>
      <c r="BE153" s="14"/>
      <c r="BF153" s="14"/>
      <c r="BG153" s="14"/>
      <c r="BH153" s="14">
        <f t="shared" si="83"/>
        <v>1</v>
      </c>
      <c r="BI153" s="14">
        <f t="shared" si="84"/>
        <v>2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1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73</v>
      </c>
      <c r="CC153" s="14"/>
      <c r="CD153" s="14"/>
      <c r="CE153" s="14"/>
    </row>
    <row r="154" spans="35:83" hidden="1" x14ac:dyDescent="0.4">
      <c r="AI154" s="19">
        <f t="shared" si="78"/>
        <v>14</v>
      </c>
      <c r="AJ154" s="14">
        <f t="shared" ref="AJ154:AT154" si="116">AJ18</f>
        <v>3</v>
      </c>
      <c r="AK154" s="14">
        <f t="shared" si="116"/>
        <v>0</v>
      </c>
      <c r="AL154" s="14">
        <f t="shared" si="116"/>
        <v>1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4</v>
      </c>
      <c r="BE154" s="14"/>
      <c r="BF154" s="14"/>
      <c r="BG154" s="14"/>
      <c r="BH154" s="14">
        <f t="shared" si="83"/>
        <v>3</v>
      </c>
      <c r="BI154" s="14">
        <f t="shared" si="84"/>
        <v>0</v>
      </c>
      <c r="BJ154" s="14">
        <f t="shared" si="85"/>
        <v>1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90</v>
      </c>
      <c r="CC154" s="14"/>
      <c r="CD154" s="14"/>
      <c r="CE154" s="14"/>
    </row>
    <row r="155" spans="35:83" hidden="1" x14ac:dyDescent="0.4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4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4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4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4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4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4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4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4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4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4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4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4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4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4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4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4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4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4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4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4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4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4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4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4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4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4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4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4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4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4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4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4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4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4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4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4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4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4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4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4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4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4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4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4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4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4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4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4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4"/>
    <row r="205" spans="35:83" hidden="1" x14ac:dyDescent="0.4"/>
    <row r="206" spans="35:83" hidden="1" x14ac:dyDescent="0.4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1</v>
      </c>
      <c r="BI206" s="14">
        <f>BH206+BI141</f>
        <v>1</v>
      </c>
      <c r="BJ206" s="14">
        <f t="shared" ref="BJ206:CA206" si="169">BI206+BJ141</f>
        <v>2</v>
      </c>
      <c r="BK206" s="14">
        <f t="shared" si="169"/>
        <v>2</v>
      </c>
      <c r="BL206" s="14">
        <f t="shared" si="169"/>
        <v>2</v>
      </c>
      <c r="BM206" s="14">
        <f t="shared" si="169"/>
        <v>2</v>
      </c>
      <c r="BN206" s="14">
        <f t="shared" si="169"/>
        <v>2</v>
      </c>
      <c r="BO206" s="14">
        <f t="shared" si="169"/>
        <v>2</v>
      </c>
      <c r="BP206" s="14">
        <f t="shared" si="169"/>
        <v>2</v>
      </c>
      <c r="BQ206" s="14">
        <f t="shared" si="169"/>
        <v>2</v>
      </c>
      <c r="BR206" s="14">
        <f t="shared" si="169"/>
        <v>2</v>
      </c>
      <c r="BS206" s="14">
        <f t="shared" si="169"/>
        <v>2</v>
      </c>
      <c r="BT206" s="14">
        <f t="shared" si="169"/>
        <v>2</v>
      </c>
      <c r="BU206" s="14">
        <f t="shared" si="169"/>
        <v>2</v>
      </c>
      <c r="BV206" s="14">
        <f t="shared" si="169"/>
        <v>2</v>
      </c>
      <c r="BW206" s="14">
        <f t="shared" si="169"/>
        <v>2</v>
      </c>
      <c r="BX206" s="14">
        <f t="shared" si="169"/>
        <v>2</v>
      </c>
      <c r="BY206" s="14">
        <f t="shared" si="169"/>
        <v>2</v>
      </c>
      <c r="BZ206" s="14">
        <f t="shared" si="169"/>
        <v>2</v>
      </c>
      <c r="CA206" s="14">
        <f t="shared" si="169"/>
        <v>2</v>
      </c>
    </row>
    <row r="207" spans="35:83" hidden="1" x14ac:dyDescent="0.4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1</v>
      </c>
      <c r="BM207" s="14">
        <f t="shared" si="170"/>
        <v>1</v>
      </c>
      <c r="BN207" s="14">
        <f t="shared" si="170"/>
        <v>1</v>
      </c>
      <c r="BO207" s="14">
        <f t="shared" si="170"/>
        <v>1</v>
      </c>
      <c r="BP207" s="14">
        <f t="shared" si="170"/>
        <v>1</v>
      </c>
      <c r="BQ207" s="14">
        <f t="shared" si="170"/>
        <v>1</v>
      </c>
      <c r="BR207" s="14">
        <f t="shared" si="170"/>
        <v>1</v>
      </c>
      <c r="BS207" s="14">
        <f t="shared" si="170"/>
        <v>1</v>
      </c>
      <c r="BT207" s="14">
        <f t="shared" si="170"/>
        <v>1</v>
      </c>
      <c r="BU207" s="14">
        <f t="shared" si="170"/>
        <v>1</v>
      </c>
      <c r="BV207" s="14">
        <f t="shared" si="170"/>
        <v>1</v>
      </c>
      <c r="BW207" s="14">
        <f t="shared" si="170"/>
        <v>1</v>
      </c>
      <c r="BX207" s="14">
        <f t="shared" si="170"/>
        <v>1</v>
      </c>
      <c r="BY207" s="14">
        <f t="shared" si="170"/>
        <v>1</v>
      </c>
      <c r="BZ207" s="14">
        <f t="shared" si="170"/>
        <v>1</v>
      </c>
      <c r="CA207" s="14">
        <f t="shared" si="170"/>
        <v>1</v>
      </c>
    </row>
    <row r="208" spans="35:83" hidden="1" x14ac:dyDescent="0.4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1</v>
      </c>
      <c r="BI208" s="14">
        <f t="shared" ref="BI208:CA208" si="171">BH208+BI143</f>
        <v>2</v>
      </c>
      <c r="BJ208" s="14">
        <f t="shared" si="171"/>
        <v>2</v>
      </c>
      <c r="BK208" s="14">
        <f t="shared" si="171"/>
        <v>2</v>
      </c>
      <c r="BL208" s="14">
        <f t="shared" si="171"/>
        <v>3</v>
      </c>
      <c r="BM208" s="14">
        <f t="shared" si="171"/>
        <v>3</v>
      </c>
      <c r="BN208" s="14">
        <f t="shared" si="171"/>
        <v>3</v>
      </c>
      <c r="BO208" s="14">
        <f t="shared" si="171"/>
        <v>3</v>
      </c>
      <c r="BP208" s="14">
        <f t="shared" si="171"/>
        <v>3</v>
      </c>
      <c r="BQ208" s="14">
        <f t="shared" si="171"/>
        <v>3</v>
      </c>
      <c r="BR208" s="14">
        <f t="shared" si="171"/>
        <v>3</v>
      </c>
      <c r="BS208" s="14">
        <f t="shared" si="171"/>
        <v>3</v>
      </c>
      <c r="BT208" s="14">
        <f t="shared" si="171"/>
        <v>3</v>
      </c>
      <c r="BU208" s="14">
        <f t="shared" si="171"/>
        <v>3</v>
      </c>
      <c r="BV208" s="14">
        <f t="shared" si="171"/>
        <v>3</v>
      </c>
      <c r="BW208" s="14">
        <f t="shared" si="171"/>
        <v>3</v>
      </c>
      <c r="BX208" s="14">
        <f t="shared" si="171"/>
        <v>3</v>
      </c>
      <c r="BY208" s="14">
        <f t="shared" si="171"/>
        <v>3</v>
      </c>
      <c r="BZ208" s="14">
        <f t="shared" si="171"/>
        <v>3</v>
      </c>
      <c r="CA208" s="14">
        <f t="shared" si="171"/>
        <v>3</v>
      </c>
    </row>
    <row r="209" spans="35:79" hidden="1" x14ac:dyDescent="0.4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2</v>
      </c>
      <c r="BJ209" s="14">
        <f t="shared" si="172"/>
        <v>2</v>
      </c>
      <c r="BK209" s="14">
        <f t="shared" si="172"/>
        <v>2</v>
      </c>
      <c r="BL209" s="14">
        <f t="shared" si="172"/>
        <v>2</v>
      </c>
      <c r="BM209" s="14">
        <f t="shared" si="172"/>
        <v>2</v>
      </c>
      <c r="BN209" s="14">
        <f t="shared" si="172"/>
        <v>2</v>
      </c>
      <c r="BO209" s="14">
        <f t="shared" si="172"/>
        <v>2</v>
      </c>
      <c r="BP209" s="14">
        <f t="shared" si="172"/>
        <v>2</v>
      </c>
      <c r="BQ209" s="14">
        <f t="shared" si="172"/>
        <v>2</v>
      </c>
      <c r="BR209" s="14">
        <f t="shared" si="172"/>
        <v>2</v>
      </c>
      <c r="BS209" s="14">
        <f t="shared" si="172"/>
        <v>2</v>
      </c>
      <c r="BT209" s="14">
        <f t="shared" si="172"/>
        <v>2</v>
      </c>
      <c r="BU209" s="14">
        <f t="shared" si="172"/>
        <v>2</v>
      </c>
      <c r="BV209" s="14">
        <f t="shared" si="172"/>
        <v>2</v>
      </c>
      <c r="BW209" s="14">
        <f t="shared" si="172"/>
        <v>2</v>
      </c>
      <c r="BX209" s="14">
        <f t="shared" si="172"/>
        <v>2</v>
      </c>
      <c r="BY209" s="14">
        <f t="shared" si="172"/>
        <v>2</v>
      </c>
      <c r="BZ209" s="14">
        <f t="shared" si="172"/>
        <v>2</v>
      </c>
      <c r="CA209" s="14">
        <f t="shared" si="172"/>
        <v>2</v>
      </c>
    </row>
    <row r="210" spans="35:79" x14ac:dyDescent="0.4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3</v>
      </c>
      <c r="BI210" s="14">
        <f t="shared" ref="BI210:CA210" si="173">BH210+BI145</f>
        <v>3</v>
      </c>
      <c r="BJ210" s="14">
        <f t="shared" si="173"/>
        <v>3</v>
      </c>
      <c r="BK210" s="14">
        <f t="shared" si="173"/>
        <v>4</v>
      </c>
      <c r="BL210" s="14">
        <f t="shared" si="173"/>
        <v>4</v>
      </c>
      <c r="BM210" s="14">
        <f t="shared" si="173"/>
        <v>4</v>
      </c>
      <c r="BN210" s="14">
        <f t="shared" si="173"/>
        <v>4</v>
      </c>
      <c r="BO210" s="14">
        <f t="shared" si="173"/>
        <v>4</v>
      </c>
      <c r="BP210" s="14">
        <f t="shared" si="173"/>
        <v>4</v>
      </c>
      <c r="BQ210" s="14">
        <f t="shared" si="173"/>
        <v>4</v>
      </c>
      <c r="BR210" s="14">
        <f t="shared" si="173"/>
        <v>4</v>
      </c>
      <c r="BS210" s="14">
        <f t="shared" si="173"/>
        <v>4</v>
      </c>
      <c r="BT210" s="14">
        <f t="shared" si="173"/>
        <v>4</v>
      </c>
      <c r="BU210" s="14">
        <f t="shared" si="173"/>
        <v>4</v>
      </c>
      <c r="BV210" s="14">
        <f t="shared" si="173"/>
        <v>4</v>
      </c>
      <c r="BW210" s="14">
        <f t="shared" si="173"/>
        <v>4</v>
      </c>
      <c r="BX210" s="14">
        <f t="shared" si="173"/>
        <v>4</v>
      </c>
      <c r="BY210" s="14">
        <f t="shared" si="173"/>
        <v>4</v>
      </c>
      <c r="BZ210" s="14">
        <f t="shared" si="173"/>
        <v>4</v>
      </c>
      <c r="CA210" s="14">
        <f t="shared" si="173"/>
        <v>4</v>
      </c>
    </row>
    <row r="211" spans="35:79" x14ac:dyDescent="0.4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0</v>
      </c>
      <c r="BK211" s="14">
        <f t="shared" si="174"/>
        <v>0</v>
      </c>
      <c r="BL211" s="14">
        <f t="shared" si="174"/>
        <v>0</v>
      </c>
      <c r="BM211" s="14">
        <f t="shared" si="174"/>
        <v>0</v>
      </c>
      <c r="BN211" s="14">
        <f t="shared" si="174"/>
        <v>0</v>
      </c>
      <c r="BO211" s="14">
        <f t="shared" si="174"/>
        <v>0</v>
      </c>
      <c r="BP211" s="14">
        <f t="shared" si="174"/>
        <v>0</v>
      </c>
      <c r="BQ211" s="14">
        <f t="shared" si="174"/>
        <v>0</v>
      </c>
      <c r="BR211" s="14">
        <f t="shared" si="174"/>
        <v>0</v>
      </c>
      <c r="BS211" s="14">
        <f t="shared" si="174"/>
        <v>0</v>
      </c>
      <c r="BT211" s="14">
        <f t="shared" si="174"/>
        <v>0</v>
      </c>
      <c r="BU211" s="14">
        <f t="shared" si="174"/>
        <v>0</v>
      </c>
      <c r="BV211" s="14">
        <f t="shared" si="174"/>
        <v>0</v>
      </c>
      <c r="BW211" s="14">
        <f t="shared" si="174"/>
        <v>0</v>
      </c>
      <c r="BX211" s="14">
        <f t="shared" si="174"/>
        <v>0</v>
      </c>
      <c r="BY211" s="14">
        <f t="shared" si="174"/>
        <v>0</v>
      </c>
      <c r="BZ211" s="14">
        <f t="shared" si="174"/>
        <v>0</v>
      </c>
      <c r="CA211" s="14">
        <f t="shared" si="174"/>
        <v>0</v>
      </c>
    </row>
    <row r="212" spans="35:79" x14ac:dyDescent="0.4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0</v>
      </c>
      <c r="BJ212" s="14">
        <f t="shared" si="175"/>
        <v>1</v>
      </c>
      <c r="BK212" s="14">
        <f t="shared" si="175"/>
        <v>1</v>
      </c>
      <c r="BL212" s="14">
        <f t="shared" si="175"/>
        <v>1</v>
      </c>
      <c r="BM212" s="14">
        <f t="shared" si="175"/>
        <v>1</v>
      </c>
      <c r="BN212" s="14">
        <f t="shared" si="175"/>
        <v>1</v>
      </c>
      <c r="BO212" s="14">
        <f t="shared" si="175"/>
        <v>1</v>
      </c>
      <c r="BP212" s="14">
        <f t="shared" si="175"/>
        <v>1</v>
      </c>
      <c r="BQ212" s="14">
        <f t="shared" si="175"/>
        <v>1</v>
      </c>
      <c r="BR212" s="14">
        <f t="shared" si="175"/>
        <v>1</v>
      </c>
      <c r="BS212" s="14">
        <f t="shared" si="175"/>
        <v>1</v>
      </c>
      <c r="BT212" s="14">
        <f t="shared" si="175"/>
        <v>1</v>
      </c>
      <c r="BU212" s="14">
        <f t="shared" si="175"/>
        <v>1</v>
      </c>
      <c r="BV212" s="14">
        <f t="shared" si="175"/>
        <v>1</v>
      </c>
      <c r="BW212" s="14">
        <f t="shared" si="175"/>
        <v>1</v>
      </c>
      <c r="BX212" s="14">
        <f t="shared" si="175"/>
        <v>1</v>
      </c>
      <c r="BY212" s="14">
        <f t="shared" si="175"/>
        <v>1</v>
      </c>
      <c r="BZ212" s="14">
        <f t="shared" si="175"/>
        <v>1</v>
      </c>
      <c r="CA212" s="14">
        <f t="shared" si="175"/>
        <v>1</v>
      </c>
    </row>
    <row r="213" spans="35:79" x14ac:dyDescent="0.4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0</v>
      </c>
      <c r="BI213" s="14">
        <f t="shared" ref="BI213:CA213" si="176">BH213+BI148</f>
        <v>0</v>
      </c>
      <c r="BJ213" s="14">
        <f t="shared" si="176"/>
        <v>0</v>
      </c>
      <c r="BK213" s="14">
        <f t="shared" si="176"/>
        <v>1</v>
      </c>
      <c r="BL213" s="14">
        <f t="shared" si="176"/>
        <v>1</v>
      </c>
      <c r="BM213" s="14">
        <f t="shared" si="176"/>
        <v>2</v>
      </c>
      <c r="BN213" s="14">
        <f t="shared" si="176"/>
        <v>2</v>
      </c>
      <c r="BO213" s="14">
        <f t="shared" si="176"/>
        <v>2</v>
      </c>
      <c r="BP213" s="14">
        <f t="shared" si="176"/>
        <v>2</v>
      </c>
      <c r="BQ213" s="14">
        <f t="shared" si="176"/>
        <v>2</v>
      </c>
      <c r="BR213" s="14">
        <f t="shared" si="176"/>
        <v>2</v>
      </c>
      <c r="BS213" s="14">
        <f t="shared" si="176"/>
        <v>2</v>
      </c>
      <c r="BT213" s="14">
        <f t="shared" si="176"/>
        <v>2</v>
      </c>
      <c r="BU213" s="14">
        <f t="shared" si="176"/>
        <v>2</v>
      </c>
      <c r="BV213" s="14">
        <f t="shared" si="176"/>
        <v>2</v>
      </c>
      <c r="BW213" s="14">
        <f t="shared" si="176"/>
        <v>2</v>
      </c>
      <c r="BX213" s="14">
        <f t="shared" si="176"/>
        <v>2</v>
      </c>
      <c r="BY213" s="14">
        <f t="shared" si="176"/>
        <v>2</v>
      </c>
      <c r="BZ213" s="14">
        <f t="shared" si="176"/>
        <v>2</v>
      </c>
      <c r="CA213" s="14">
        <f t="shared" si="176"/>
        <v>2</v>
      </c>
    </row>
    <row r="214" spans="35:79" x14ac:dyDescent="0.4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1</v>
      </c>
      <c r="BI214" s="14">
        <f t="shared" ref="BI214:CA214" si="177">BH214+BI149</f>
        <v>2</v>
      </c>
      <c r="BJ214" s="14">
        <f t="shared" si="177"/>
        <v>2</v>
      </c>
      <c r="BK214" s="14">
        <f t="shared" si="177"/>
        <v>2</v>
      </c>
      <c r="BL214" s="14">
        <f t="shared" si="177"/>
        <v>2</v>
      </c>
      <c r="BM214" s="14">
        <f t="shared" si="177"/>
        <v>2</v>
      </c>
      <c r="BN214" s="14">
        <f t="shared" si="177"/>
        <v>2</v>
      </c>
      <c r="BO214" s="14">
        <f t="shared" si="177"/>
        <v>2</v>
      </c>
      <c r="BP214" s="14">
        <f t="shared" si="177"/>
        <v>2</v>
      </c>
      <c r="BQ214" s="14">
        <f t="shared" si="177"/>
        <v>2</v>
      </c>
      <c r="BR214" s="14">
        <f t="shared" si="177"/>
        <v>2</v>
      </c>
      <c r="BS214" s="14">
        <f t="shared" si="177"/>
        <v>2</v>
      </c>
      <c r="BT214" s="14">
        <f t="shared" si="177"/>
        <v>2</v>
      </c>
      <c r="BU214" s="14">
        <f t="shared" si="177"/>
        <v>2</v>
      </c>
      <c r="BV214" s="14">
        <f t="shared" si="177"/>
        <v>2</v>
      </c>
      <c r="BW214" s="14">
        <f t="shared" si="177"/>
        <v>2</v>
      </c>
      <c r="BX214" s="14">
        <f t="shared" si="177"/>
        <v>2</v>
      </c>
      <c r="BY214" s="14">
        <f t="shared" si="177"/>
        <v>2</v>
      </c>
      <c r="BZ214" s="14">
        <f t="shared" si="177"/>
        <v>2</v>
      </c>
      <c r="CA214" s="14">
        <f t="shared" si="177"/>
        <v>2</v>
      </c>
    </row>
    <row r="215" spans="35:79" x14ac:dyDescent="0.4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4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0</v>
      </c>
      <c r="BL216" s="14">
        <f t="shared" si="179"/>
        <v>0</v>
      </c>
      <c r="BM216" s="14">
        <f t="shared" si="179"/>
        <v>1</v>
      </c>
      <c r="BN216" s="14">
        <f t="shared" si="179"/>
        <v>2</v>
      </c>
      <c r="BO216" s="14">
        <f t="shared" si="179"/>
        <v>2</v>
      </c>
      <c r="BP216" s="14">
        <f t="shared" si="179"/>
        <v>2</v>
      </c>
      <c r="BQ216" s="14">
        <f t="shared" si="179"/>
        <v>2</v>
      </c>
      <c r="BR216" s="14">
        <f t="shared" si="179"/>
        <v>2</v>
      </c>
      <c r="BS216" s="14">
        <f t="shared" si="179"/>
        <v>2</v>
      </c>
      <c r="BT216" s="14">
        <f t="shared" si="179"/>
        <v>2</v>
      </c>
      <c r="BU216" s="14">
        <f t="shared" si="179"/>
        <v>2</v>
      </c>
      <c r="BV216" s="14">
        <f t="shared" si="179"/>
        <v>2</v>
      </c>
      <c r="BW216" s="14">
        <f t="shared" si="179"/>
        <v>2</v>
      </c>
      <c r="BX216" s="14">
        <f t="shared" si="179"/>
        <v>2</v>
      </c>
      <c r="BY216" s="14">
        <f t="shared" si="179"/>
        <v>2</v>
      </c>
      <c r="BZ216" s="14">
        <f t="shared" si="179"/>
        <v>2</v>
      </c>
      <c r="CA216" s="14">
        <f t="shared" si="179"/>
        <v>2</v>
      </c>
    </row>
    <row r="217" spans="35:79" x14ac:dyDescent="0.4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0</v>
      </c>
      <c r="BL217" s="14">
        <f t="shared" si="180"/>
        <v>0</v>
      </c>
      <c r="BM217" s="14">
        <f t="shared" si="180"/>
        <v>0</v>
      </c>
      <c r="BN217" s="14">
        <f t="shared" si="180"/>
        <v>0</v>
      </c>
      <c r="BO217" s="14">
        <f t="shared" si="180"/>
        <v>0</v>
      </c>
      <c r="BP217" s="14">
        <f t="shared" si="180"/>
        <v>0</v>
      </c>
      <c r="BQ217" s="14">
        <f t="shared" si="180"/>
        <v>0</v>
      </c>
      <c r="BR217" s="14">
        <f t="shared" si="180"/>
        <v>0</v>
      </c>
      <c r="BS217" s="14">
        <f t="shared" si="180"/>
        <v>0</v>
      </c>
      <c r="BT217" s="14">
        <f t="shared" si="180"/>
        <v>0</v>
      </c>
      <c r="BU217" s="14">
        <f t="shared" si="180"/>
        <v>0</v>
      </c>
      <c r="BV217" s="14">
        <f t="shared" si="180"/>
        <v>0</v>
      </c>
      <c r="BW217" s="14">
        <f t="shared" si="180"/>
        <v>0</v>
      </c>
      <c r="BX217" s="14">
        <f t="shared" si="180"/>
        <v>0</v>
      </c>
      <c r="BY217" s="14">
        <f t="shared" si="180"/>
        <v>0</v>
      </c>
      <c r="BZ217" s="14">
        <f t="shared" si="180"/>
        <v>0</v>
      </c>
      <c r="CA217" s="14">
        <f t="shared" si="180"/>
        <v>0</v>
      </c>
    </row>
    <row r="218" spans="35:79" x14ac:dyDescent="0.4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1</v>
      </c>
      <c r="BI218" s="14">
        <f t="shared" ref="BI218:CA218" si="181">BH218+BI153</f>
        <v>3</v>
      </c>
      <c r="BJ218" s="14">
        <f t="shared" si="181"/>
        <v>3</v>
      </c>
      <c r="BK218" s="14">
        <f t="shared" si="181"/>
        <v>3</v>
      </c>
      <c r="BL218" s="14">
        <f t="shared" si="181"/>
        <v>3</v>
      </c>
      <c r="BM218" s="14">
        <f t="shared" si="181"/>
        <v>3</v>
      </c>
      <c r="BN218" s="14">
        <f t="shared" si="181"/>
        <v>4</v>
      </c>
      <c r="BO218" s="14">
        <f t="shared" si="181"/>
        <v>4</v>
      </c>
      <c r="BP218" s="14">
        <f t="shared" si="181"/>
        <v>4</v>
      </c>
      <c r="BQ218" s="14">
        <f t="shared" si="181"/>
        <v>4</v>
      </c>
      <c r="BR218" s="14">
        <f t="shared" si="181"/>
        <v>4</v>
      </c>
      <c r="BS218" s="14">
        <f t="shared" si="181"/>
        <v>4</v>
      </c>
      <c r="BT218" s="14">
        <f t="shared" si="181"/>
        <v>4</v>
      </c>
      <c r="BU218" s="14">
        <f t="shared" si="181"/>
        <v>4</v>
      </c>
      <c r="BV218" s="14">
        <f t="shared" si="181"/>
        <v>4</v>
      </c>
      <c r="BW218" s="14">
        <f t="shared" si="181"/>
        <v>4</v>
      </c>
      <c r="BX218" s="14">
        <f t="shared" si="181"/>
        <v>4</v>
      </c>
      <c r="BY218" s="14">
        <f t="shared" si="181"/>
        <v>4</v>
      </c>
      <c r="BZ218" s="14">
        <f t="shared" si="181"/>
        <v>4</v>
      </c>
      <c r="CA218" s="14">
        <f t="shared" si="181"/>
        <v>4</v>
      </c>
    </row>
    <row r="219" spans="35:79" x14ac:dyDescent="0.4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3</v>
      </c>
      <c r="BI219" s="14">
        <f t="shared" ref="BI219:CA219" si="182">BH219+BI154</f>
        <v>3</v>
      </c>
      <c r="BJ219" s="14">
        <f t="shared" si="182"/>
        <v>4</v>
      </c>
      <c r="BK219" s="14">
        <f t="shared" si="182"/>
        <v>4</v>
      </c>
      <c r="BL219" s="14">
        <f t="shared" si="182"/>
        <v>4</v>
      </c>
      <c r="BM219" s="14">
        <f t="shared" si="182"/>
        <v>4</v>
      </c>
      <c r="BN219" s="14">
        <f t="shared" si="182"/>
        <v>4</v>
      </c>
      <c r="BO219" s="14">
        <f t="shared" si="182"/>
        <v>4</v>
      </c>
      <c r="BP219" s="14">
        <f t="shared" si="182"/>
        <v>4</v>
      </c>
      <c r="BQ219" s="14">
        <f t="shared" si="182"/>
        <v>4</v>
      </c>
      <c r="BR219" s="14">
        <f t="shared" si="182"/>
        <v>4</v>
      </c>
      <c r="BS219" s="14">
        <f t="shared" si="182"/>
        <v>4</v>
      </c>
      <c r="BT219" s="14">
        <f t="shared" si="182"/>
        <v>4</v>
      </c>
      <c r="BU219" s="14">
        <f t="shared" si="182"/>
        <v>4</v>
      </c>
      <c r="BV219" s="14">
        <f t="shared" si="182"/>
        <v>4</v>
      </c>
      <c r="BW219" s="14">
        <f t="shared" si="182"/>
        <v>4</v>
      </c>
      <c r="BX219" s="14">
        <f t="shared" si="182"/>
        <v>4</v>
      </c>
      <c r="BY219" s="14">
        <f t="shared" si="182"/>
        <v>4</v>
      </c>
      <c r="BZ219" s="14">
        <f t="shared" si="182"/>
        <v>4</v>
      </c>
      <c r="CA219" s="14">
        <f t="shared" si="182"/>
        <v>4</v>
      </c>
    </row>
    <row r="220" spans="35:79" x14ac:dyDescent="0.4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4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4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4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4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4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4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4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4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4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4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4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4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4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4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4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4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4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4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4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4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4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4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4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4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4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4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4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4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4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4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4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4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4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4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4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4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4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4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4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4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4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4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4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4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4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4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4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4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",Spojení!D5)</f>
        <v>hmotnost 28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ht="12.75" customHeight="1" x14ac:dyDescent="0.25">
      <c r="A4" s="161"/>
      <c r="B4" s="16">
        <f>Spojení!$D7</f>
        <v>0</v>
      </c>
      <c r="C4" s="16">
        <f>Spojení!$D8</f>
        <v>0</v>
      </c>
      <c r="D4" s="16">
        <f>Spojení!$D9</f>
        <v>0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2"/>
      <c r="B5" s="49" t="str">
        <f>CONCATENATE((Spojení!$D$7),". místo")</f>
        <v>. místo</v>
      </c>
      <c r="C5" s="49" t="str">
        <f>CONCATENATE((Spojení!$D$8),". místo")</f>
        <v>. místo</v>
      </c>
      <c r="D5" s="49" t="str">
        <f>CONCATENATE((Spojení!$D$9),". místo")</f>
        <v>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62"/>
      <c r="W5" s="162"/>
      <c r="AD5" s="14" t="str">
        <f>B5</f>
        <v>. místo</v>
      </c>
      <c r="AE5" s="14" t="str">
        <f t="shared" ref="AE5:AS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IF(Spojení!$E$7="","",IF($A8=Spojení!$E$7,"x",""))</f>
        <v/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/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IF(Spojení!$E$7="","",IF($A12=Spojení!$E$7,"x",""))</f>
        <v/>
      </c>
      <c r="C12" s="5" t="str">
        <f>IF(Spojení!$E$8="","",IF($A12=Spojení!$E$8,"x",""))</f>
        <v/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customWidth="1"/>
    <col min="30" max="40" width="8.88671875" style="14" customWidth="1"/>
    <col min="41" max="76" width="9.109375" style="14" customWidth="1"/>
    <col min="77" max="96" width="4.6640625" style="14" customWidth="1"/>
    <col min="97" max="114" width="9.109375" style="14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",Spojení!F5)</f>
        <v>hmotnost 31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ht="12.75" customHeight="1" x14ac:dyDescent="0.25">
      <c r="A4" s="161"/>
      <c r="B4" s="16">
        <f>Spojení!$F7</f>
        <v>0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8" thickBot="1" x14ac:dyDescent="0.3">
      <c r="A5" s="162"/>
      <c r="B5" s="49" t="str">
        <f>CONCATENATE((Spojení!$F$7),". místo")</f>
        <v>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IF(Spojení!$G$7="","",IF($A13=Spojení!$G$7,"x",""))</f>
        <v/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3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",Spojení!H5)</f>
        <v>hmotnost 35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Spojení!$H7</f>
        <v>1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CONCATENATE((Spojení!$H$7),". místo")</f>
        <v>1.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IF(Spojení!$I$7="","",IF($A6=Spojení!$I$7,"x",""))</f>
        <v>x</v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25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25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25</v>
      </c>
      <c r="BB6" s="14">
        <f t="shared" ref="BB6:BQ21" si="12">IF(B6="x",1,0)</f>
        <v>1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1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1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1</v>
      </c>
      <c r="AF1" s="14">
        <f t="shared" si="0"/>
        <v>1</v>
      </c>
      <c r="AG1" s="14">
        <f t="shared" si="0"/>
        <v>1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25</v>
      </c>
      <c r="AF2" s="14">
        <f t="shared" si="4"/>
        <v>25</v>
      </c>
      <c r="AG2" s="14">
        <f t="shared" si="4"/>
        <v>25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25</v>
      </c>
      <c r="BD2" s="14">
        <f t="shared" si="5"/>
        <v>25</v>
      </c>
      <c r="BE2" s="14">
        <f t="shared" si="5"/>
        <v>25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3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",Spojení!J5)</f>
        <v>hmotnost 39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Spojení!$J7</f>
        <v>1</v>
      </c>
      <c r="C4" s="16">
        <f>Spojení!$J8</f>
        <v>1</v>
      </c>
      <c r="D4" s="16">
        <f>Spojení!$J9</f>
        <v>1</v>
      </c>
      <c r="E4" s="16">
        <f>Spojení!$J10</f>
        <v>1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CONCATENATE((Spojení!$J$7),". místo")</f>
        <v>1. místo</v>
      </c>
      <c r="C5" s="49" t="str">
        <f>CONCATENATE((Spojení!$J$8),". místo")</f>
        <v>1. místo</v>
      </c>
      <c r="D5" s="49" t="str">
        <f>CONCATENATE((Spojení!$J$9),". místo")</f>
        <v>1. místo</v>
      </c>
      <c r="E5" s="49" t="str">
        <f>CONCATENATE((Spojení!$J$10),". místo")</f>
        <v>1.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1. místo</v>
      </c>
      <c r="AF5" s="14" t="str">
        <f t="shared" si="7"/>
        <v>1. místo</v>
      </c>
      <c r="AG5" s="14" t="str">
        <f t="shared" si="7"/>
        <v>1.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1. místo</v>
      </c>
      <c r="BD5" s="14" t="str">
        <f t="shared" si="8"/>
        <v>1. místo</v>
      </c>
      <c r="BE5" s="14" t="str">
        <f t="shared" si="8"/>
        <v>1.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>x</v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25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25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25</v>
      </c>
      <c r="BB14" s="14">
        <f t="shared" si="12"/>
        <v>0</v>
      </c>
      <c r="BC14" s="14">
        <f t="shared" si="12"/>
        <v>0</v>
      </c>
      <c r="BD14" s="14">
        <f t="shared" si="12"/>
        <v>1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1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1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IF(Spojení!$K$7="","",IF($A18=Spojení!$K$7,"x",""))</f>
        <v/>
      </c>
      <c r="C18" s="5" t="str">
        <f>IF(Spojení!$K$8="","",IF($A18=Spojení!$K$8,"x",""))</f>
        <v>x</v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25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25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25</v>
      </c>
      <c r="BB18" s="14">
        <f t="shared" si="12"/>
        <v>0</v>
      </c>
      <c r="BC18" s="14">
        <f t="shared" si="12"/>
        <v>1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1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1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IF(Spojení!$K$7="","",IF($A19=Spojení!$K$7,"x",""))</f>
        <v>x</v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25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25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25</v>
      </c>
      <c r="BB19" s="14">
        <f t="shared" si="12"/>
        <v>1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1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1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",Spojení!L5)</f>
        <v>hmotnost 43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Spojení!$L7</f>
        <v>1</v>
      </c>
      <c r="C4" s="16">
        <f>Spojení!$L8</f>
        <v>2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CONCATENATE((Spojení!$L$7),". místo")</f>
        <v>1. místo</v>
      </c>
      <c r="C5" s="49" t="str">
        <f>CONCATENATE((Spojení!$L$8),". místo")</f>
        <v>2.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IF(Spojení!$M$7="","",IF($A10=Spojení!$M$7,"x",""))</f>
        <v>x</v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25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25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25</v>
      </c>
      <c r="BB10" s="14">
        <f t="shared" si="12"/>
        <v>1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1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1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IF(Spojení!$M$7="","",IF($A18=Spojení!$M$7,"x",""))</f>
        <v/>
      </c>
      <c r="C18" s="5" t="str">
        <f>IF(Spojení!$M$8="","",IF($A18=Spojení!$M$8,"x",""))</f>
        <v>x</v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20</v>
      </c>
      <c r="W18" s="3">
        <f t="shared" si="14"/>
        <v>1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20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20</v>
      </c>
      <c r="BB18" s="14">
        <f t="shared" si="12"/>
        <v>0</v>
      </c>
      <c r="BC18" s="14">
        <f t="shared" si="12"/>
        <v>1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1</v>
      </c>
      <c r="BY18" s="14">
        <f t="shared" si="17"/>
        <v>0</v>
      </c>
      <c r="BZ18" s="14">
        <f t="shared" si="18"/>
        <v>1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1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",Spojení!N5)</f>
        <v>hmotnost 47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Spojení!$N7</f>
        <v>1</v>
      </c>
      <c r="C4" s="16">
        <f>Spojení!$N8</f>
        <v>2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CONCATENATE((Spojení!$N$7),". místo")</f>
        <v>1. místo</v>
      </c>
      <c r="C5" s="49" t="str">
        <f>CONCATENATE((Spojení!$N$8),". místo")</f>
        <v>2.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IF(Spojení!$O$7="","",IF($A8=Spojení!$O$7,"x",""))</f>
        <v>x</v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25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25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25</v>
      </c>
      <c r="BB8" s="14">
        <f t="shared" si="12"/>
        <v>1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1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1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IF(Spojení!$O$7="","",IF($A9=Spojení!$O$7,"x",""))</f>
        <v/>
      </c>
      <c r="C9" s="5" t="str">
        <f>IF(Spojení!$O$8="","",IF($A9=Spojení!$O$8,"x",""))</f>
        <v>x</v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20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20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20</v>
      </c>
      <c r="BB9" s="14">
        <f t="shared" si="12"/>
        <v>0</v>
      </c>
      <c r="BC9" s="14">
        <f t="shared" si="12"/>
        <v>1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1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1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9</v>
      </c>
      <c r="AJ2" s="14">
        <f t="shared" si="4"/>
        <v>8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9</v>
      </c>
      <c r="BH2" s="14">
        <f t="shared" si="5"/>
        <v>8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",Spojení!P5)</f>
        <v>hmotnost 52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Spojení!$P7</f>
        <v>1</v>
      </c>
      <c r="C4" s="16">
        <f>Spojení!$P8</f>
        <v>2</v>
      </c>
      <c r="D4" s="16">
        <f>Spojení!$P9</f>
        <v>3</v>
      </c>
      <c r="E4" s="16">
        <f>Spojení!$P10</f>
        <v>4</v>
      </c>
      <c r="F4" s="16">
        <f>Spojení!$P11</f>
        <v>5</v>
      </c>
      <c r="G4" s="16">
        <f>Spojení!$P12</f>
        <v>6</v>
      </c>
      <c r="H4" s="16">
        <f>Spojení!$P13</f>
        <v>7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CONCATENATE((Spojení!$P$7),". místo")</f>
        <v>1. místo</v>
      </c>
      <c r="C5" s="49" t="str">
        <f>CONCATENATE((Spojení!$P$8),". místo")</f>
        <v>2. místo</v>
      </c>
      <c r="D5" s="49" t="str">
        <f>CONCATENATE((Spojení!$P$9),". místo")</f>
        <v>3. místo</v>
      </c>
      <c r="E5" s="49" t="str">
        <f>CONCATENATE((Spojení!$P$10),". místo")</f>
        <v>4. místo</v>
      </c>
      <c r="F5" s="49" t="str">
        <f>CONCATENATE((Spojení!$P$11),". místo")</f>
        <v>5. místo</v>
      </c>
      <c r="G5" s="49" t="str">
        <f>CONCATENATE((Spojení!$P$12),". místo")</f>
        <v>6. místo</v>
      </c>
      <c r="H5" s="49" t="str">
        <f>CONCATENATE((Spojení!$P$13),". místo")</f>
        <v>7.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>x</v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10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10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10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1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1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1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IF(Spojení!$Q$7="","",IF($A10=Spojení!$Q$7,"x",""))</f>
        <v>x</v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>x</v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37</v>
      </c>
      <c r="W10" s="3">
        <f t="shared" si="14"/>
        <v>2</v>
      </c>
      <c r="AA10" s="14">
        <f t="shared" si="47"/>
        <v>5</v>
      </c>
      <c r="AB10" s="14">
        <f>'Výsledky soutěže'!AG9</f>
        <v>10</v>
      </c>
      <c r="AD10" s="14">
        <f t="shared" si="10"/>
        <v>25</v>
      </c>
      <c r="AE10" s="14">
        <f t="shared" si="10"/>
        <v>0</v>
      </c>
      <c r="AF10" s="14">
        <f t="shared" si="10"/>
        <v>0</v>
      </c>
      <c r="AG10" s="14">
        <f t="shared" si="10"/>
        <v>12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37</v>
      </c>
      <c r="BB10" s="14">
        <f t="shared" si="12"/>
        <v>1</v>
      </c>
      <c r="BC10" s="14">
        <f t="shared" si="12"/>
        <v>0</v>
      </c>
      <c r="BD10" s="14">
        <f t="shared" si="12"/>
        <v>0</v>
      </c>
      <c r="BE10" s="14">
        <f t="shared" si="12"/>
        <v>1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2</v>
      </c>
      <c r="BY10" s="14">
        <f t="shared" si="17"/>
        <v>1</v>
      </c>
      <c r="BZ10" s="14">
        <f t="shared" si="18"/>
        <v>0</v>
      </c>
      <c r="CA10" s="14">
        <f t="shared" si="19"/>
        <v>0</v>
      </c>
      <c r="CB10" s="14">
        <f t="shared" si="20"/>
        <v>1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1</v>
      </c>
      <c r="DB10" s="14">
        <f t="shared" si="38"/>
        <v>0</v>
      </c>
      <c r="DC10" s="14">
        <f t="shared" si="39"/>
        <v>0</v>
      </c>
      <c r="DD10" s="14">
        <f t="shared" si="40"/>
        <v>1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>x</v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15</v>
      </c>
      <c r="W12" s="3">
        <f t="shared" si="14"/>
        <v>1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15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15</v>
      </c>
      <c r="BB12" s="14">
        <f t="shared" si="12"/>
        <v>0</v>
      </c>
      <c r="BC12" s="14">
        <f t="shared" si="12"/>
        <v>0</v>
      </c>
      <c r="BD12" s="14">
        <f t="shared" si="12"/>
        <v>1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1</v>
      </c>
      <c r="BY12" s="14">
        <f t="shared" si="17"/>
        <v>0</v>
      </c>
      <c r="BZ12" s="14">
        <f t="shared" si="18"/>
        <v>0</v>
      </c>
      <c r="CA12" s="14">
        <f t="shared" si="19"/>
        <v>1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1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>x</v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9</v>
      </c>
      <c r="W13" s="3">
        <f t="shared" si="14"/>
        <v>1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9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9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1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1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1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IF(Spojení!$Q$7="","",IF($A18=Spojení!$Q$7,"x",""))</f>
        <v/>
      </c>
      <c r="C18" s="5" t="str">
        <f>IF(Spojení!$Q$8="","",IF($A18=Spojení!$Q$8,"x",""))</f>
        <v>x</v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>x</v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28</v>
      </c>
      <c r="W18" s="3">
        <f t="shared" si="14"/>
        <v>2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20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8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28</v>
      </c>
      <c r="BB18" s="14">
        <f t="shared" si="12"/>
        <v>0</v>
      </c>
      <c r="BC18" s="14">
        <f t="shared" si="12"/>
        <v>1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1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2</v>
      </c>
      <c r="BY18" s="14">
        <f t="shared" si="17"/>
        <v>0</v>
      </c>
      <c r="BZ18" s="14">
        <f t="shared" si="18"/>
        <v>1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1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1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1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5" width="9.109375" style="14"/>
    <col min="26" max="26" width="9.109375" style="14" customWidth="1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",Spojení!R5)</f>
        <v>hmotnost 57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Spojení!$R7</f>
        <v>1</v>
      </c>
      <c r="C4" s="16">
        <f>Spojení!$R8</f>
        <v>2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CONCATENATE((Spojení!$R$7),". místo")</f>
        <v>1. místo</v>
      </c>
      <c r="C5" s="49" t="str">
        <f>CONCATENATE((Spojení!$R$8),". místo")</f>
        <v>2.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IF(Spojení!$S$7="","",IF($A14=Spojení!$S$7,"x",""))</f>
        <v/>
      </c>
      <c r="C14" s="5" t="str">
        <f>IF(Spojení!$S$8="","",IF($A14=Spojení!$S$8,"x",""))</f>
        <v>x</v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20</v>
      </c>
      <c r="W14" s="3">
        <f t="shared" si="14"/>
        <v>1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20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20</v>
      </c>
      <c r="BB14" s="14">
        <f t="shared" si="12"/>
        <v>0</v>
      </c>
      <c r="BC14" s="14">
        <f t="shared" si="12"/>
        <v>1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1</v>
      </c>
      <c r="BY14" s="14">
        <f t="shared" si="17"/>
        <v>0</v>
      </c>
      <c r="BZ14" s="14">
        <f t="shared" si="18"/>
        <v>1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1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IF(Spojení!$S$7="","",IF($A19=Spojení!$S$7,"x",""))</f>
        <v>x</v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25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25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25</v>
      </c>
      <c r="BB19" s="14">
        <f t="shared" si="12"/>
        <v>1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1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1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4</v>
      </c>
      <c r="AH1" s="14">
        <f t="shared" si="0"/>
        <v>5</v>
      </c>
      <c r="AI1" s="14">
        <f t="shared" si="0"/>
        <v>6</v>
      </c>
      <c r="AJ1" s="14">
        <f t="shared" si="0"/>
        <v>7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12</v>
      </c>
      <c r="AH2" s="14">
        <f t="shared" si="4"/>
        <v>10</v>
      </c>
      <c r="AI2" s="14">
        <f t="shared" si="4"/>
        <v>9</v>
      </c>
      <c r="AJ2" s="14">
        <f t="shared" si="4"/>
        <v>8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12</v>
      </c>
      <c r="BF2" s="14">
        <f t="shared" si="5"/>
        <v>10</v>
      </c>
      <c r="BG2" s="14">
        <f t="shared" si="5"/>
        <v>9</v>
      </c>
      <c r="BH2" s="14">
        <f t="shared" si="5"/>
        <v>8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1</v>
      </c>
      <c r="DE2" s="19">
        <f t="shared" si="6"/>
        <v>1</v>
      </c>
      <c r="DF2" s="19">
        <f t="shared" si="6"/>
        <v>1</v>
      </c>
      <c r="DG2" s="19">
        <f t="shared" si="6"/>
        <v>1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",Spojení!T5)</f>
        <v>hmotnost 63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Spojení!$T7</f>
        <v>1</v>
      </c>
      <c r="C4" s="16">
        <f>Spojení!$T8</f>
        <v>2</v>
      </c>
      <c r="D4" s="16">
        <f>Spojení!$T9</f>
        <v>3</v>
      </c>
      <c r="E4" s="16">
        <f>Spojení!$T10</f>
        <v>4</v>
      </c>
      <c r="F4" s="16">
        <f>Spojení!$T11</f>
        <v>5</v>
      </c>
      <c r="G4" s="16">
        <f>Spojení!$T12</f>
        <v>6</v>
      </c>
      <c r="H4" s="16">
        <f>Spojení!$T13</f>
        <v>7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CONCATENATE((Spojení!$T$7),". místo")</f>
        <v>1. místo</v>
      </c>
      <c r="C5" s="49" t="str">
        <f>CONCATENATE((Spojení!$T$8),". místo")</f>
        <v>2. místo</v>
      </c>
      <c r="D5" s="49" t="str">
        <f>CONCATENATE((Spojení!$T$9),". místo")</f>
        <v>3. místo</v>
      </c>
      <c r="E5" s="49" t="str">
        <f>CONCATENATE((Spojení!$T$10),". místo")</f>
        <v>4. místo</v>
      </c>
      <c r="F5" s="49" t="str">
        <f>CONCATENATE((Spojení!$T$11),". místo")</f>
        <v>5. místo</v>
      </c>
      <c r="G5" s="49" t="str">
        <f>CONCATENATE((Spojení!$T$12),". místo")</f>
        <v>6. místo</v>
      </c>
      <c r="H5" s="49" t="str">
        <f>CONCATENATE((Spojení!$T$13),". místo")</f>
        <v>7.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4. místo</v>
      </c>
      <c r="AH5" s="14" t="str">
        <f t="shared" si="7"/>
        <v>5. místo</v>
      </c>
      <c r="AI5" s="14" t="str">
        <f t="shared" si="7"/>
        <v>6. místo</v>
      </c>
      <c r="AJ5" s="14" t="str">
        <f t="shared" si="7"/>
        <v>7.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4. místo</v>
      </c>
      <c r="BF5" s="14" t="str">
        <f t="shared" si="8"/>
        <v>5. místo</v>
      </c>
      <c r="BG5" s="14" t="str">
        <f t="shared" si="8"/>
        <v>6. místo</v>
      </c>
      <c r="BH5" s="14" t="str">
        <f t="shared" si="8"/>
        <v>7.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>x</v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10</v>
      </c>
      <c r="W7" s="3">
        <f t="shared" ref="W7:W68" si="14">BV7</f>
        <v>1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10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10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1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1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1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1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IF(Spojení!$U$7="","",IF($A8=Spojení!$U$7,"x",""))</f>
        <v/>
      </c>
      <c r="C8" s="5" t="str">
        <f>IF(Spojení!$U$8="","",IF($A8=Spojení!$U$8,"x",""))</f>
        <v>x</v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20</v>
      </c>
      <c r="W8" s="3">
        <f t="shared" si="14"/>
        <v>1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20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20</v>
      </c>
      <c r="BB8" s="14">
        <f t="shared" si="12"/>
        <v>0</v>
      </c>
      <c r="BC8" s="14">
        <f t="shared" si="12"/>
        <v>1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1</v>
      </c>
      <c r="BY8" s="14">
        <f t="shared" si="17"/>
        <v>0</v>
      </c>
      <c r="BZ8" s="14">
        <f t="shared" si="18"/>
        <v>1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1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IF(Spojení!$U$7="","",IF($A10=Spojení!$U$7,"x",""))</f>
        <v>x</v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25</v>
      </c>
      <c r="W10" s="3">
        <f t="shared" si="14"/>
        <v>1</v>
      </c>
      <c r="AA10" s="14">
        <f t="shared" si="47"/>
        <v>5</v>
      </c>
      <c r="AB10" s="14">
        <f>'Výsledky soutěže'!AG9</f>
        <v>10</v>
      </c>
      <c r="AD10" s="14">
        <f t="shared" si="10"/>
        <v>25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25</v>
      </c>
      <c r="BB10" s="14">
        <f t="shared" si="12"/>
        <v>1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1</v>
      </c>
      <c r="BY10" s="14">
        <f t="shared" si="17"/>
        <v>1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1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>x</v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12</v>
      </c>
      <c r="W13" s="3">
        <f t="shared" si="14"/>
        <v>1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12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12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1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1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1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1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>x</v>
      </c>
      <c r="H16" s="5" t="str">
        <f>IF(Spojení!$U$13="","",IF($A16=Spojení!$U$13,"x",""))</f>
        <v>x</v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17</v>
      </c>
      <c r="W16" s="3">
        <f t="shared" si="14"/>
        <v>2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9</v>
      </c>
      <c r="AJ16" s="14">
        <f t="shared" si="10"/>
        <v>8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17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1</v>
      </c>
      <c r="BH16" s="14">
        <f t="shared" si="12"/>
        <v>1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2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1</v>
      </c>
      <c r="CE16" s="14">
        <f t="shared" si="23"/>
        <v>1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1</v>
      </c>
      <c r="DG16" s="14">
        <f t="shared" si="43"/>
        <v>1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>x</v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15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15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15</v>
      </c>
      <c r="BB19" s="14">
        <f t="shared" si="12"/>
        <v>0</v>
      </c>
      <c r="BC19" s="14">
        <f t="shared" si="12"/>
        <v>0</v>
      </c>
      <c r="BD19" s="14">
        <f t="shared" si="12"/>
        <v>1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0</v>
      </c>
      <c r="BZ19" s="14">
        <f t="shared" si="18"/>
        <v>0</v>
      </c>
      <c r="CA19" s="14">
        <f t="shared" si="19"/>
        <v>1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1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2.75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",Spojení!V5)</f>
        <v>hmotnost 70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Spojení!$V7</f>
        <v>1</v>
      </c>
      <c r="C4" s="16">
        <f>Spojení!$V8</f>
        <v>2</v>
      </c>
      <c r="D4" s="16">
        <f>Spojení!$V9</f>
        <v>3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CONCATENATE((Spojení!$V$7),". místo")</f>
        <v>1. místo</v>
      </c>
      <c r="C5" s="49" t="str">
        <f>CONCATENATE((Spojení!$V$8),". místo")</f>
        <v>2. místo</v>
      </c>
      <c r="D5" s="49" t="str">
        <f>CONCATENATE((Spojení!$V$9),". místo")</f>
        <v>3.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62"/>
      <c r="W5" s="162"/>
      <c r="AD5" s="14" t="str">
        <f>B5</f>
        <v>1. místo</v>
      </c>
      <c r="AE5" s="14" t="str">
        <f t="shared" ref="AE5:AW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>x</v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15</v>
      </c>
      <c r="W6" s="3">
        <f>BV6</f>
        <v>1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15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15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1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1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1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1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IF(Spojení!$W$7="","",IF($A9=Spojení!$W$7,"x",""))</f>
        <v/>
      </c>
      <c r="C9" s="5" t="str">
        <f>IF(Spojení!$W$8="","",IF($A9=Spojení!$W$8,"x",""))</f>
        <v>x</v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20</v>
      </c>
      <c r="W9" s="3">
        <f t="shared" si="14"/>
        <v>1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20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20</v>
      </c>
      <c r="BB9" s="14">
        <f t="shared" si="12"/>
        <v>0</v>
      </c>
      <c r="BC9" s="14">
        <f t="shared" si="12"/>
        <v>1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1</v>
      </c>
      <c r="BY9" s="14">
        <f t="shared" si="17"/>
        <v>0</v>
      </c>
      <c r="BZ9" s="14">
        <f t="shared" si="18"/>
        <v>1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1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IF(Spojení!$W$7="","",IF($A19=Spojení!$W$7,"x",""))</f>
        <v>x</v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25</v>
      </c>
      <c r="W19" s="3">
        <f t="shared" si="14"/>
        <v>1</v>
      </c>
      <c r="AA19" s="14">
        <f t="shared" si="47"/>
        <v>14</v>
      </c>
      <c r="AB19" s="14">
        <v>0</v>
      </c>
      <c r="AD19" s="14">
        <f t="shared" si="10"/>
        <v>25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25</v>
      </c>
      <c r="BB19" s="14">
        <f t="shared" si="12"/>
        <v>1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1</v>
      </c>
      <c r="BY19" s="14">
        <f t="shared" si="17"/>
        <v>1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1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",Spojení!X5)</f>
        <v>hmotnost 80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",Spojení!Z5)</f>
        <v>hmotnost 90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2" customHeight="1" x14ac:dyDescent="0.25">
      <c r="A3" s="160" t="s">
        <v>0</v>
      </c>
      <c r="B3" s="163" t="str">
        <f>CONCATENATE("hmotnost ",Spojení!AB5)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",Spojení!AD5)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",Spojení!AF5)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",Spojení!AH5)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",Spojení!AJ5)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",Spojení!AL5)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",Spojení!AN5)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14" customWidth="1"/>
    <col min="2" max="26" width="9.109375" style="14"/>
    <col min="27" max="29" width="9.109375" style="14" hidden="1" customWidth="1"/>
    <col min="30" max="40" width="8.88671875" style="14" hidden="1" customWidth="1"/>
    <col min="41" max="76" width="9.109375" style="14" hidden="1" customWidth="1"/>
    <col min="77" max="96" width="4.6640625" style="14" hidden="1" customWidth="1"/>
    <col min="97" max="104" width="9.109375" style="14" hidden="1" customWidth="1"/>
    <col min="105" max="114" width="0" style="14" hidden="1" customWidth="1"/>
    <col min="115" max="16384" width="9.109375" style="14"/>
  </cols>
  <sheetData>
    <row r="1" spans="1:114" ht="13.2" customHeight="1" x14ac:dyDescent="0.25">
      <c r="A1" s="159" t="str">
        <f>'Výsledky soutěže'!A1</f>
        <v>Soutěž družstev - XVII. ročník turnaje v zápase řecko-římském O pohár Františka Nesvadbíka, Čechovice,  3.12.2022  - pro MČR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5" customHeight="1" thickBot="1" x14ac:dyDescent="0.3">
      <c r="A2" s="15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5">
      <c r="A3" s="160" t="s">
        <v>0</v>
      </c>
      <c r="B3" s="163" t="str">
        <f>CONCATENATE("hmotnost ",Spojení!AP5)</f>
        <v>hmotnost xxx kg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5"/>
      <c r="V3" s="160" t="s">
        <v>1</v>
      </c>
      <c r="W3" s="160" t="s">
        <v>67</v>
      </c>
      <c r="AD3" s="119" t="s">
        <v>63</v>
      </c>
      <c r="AE3" s="119"/>
      <c r="AF3" s="119"/>
      <c r="AG3" s="119"/>
      <c r="AH3" s="119"/>
      <c r="AI3" s="119"/>
      <c r="AJ3" s="119"/>
      <c r="AK3" s="119"/>
      <c r="AL3" s="119"/>
      <c r="AM3" s="119"/>
      <c r="AN3" s="119"/>
      <c r="AO3" s="119"/>
      <c r="AP3" s="119"/>
      <c r="AQ3" s="119"/>
      <c r="AR3" s="119"/>
      <c r="AS3" s="119"/>
      <c r="AT3" s="119"/>
      <c r="AU3" s="119"/>
      <c r="AV3" s="119"/>
      <c r="AW3" s="119"/>
      <c r="BB3" s="119" t="s">
        <v>68</v>
      </c>
      <c r="BC3" s="119"/>
      <c r="BD3" s="119"/>
      <c r="BE3" s="119"/>
      <c r="BF3" s="119"/>
      <c r="BG3" s="119"/>
      <c r="BH3" s="119"/>
      <c r="BI3" s="119"/>
      <c r="BJ3" s="119"/>
      <c r="BK3" s="119"/>
      <c r="BL3" s="119"/>
      <c r="BM3" s="119"/>
      <c r="BN3" s="119"/>
      <c r="BO3" s="119"/>
      <c r="BP3" s="119"/>
      <c r="BQ3" s="119"/>
      <c r="BR3" s="119"/>
      <c r="BS3" s="119"/>
      <c r="BT3" s="119"/>
      <c r="BU3" s="119"/>
      <c r="BV3" s="119"/>
      <c r="BY3" s="119" t="s">
        <v>69</v>
      </c>
      <c r="BZ3" s="119"/>
      <c r="CA3" s="119"/>
      <c r="CB3" s="119"/>
      <c r="CC3" s="119"/>
      <c r="CD3" s="119"/>
      <c r="CE3" s="119"/>
      <c r="CF3" s="119"/>
      <c r="CG3" s="119"/>
      <c r="CH3" s="119"/>
      <c r="CI3" s="119"/>
      <c r="CJ3" s="119"/>
      <c r="CK3" s="119"/>
      <c r="CL3" s="119"/>
      <c r="CM3" s="119"/>
      <c r="CN3" s="119"/>
      <c r="CO3" s="119"/>
      <c r="CP3" s="119"/>
      <c r="CQ3" s="119"/>
      <c r="CR3" s="119"/>
      <c r="DA3" s="141" t="str">
        <f>[1]List1!$G$27</f>
        <v>výsl.</v>
      </c>
      <c r="DB3" s="141"/>
      <c r="DC3" s="141"/>
      <c r="DD3" s="141"/>
      <c r="DE3" s="141"/>
      <c r="DF3" s="141"/>
      <c r="DG3" s="141"/>
      <c r="DH3" s="141"/>
      <c r="DI3" s="141"/>
      <c r="DJ3" s="141"/>
    </row>
    <row r="4" spans="1:114" x14ac:dyDescent="0.25">
      <c r="A4" s="161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61"/>
      <c r="W4" s="161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3">
      <c r="A5" s="162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62"/>
      <c r="W5" s="162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5">
      <c r="A6" s="3" t="str">
        <f>CONCATENATE('Výsledky soutěže'!B5)</f>
        <v>Boroh.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5">
      <c r="A7" s="3" t="str">
        <f>CONCATENATE('Výsledky soutěže'!B6)</f>
        <v>Hod.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5">
      <c r="A8" s="3" t="str">
        <f>CONCATENATE('Výsledky soutěže'!B7)</f>
        <v>Čech.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5">
      <c r="A9" s="3" t="str">
        <f>CONCATENATE('Výsledky soutěže'!B8)</f>
        <v>Ostr.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5">
      <c r="A10" s="3" t="str">
        <f>CONCATENATE('Výsledky soutěže'!B9)</f>
        <v>Krn.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5">
      <c r="A11" s="3" t="str">
        <f>CONCATENATE('Výsledky soutěže'!B10)</f>
        <v>N.Jič.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5">
      <c r="A12" s="3" t="str">
        <f>CONCATENATE('Výsledky soutěže'!B11)</f>
        <v>Třin.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5">
      <c r="A13" s="3" t="str">
        <f>CONCATENATE('Výsledky soutěže'!B12)</f>
        <v>Tichá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5">
      <c r="A14" s="3" t="str">
        <f>CONCATENATE('Výsledky soutěže'!B13)</f>
        <v>Olom.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5">
      <c r="A15" s="3" t="str">
        <f>CONCATENATE('Výsledky soutěže'!B14)</f>
        <v>Nitra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5">
      <c r="A16" s="3" t="str">
        <f>CONCATENATE('Výsledky soutěže'!B15)</f>
        <v>Trenčín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5">
      <c r="A17" s="3" t="str">
        <f>CONCATENATE('Výsledky soutěže'!B16)</f>
        <v>Tr. Hr.</v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5">
      <c r="A18" s="3" t="str">
        <f>CONCATENATE('Výsledky soutěže'!B17)</f>
        <v>Nesv.</v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5">
      <c r="A19" s="3" t="str">
        <f>CONCATENATE('Výsledky soutěže'!B18)</f>
        <v>Šam.</v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5">
      <c r="A20" s="3" t="str">
        <f>CONCATENATE('Výsledky soutěže'!B19)</f>
        <v/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5">
      <c r="A21" s="3" t="str">
        <f>CONCATENATE('Výsledky soutěže'!B20)</f>
        <v/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5">
      <c r="A22" s="3" t="str">
        <f>CONCATENATE('Výsledky soutěže'!B21)</f>
        <v/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5">
      <c r="A23" s="3" t="str">
        <f>CONCATENATE('Výsledky soutěže'!B22)</f>
        <v/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5">
      <c r="A24" s="3" t="str">
        <f>CONCATENATE('Výsledky soutěže'!B23)</f>
        <v/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5">
      <c r="A25" s="3" t="str">
        <f>CONCATENATE('Výsledky soutěže'!B24)</f>
        <v/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5">
      <c r="A26" s="3" t="str">
        <f>CONCATENATE('Výsledky soutěže'!B25)</f>
        <v/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5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5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5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5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5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5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5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5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5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5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5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5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5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5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5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5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5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5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5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5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5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5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5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5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5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5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5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5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5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5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5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5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5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5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5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5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5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5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5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5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5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8" thickBot="1" x14ac:dyDescent="0.3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Jan Zatopek</cp:lastModifiedBy>
  <cp:lastPrinted>2013-01-31T14:53:05Z</cp:lastPrinted>
  <dcterms:created xsi:type="dcterms:W3CDTF">2002-01-25T08:40:20Z</dcterms:created>
  <dcterms:modified xsi:type="dcterms:W3CDTF">2022-12-07T09:29:51Z</dcterms:modified>
</cp:coreProperties>
</file>