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Čechovice 2022\Tabulky pro soutěže jednotlivců 2021\výsledky\"/>
    </mc:Choice>
  </mc:AlternateContent>
  <xr:revisionPtr revIDLastSave="0" documentId="13_ncr:1_{3B983406-6564-408C-AF51-3CA1B7C6FC9E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Celkové výsledky" sheetId="28" r:id="rId1"/>
    <sheet name="Spojení" sheetId="29" r:id="rId2"/>
    <sheet name="Výsledky soutěže" sheetId="1" r:id="rId3"/>
    <sheet name="Hmotnost 1" sheetId="15" state="hidden" r:id="rId4"/>
    <sheet name="Hmotnost 2" sheetId="14" state="hidden" r:id="rId5"/>
    <sheet name="Hmotnost 3" sheetId="13" state="hidden" r:id="rId6"/>
    <sheet name="Hmotnost 4" sheetId="12" state="hidden" r:id="rId7"/>
    <sheet name="Hmotnost 5" sheetId="11" state="hidden" r:id="rId8"/>
    <sheet name="Hmotnost 6" sheetId="10" state="hidden" r:id="rId9"/>
    <sheet name="Hmotnost 7" sheetId="9" state="hidden" r:id="rId10"/>
    <sheet name="Hmotnost 8" sheetId="8" state="hidden" r:id="rId11"/>
    <sheet name="Hmotnost 9" sheetId="7" state="hidden" r:id="rId12"/>
    <sheet name="Hmotnost 10" sheetId="6" state="hidden" r:id="rId13"/>
    <sheet name="Hmotnost 11" sheetId="17" state="hidden" r:id="rId14"/>
    <sheet name="Hmotnost 12" sheetId="18" state="hidden" r:id="rId15"/>
    <sheet name="Hmotnost 13" sheetId="16" state="hidden" r:id="rId16"/>
    <sheet name="Hmotnost 14" sheetId="20" state="hidden" r:id="rId17"/>
    <sheet name="Hmotnost 15" sheetId="19" state="hidden" r:id="rId18"/>
    <sheet name="Hmotnost 16" sheetId="23" state="hidden" r:id="rId19"/>
    <sheet name="Hmotnost 17" sheetId="24" state="hidden" r:id="rId20"/>
    <sheet name="Hmotnost 18" sheetId="25" state="hidden" r:id="rId21"/>
    <sheet name="Hmotnost 19" sheetId="26" state="hidden" r:id="rId22"/>
    <sheet name="Hmotnost 20" sheetId="27" state="hidden" r:id="rId23"/>
  </sheets>
  <externalReferences>
    <externalReference r:id="rId24"/>
    <externalReference r:id="rId25"/>
    <externalReference r:id="rId26"/>
    <externalReference r:id="rId27"/>
    <externalReference r:id="rId28"/>
    <externalReference r:id="rId29"/>
    <externalReference r:id="rId30"/>
  </externalReferences>
  <definedNames>
    <definedName name="_xlnm.Print_Titles" localSheetId="2">'Výsledky soutěže'!$1:$4</definedName>
    <definedName name="_xlnm.Print_Area" localSheetId="0">'Celkové výsledky'!$A$1:$Y$79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S8" i="29" l="1"/>
  <c r="S7" i="29"/>
  <c r="O8" i="29"/>
  <c r="O7" i="29"/>
  <c r="R8" i="29"/>
  <c r="R7" i="29"/>
  <c r="N8" i="29"/>
  <c r="N7" i="29"/>
  <c r="W8" i="29" l="1"/>
  <c r="W9" i="29"/>
  <c r="W7" i="29"/>
  <c r="U8" i="29"/>
  <c r="U9" i="29"/>
  <c r="U10" i="29"/>
  <c r="U11" i="29"/>
  <c r="U7" i="29"/>
  <c r="V8" i="29"/>
  <c r="V9" i="29"/>
  <c r="V7" i="29"/>
  <c r="T8" i="29"/>
  <c r="T9" i="29"/>
  <c r="T10" i="29"/>
  <c r="T11" i="29"/>
  <c r="T7" i="29"/>
  <c r="B3" i="1"/>
  <c r="A132" i="1" l="1"/>
  <c r="A131" i="1"/>
  <c r="A130" i="1"/>
  <c r="A128" i="1"/>
  <c r="A120" i="1"/>
  <c r="A121" i="1" s="1"/>
  <c r="A118" i="1"/>
  <c r="A119" i="1" s="1"/>
  <c r="A129" i="1" l="1"/>
  <c r="Y5" i="28" l="1"/>
  <c r="CW4" i="28"/>
  <c r="CX4" i="28"/>
  <c r="CW67" i="28"/>
  <c r="Y67" i="28" s="1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AC1" i="1"/>
  <c r="Z1" i="1"/>
  <c r="AA1" i="1"/>
  <c r="EZ6" i="1"/>
  <c r="EZ7" i="1" s="1"/>
  <c r="EZ8" i="1" s="1"/>
  <c r="EZ9" i="1" s="1"/>
  <c r="EZ10" i="1" s="1"/>
  <c r="EZ11" i="1" s="1"/>
  <c r="EZ12" i="1" s="1"/>
  <c r="EZ13" i="1" s="1"/>
  <c r="EZ14" i="1" s="1"/>
  <c r="EZ15" i="1" s="1"/>
  <c r="EZ16" i="1" s="1"/>
  <c r="EZ17" i="1" s="1"/>
  <c r="EZ18" i="1" s="1"/>
  <c r="EZ19" i="1" s="1"/>
  <c r="EZ20" i="1" s="1"/>
  <c r="EZ21" i="1" s="1"/>
  <c r="EZ22" i="1" s="1"/>
  <c r="EZ23" i="1" s="1"/>
  <c r="EZ24" i="1" s="1"/>
  <c r="EZ25" i="1" s="1"/>
  <c r="EZ26" i="1" s="1"/>
  <c r="EZ27" i="1" s="1"/>
  <c r="EZ28" i="1" s="1"/>
  <c r="EZ29" i="1" s="1"/>
  <c r="EZ30" i="1" s="1"/>
  <c r="EZ31" i="1" s="1"/>
  <c r="EZ32" i="1" s="1"/>
  <c r="EZ33" i="1" s="1"/>
  <c r="EZ34" i="1" s="1"/>
  <c r="EZ35" i="1" s="1"/>
  <c r="EZ36" i="1" s="1"/>
  <c r="EZ37" i="1" s="1"/>
  <c r="EZ38" i="1" s="1"/>
  <c r="EZ39" i="1" s="1"/>
  <c r="EZ40" i="1" s="1"/>
  <c r="EZ41" i="1" s="1"/>
  <c r="EZ42" i="1" s="1"/>
  <c r="EZ43" i="1" s="1"/>
  <c r="EZ44" i="1" s="1"/>
  <c r="EZ45" i="1" s="1"/>
  <c r="EZ46" i="1" s="1"/>
  <c r="EZ47" i="1" s="1"/>
  <c r="EZ48" i="1" s="1"/>
  <c r="EZ49" i="1" s="1"/>
  <c r="EZ50" i="1" s="1"/>
  <c r="EZ51" i="1" s="1"/>
  <c r="EZ52" i="1" s="1"/>
  <c r="EZ53" i="1" s="1"/>
  <c r="EZ54" i="1" s="1"/>
  <c r="EZ55" i="1" s="1"/>
  <c r="EZ56" i="1" s="1"/>
  <c r="EZ57" i="1" s="1"/>
  <c r="EZ58" i="1" s="1"/>
  <c r="EZ59" i="1" s="1"/>
  <c r="EZ60" i="1" s="1"/>
  <c r="EZ61" i="1" s="1"/>
  <c r="EZ62" i="1" s="1"/>
  <c r="EZ63" i="1" s="1"/>
  <c r="EZ64" i="1" s="1"/>
  <c r="EZ65" i="1" s="1"/>
  <c r="EZ66" i="1" s="1"/>
  <c r="EZ67" i="1" s="1"/>
  <c r="FA1" i="1"/>
  <c r="FC1" i="1" s="1"/>
  <c r="EY4" i="1"/>
  <c r="EX4" i="1"/>
  <c r="DB6" i="1"/>
  <c r="DB7" i="1" s="1"/>
  <c r="DB8" i="1" s="1"/>
  <c r="DB9" i="1" s="1"/>
  <c r="DB10" i="1" s="1"/>
  <c r="DB11" i="1" s="1"/>
  <c r="DB12" i="1" s="1"/>
  <c r="DB13" i="1" s="1"/>
  <c r="DB14" i="1" s="1"/>
  <c r="DB15" i="1" s="1"/>
  <c r="DB16" i="1" s="1"/>
  <c r="DB17" i="1" s="1"/>
  <c r="DB18" i="1" s="1"/>
  <c r="DB19" i="1" s="1"/>
  <c r="DB20" i="1" s="1"/>
  <c r="DB21" i="1" s="1"/>
  <c r="DB22" i="1" s="1"/>
  <c r="DB23" i="1" s="1"/>
  <c r="DB24" i="1" s="1"/>
  <c r="DB25" i="1" s="1"/>
  <c r="DB26" i="1" s="1"/>
  <c r="DB27" i="1" s="1"/>
  <c r="DB28" i="1" s="1"/>
  <c r="DB29" i="1" s="1"/>
  <c r="DB30" i="1" s="1"/>
  <c r="DB31" i="1" s="1"/>
  <c r="DB32" i="1" s="1"/>
  <c r="DB33" i="1" s="1"/>
  <c r="DB34" i="1" s="1"/>
  <c r="DB35" i="1" s="1"/>
  <c r="DB36" i="1" s="1"/>
  <c r="DB37" i="1" s="1"/>
  <c r="DB38" i="1" s="1"/>
  <c r="DB39" i="1" s="1"/>
  <c r="DB40" i="1" s="1"/>
  <c r="DB41" i="1" s="1"/>
  <c r="DB42" i="1" s="1"/>
  <c r="DB43" i="1" s="1"/>
  <c r="DB44" i="1" s="1"/>
  <c r="DB45" i="1" s="1"/>
  <c r="DB46" i="1" s="1"/>
  <c r="DB47" i="1" s="1"/>
  <c r="DB48" i="1" s="1"/>
  <c r="DB49" i="1" s="1"/>
  <c r="DB50" i="1" s="1"/>
  <c r="DB51" i="1" s="1"/>
  <c r="DB52" i="1" s="1"/>
  <c r="DB53" i="1" s="1"/>
  <c r="DB54" i="1" s="1"/>
  <c r="DB55" i="1" s="1"/>
  <c r="DB56" i="1" s="1"/>
  <c r="DB57" i="1" s="1"/>
  <c r="DB58" i="1" s="1"/>
  <c r="DB59" i="1" s="1"/>
  <c r="DB60" i="1" s="1"/>
  <c r="DB61" i="1" s="1"/>
  <c r="DB62" i="1" s="1"/>
  <c r="DB63" i="1" s="1"/>
  <c r="DB64" i="1" s="1"/>
  <c r="DB65" i="1" s="1"/>
  <c r="DB66" i="1" s="1"/>
  <c r="DB67" i="1" s="1"/>
  <c r="Y3" i="1"/>
  <c r="DB4" i="1" s="1"/>
  <c r="ER1" i="1"/>
  <c r="EN3" i="1"/>
  <c r="EM3" i="1"/>
  <c r="ER6" i="1"/>
  <c r="CT3" i="1"/>
  <c r="CG1" i="1"/>
  <c r="CH1" i="1" s="1"/>
  <c r="CI1" i="1" s="1"/>
  <c r="CJ1" i="1" s="1"/>
  <c r="CK1" i="1" s="1"/>
  <c r="CL1" i="1" s="1"/>
  <c r="CM1" i="1" s="1"/>
  <c r="CN1" i="1" s="1"/>
  <c r="CO1" i="1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AS1" i="1"/>
  <c r="U4" i="15"/>
  <c r="T4" i="15"/>
  <c r="S4" i="15"/>
  <c r="R4" i="15"/>
  <c r="Q4" i="15"/>
  <c r="P4" i="15"/>
  <c r="AR1" i="15" s="1"/>
  <c r="AR2" i="15" s="1"/>
  <c r="BP2" i="15" s="1"/>
  <c r="O4" i="15"/>
  <c r="AQ1" i="15" s="1"/>
  <c r="AQ2" i="15" s="1"/>
  <c r="BO2" i="15" s="1"/>
  <c r="N4" i="15"/>
  <c r="M4" i="15"/>
  <c r="L4" i="15"/>
  <c r="K4" i="15"/>
  <c r="J4" i="15"/>
  <c r="I4" i="15"/>
  <c r="H4" i="15"/>
  <c r="AJ1" i="15" s="1"/>
  <c r="AJ2" i="15" s="1"/>
  <c r="BH2" i="15" s="1"/>
  <c r="G4" i="15"/>
  <c r="DH59" i="15" s="1"/>
  <c r="F4" i="15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CB1" i="20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Z1" i="20"/>
  <c r="CA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 s="1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AL137" i="1"/>
  <c r="G1" i="29"/>
  <c r="I1" i="29" s="1"/>
  <c r="K1" i="29" s="1"/>
  <c r="M1" i="29" s="1"/>
  <c r="O1" i="29" s="1"/>
  <c r="Q1" i="29" s="1"/>
  <c r="S1" i="29" s="1"/>
  <c r="U1" i="29" s="1"/>
  <c r="W1" i="29" s="1"/>
  <c r="Y1" i="29" s="1"/>
  <c r="AA1" i="29" s="1"/>
  <c r="AC1" i="29" s="1"/>
  <c r="AE1" i="29" s="1"/>
  <c r="AG1" i="29" s="1"/>
  <c r="AI1" i="29" s="1"/>
  <c r="AK1" i="29" s="1"/>
  <c r="AM1" i="29" s="1"/>
  <c r="AO1" i="29" s="1"/>
  <c r="AQ1" i="29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AG20" i="1"/>
  <c r="AY4" i="1" s="1"/>
  <c r="CN2" i="13" s="1"/>
  <c r="CN13" i="13" s="1"/>
  <c r="AG21" i="1"/>
  <c r="AZ4" i="1" s="1"/>
  <c r="AG22" i="1"/>
  <c r="BA4" i="1" s="1"/>
  <c r="CP2" i="12" s="1"/>
  <c r="CP27" i="12" s="1"/>
  <c r="AG23" i="1"/>
  <c r="BB4" i="1" s="1"/>
  <c r="AG24" i="1"/>
  <c r="BC4" i="1" s="1"/>
  <c r="CR2" i="6" s="1"/>
  <c r="AG15" i="1"/>
  <c r="AT4" i="1" s="1"/>
  <c r="AG16" i="1"/>
  <c r="AU4" i="1" s="1"/>
  <c r="CJ2" i="24" s="1"/>
  <c r="AG17" i="1"/>
  <c r="AV4" i="1" s="1"/>
  <c r="CK2" i="9" s="1"/>
  <c r="AG18" i="1"/>
  <c r="AW4" i="1" s="1"/>
  <c r="CL2" i="15" s="1"/>
  <c r="AG19" i="1"/>
  <c r="AX4" i="1" s="1"/>
  <c r="AJ137" i="1"/>
  <c r="BG268" i="1"/>
  <c r="BG267" i="1"/>
  <c r="BG266" i="1"/>
  <c r="BG265" i="1"/>
  <c r="BG264" i="1"/>
  <c r="BG263" i="1"/>
  <c r="BG262" i="1"/>
  <c r="BG261" i="1"/>
  <c r="BG260" i="1"/>
  <c r="BG259" i="1"/>
  <c r="BG258" i="1"/>
  <c r="BG257" i="1"/>
  <c r="BG256" i="1"/>
  <c r="BG255" i="1"/>
  <c r="BG254" i="1"/>
  <c r="BG253" i="1"/>
  <c r="BG252" i="1"/>
  <c r="BG251" i="1"/>
  <c r="BG250" i="1"/>
  <c r="BG249" i="1"/>
  <c r="BG248" i="1"/>
  <c r="BG247" i="1"/>
  <c r="BG246" i="1"/>
  <c r="BG245" i="1"/>
  <c r="BG244" i="1"/>
  <c r="BG243" i="1"/>
  <c r="BG242" i="1"/>
  <c r="BG241" i="1"/>
  <c r="BG240" i="1"/>
  <c r="BG239" i="1"/>
  <c r="BG238" i="1"/>
  <c r="BG237" i="1"/>
  <c r="BG236" i="1"/>
  <c r="BG235" i="1"/>
  <c r="BG234" i="1"/>
  <c r="BG233" i="1"/>
  <c r="BG232" i="1"/>
  <c r="BG231" i="1"/>
  <c r="BG230" i="1"/>
  <c r="BG229" i="1"/>
  <c r="BG228" i="1"/>
  <c r="BG227" i="1"/>
  <c r="BG226" i="1"/>
  <c r="BG225" i="1"/>
  <c r="BG224" i="1"/>
  <c r="BG223" i="1"/>
  <c r="BG222" i="1"/>
  <c r="BG221" i="1"/>
  <c r="BG220" i="1"/>
  <c r="BG219" i="1"/>
  <c r="BG218" i="1"/>
  <c r="BG217" i="1"/>
  <c r="BG216" i="1"/>
  <c r="BG215" i="1"/>
  <c r="BG214" i="1"/>
  <c r="BG213" i="1"/>
  <c r="BG212" i="1"/>
  <c r="BG211" i="1"/>
  <c r="BG210" i="1"/>
  <c r="BG209" i="1"/>
  <c r="BG208" i="1"/>
  <c r="BG207" i="1"/>
  <c r="BG206" i="1"/>
  <c r="CB140" i="1"/>
  <c r="AJ139" i="1"/>
  <c r="AI141" i="1"/>
  <c r="AI6" i="1"/>
  <c r="BQ4" i="1"/>
  <c r="BQ12" i="1"/>
  <c r="BO90" i="1"/>
  <c r="BP90" i="1" s="1"/>
  <c r="BQ90" i="1" s="1"/>
  <c r="BR90" i="1" s="1"/>
  <c r="BS90" i="1" s="1"/>
  <c r="BT90" i="1" s="1"/>
  <c r="BU90" i="1" s="1"/>
  <c r="BV90" i="1" s="1"/>
  <c r="BW90" i="1" s="1"/>
  <c r="BX90" i="1" s="1"/>
  <c r="BY90" i="1" s="1"/>
  <c r="BZ90" i="1" s="1"/>
  <c r="CA90" i="1" s="1"/>
  <c r="CB90" i="1" s="1"/>
  <c r="CC90" i="1" s="1"/>
  <c r="CD90" i="1" s="1"/>
  <c r="CE90" i="1" s="1"/>
  <c r="CF90" i="1" s="1"/>
  <c r="CG90" i="1" s="1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 s="1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DJ57" i="9" s="1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AT2" i="9" s="1"/>
  <c r="BR2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H5" i="7"/>
  <c r="AJ5" i="7" s="1"/>
  <c r="BH5" i="7" s="1"/>
  <c r="H4" i="7"/>
  <c r="AJ1" i="7" s="1"/>
  <c r="AJ2" i="7" s="1"/>
  <c r="BH2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 s="1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D46" i="16" s="1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AU2" i="16" s="1"/>
  <c r="BS2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AS2" i="24" s="1"/>
  <c r="BQ2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/>
  <c r="I4" i="7"/>
  <c r="AK1" i="7" s="1"/>
  <c r="K5" i="7"/>
  <c r="AM5" i="7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DC35" i="17" s="1"/>
  <c r="L4" i="17"/>
  <c r="AN1" i="17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AR2" i="17" s="1"/>
  <c r="BP2" i="17" s="1"/>
  <c r="R5" i="17"/>
  <c r="AT5" i="17" s="1"/>
  <c r="BR5" i="17" s="1"/>
  <c r="R4" i="17"/>
  <c r="AT1" i="17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/>
  <c r="AM2" i="19" s="1"/>
  <c r="BK2" i="19" s="1"/>
  <c r="M4" i="19"/>
  <c r="AO1" i="19" s="1"/>
  <c r="AO2" i="19" s="1"/>
  <c r="BM2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/>
  <c r="AU2" i="19" s="1"/>
  <c r="BS2" i="19" s="1"/>
  <c r="U4" i="19"/>
  <c r="AW1" i="19" s="1"/>
  <c r="AW2" i="19" s="1"/>
  <c r="BU2" i="19" s="1"/>
  <c r="U5" i="19"/>
  <c r="AW5" i="19" s="1"/>
  <c r="BU5" i="19" s="1"/>
  <c r="C5" i="24"/>
  <c r="AE5" i="24" s="1"/>
  <c r="BC5" i="24" s="1"/>
  <c r="C4" i="24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BR12" i="18" s="1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BS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BT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AW38" i="12" s="1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BQ22" i="8" s="1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AE2" i="6" s="1"/>
  <c r="BC2" i="6" s="1"/>
  <c r="D4" i="6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DA32" i="18" s="1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AL2" i="18" s="1"/>
  <c r="BJ2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I68" i="27" s="1"/>
  <c r="D5" i="27"/>
  <c r="AF5" i="27" s="1"/>
  <c r="BD5" i="27" s="1"/>
  <c r="D4" i="27"/>
  <c r="AF1" i="27" s="1"/>
  <c r="AF2" i="27" s="1"/>
  <c r="BD2" i="27" s="1"/>
  <c r="E4" i="27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0"/>
  <c r="AD2" i="20" s="1"/>
  <c r="BB2" i="20" s="1"/>
  <c r="AD1" i="26"/>
  <c r="AD2" i="26" s="1"/>
  <c r="BB2" i="26" s="1"/>
  <c r="DG40" i="26"/>
  <c r="AD1" i="27"/>
  <c r="AD2" i="27" s="1"/>
  <c r="BB2" i="27" s="1"/>
  <c r="DH37" i="27"/>
  <c r="DG14" i="27"/>
  <c r="AD1" i="19"/>
  <c r="AD2" i="19" s="1"/>
  <c r="BB2" i="19" s="1"/>
  <c r="DB35" i="25"/>
  <c r="DB33" i="25"/>
  <c r="DC11" i="25"/>
  <c r="DE59" i="25"/>
  <c r="DJ28" i="25"/>
  <c r="DB24" i="25"/>
  <c r="AD1" i="23"/>
  <c r="AD2" i="23" s="1"/>
  <c r="BB2" i="23" s="1"/>
  <c r="DA66" i="23"/>
  <c r="DB60" i="23"/>
  <c r="DF52" i="23"/>
  <c r="DJ26" i="23"/>
  <c r="DH20" i="23"/>
  <c r="DB13" i="23"/>
  <c r="DJ7" i="23"/>
  <c r="DG67" i="24"/>
  <c r="DC63" i="24"/>
  <c r="DC61" i="24"/>
  <c r="DI56" i="24"/>
  <c r="DE48" i="24"/>
  <c r="DC39" i="24"/>
  <c r="DA38" i="24"/>
  <c r="DA36" i="24"/>
  <c r="DG31" i="24"/>
  <c r="DG29" i="24"/>
  <c r="DE28" i="24"/>
  <c r="DC23" i="24"/>
  <c r="DI18" i="24"/>
  <c r="DI16" i="24"/>
  <c r="DG15" i="24"/>
  <c r="DG13" i="24"/>
  <c r="DE12" i="24"/>
  <c r="DH67" i="24"/>
  <c r="DD67" i="24"/>
  <c r="DH65" i="24"/>
  <c r="DD65" i="24"/>
  <c r="DH63" i="24"/>
  <c r="DJ60" i="24"/>
  <c r="DD57" i="24"/>
  <c r="DF56" i="24"/>
  <c r="DJ54" i="24"/>
  <c r="DF52" i="24"/>
  <c r="DJ50" i="24"/>
  <c r="DB50" i="24"/>
  <c r="DF46" i="24"/>
  <c r="DH43" i="24"/>
  <c r="DB42" i="24"/>
  <c r="DH41" i="24"/>
  <c r="DB40" i="24"/>
  <c r="DH39" i="24"/>
  <c r="DH33" i="24"/>
  <c r="DD33" i="24"/>
  <c r="DH31" i="24"/>
  <c r="DJ30" i="24"/>
  <c r="DD29" i="24"/>
  <c r="DJ26" i="24"/>
  <c r="DJ22" i="24"/>
  <c r="DF22" i="24"/>
  <c r="DJ20" i="24"/>
  <c r="DB18" i="24"/>
  <c r="DF16" i="24"/>
  <c r="DB16" i="24"/>
  <c r="DF12" i="24"/>
  <c r="DH9" i="24"/>
  <c r="DB8" i="24"/>
  <c r="DH7" i="24"/>
  <c r="DB6" i="24"/>
  <c r="DD68" i="24"/>
  <c r="DH62" i="24"/>
  <c r="DJ61" i="24"/>
  <c r="DD60" i="24"/>
  <c r="DJ59" i="24"/>
  <c r="DD58" i="24"/>
  <c r="DF55" i="24"/>
  <c r="DJ51" i="24"/>
  <c r="DF51" i="24"/>
  <c r="DJ49" i="24"/>
  <c r="DB47" i="24"/>
  <c r="DF45" i="24"/>
  <c r="DB45" i="24"/>
  <c r="DB41" i="24"/>
  <c r="DH38" i="24"/>
  <c r="DB37" i="24"/>
  <c r="DD36" i="24"/>
  <c r="DH34" i="24"/>
  <c r="DD34" i="24"/>
  <c r="DD28" i="24"/>
  <c r="DJ27" i="24"/>
  <c r="DD26" i="24"/>
  <c r="DJ25" i="24"/>
  <c r="DD24" i="24"/>
  <c r="DF21" i="24"/>
  <c r="DJ17" i="24"/>
  <c r="DB17" i="24"/>
  <c r="DF15" i="24"/>
  <c r="DB13" i="24"/>
  <c r="DF11" i="24"/>
  <c r="DH10" i="24"/>
  <c r="DB7" i="24"/>
  <c r="DI61" i="24"/>
  <c r="DE55" i="24"/>
  <c r="DI53" i="24"/>
  <c r="DE47" i="24"/>
  <c r="DI45" i="24"/>
  <c r="DI21" i="24"/>
  <c r="DC20" i="24"/>
  <c r="DI13" i="24"/>
  <c r="DG10" i="24"/>
  <c r="DA67" i="24"/>
  <c r="DE57" i="24"/>
  <c r="DE41" i="24"/>
  <c r="DI39" i="24"/>
  <c r="DE33" i="24"/>
  <c r="DC22" i="24"/>
  <c r="DI15" i="24"/>
  <c r="DC14" i="24"/>
  <c r="DA63" i="24"/>
  <c r="DI51" i="24"/>
  <c r="DE45" i="24"/>
  <c r="DI43" i="24"/>
  <c r="DE37" i="24"/>
  <c r="DC34" i="24"/>
  <c r="DI11" i="24"/>
  <c r="DG8" i="24"/>
  <c r="DG54" i="24"/>
  <c r="DC48" i="24"/>
  <c r="DG22" i="24"/>
  <c r="DE43" i="24"/>
  <c r="DA53" i="24"/>
  <c r="DG46" i="24"/>
  <c r="DA21" i="24"/>
  <c r="DG38" i="24"/>
  <c r="DA14" i="16"/>
  <c r="DA30" i="17"/>
  <c r="AD1" i="7"/>
  <c r="AD2" i="7" s="1"/>
  <c r="BB2" i="7" s="1"/>
  <c r="AD1" i="8"/>
  <c r="AD2" i="8" s="1"/>
  <c r="BB2" i="8" s="1"/>
  <c r="AD1" i="10"/>
  <c r="AD1" i="13"/>
  <c r="AQ2" i="19"/>
  <c r="BO2" i="19" s="1"/>
  <c r="AP2" i="16"/>
  <c r="BN2" i="16" s="1"/>
  <c r="AU2" i="17"/>
  <c r="BS2" i="17" s="1"/>
  <c r="AW2" i="26"/>
  <c r="BU2" i="26" s="1"/>
  <c r="AV2" i="7"/>
  <c r="BT2" i="7" s="1"/>
  <c r="AN2" i="7"/>
  <c r="BL2" i="7" s="1"/>
  <c r="AW2" i="9"/>
  <c r="BU2" i="9" s="1"/>
  <c r="AP2" i="19"/>
  <c r="BN2" i="19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R2" i="26"/>
  <c r="BP2" i="26" s="1"/>
  <c r="AN2" i="26"/>
  <c r="BL2" i="26" s="1"/>
  <c r="AT2" i="24"/>
  <c r="BR2" i="24" s="1"/>
  <c r="AU2" i="26"/>
  <c r="BS2" i="26" s="1"/>
  <c r="AQ2" i="26"/>
  <c r="BO2" i="26" s="1"/>
  <c r="AN2" i="24"/>
  <c r="BL2" i="24" s="1"/>
  <c r="AR2" i="16"/>
  <c r="BP2" i="16" s="1"/>
  <c r="AS2" i="17"/>
  <c r="BQ2" i="17" s="1"/>
  <c r="AU2" i="7"/>
  <c r="BS2" i="7" s="1"/>
  <c r="AQ2" i="7"/>
  <c r="BO2" i="7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N2" i="17"/>
  <c r="BL2" i="17" s="1"/>
  <c r="AW2" i="7"/>
  <c r="BU2" i="7" s="1"/>
  <c r="AO2" i="7"/>
  <c r="BM2" i="7" s="1"/>
  <c r="BS48" i="18"/>
  <c r="BT18" i="27"/>
  <c r="BR23" i="25"/>
  <c r="AV22" i="23"/>
  <c r="BS41" i="8"/>
  <c r="AW30" i="14"/>
  <c r="AW46" i="6"/>
  <c r="AW55" i="27"/>
  <c r="AW31" i="18"/>
  <c r="AV56" i="27"/>
  <c r="AU26" i="27"/>
  <c r="AW60" i="27"/>
  <c r="AV23" i="27"/>
  <c r="AV23" i="25"/>
  <c r="AU30" i="25"/>
  <c r="AU21" i="6"/>
  <c r="AU37" i="17"/>
  <c r="AS57" i="25"/>
  <c r="AS24" i="6"/>
  <c r="AS22" i="8"/>
  <c r="AF1" i="15"/>
  <c r="AG1" i="15"/>
  <c r="AK1" i="15"/>
  <c r="AK2" i="15" s="1"/>
  <c r="BI2" i="15" s="1"/>
  <c r="AM1" i="15"/>
  <c r="AN1" i="15"/>
  <c r="AO1" i="15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O5" i="15"/>
  <c r="AQ5" i="15" s="1"/>
  <c r="BO5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AP1" i="15"/>
  <c r="AP2" i="15" s="1"/>
  <c r="BN2" i="15" s="1"/>
  <c r="N5" i="15"/>
  <c r="AP5" i="15" s="1"/>
  <c r="BN5" i="15" s="1"/>
  <c r="AH1" i="15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B8" i="29"/>
  <c r="B9" i="29" s="1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/>
  <c r="B24" i="29" s="1"/>
  <c r="B25" i="29" s="1"/>
  <c r="B26" i="29" s="1"/>
  <c r="AR110" i="1"/>
  <c r="AR109" i="1"/>
  <c r="AR108" i="1"/>
  <c r="AR107" i="1"/>
  <c r="AR106" i="1"/>
  <c r="AR105" i="1"/>
  <c r="AR104" i="1"/>
  <c r="AR103" i="1"/>
  <c r="AR102" i="1"/>
  <c r="AR101" i="1"/>
  <c r="AR100" i="1"/>
  <c r="AR99" i="1"/>
  <c r="AR98" i="1"/>
  <c r="AR97" i="1"/>
  <c r="AR96" i="1"/>
  <c r="AR95" i="1"/>
  <c r="AR94" i="1"/>
  <c r="AR93" i="1"/>
  <c r="AR92" i="1"/>
  <c r="D111" i="1"/>
  <c r="AS111" i="1" s="1"/>
  <c r="H111" i="1"/>
  <c r="AT111" i="1" s="1"/>
  <c r="L111" i="1"/>
  <c r="AU111" i="1" s="1"/>
  <c r="P111" i="1"/>
  <c r="AV111" i="1" s="1"/>
  <c r="T111" i="1"/>
  <c r="AW111" i="1" s="1"/>
  <c r="W111" i="1"/>
  <c r="AX111" i="1" s="1"/>
  <c r="AH111" i="1"/>
  <c r="AY111" i="1" s="1"/>
  <c r="AL111" i="1"/>
  <c r="AZ111" i="1" s="1"/>
  <c r="AK90" i="1"/>
  <c r="AG90" i="1"/>
  <c r="V90" i="1"/>
  <c r="S90" i="1"/>
  <c r="O90" i="1"/>
  <c r="K90" i="1"/>
  <c r="G90" i="1"/>
  <c r="C90" i="1"/>
  <c r="AL93" i="1"/>
  <c r="AZ93" i="1" s="1"/>
  <c r="AL94" i="1"/>
  <c r="AZ94" i="1" s="1"/>
  <c r="AL95" i="1"/>
  <c r="AZ95" i="1" s="1"/>
  <c r="AL96" i="1"/>
  <c r="AZ96" i="1" s="1"/>
  <c r="AL97" i="1"/>
  <c r="AZ97" i="1" s="1"/>
  <c r="AL98" i="1"/>
  <c r="AZ98" i="1" s="1"/>
  <c r="AL99" i="1"/>
  <c r="AZ99" i="1" s="1"/>
  <c r="AL100" i="1"/>
  <c r="AZ100" i="1" s="1"/>
  <c r="AL101" i="1"/>
  <c r="AZ101" i="1" s="1"/>
  <c r="AL102" i="1"/>
  <c r="AZ102" i="1" s="1"/>
  <c r="AL103" i="1"/>
  <c r="AZ103" i="1" s="1"/>
  <c r="AL104" i="1"/>
  <c r="AZ104" i="1" s="1"/>
  <c r="AL105" i="1"/>
  <c r="AZ105" i="1" s="1"/>
  <c r="AL106" i="1"/>
  <c r="AZ106" i="1" s="1"/>
  <c r="AL107" i="1"/>
  <c r="AZ107" i="1" s="1"/>
  <c r="AL108" i="1"/>
  <c r="AZ108" i="1" s="1"/>
  <c r="AL109" i="1"/>
  <c r="AZ109" i="1" s="1"/>
  <c r="AL110" i="1"/>
  <c r="AZ110" i="1" s="1"/>
  <c r="AL92" i="1"/>
  <c r="AZ92" i="1" s="1"/>
  <c r="AH93" i="1"/>
  <c r="AY93" i="1" s="1"/>
  <c r="AH94" i="1"/>
  <c r="AY94" i="1" s="1"/>
  <c r="AH95" i="1"/>
  <c r="AY95" i="1" s="1"/>
  <c r="AH96" i="1"/>
  <c r="AY96" i="1" s="1"/>
  <c r="AH97" i="1"/>
  <c r="AY97" i="1" s="1"/>
  <c r="AH98" i="1"/>
  <c r="AY98" i="1" s="1"/>
  <c r="AH99" i="1"/>
  <c r="AY99" i="1" s="1"/>
  <c r="AH100" i="1"/>
  <c r="AY100" i="1" s="1"/>
  <c r="AH101" i="1"/>
  <c r="AY101" i="1" s="1"/>
  <c r="AH102" i="1"/>
  <c r="AY102" i="1" s="1"/>
  <c r="AH103" i="1"/>
  <c r="AY103" i="1" s="1"/>
  <c r="AH104" i="1"/>
  <c r="AY104" i="1" s="1"/>
  <c r="AH105" i="1"/>
  <c r="AY105" i="1" s="1"/>
  <c r="AH106" i="1"/>
  <c r="AY106" i="1" s="1"/>
  <c r="AH107" i="1"/>
  <c r="AY107" i="1" s="1"/>
  <c r="AH108" i="1"/>
  <c r="AY108" i="1" s="1"/>
  <c r="AH109" i="1"/>
  <c r="AY109" i="1" s="1"/>
  <c r="AH110" i="1"/>
  <c r="AY110" i="1" s="1"/>
  <c r="AH92" i="1"/>
  <c r="AY92" i="1" s="1"/>
  <c r="W98" i="1"/>
  <c r="AX98" i="1" s="1"/>
  <c r="W99" i="1"/>
  <c r="AX99" i="1" s="1"/>
  <c r="W100" i="1"/>
  <c r="AX100" i="1" s="1"/>
  <c r="W101" i="1"/>
  <c r="AX101" i="1" s="1"/>
  <c r="W102" i="1"/>
  <c r="AX102" i="1" s="1"/>
  <c r="W103" i="1"/>
  <c r="AX103" i="1" s="1"/>
  <c r="W104" i="1"/>
  <c r="AX104" i="1" s="1"/>
  <c r="W105" i="1"/>
  <c r="AX105" i="1" s="1"/>
  <c r="W106" i="1"/>
  <c r="AX106" i="1" s="1"/>
  <c r="W107" i="1"/>
  <c r="AX107" i="1" s="1"/>
  <c r="W108" i="1"/>
  <c r="AX108" i="1" s="1"/>
  <c r="W109" i="1"/>
  <c r="AX109" i="1" s="1"/>
  <c r="W110" i="1"/>
  <c r="AX110" i="1" s="1"/>
  <c r="T93" i="1"/>
  <c r="AW93" i="1" s="1"/>
  <c r="T94" i="1"/>
  <c r="AW94" i="1" s="1"/>
  <c r="T95" i="1"/>
  <c r="AW95" i="1" s="1"/>
  <c r="T96" i="1"/>
  <c r="AW96" i="1" s="1"/>
  <c r="T97" i="1"/>
  <c r="AW97" i="1" s="1"/>
  <c r="T98" i="1"/>
  <c r="AW98" i="1" s="1"/>
  <c r="T99" i="1"/>
  <c r="AW99" i="1" s="1"/>
  <c r="T100" i="1"/>
  <c r="AW100" i="1" s="1"/>
  <c r="T101" i="1"/>
  <c r="AW101" i="1" s="1"/>
  <c r="T102" i="1"/>
  <c r="AW102" i="1" s="1"/>
  <c r="T103" i="1"/>
  <c r="AW103" i="1" s="1"/>
  <c r="T104" i="1"/>
  <c r="AW104" i="1" s="1"/>
  <c r="T105" i="1"/>
  <c r="AW105" i="1" s="1"/>
  <c r="T106" i="1"/>
  <c r="AW106" i="1" s="1"/>
  <c r="T107" i="1"/>
  <c r="AW107" i="1" s="1"/>
  <c r="T108" i="1"/>
  <c r="AW108" i="1" s="1"/>
  <c r="T109" i="1"/>
  <c r="AW109" i="1" s="1"/>
  <c r="T110" i="1"/>
  <c r="AW110" i="1" s="1"/>
  <c r="T92" i="1"/>
  <c r="AW92" i="1" s="1"/>
  <c r="P93" i="1"/>
  <c r="AV93" i="1" s="1"/>
  <c r="P94" i="1"/>
  <c r="AV94" i="1" s="1"/>
  <c r="P95" i="1"/>
  <c r="AV95" i="1" s="1"/>
  <c r="P96" i="1"/>
  <c r="AV96" i="1" s="1"/>
  <c r="P97" i="1"/>
  <c r="AV97" i="1" s="1"/>
  <c r="P98" i="1"/>
  <c r="AV98" i="1" s="1"/>
  <c r="P99" i="1"/>
  <c r="AV99" i="1" s="1"/>
  <c r="P100" i="1"/>
  <c r="AV100" i="1" s="1"/>
  <c r="P101" i="1"/>
  <c r="AV101" i="1" s="1"/>
  <c r="P102" i="1"/>
  <c r="AV102" i="1" s="1"/>
  <c r="P103" i="1"/>
  <c r="AV103" i="1" s="1"/>
  <c r="P104" i="1"/>
  <c r="AV104" i="1" s="1"/>
  <c r="P105" i="1"/>
  <c r="AV105" i="1" s="1"/>
  <c r="P106" i="1"/>
  <c r="AV106" i="1" s="1"/>
  <c r="P107" i="1"/>
  <c r="AV107" i="1" s="1"/>
  <c r="P108" i="1"/>
  <c r="AV108" i="1" s="1"/>
  <c r="P109" i="1"/>
  <c r="AV109" i="1" s="1"/>
  <c r="P110" i="1"/>
  <c r="AV110" i="1" s="1"/>
  <c r="P92" i="1"/>
  <c r="AV92" i="1" s="1"/>
  <c r="L93" i="1"/>
  <c r="AU93" i="1" s="1"/>
  <c r="L94" i="1"/>
  <c r="AU94" i="1" s="1"/>
  <c r="L95" i="1"/>
  <c r="AU95" i="1" s="1"/>
  <c r="L96" i="1"/>
  <c r="AU96" i="1" s="1"/>
  <c r="L97" i="1"/>
  <c r="AU97" i="1" s="1"/>
  <c r="L98" i="1"/>
  <c r="AU98" i="1" s="1"/>
  <c r="L99" i="1"/>
  <c r="AU99" i="1" s="1"/>
  <c r="L100" i="1"/>
  <c r="AU100" i="1" s="1"/>
  <c r="L101" i="1"/>
  <c r="AU101" i="1" s="1"/>
  <c r="L102" i="1"/>
  <c r="AU102" i="1" s="1"/>
  <c r="L103" i="1"/>
  <c r="AU103" i="1" s="1"/>
  <c r="L104" i="1"/>
  <c r="AU104" i="1" s="1"/>
  <c r="L105" i="1"/>
  <c r="AU105" i="1" s="1"/>
  <c r="L106" i="1"/>
  <c r="AU106" i="1" s="1"/>
  <c r="L107" i="1"/>
  <c r="AU107" i="1" s="1"/>
  <c r="L108" i="1"/>
  <c r="AU108" i="1" s="1"/>
  <c r="L109" i="1"/>
  <c r="AU109" i="1" s="1"/>
  <c r="L110" i="1"/>
  <c r="AU110" i="1" s="1"/>
  <c r="L92" i="1"/>
  <c r="AU92" i="1" s="1"/>
  <c r="H93" i="1"/>
  <c r="AT93" i="1" s="1"/>
  <c r="H94" i="1"/>
  <c r="AT94" i="1" s="1"/>
  <c r="H95" i="1"/>
  <c r="AT95" i="1" s="1"/>
  <c r="H96" i="1"/>
  <c r="AT96" i="1" s="1"/>
  <c r="H97" i="1"/>
  <c r="AT97" i="1" s="1"/>
  <c r="H98" i="1"/>
  <c r="AT98" i="1" s="1"/>
  <c r="H99" i="1"/>
  <c r="AT99" i="1" s="1"/>
  <c r="H100" i="1"/>
  <c r="AT100" i="1" s="1"/>
  <c r="H101" i="1"/>
  <c r="AT101" i="1" s="1"/>
  <c r="H102" i="1"/>
  <c r="AT102" i="1" s="1"/>
  <c r="H103" i="1"/>
  <c r="AT103" i="1" s="1"/>
  <c r="H104" i="1"/>
  <c r="AT104" i="1" s="1"/>
  <c r="H105" i="1"/>
  <c r="AT105" i="1" s="1"/>
  <c r="H106" i="1"/>
  <c r="AT106" i="1" s="1"/>
  <c r="H107" i="1"/>
  <c r="AT107" i="1" s="1"/>
  <c r="H108" i="1"/>
  <c r="AT108" i="1" s="1"/>
  <c r="H109" i="1"/>
  <c r="AT109" i="1" s="1"/>
  <c r="H110" i="1"/>
  <c r="AT110" i="1" s="1"/>
  <c r="H92" i="1"/>
  <c r="AT92" i="1" s="1"/>
  <c r="D93" i="1"/>
  <c r="AS93" i="1" s="1"/>
  <c r="D94" i="1"/>
  <c r="AS94" i="1" s="1"/>
  <c r="D95" i="1"/>
  <c r="AS95" i="1" s="1"/>
  <c r="D96" i="1"/>
  <c r="AS96" i="1" s="1"/>
  <c r="D97" i="1"/>
  <c r="AS97" i="1" s="1"/>
  <c r="D98" i="1"/>
  <c r="AS98" i="1" s="1"/>
  <c r="D99" i="1"/>
  <c r="AS99" i="1" s="1"/>
  <c r="D100" i="1"/>
  <c r="AS100" i="1" s="1"/>
  <c r="D101" i="1"/>
  <c r="AS101" i="1" s="1"/>
  <c r="D102" i="1"/>
  <c r="AS102" i="1" s="1"/>
  <c r="D103" i="1"/>
  <c r="AS103" i="1" s="1"/>
  <c r="D104" i="1"/>
  <c r="AS104" i="1" s="1"/>
  <c r="D105" i="1"/>
  <c r="AS105" i="1" s="1"/>
  <c r="D106" i="1"/>
  <c r="AS106" i="1" s="1"/>
  <c r="D107" i="1"/>
  <c r="AS107" i="1" s="1"/>
  <c r="D108" i="1"/>
  <c r="AS108" i="1" s="1"/>
  <c r="D109" i="1"/>
  <c r="AS109" i="1" s="1"/>
  <c r="D110" i="1"/>
  <c r="AS110" i="1" s="1"/>
  <c r="D92" i="1"/>
  <c r="AS92" i="1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110" i="1"/>
  <c r="AG110" i="1"/>
  <c r="V110" i="1"/>
  <c r="S110" i="1"/>
  <c r="O110" i="1"/>
  <c r="K110" i="1"/>
  <c r="G110" i="1"/>
  <c r="C110" i="1"/>
  <c r="AK109" i="1"/>
  <c r="AG109" i="1"/>
  <c r="V109" i="1"/>
  <c r="S109" i="1"/>
  <c r="O109" i="1"/>
  <c r="K109" i="1"/>
  <c r="G109" i="1"/>
  <c r="C109" i="1"/>
  <c r="AK108" i="1"/>
  <c r="AG108" i="1"/>
  <c r="V108" i="1"/>
  <c r="S108" i="1"/>
  <c r="O108" i="1"/>
  <c r="K108" i="1"/>
  <c r="G108" i="1"/>
  <c r="C108" i="1"/>
  <c r="AK107" i="1"/>
  <c r="AG107" i="1"/>
  <c r="V107" i="1"/>
  <c r="S107" i="1"/>
  <c r="O107" i="1"/>
  <c r="K107" i="1"/>
  <c r="G107" i="1"/>
  <c r="C107" i="1"/>
  <c r="AK106" i="1"/>
  <c r="AG106" i="1"/>
  <c r="V106" i="1"/>
  <c r="S106" i="1"/>
  <c r="O106" i="1"/>
  <c r="K106" i="1"/>
  <c r="G106" i="1"/>
  <c r="C106" i="1"/>
  <c r="AK105" i="1"/>
  <c r="AG105" i="1"/>
  <c r="V105" i="1"/>
  <c r="S105" i="1"/>
  <c r="O105" i="1"/>
  <c r="K105" i="1"/>
  <c r="G105" i="1"/>
  <c r="C105" i="1"/>
  <c r="AK104" i="1"/>
  <c r="AG104" i="1"/>
  <c r="V104" i="1"/>
  <c r="S104" i="1"/>
  <c r="O104" i="1"/>
  <c r="K104" i="1"/>
  <c r="G104" i="1"/>
  <c r="C104" i="1"/>
  <c r="AK103" i="1"/>
  <c r="AG103" i="1"/>
  <c r="V103" i="1"/>
  <c r="S103" i="1"/>
  <c r="O103" i="1"/>
  <c r="K103" i="1"/>
  <c r="G103" i="1"/>
  <c r="C103" i="1"/>
  <c r="AK102" i="1"/>
  <c r="AG102" i="1"/>
  <c r="V102" i="1"/>
  <c r="S102" i="1"/>
  <c r="O102" i="1"/>
  <c r="K102" i="1"/>
  <c r="G102" i="1"/>
  <c r="C102" i="1"/>
  <c r="AK101" i="1"/>
  <c r="AG101" i="1"/>
  <c r="V101" i="1"/>
  <c r="S101" i="1"/>
  <c r="O101" i="1"/>
  <c r="K101" i="1"/>
  <c r="G101" i="1"/>
  <c r="C101" i="1"/>
  <c r="AK100" i="1"/>
  <c r="AG100" i="1"/>
  <c r="V100" i="1"/>
  <c r="S100" i="1"/>
  <c r="O100" i="1"/>
  <c r="K100" i="1"/>
  <c r="G100" i="1"/>
  <c r="C100" i="1"/>
  <c r="AK99" i="1"/>
  <c r="AG99" i="1"/>
  <c r="V99" i="1"/>
  <c r="S99" i="1"/>
  <c r="O99" i="1"/>
  <c r="K99" i="1"/>
  <c r="G99" i="1"/>
  <c r="C99" i="1"/>
  <c r="AK98" i="1"/>
  <c r="AG98" i="1"/>
  <c r="V98" i="1"/>
  <c r="S98" i="1"/>
  <c r="O98" i="1"/>
  <c r="K98" i="1"/>
  <c r="G98" i="1"/>
  <c r="C98" i="1"/>
  <c r="AK97" i="1"/>
  <c r="AG97" i="1"/>
  <c r="V97" i="1"/>
  <c r="S97" i="1"/>
  <c r="O97" i="1"/>
  <c r="K97" i="1"/>
  <c r="G97" i="1"/>
  <c r="C97" i="1"/>
  <c r="AK96" i="1"/>
  <c r="AG96" i="1"/>
  <c r="V96" i="1"/>
  <c r="S96" i="1"/>
  <c r="O96" i="1"/>
  <c r="K96" i="1"/>
  <c r="G96" i="1"/>
  <c r="C96" i="1"/>
  <c r="AK95" i="1"/>
  <c r="AG95" i="1"/>
  <c r="V95" i="1"/>
  <c r="S95" i="1"/>
  <c r="O95" i="1"/>
  <c r="K95" i="1"/>
  <c r="G95" i="1"/>
  <c r="C95" i="1"/>
  <c r="AK94" i="1"/>
  <c r="AG94" i="1"/>
  <c r="V94" i="1"/>
  <c r="S94" i="1"/>
  <c r="O94" i="1"/>
  <c r="K94" i="1"/>
  <c r="G94" i="1"/>
  <c r="C94" i="1"/>
  <c r="AK93" i="1"/>
  <c r="AG93" i="1"/>
  <c r="V93" i="1"/>
  <c r="S93" i="1"/>
  <c r="O93" i="1"/>
  <c r="K93" i="1"/>
  <c r="G93" i="1"/>
  <c r="C93" i="1"/>
  <c r="AK92" i="1"/>
  <c r="AG92" i="1"/>
  <c r="V92" i="1"/>
  <c r="S92" i="1"/>
  <c r="O92" i="1"/>
  <c r="K92" i="1"/>
  <c r="G92" i="1"/>
  <c r="C92" i="1"/>
  <c r="AK91" i="1"/>
  <c r="AG91" i="1"/>
  <c r="V91" i="1"/>
  <c r="S91" i="1"/>
  <c r="O91" i="1"/>
  <c r="K91" i="1"/>
  <c r="G91" i="1"/>
  <c r="C91" i="1"/>
  <c r="B97" i="1"/>
  <c r="B94" i="1"/>
  <c r="AG2" i="1"/>
  <c r="AK2" i="18"/>
  <c r="BI2" i="18" s="1"/>
  <c r="AE2" i="18"/>
  <c r="BC2" i="18" s="1"/>
  <c r="AH2" i="8"/>
  <c r="BF2" i="8" s="1"/>
  <c r="AM2" i="18"/>
  <c r="BK2" i="18" s="1"/>
  <c r="AF2" i="15"/>
  <c r="BD2" i="15" s="1"/>
  <c r="AM2" i="6"/>
  <c r="BK2" i="6" s="1"/>
  <c r="AK2" i="6"/>
  <c r="BI2" i="6" s="1"/>
  <c r="AF2" i="7"/>
  <c r="BD2" i="7" s="1"/>
  <c r="AG2" i="7"/>
  <c r="BE2" i="7" s="1"/>
  <c r="AN2" i="9"/>
  <c r="BL2" i="9" s="1"/>
  <c r="AH2" i="15"/>
  <c r="BF2" i="15" s="1"/>
  <c r="AJ2" i="18"/>
  <c r="BH2" i="18" s="1"/>
  <c r="H67" i="24"/>
  <c r="J67" i="24"/>
  <c r="P67" i="24"/>
  <c r="BP67" i="24" s="1"/>
  <c r="R67" i="24"/>
  <c r="AT67" i="24" s="1"/>
  <c r="F67" i="24"/>
  <c r="Q67" i="24"/>
  <c r="AS67" i="24" s="1"/>
  <c r="M67" i="24"/>
  <c r="C67" i="24"/>
  <c r="AE67" i="24" s="1"/>
  <c r="K67" i="24"/>
  <c r="AM67" i="24" s="1"/>
  <c r="D67" i="24"/>
  <c r="L67" i="24"/>
  <c r="BL67" i="24" s="1"/>
  <c r="N67" i="24"/>
  <c r="AP67" i="24" s="1"/>
  <c r="I67" i="24"/>
  <c r="BI67" i="24" s="1"/>
  <c r="G67" i="24"/>
  <c r="O67" i="24"/>
  <c r="B67" i="24"/>
  <c r="E67" i="24"/>
  <c r="P65" i="19"/>
  <c r="E65" i="19"/>
  <c r="K65" i="19"/>
  <c r="BK65" i="19" s="1"/>
  <c r="B65" i="19"/>
  <c r="L65" i="19"/>
  <c r="G65" i="19"/>
  <c r="Q65" i="19"/>
  <c r="D65" i="19"/>
  <c r="J65" i="19"/>
  <c r="BJ65" i="19" s="1"/>
  <c r="R65" i="19"/>
  <c r="BR65" i="19" s="1"/>
  <c r="O65" i="19"/>
  <c r="I65" i="19"/>
  <c r="M65" i="19"/>
  <c r="BM65" i="19" s="1"/>
  <c r="F65" i="19"/>
  <c r="H65" i="19"/>
  <c r="BH65" i="19" s="1"/>
  <c r="C65" i="19"/>
  <c r="BC65" i="19" s="1"/>
  <c r="N65" i="19"/>
  <c r="B61" i="18"/>
  <c r="DA61" i="18"/>
  <c r="F61" i="18"/>
  <c r="BF61" i="18" s="1"/>
  <c r="H61" i="18"/>
  <c r="K61" i="18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G61" i="7"/>
  <c r="O61" i="7"/>
  <c r="BO61" i="7" s="1"/>
  <c r="L61" i="7"/>
  <c r="Q61" i="7"/>
  <c r="BQ61" i="7" s="1"/>
  <c r="H61" i="7"/>
  <c r="BH61" i="7" s="1"/>
  <c r="I61" i="7"/>
  <c r="BI61" i="7" s="1"/>
  <c r="M61" i="7"/>
  <c r="BM61" i="7" s="1"/>
  <c r="N61" i="7"/>
  <c r="J61" i="7"/>
  <c r="R61" i="7"/>
  <c r="BR61" i="7" s="1"/>
  <c r="K61" i="7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O57" i="16"/>
  <c r="BO57" i="16" s="1"/>
  <c r="M57" i="16"/>
  <c r="BM57" i="16" s="1"/>
  <c r="C57" i="16"/>
  <c r="BC57" i="16" s="1"/>
  <c r="P57" i="16"/>
  <c r="F57" i="16"/>
  <c r="I57" i="16"/>
  <c r="E57" i="16"/>
  <c r="D57" i="16"/>
  <c r="H57" i="16"/>
  <c r="BH57" i="16" s="1"/>
  <c r="K57" i="16"/>
  <c r="B57" i="16"/>
  <c r="J57" i="16"/>
  <c r="BJ57" i="16" s="1"/>
  <c r="R57" i="16"/>
  <c r="G57" i="16"/>
  <c r="BG57" i="16" s="1"/>
  <c r="E57" i="23"/>
  <c r="BE57" i="23" s="1"/>
  <c r="M57" i="23"/>
  <c r="P57" i="23"/>
  <c r="B57" i="23"/>
  <c r="D57" i="23"/>
  <c r="BD57" i="23" s="1"/>
  <c r="F57" i="23"/>
  <c r="BF57" i="23" s="1"/>
  <c r="H57" i="23"/>
  <c r="J57" i="23"/>
  <c r="L57" i="23"/>
  <c r="N57" i="23"/>
  <c r="O57" i="23"/>
  <c r="I57" i="23"/>
  <c r="BI57" i="23" s="1"/>
  <c r="C57" i="23"/>
  <c r="BC57" i="23" s="1"/>
  <c r="G57" i="23"/>
  <c r="K57" i="23"/>
  <c r="E55" i="18"/>
  <c r="BE55" i="18" s="1"/>
  <c r="H55" i="18"/>
  <c r="BH55" i="18" s="1"/>
  <c r="J55" i="18"/>
  <c r="N55" i="18"/>
  <c r="P55" i="18"/>
  <c r="C55" i="18"/>
  <c r="BC55" i="18" s="1"/>
  <c r="D55" i="18"/>
  <c r="BD55" i="18" s="1"/>
  <c r="I55" i="18"/>
  <c r="M55" i="18"/>
  <c r="F55" i="18"/>
  <c r="BF55" i="18" s="1"/>
  <c r="O55" i="18"/>
  <c r="G55" i="18"/>
  <c r="L55" i="18"/>
  <c r="BL55" i="18" s="1"/>
  <c r="K55" i="18"/>
  <c r="BK55" i="18" s="1"/>
  <c r="B55" i="18"/>
  <c r="DA55" i="18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P55" i="16"/>
  <c r="H55" i="16"/>
  <c r="F55" i="16"/>
  <c r="BF55" i="16" s="1"/>
  <c r="O55" i="16"/>
  <c r="N55" i="16"/>
  <c r="C55" i="16"/>
  <c r="BC55" i="16" s="1"/>
  <c r="H51" i="24"/>
  <c r="AJ51" i="24" s="1"/>
  <c r="J51" i="24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K51" i="7"/>
  <c r="BK51" i="7" s="1"/>
  <c r="H51" i="7"/>
  <c r="BH51" i="7" s="1"/>
  <c r="N51" i="7"/>
  <c r="G51" i="7"/>
  <c r="J51" i="7"/>
  <c r="L51" i="7"/>
  <c r="O51" i="7"/>
  <c r="BO51" i="7" s="1"/>
  <c r="P51" i="7"/>
  <c r="M51" i="7"/>
  <c r="BM51" i="7" s="1"/>
  <c r="C47" i="27"/>
  <c r="D47" i="27"/>
  <c r="BD47" i="27" s="1"/>
  <c r="H47" i="27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E47" i="18"/>
  <c r="H47" i="18"/>
  <c r="I47" i="18"/>
  <c r="BI47" i="18" s="1"/>
  <c r="J47" i="18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47" i="18"/>
  <c r="AD47" i="18" s="1"/>
  <c r="DA47" i="18"/>
  <c r="B43" i="26"/>
  <c r="D43" i="26"/>
  <c r="BD43" i="26" s="1"/>
  <c r="O43" i="26"/>
  <c r="P43" i="26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M43" i="26"/>
  <c r="D43" i="20"/>
  <c r="BD43" i="20" s="1"/>
  <c r="I43" i="20"/>
  <c r="BI43" i="20" s="1"/>
  <c r="N43" i="20"/>
  <c r="B43" i="20"/>
  <c r="E43" i="20"/>
  <c r="BE43" i="20" s="1"/>
  <c r="F43" i="20"/>
  <c r="BF43" i="20" s="1"/>
  <c r="M43" i="20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L39" i="19"/>
  <c r="E39" i="19"/>
  <c r="B39" i="19"/>
  <c r="Q39" i="19"/>
  <c r="H39" i="19"/>
  <c r="N39" i="17"/>
  <c r="BN39" i="17" s="1"/>
  <c r="P39" i="17"/>
  <c r="BP39" i="17" s="1"/>
  <c r="R39" i="17"/>
  <c r="G39" i="17"/>
  <c r="I39" i="17"/>
  <c r="BI39" i="17" s="1"/>
  <c r="Q39" i="17"/>
  <c r="D39" i="17"/>
  <c r="K39" i="17"/>
  <c r="F39" i="17"/>
  <c r="H39" i="17"/>
  <c r="BH39" i="17" s="1"/>
  <c r="C39" i="17"/>
  <c r="BC39" i="17" s="1"/>
  <c r="M39" i="17"/>
  <c r="B39" i="17"/>
  <c r="O39" i="17"/>
  <c r="BO39" i="17" s="1"/>
  <c r="J39" i="17"/>
  <c r="BJ39" i="17" s="1"/>
  <c r="E39" i="17"/>
  <c r="L39" i="17"/>
  <c r="R35" i="7"/>
  <c r="BR35" i="7" s="1"/>
  <c r="Q35" i="7"/>
  <c r="K35" i="7"/>
  <c r="BK35" i="7" s="1"/>
  <c r="I35" i="7"/>
  <c r="BI35" i="7" s="1"/>
  <c r="H35" i="7"/>
  <c r="N35" i="7"/>
  <c r="G35" i="7"/>
  <c r="BG35" i="7" s="1"/>
  <c r="J35" i="7"/>
  <c r="L35" i="7"/>
  <c r="BL35" i="7" s="1"/>
  <c r="P35" i="7"/>
  <c r="BP35" i="7" s="1"/>
  <c r="M35" i="7"/>
  <c r="BM35" i="7" s="1"/>
  <c r="O35" i="7"/>
  <c r="E35" i="8"/>
  <c r="H35" i="8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G31" i="6"/>
  <c r="L31" i="6"/>
  <c r="I31" i="6"/>
  <c r="BI31" i="6" s="1"/>
  <c r="K31" i="6"/>
  <c r="E31" i="6"/>
  <c r="O31" i="6"/>
  <c r="N31" i="6"/>
  <c r="F31" i="6"/>
  <c r="BF31" i="6" s="1"/>
  <c r="E31" i="24"/>
  <c r="BE31" i="24" s="1"/>
  <c r="J31" i="24"/>
  <c r="R31" i="24"/>
  <c r="F31" i="24"/>
  <c r="AH31" i="24" s="1"/>
  <c r="I31" i="24"/>
  <c r="BI31" i="24" s="1"/>
  <c r="C31" i="24"/>
  <c r="AE31" i="24" s="1"/>
  <c r="K31" i="24"/>
  <c r="L31" i="24"/>
  <c r="G31" i="24"/>
  <c r="BG31" i="24" s="1"/>
  <c r="P31" i="24"/>
  <c r="B31" i="24"/>
  <c r="M31" i="24"/>
  <c r="BM31" i="24" s="1"/>
  <c r="O31" i="24"/>
  <c r="BO31" i="24" s="1"/>
  <c r="H31" i="24"/>
  <c r="BH31" i="24" s="1"/>
  <c r="N31" i="24"/>
  <c r="Q31" i="24"/>
  <c r="D31" i="24"/>
  <c r="AF31" i="24" s="1"/>
  <c r="B27" i="16"/>
  <c r="J27" i="16"/>
  <c r="P27" i="16"/>
  <c r="BP27" i="16" s="1"/>
  <c r="I27" i="16"/>
  <c r="K27" i="16"/>
  <c r="M27" i="16"/>
  <c r="BM27" i="16" s="1"/>
  <c r="G27" i="16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H27" i="18"/>
  <c r="I27" i="18"/>
  <c r="L27" i="18"/>
  <c r="D27" i="18"/>
  <c r="AF27" i="18" s="1"/>
  <c r="J27" i="18"/>
  <c r="BJ27" i="18" s="1"/>
  <c r="M27" i="18"/>
  <c r="N27" i="18"/>
  <c r="BN27" i="18" s="1"/>
  <c r="G27" i="18"/>
  <c r="BG27" i="18" s="1"/>
  <c r="B27" i="18"/>
  <c r="DA27" i="18"/>
  <c r="E27" i="18"/>
  <c r="K27" i="18"/>
  <c r="C27" i="18"/>
  <c r="F27" i="18"/>
  <c r="O27" i="18"/>
  <c r="P27" i="18"/>
  <c r="E23" i="8"/>
  <c r="BE23" i="8" s="1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F19" i="6"/>
  <c r="H19" i="6"/>
  <c r="AJ19" i="6" s="1"/>
  <c r="P19" i="6"/>
  <c r="G19" i="6"/>
  <c r="I19" i="6"/>
  <c r="L19" i="6"/>
  <c r="N19" i="6"/>
  <c r="E19" i="6"/>
  <c r="K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G11" i="6"/>
  <c r="I11" i="6"/>
  <c r="BI11" i="6" s="1"/>
  <c r="L11" i="6"/>
  <c r="N11" i="6"/>
  <c r="K11" i="6"/>
  <c r="E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AK7" i="24" s="1"/>
  <c r="C7" i="24"/>
  <c r="L7" i="24"/>
  <c r="K7" i="24"/>
  <c r="M7" i="24"/>
  <c r="BM7" i="24" s="1"/>
  <c r="G7" i="24"/>
  <c r="H7" i="24"/>
  <c r="B7" i="24"/>
  <c r="D7" i="24"/>
  <c r="BD7" i="24" s="1"/>
  <c r="O7" i="24"/>
  <c r="Q7" i="24"/>
  <c r="E7" i="24"/>
  <c r="BE7" i="24" s="1"/>
  <c r="N7" i="24"/>
  <c r="BN7" i="24" s="1"/>
  <c r="P7" i="24"/>
  <c r="E68" i="17"/>
  <c r="K68" i="17"/>
  <c r="Q68" i="17"/>
  <c r="D68" i="17"/>
  <c r="BD68" i="17" s="1"/>
  <c r="H68" i="17"/>
  <c r="L68" i="17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66" i="17"/>
  <c r="F66" i="17"/>
  <c r="J66" i="17"/>
  <c r="BJ66" i="17" s="1"/>
  <c r="C66" i="17"/>
  <c r="M66" i="17"/>
  <c r="BM66" i="17" s="1"/>
  <c r="O66" i="17"/>
  <c r="N66" i="17"/>
  <c r="BN66" i="17" s="1"/>
  <c r="R66" i="17"/>
  <c r="BR66" i="17" s="1"/>
  <c r="E66" i="17"/>
  <c r="G66" i="17"/>
  <c r="I66" i="17"/>
  <c r="BI66" i="17" s="1"/>
  <c r="Q66" i="17"/>
  <c r="BQ66" i="17" s="1"/>
  <c r="H66" i="17"/>
  <c r="D66" i="17"/>
  <c r="L66" i="17"/>
  <c r="BL66" i="17" s="1"/>
  <c r="P66" i="17"/>
  <c r="K66" i="17"/>
  <c r="E66" i="24"/>
  <c r="M66" i="24"/>
  <c r="J66" i="24"/>
  <c r="BJ66" i="24" s="1"/>
  <c r="R66" i="24"/>
  <c r="D66" i="24"/>
  <c r="F66" i="24"/>
  <c r="BF66" i="24" s="1"/>
  <c r="I66" i="24"/>
  <c r="AK66" i="24" s="1"/>
  <c r="H66" i="24"/>
  <c r="L66" i="24"/>
  <c r="N66" i="24"/>
  <c r="Q66" i="24"/>
  <c r="BQ66" i="24" s="1"/>
  <c r="C66" i="24"/>
  <c r="K66" i="24"/>
  <c r="P66" i="24"/>
  <c r="BP66" i="24" s="1"/>
  <c r="B66" i="24"/>
  <c r="AD66" i="24" s="1"/>
  <c r="O66" i="24"/>
  <c r="G66" i="24"/>
  <c r="K64" i="17"/>
  <c r="BK64" i="17" s="1"/>
  <c r="I64" i="17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J64" i="26"/>
  <c r="H64" i="26"/>
  <c r="K64" i="26"/>
  <c r="BK64" i="26" s="1"/>
  <c r="P64" i="26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D64" i="27"/>
  <c r="F64" i="27"/>
  <c r="G64" i="27"/>
  <c r="BG64" i="27" s="1"/>
  <c r="J64" i="27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E62" i="16"/>
  <c r="F62" i="16"/>
  <c r="B62" i="16"/>
  <c r="BB62" i="16" s="1"/>
  <c r="J62" i="16"/>
  <c r="L62" i="16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K56" i="7"/>
  <c r="BK56" i="7" s="1"/>
  <c r="H56" i="7"/>
  <c r="M56" i="7"/>
  <c r="P56" i="7"/>
  <c r="R56" i="7"/>
  <c r="BR56" i="7" s="1"/>
  <c r="J56" i="7"/>
  <c r="O56" i="7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F56" i="27"/>
  <c r="J56" i="27"/>
  <c r="K56" i="27"/>
  <c r="BK56" i="27" s="1"/>
  <c r="M56" i="27"/>
  <c r="BM56" i="27" s="1"/>
  <c r="N56" i="27"/>
  <c r="G56" i="27"/>
  <c r="C56" i="27"/>
  <c r="BC56" i="27" s="1"/>
  <c r="D56" i="27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D54" i="8"/>
  <c r="E54" i="8"/>
  <c r="AG54" i="8" s="1"/>
  <c r="J54" i="8"/>
  <c r="BJ54" i="8" s="1"/>
  <c r="O54" i="8"/>
  <c r="K54" i="8"/>
  <c r="P54" i="8"/>
  <c r="BP54" i="8" s="1"/>
  <c r="L54" i="8"/>
  <c r="BL54" i="8" s="1"/>
  <c r="M54" i="8"/>
  <c r="N54" i="8"/>
  <c r="BN54" i="8" s="1"/>
  <c r="G54" i="8"/>
  <c r="H54" i="8"/>
  <c r="N54" i="6"/>
  <c r="BN54" i="6" s="1"/>
  <c r="P54" i="6"/>
  <c r="L54" i="6"/>
  <c r="BL54" i="6" s="1"/>
  <c r="E54" i="6"/>
  <c r="BE54" i="6" s="1"/>
  <c r="J54" i="6"/>
  <c r="G54" i="6"/>
  <c r="BG54" i="6" s="1"/>
  <c r="H54" i="6"/>
  <c r="BH54" i="6" s="1"/>
  <c r="O54" i="6"/>
  <c r="I54" i="6"/>
  <c r="F54" i="6"/>
  <c r="BF54" i="6" s="1"/>
  <c r="M54" i="6"/>
  <c r="BM54" i="6" s="1"/>
  <c r="K54" i="6"/>
  <c r="E52" i="20"/>
  <c r="K52" i="20"/>
  <c r="BK52" i="20" s="1"/>
  <c r="L52" i="20"/>
  <c r="N52" i="20"/>
  <c r="BN52" i="20" s="1"/>
  <c r="P52" i="20"/>
  <c r="D52" i="20"/>
  <c r="BD52" i="20" s="1"/>
  <c r="J52" i="20"/>
  <c r="BJ52" i="20" s="1"/>
  <c r="B52" i="20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N52" i="24"/>
  <c r="B52" i="24"/>
  <c r="O52" i="24"/>
  <c r="J52" i="24"/>
  <c r="AL52" i="24" s="1"/>
  <c r="F52" i="24"/>
  <c r="AH52" i="24" s="1"/>
  <c r="I52" i="24"/>
  <c r="L52" i="24"/>
  <c r="AN52" i="24" s="1"/>
  <c r="P52" i="24"/>
  <c r="BP52" i="24" s="1"/>
  <c r="E52" i="24"/>
  <c r="R52" i="24"/>
  <c r="AT52" i="24" s="1"/>
  <c r="M52" i="24"/>
  <c r="Q52" i="24"/>
  <c r="AS52" i="24" s="1"/>
  <c r="H52" i="24"/>
  <c r="BH52" i="24" s="1"/>
  <c r="E50" i="24"/>
  <c r="M50" i="24"/>
  <c r="BM50" i="24" s="1"/>
  <c r="H50" i="24"/>
  <c r="J50" i="24"/>
  <c r="R50" i="24"/>
  <c r="D50" i="24"/>
  <c r="F50" i="24"/>
  <c r="BF50" i="24" s="1"/>
  <c r="I50" i="24"/>
  <c r="Q50" i="24"/>
  <c r="L50" i="24"/>
  <c r="AN50" i="24" s="1"/>
  <c r="N50" i="24"/>
  <c r="P50" i="24"/>
  <c r="BP50" i="24" s="1"/>
  <c r="C50" i="24"/>
  <c r="K50" i="24"/>
  <c r="B50" i="24"/>
  <c r="AD50" i="24" s="1"/>
  <c r="G50" i="24"/>
  <c r="O50" i="24"/>
  <c r="B50" i="20"/>
  <c r="BB50" i="20" s="1"/>
  <c r="F50" i="20"/>
  <c r="O50" i="20"/>
  <c r="P50" i="20"/>
  <c r="C50" i="20"/>
  <c r="BC50" i="20" s="1"/>
  <c r="G50" i="20"/>
  <c r="BG50" i="20" s="1"/>
  <c r="I50" i="20"/>
  <c r="J50" i="20"/>
  <c r="L50" i="20"/>
  <c r="BL50" i="20" s="1"/>
  <c r="M50" i="20"/>
  <c r="H50" i="20"/>
  <c r="BH50" i="20" s="1"/>
  <c r="K50" i="20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DA50" i="18"/>
  <c r="F50" i="18"/>
  <c r="BF50" i="18" s="1"/>
  <c r="I50" i="18"/>
  <c r="K50" i="18"/>
  <c r="BK50" i="18" s="1"/>
  <c r="O50" i="18"/>
  <c r="P50" i="18"/>
  <c r="BP50" i="18" s="1"/>
  <c r="L50" i="18"/>
  <c r="C50" i="18"/>
  <c r="D50" i="18"/>
  <c r="BD50" i="18" s="1"/>
  <c r="M50" i="18"/>
  <c r="BM50" i="18" s="1"/>
  <c r="G50" i="18"/>
  <c r="C48" i="24"/>
  <c r="BC48" i="24" s="1"/>
  <c r="H48" i="24"/>
  <c r="L48" i="24"/>
  <c r="BL48" i="24" s="1"/>
  <c r="K48" i="24"/>
  <c r="Q48" i="24"/>
  <c r="AS48" i="24" s="1"/>
  <c r="E48" i="24"/>
  <c r="AG48" i="24" s="1"/>
  <c r="G48" i="24"/>
  <c r="AI48" i="24" s="1"/>
  <c r="N48" i="24"/>
  <c r="P48" i="24"/>
  <c r="B48" i="24"/>
  <c r="M48" i="24"/>
  <c r="O48" i="24"/>
  <c r="R48" i="24"/>
  <c r="BR48" i="24" s="1"/>
  <c r="D48" i="24"/>
  <c r="AF48" i="24" s="1"/>
  <c r="F48" i="24"/>
  <c r="AH48" i="24" s="1"/>
  <c r="J48" i="24"/>
  <c r="I48" i="24"/>
  <c r="AK48" i="24" s="1"/>
  <c r="N48" i="8"/>
  <c r="BN48" i="8" s="1"/>
  <c r="G48" i="8"/>
  <c r="BG48" i="8" s="1"/>
  <c r="L48" i="8"/>
  <c r="E48" i="8"/>
  <c r="BE48" i="8" s="1"/>
  <c r="H48" i="8"/>
  <c r="BH48" i="8" s="1"/>
  <c r="J48" i="8"/>
  <c r="F48" i="8"/>
  <c r="D48" i="8"/>
  <c r="BD48" i="8" s="1"/>
  <c r="K48" i="8"/>
  <c r="O48" i="8"/>
  <c r="I48" i="8"/>
  <c r="BI48" i="8" s="1"/>
  <c r="M48" i="8"/>
  <c r="BM48" i="8" s="1"/>
  <c r="P48" i="8"/>
  <c r="F46" i="8"/>
  <c r="I46" i="8"/>
  <c r="BI46" i="8" s="1"/>
  <c r="D46" i="8"/>
  <c r="E46" i="8"/>
  <c r="J46" i="8"/>
  <c r="O46" i="8"/>
  <c r="BO46" i="8" s="1"/>
  <c r="K46" i="8"/>
  <c r="BK46" i="8" s="1"/>
  <c r="P46" i="8"/>
  <c r="L46" i="8"/>
  <c r="BL46" i="8" s="1"/>
  <c r="G46" i="8"/>
  <c r="BG46" i="8" s="1"/>
  <c r="M46" i="8"/>
  <c r="BM46" i="8" s="1"/>
  <c r="N46" i="8"/>
  <c r="BN46" i="8" s="1"/>
  <c r="H46" i="8"/>
  <c r="BH46" i="8" s="1"/>
  <c r="L46" i="18"/>
  <c r="J46" i="18"/>
  <c r="N46" i="18"/>
  <c r="BN46" i="18" s="1"/>
  <c r="B46" i="18"/>
  <c r="DA46" i="18"/>
  <c r="D46" i="18"/>
  <c r="E46" i="18"/>
  <c r="BE46" i="18" s="1"/>
  <c r="F46" i="18"/>
  <c r="BF46" i="18" s="1"/>
  <c r="K46" i="18"/>
  <c r="M46" i="18"/>
  <c r="BM46" i="18" s="1"/>
  <c r="O46" i="18"/>
  <c r="BO46" i="18" s="1"/>
  <c r="P46" i="18"/>
  <c r="I46" i="18"/>
  <c r="G46" i="18"/>
  <c r="BG46" i="18" s="1"/>
  <c r="C46" i="18"/>
  <c r="BC46" i="18" s="1"/>
  <c r="H46" i="18"/>
  <c r="BH46" i="18" s="1"/>
  <c r="C44" i="24"/>
  <c r="BC44" i="24" s="1"/>
  <c r="P44" i="24"/>
  <c r="AR44" i="24" s="1"/>
  <c r="D44" i="24"/>
  <c r="BD44" i="24" s="1"/>
  <c r="I44" i="24"/>
  <c r="K44" i="24"/>
  <c r="G44" i="24"/>
  <c r="AI44" i="24" s="1"/>
  <c r="H44" i="24"/>
  <c r="AJ44" i="24" s="1"/>
  <c r="N44" i="24"/>
  <c r="BN44" i="24" s="1"/>
  <c r="B44" i="24"/>
  <c r="O44" i="24"/>
  <c r="Q44" i="24"/>
  <c r="BQ44" i="24" s="1"/>
  <c r="E44" i="24"/>
  <c r="J44" i="24"/>
  <c r="F44" i="24"/>
  <c r="AH44" i="24" s="1"/>
  <c r="M44" i="24"/>
  <c r="AO44" i="24" s="1"/>
  <c r="L44" i="24"/>
  <c r="AN44" i="24" s="1"/>
  <c r="R44" i="24"/>
  <c r="E42" i="6"/>
  <c r="G42" i="6"/>
  <c r="H42" i="6"/>
  <c r="M42" i="6"/>
  <c r="BM42" i="6" s="1"/>
  <c r="N42" i="6"/>
  <c r="BN42" i="6" s="1"/>
  <c r="O42" i="6"/>
  <c r="BO42" i="6" s="1"/>
  <c r="F42" i="6"/>
  <c r="BF42" i="6" s="1"/>
  <c r="I42" i="6"/>
  <c r="BI42" i="6" s="1"/>
  <c r="J42" i="6"/>
  <c r="K42" i="6"/>
  <c r="P42" i="6"/>
  <c r="BP42" i="6" s="1"/>
  <c r="L42" i="6"/>
  <c r="BL42" i="6" s="1"/>
  <c r="G42" i="26"/>
  <c r="I42" i="26"/>
  <c r="N42" i="26"/>
  <c r="BN42" i="26" s="1"/>
  <c r="D42" i="26"/>
  <c r="R42" i="26"/>
  <c r="B42" i="26"/>
  <c r="E42" i="26"/>
  <c r="BE42" i="26" s="1"/>
  <c r="L42" i="26"/>
  <c r="BL42" i="26" s="1"/>
  <c r="F42" i="26"/>
  <c r="H42" i="26"/>
  <c r="K42" i="26"/>
  <c r="BK42" i="26" s="1"/>
  <c r="C42" i="26"/>
  <c r="BC42" i="26" s="1"/>
  <c r="P42" i="26"/>
  <c r="M42" i="26"/>
  <c r="J42" i="26"/>
  <c r="BJ42" i="26" s="1"/>
  <c r="O42" i="26"/>
  <c r="BO42" i="26" s="1"/>
  <c r="Q42" i="26"/>
  <c r="BQ42" i="26" s="1"/>
  <c r="B40" i="25"/>
  <c r="D40" i="25"/>
  <c r="BD40" i="25" s="1"/>
  <c r="I40" i="25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F40" i="25"/>
  <c r="H40" i="25"/>
  <c r="P40" i="25"/>
  <c r="BP40" i="25" s="1"/>
  <c r="N40" i="25"/>
  <c r="BN40" i="25" s="1"/>
  <c r="D40" i="18"/>
  <c r="BD40" i="18" s="1"/>
  <c r="M40" i="18"/>
  <c r="C40" i="18"/>
  <c r="BC40" i="18" s="1"/>
  <c r="E40" i="18"/>
  <c r="G40" i="18"/>
  <c r="I40" i="18"/>
  <c r="BI40" i="18" s="1"/>
  <c r="B40" i="18"/>
  <c r="BB40" i="18" s="1"/>
  <c r="DA40" i="18"/>
  <c r="K40" i="18"/>
  <c r="H40" i="18"/>
  <c r="O40" i="18"/>
  <c r="BO40" i="18" s="1"/>
  <c r="N40" i="18"/>
  <c r="P40" i="18"/>
  <c r="F40" i="18"/>
  <c r="L40" i="18"/>
  <c r="BL40" i="18" s="1"/>
  <c r="J40" i="18"/>
  <c r="BJ40" i="18" s="1"/>
  <c r="E38" i="18"/>
  <c r="J38" i="18"/>
  <c r="BJ38" i="18" s="1"/>
  <c r="N38" i="18"/>
  <c r="BN38" i="18" s="1"/>
  <c r="B38" i="18"/>
  <c r="DA38" i="18"/>
  <c r="F38" i="18"/>
  <c r="BF38" i="18" s="1"/>
  <c r="K38" i="18"/>
  <c r="BK38" i="18" s="1"/>
  <c r="O38" i="18"/>
  <c r="P38" i="18"/>
  <c r="BP38" i="18" s="1"/>
  <c r="D38" i="18"/>
  <c r="M38" i="18"/>
  <c r="BM38" i="18" s="1"/>
  <c r="L38" i="18"/>
  <c r="BL38" i="18" s="1"/>
  <c r="I38" i="18"/>
  <c r="BI38" i="18" s="1"/>
  <c r="G38" i="18"/>
  <c r="H38" i="18"/>
  <c r="BH38" i="18" s="1"/>
  <c r="C38" i="18"/>
  <c r="BC38" i="18" s="1"/>
  <c r="K36" i="7"/>
  <c r="H36" i="7"/>
  <c r="BH36" i="7" s="1"/>
  <c r="Q36" i="7"/>
  <c r="BQ36" i="7" s="1"/>
  <c r="I36" i="7"/>
  <c r="P36" i="7"/>
  <c r="N36" i="7"/>
  <c r="G36" i="7"/>
  <c r="BG36" i="7" s="1"/>
  <c r="J36" i="7"/>
  <c r="L36" i="7"/>
  <c r="M36" i="7"/>
  <c r="O36" i="7"/>
  <c r="BO36" i="7" s="1"/>
  <c r="R36" i="7"/>
  <c r="H36" i="17"/>
  <c r="K36" i="17"/>
  <c r="D36" i="17"/>
  <c r="L36" i="17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P36" i="17"/>
  <c r="C36" i="17"/>
  <c r="BC36" i="17" s="1"/>
  <c r="N36" i="17"/>
  <c r="F36" i="17"/>
  <c r="G36" i="17"/>
  <c r="Q36" i="17"/>
  <c r="BQ36" i="17" s="1"/>
  <c r="N34" i="6"/>
  <c r="E34" i="6"/>
  <c r="BE34" i="6" s="1"/>
  <c r="G34" i="6"/>
  <c r="BG34" i="6" s="1"/>
  <c r="L34" i="6"/>
  <c r="M34" i="6"/>
  <c r="O34" i="6"/>
  <c r="BO34" i="6" s="1"/>
  <c r="P34" i="6"/>
  <c r="K34" i="6"/>
  <c r="H34" i="6"/>
  <c r="AJ34" i="6" s="1"/>
  <c r="J34" i="6"/>
  <c r="BJ34" i="6" s="1"/>
  <c r="I34" i="6"/>
  <c r="F34" i="6"/>
  <c r="I34" i="19"/>
  <c r="K34" i="19"/>
  <c r="BK34" i="19" s="1"/>
  <c r="M34" i="19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Q34" i="19"/>
  <c r="D34" i="19"/>
  <c r="BD34" i="19" s="1"/>
  <c r="R34" i="19"/>
  <c r="G34" i="19"/>
  <c r="P34" i="19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N32" i="16"/>
  <c r="BN32" i="16" s="1"/>
  <c r="D32" i="16"/>
  <c r="O32" i="16"/>
  <c r="E32" i="16"/>
  <c r="F32" i="16"/>
  <c r="BF32" i="16" s="1"/>
  <c r="Q32" i="16"/>
  <c r="C32" i="16"/>
  <c r="K32" i="16"/>
  <c r="B32" i="16"/>
  <c r="J32" i="16"/>
  <c r="E32" i="26"/>
  <c r="J32" i="26"/>
  <c r="H32" i="26"/>
  <c r="BH32" i="26" s="1"/>
  <c r="K32" i="26"/>
  <c r="BK32" i="26" s="1"/>
  <c r="P32" i="26"/>
  <c r="BP32" i="26" s="1"/>
  <c r="Q32" i="26"/>
  <c r="D32" i="26"/>
  <c r="BD32" i="26" s="1"/>
  <c r="F32" i="26"/>
  <c r="BF32" i="26" s="1"/>
  <c r="M32" i="26"/>
  <c r="I32" i="26"/>
  <c r="L32" i="26"/>
  <c r="BL32" i="26" s="1"/>
  <c r="O32" i="26"/>
  <c r="G32" i="26"/>
  <c r="N32" i="26"/>
  <c r="B32" i="26"/>
  <c r="R32" i="26"/>
  <c r="C32" i="26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M32" i="23"/>
  <c r="BM32" i="23" s="1"/>
  <c r="O32" i="23"/>
  <c r="D32" i="23"/>
  <c r="E32" i="23"/>
  <c r="L32" i="23"/>
  <c r="I32" i="23"/>
  <c r="BI32" i="23" s="1"/>
  <c r="G30" i="7"/>
  <c r="I30" i="7"/>
  <c r="BI30" i="7" s="1"/>
  <c r="O30" i="7"/>
  <c r="BO30" i="7" s="1"/>
  <c r="R30" i="7"/>
  <c r="L30" i="7"/>
  <c r="N30" i="7"/>
  <c r="P30" i="7"/>
  <c r="Q30" i="7"/>
  <c r="M30" i="7"/>
  <c r="H30" i="7"/>
  <c r="K30" i="7"/>
  <c r="J30" i="7"/>
  <c r="BJ30" i="7" s="1"/>
  <c r="C30" i="26"/>
  <c r="I30" i="26"/>
  <c r="L30" i="26"/>
  <c r="BL30" i="26" s="1"/>
  <c r="N30" i="26"/>
  <c r="BN30" i="26" s="1"/>
  <c r="H30" i="26"/>
  <c r="BH30" i="26" s="1"/>
  <c r="R30" i="26"/>
  <c r="B30" i="26"/>
  <c r="K30" i="26"/>
  <c r="J30" i="26"/>
  <c r="M30" i="26"/>
  <c r="Q30" i="26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G28" i="20"/>
  <c r="B28" i="20"/>
  <c r="BB28" i="20" s="1"/>
  <c r="F28" i="20"/>
  <c r="M28" i="20"/>
  <c r="P28" i="20"/>
  <c r="BP28" i="20" s="1"/>
  <c r="I28" i="20"/>
  <c r="BI28" i="20" s="1"/>
  <c r="J28" i="20"/>
  <c r="E28" i="20"/>
  <c r="O28" i="20"/>
  <c r="G28" i="16"/>
  <c r="R28" i="16"/>
  <c r="BR28" i="16" s="1"/>
  <c r="E28" i="16"/>
  <c r="BE28" i="16" s="1"/>
  <c r="N28" i="16"/>
  <c r="P28" i="16"/>
  <c r="Q28" i="16"/>
  <c r="BQ28" i="16" s="1"/>
  <c r="I28" i="16"/>
  <c r="O28" i="16"/>
  <c r="B28" i="16"/>
  <c r="J28" i="16"/>
  <c r="H28" i="16"/>
  <c r="M28" i="16"/>
  <c r="C28" i="16"/>
  <c r="BC28" i="16" s="1"/>
  <c r="K28" i="16"/>
  <c r="L28" i="16"/>
  <c r="D28" i="16"/>
  <c r="BD28" i="16" s="1"/>
  <c r="F28" i="16"/>
  <c r="BF28" i="16" s="1"/>
  <c r="D26" i="25"/>
  <c r="BD26" i="25" s="1"/>
  <c r="F26" i="25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P26" i="25"/>
  <c r="D24" i="27"/>
  <c r="BD24" i="27" s="1"/>
  <c r="F24" i="27"/>
  <c r="J24" i="27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N24" i="8"/>
  <c r="G24" i="8"/>
  <c r="BG24" i="8" s="1"/>
  <c r="L24" i="8"/>
  <c r="E24" i="8"/>
  <c r="H24" i="8"/>
  <c r="BH24" i="8" s="1"/>
  <c r="J24" i="8"/>
  <c r="O24" i="8"/>
  <c r="K24" i="8"/>
  <c r="BK24" i="8" s="1"/>
  <c r="M24" i="8"/>
  <c r="BM24" i="8" s="1"/>
  <c r="I24" i="8"/>
  <c r="D24" i="8"/>
  <c r="BD24" i="8" s="1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BJ22" i="20" s="1"/>
  <c r="M22" i="20"/>
  <c r="P22" i="20"/>
  <c r="D22" i="20"/>
  <c r="BD22" i="20" s="1"/>
  <c r="L22" i="20"/>
  <c r="N22" i="20"/>
  <c r="K22" i="20"/>
  <c r="E20" i="20"/>
  <c r="BE20" i="20" s="1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F18" i="27"/>
  <c r="BF18" i="27" s="1"/>
  <c r="J18" i="27"/>
  <c r="M18" i="27"/>
  <c r="E18" i="27"/>
  <c r="BE18" i="27" s="1"/>
  <c r="I18" i="27"/>
  <c r="BI18" i="27" s="1"/>
  <c r="E18" i="18"/>
  <c r="H18" i="18"/>
  <c r="BH18" i="18" s="1"/>
  <c r="J18" i="18"/>
  <c r="BJ18" i="18" s="1"/>
  <c r="N18" i="18"/>
  <c r="B18" i="18"/>
  <c r="DA18" i="18"/>
  <c r="F18" i="18"/>
  <c r="I18" i="18"/>
  <c r="BI18" i="18" s="1"/>
  <c r="K18" i="18"/>
  <c r="O18" i="18"/>
  <c r="L18" i="18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G16" i="27"/>
  <c r="H16" i="27"/>
  <c r="BH16" i="27" s="1"/>
  <c r="I16" i="27"/>
  <c r="L16" i="27"/>
  <c r="M16" i="27"/>
  <c r="O16" i="27"/>
  <c r="BO16" i="27" s="1"/>
  <c r="P16" i="27"/>
  <c r="B16" i="27"/>
  <c r="BB16" i="27" s="1"/>
  <c r="D16" i="27"/>
  <c r="K16" i="7"/>
  <c r="H16" i="7"/>
  <c r="BH16" i="7" s="1"/>
  <c r="P16" i="7"/>
  <c r="BP16" i="7" s="1"/>
  <c r="I16" i="7"/>
  <c r="M16" i="7"/>
  <c r="R16" i="7"/>
  <c r="BR16" i="7" s="1"/>
  <c r="N16" i="7"/>
  <c r="O16" i="7"/>
  <c r="Q16" i="7"/>
  <c r="G16" i="7"/>
  <c r="BG16" i="7" s="1"/>
  <c r="L16" i="7"/>
  <c r="BL16" i="7" s="1"/>
  <c r="J16" i="7"/>
  <c r="B16" i="23"/>
  <c r="BB16" i="23" s="1"/>
  <c r="E16" i="23"/>
  <c r="F16" i="23"/>
  <c r="H16" i="23"/>
  <c r="J16" i="23"/>
  <c r="N16" i="23"/>
  <c r="P16" i="23"/>
  <c r="BP16" i="23" s="1"/>
  <c r="C16" i="23"/>
  <c r="BC16" i="23" s="1"/>
  <c r="G16" i="23"/>
  <c r="K16" i="23"/>
  <c r="M16" i="23"/>
  <c r="O16" i="23"/>
  <c r="I16" i="23"/>
  <c r="BI16" i="23" s="1"/>
  <c r="D16" i="23"/>
  <c r="L16" i="23"/>
  <c r="F14" i="8"/>
  <c r="I14" i="8"/>
  <c r="D14" i="8"/>
  <c r="E14" i="8"/>
  <c r="BE14" i="8" s="1"/>
  <c r="J14" i="8"/>
  <c r="O14" i="8"/>
  <c r="K14" i="8"/>
  <c r="P14" i="8"/>
  <c r="BP14" i="8" s="1"/>
  <c r="L14" i="8"/>
  <c r="G14" i="8"/>
  <c r="M14" i="8"/>
  <c r="N14" i="8"/>
  <c r="H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O12" i="26"/>
  <c r="R12" i="26"/>
  <c r="BR12" i="26" s="1"/>
  <c r="G12" i="26"/>
  <c r="D12" i="26"/>
  <c r="BD12" i="26" s="1"/>
  <c r="E12" i="26"/>
  <c r="P12" i="26"/>
  <c r="BP12" i="26" s="1"/>
  <c r="C12" i="18"/>
  <c r="G12" i="18"/>
  <c r="P12" i="18"/>
  <c r="E12" i="18"/>
  <c r="BE12" i="18" s="1"/>
  <c r="H12" i="18"/>
  <c r="D12" i="18"/>
  <c r="F12" i="18"/>
  <c r="BF12" i="18" s="1"/>
  <c r="L12" i="18"/>
  <c r="BL12" i="18" s="1"/>
  <c r="M12" i="18"/>
  <c r="O12" i="18"/>
  <c r="J12" i="18"/>
  <c r="B12" i="18"/>
  <c r="BB12" i="18" s="1"/>
  <c r="DA12" i="18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N10" i="17"/>
  <c r="R10" i="17"/>
  <c r="K10" i="17"/>
  <c r="P10" i="17"/>
  <c r="E10" i="17"/>
  <c r="BE10" i="17" s="1"/>
  <c r="H10" i="17"/>
  <c r="M10" i="17"/>
  <c r="Q10" i="17"/>
  <c r="C10" i="17"/>
  <c r="BC10" i="17" s="1"/>
  <c r="I10" i="17"/>
  <c r="BI10" i="17" s="1"/>
  <c r="N10" i="6"/>
  <c r="BN10" i="6" s="1"/>
  <c r="E10" i="6"/>
  <c r="G10" i="6"/>
  <c r="L10" i="6"/>
  <c r="BL10" i="6" s="1"/>
  <c r="M10" i="6"/>
  <c r="BM10" i="6" s="1"/>
  <c r="O10" i="6"/>
  <c r="J10" i="6"/>
  <c r="P10" i="6"/>
  <c r="I10" i="6"/>
  <c r="BI10" i="6" s="1"/>
  <c r="K10" i="6"/>
  <c r="F10" i="6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G8" i="27"/>
  <c r="H8" i="27"/>
  <c r="BH8" i="27" s="1"/>
  <c r="I8" i="27"/>
  <c r="M8" i="27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G8" i="25"/>
  <c r="E8" i="25"/>
  <c r="F8" i="25"/>
  <c r="I8" i="25"/>
  <c r="BI8" i="25" s="1"/>
  <c r="L8" i="25"/>
  <c r="N8" i="25"/>
  <c r="D67" i="20"/>
  <c r="E67" i="20"/>
  <c r="BE67" i="20" s="1"/>
  <c r="H67" i="20"/>
  <c r="I67" i="20"/>
  <c r="BI67" i="20" s="1"/>
  <c r="N67" i="20"/>
  <c r="B67" i="20"/>
  <c r="BB67" i="20" s="1"/>
  <c r="F67" i="20"/>
  <c r="L67" i="20"/>
  <c r="O67" i="20"/>
  <c r="P67" i="20"/>
  <c r="K67" i="20"/>
  <c r="M67" i="20"/>
  <c r="C67" i="20"/>
  <c r="G67" i="20"/>
  <c r="BG67" i="20" s="1"/>
  <c r="J67" i="20"/>
  <c r="L67" i="18"/>
  <c r="BL67" i="18" s="1"/>
  <c r="P67" i="18"/>
  <c r="D67" i="18"/>
  <c r="BD67" i="18" s="1"/>
  <c r="J67" i="18"/>
  <c r="M67" i="18"/>
  <c r="BM67" i="18" s="1"/>
  <c r="N67" i="18"/>
  <c r="G67" i="18"/>
  <c r="BG67" i="18" s="1"/>
  <c r="C67" i="18"/>
  <c r="B67" i="18"/>
  <c r="AD67" i="18" s="1"/>
  <c r="DA67" i="18"/>
  <c r="I67" i="18"/>
  <c r="BI67" i="18" s="1"/>
  <c r="K67" i="18"/>
  <c r="E67" i="18"/>
  <c r="O67" i="18"/>
  <c r="H67" i="18"/>
  <c r="BH67" i="18" s="1"/>
  <c r="F67" i="18"/>
  <c r="G65" i="24"/>
  <c r="L65" i="24"/>
  <c r="N65" i="24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R65" i="24"/>
  <c r="J65" i="24"/>
  <c r="F65" i="24"/>
  <c r="BF65" i="24" s="1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P65" i="25"/>
  <c r="BP65" i="25" s="1"/>
  <c r="K65" i="25"/>
  <c r="C65" i="25"/>
  <c r="E57" i="17"/>
  <c r="B57" i="17"/>
  <c r="F57" i="17"/>
  <c r="J57" i="17"/>
  <c r="C57" i="17"/>
  <c r="O57" i="17"/>
  <c r="P57" i="17"/>
  <c r="K57" i="17"/>
  <c r="BK57" i="17" s="1"/>
  <c r="H57" i="17"/>
  <c r="BH57" i="17" s="1"/>
  <c r="L57" i="17"/>
  <c r="N57" i="17"/>
  <c r="G57" i="17"/>
  <c r="I57" i="17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L57" i="26"/>
  <c r="BL57" i="26" s="1"/>
  <c r="J57" i="26"/>
  <c r="K57" i="26"/>
  <c r="E57" i="26"/>
  <c r="BE57" i="26" s="1"/>
  <c r="B57" i="26"/>
  <c r="BB57" i="26" s="1"/>
  <c r="H57" i="26"/>
  <c r="C55" i="23"/>
  <c r="D55" i="23"/>
  <c r="G55" i="23"/>
  <c r="K55" i="23"/>
  <c r="BK55" i="23" s="1"/>
  <c r="L55" i="23"/>
  <c r="O55" i="23"/>
  <c r="BO55" i="23" s="1"/>
  <c r="P55" i="23"/>
  <c r="I55" i="23"/>
  <c r="B55" i="23"/>
  <c r="F55" i="23"/>
  <c r="J55" i="23"/>
  <c r="N55" i="23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O51" i="6"/>
  <c r="BO51" i="6" s="1"/>
  <c r="G51" i="6"/>
  <c r="BG51" i="6" s="1"/>
  <c r="E51" i="6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K47" i="16"/>
  <c r="G47" i="16"/>
  <c r="BG47" i="16" s="1"/>
  <c r="Q47" i="16"/>
  <c r="R47" i="16"/>
  <c r="E47" i="16"/>
  <c r="P47" i="16"/>
  <c r="H47" i="16"/>
  <c r="N47" i="16"/>
  <c r="F47" i="16"/>
  <c r="BF47" i="16" s="1"/>
  <c r="L47" i="16"/>
  <c r="M47" i="16"/>
  <c r="C47" i="16"/>
  <c r="BC47" i="16" s="1"/>
  <c r="I47" i="16"/>
  <c r="BI47" i="16" s="1"/>
  <c r="O47" i="16"/>
  <c r="E47" i="8"/>
  <c r="H47" i="8"/>
  <c r="BH47" i="8" s="1"/>
  <c r="I47" i="8"/>
  <c r="D47" i="8"/>
  <c r="F47" i="8"/>
  <c r="O47" i="8"/>
  <c r="K47" i="8"/>
  <c r="M47" i="8"/>
  <c r="L47" i="8"/>
  <c r="BL47" i="8" s="1"/>
  <c r="J47" i="8"/>
  <c r="P47" i="8"/>
  <c r="G47" i="8"/>
  <c r="N47" i="8"/>
  <c r="BN47" i="8" s="1"/>
  <c r="C47" i="25"/>
  <c r="D47" i="25"/>
  <c r="K47" i="25"/>
  <c r="L47" i="25"/>
  <c r="P47" i="25"/>
  <c r="F47" i="25"/>
  <c r="H47" i="25"/>
  <c r="I47" i="25"/>
  <c r="N47" i="25"/>
  <c r="J47" i="25"/>
  <c r="E47" i="25"/>
  <c r="G47" i="25"/>
  <c r="B47" i="25"/>
  <c r="M47" i="25"/>
  <c r="O47" i="25"/>
  <c r="G43" i="6"/>
  <c r="E43" i="6"/>
  <c r="F43" i="6"/>
  <c r="J43" i="6"/>
  <c r="BJ43" i="6" s="1"/>
  <c r="L43" i="6"/>
  <c r="O43" i="6"/>
  <c r="N43" i="6"/>
  <c r="H43" i="6"/>
  <c r="I43" i="6"/>
  <c r="P43" i="6"/>
  <c r="M43" i="6"/>
  <c r="K43" i="6"/>
  <c r="H43" i="24"/>
  <c r="J43" i="24"/>
  <c r="L43" i="24"/>
  <c r="P43" i="24"/>
  <c r="R43" i="24"/>
  <c r="BR43" i="24" s="1"/>
  <c r="F43" i="24"/>
  <c r="Q43" i="24"/>
  <c r="C43" i="24"/>
  <c r="E43" i="24"/>
  <c r="K43" i="24"/>
  <c r="AM43" i="24" s="1"/>
  <c r="N43" i="24"/>
  <c r="B43" i="24"/>
  <c r="I43" i="24"/>
  <c r="BI43" i="24" s="1"/>
  <c r="G43" i="24"/>
  <c r="O43" i="24"/>
  <c r="M43" i="24"/>
  <c r="D43" i="24"/>
  <c r="B39" i="16"/>
  <c r="J39" i="16"/>
  <c r="K39" i="16"/>
  <c r="G39" i="16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F39" i="6"/>
  <c r="G39" i="6"/>
  <c r="J39" i="6"/>
  <c r="AL39" i="6" s="1"/>
  <c r="K39" i="6"/>
  <c r="N39" i="6"/>
  <c r="BN39" i="6" s="1"/>
  <c r="P39" i="6"/>
  <c r="M39" i="6"/>
  <c r="O39" i="6"/>
  <c r="BO39" i="6" s="1"/>
  <c r="E39" i="6"/>
  <c r="H39" i="6"/>
  <c r="L39" i="6"/>
  <c r="I39" i="6"/>
  <c r="BI39" i="6" s="1"/>
  <c r="B35" i="16"/>
  <c r="J35" i="16"/>
  <c r="P35" i="16"/>
  <c r="I35" i="16"/>
  <c r="K35" i="16"/>
  <c r="BK35" i="16" s="1"/>
  <c r="G35" i="16"/>
  <c r="L35" i="16"/>
  <c r="H35" i="16"/>
  <c r="BH35" i="16" s="1"/>
  <c r="R35" i="16"/>
  <c r="C35" i="16"/>
  <c r="O35" i="16"/>
  <c r="N35" i="16"/>
  <c r="D35" i="16"/>
  <c r="F35" i="16"/>
  <c r="E35" i="16"/>
  <c r="Q35" i="16"/>
  <c r="AS35" i="16" s="1"/>
  <c r="M35" i="16"/>
  <c r="L35" i="18"/>
  <c r="BL35" i="18" s="1"/>
  <c r="P35" i="18"/>
  <c r="D35" i="18"/>
  <c r="J35" i="18"/>
  <c r="M35" i="18"/>
  <c r="N35" i="18"/>
  <c r="G35" i="18"/>
  <c r="BG35" i="18" s="1"/>
  <c r="C35" i="18"/>
  <c r="B35" i="18"/>
  <c r="DA35" i="18"/>
  <c r="I35" i="18"/>
  <c r="K35" i="18"/>
  <c r="BK35" i="18" s="1"/>
  <c r="H35" i="18"/>
  <c r="BH35" i="18" s="1"/>
  <c r="F35" i="18"/>
  <c r="E35" i="18"/>
  <c r="BE35" i="18" s="1"/>
  <c r="O35" i="18"/>
  <c r="C31" i="27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D27" i="20"/>
  <c r="BD27" i="20" s="1"/>
  <c r="M27" i="20"/>
  <c r="N27" i="20"/>
  <c r="B27" i="20"/>
  <c r="F27" i="20"/>
  <c r="L27" i="20"/>
  <c r="O27" i="20"/>
  <c r="BO27" i="20" s="1"/>
  <c r="I27" i="20"/>
  <c r="P27" i="20"/>
  <c r="C27" i="20"/>
  <c r="G27" i="20"/>
  <c r="J27" i="20"/>
  <c r="BJ27" i="20" s="1"/>
  <c r="E27" i="20"/>
  <c r="K27" i="20"/>
  <c r="H27" i="20"/>
  <c r="BH27" i="20" s="1"/>
  <c r="C23" i="27"/>
  <c r="E23" i="27"/>
  <c r="I23" i="27"/>
  <c r="M23" i="27"/>
  <c r="B23" i="27"/>
  <c r="D23" i="27"/>
  <c r="K23" i="27"/>
  <c r="L23" i="27"/>
  <c r="BL23" i="27" s="1"/>
  <c r="O23" i="27"/>
  <c r="P23" i="27"/>
  <c r="N23" i="27"/>
  <c r="F23" i="27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L19" i="27"/>
  <c r="C15" i="27"/>
  <c r="E15" i="27"/>
  <c r="I15" i="27"/>
  <c r="BI15" i="27" s="1"/>
  <c r="M15" i="27"/>
  <c r="B15" i="27"/>
  <c r="G15" i="27"/>
  <c r="BG15" i="27" s="1"/>
  <c r="D15" i="27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K15" i="16"/>
  <c r="G15" i="16"/>
  <c r="Q15" i="16"/>
  <c r="BQ15" i="16" s="1"/>
  <c r="R15" i="16"/>
  <c r="P15" i="16"/>
  <c r="H15" i="16"/>
  <c r="N15" i="16"/>
  <c r="BN15" i="16" s="1"/>
  <c r="F15" i="16"/>
  <c r="BF15" i="16" s="1"/>
  <c r="M15" i="16"/>
  <c r="C15" i="16"/>
  <c r="E15" i="16"/>
  <c r="O15" i="16"/>
  <c r="BO15" i="16" s="1"/>
  <c r="I15" i="16"/>
  <c r="H11" i="18"/>
  <c r="BH11" i="18" s="1"/>
  <c r="I11" i="18"/>
  <c r="BI11" i="18" s="1"/>
  <c r="L11" i="18"/>
  <c r="D11" i="18"/>
  <c r="J11" i="18"/>
  <c r="M11" i="18"/>
  <c r="N11" i="18"/>
  <c r="G11" i="18"/>
  <c r="B11" i="18"/>
  <c r="DA11" i="18"/>
  <c r="E11" i="18"/>
  <c r="BE11" i="18" s="1"/>
  <c r="K11" i="18"/>
  <c r="P11" i="18"/>
  <c r="C11" i="18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K68" i="16"/>
  <c r="BK68" i="16" s="1"/>
  <c r="Q68" i="16"/>
  <c r="I68" i="16"/>
  <c r="P68" i="16"/>
  <c r="F68" i="16"/>
  <c r="M68" i="16"/>
  <c r="N68" i="8"/>
  <c r="G68" i="8"/>
  <c r="L68" i="8"/>
  <c r="H68" i="8"/>
  <c r="BH68" i="8" s="1"/>
  <c r="M68" i="8"/>
  <c r="D68" i="8"/>
  <c r="O68" i="8"/>
  <c r="BO68" i="8" s="1"/>
  <c r="I68" i="8"/>
  <c r="BI68" i="8" s="1"/>
  <c r="E68" i="8"/>
  <c r="P68" i="8"/>
  <c r="J68" i="8"/>
  <c r="BJ68" i="8" s="1"/>
  <c r="K68" i="8"/>
  <c r="F68" i="8"/>
  <c r="M66" i="23"/>
  <c r="I66" i="23"/>
  <c r="H66" i="23"/>
  <c r="P66" i="23"/>
  <c r="BP66" i="23" s="1"/>
  <c r="B66" i="23"/>
  <c r="J66" i="23"/>
  <c r="D66" i="23"/>
  <c r="BD66" i="23" s="1"/>
  <c r="L66" i="23"/>
  <c r="E66" i="23"/>
  <c r="F66" i="23"/>
  <c r="BF66" i="23" s="1"/>
  <c r="N66" i="23"/>
  <c r="BN66" i="23" s="1"/>
  <c r="C66" i="23"/>
  <c r="G66" i="23"/>
  <c r="K66" i="23"/>
  <c r="O66" i="23"/>
  <c r="L66" i="6"/>
  <c r="P66" i="6"/>
  <c r="N66" i="6"/>
  <c r="BN66" i="6" s="1"/>
  <c r="I66" i="6"/>
  <c r="K66" i="6"/>
  <c r="F66" i="6"/>
  <c r="G66" i="6"/>
  <c r="E66" i="6"/>
  <c r="J66" i="6"/>
  <c r="BJ66" i="6" s="1"/>
  <c r="O66" i="6"/>
  <c r="H66" i="6"/>
  <c r="M66" i="6"/>
  <c r="N64" i="8"/>
  <c r="G64" i="8"/>
  <c r="BG64" i="8" s="1"/>
  <c r="L64" i="8"/>
  <c r="E64" i="8"/>
  <c r="BE64" i="8" s="1"/>
  <c r="H64" i="8"/>
  <c r="J64" i="8"/>
  <c r="F64" i="8"/>
  <c r="D64" i="8"/>
  <c r="K64" i="8"/>
  <c r="O64" i="8"/>
  <c r="M64" i="8"/>
  <c r="BM64" i="8" s="1"/>
  <c r="P64" i="8"/>
  <c r="I64" i="8"/>
  <c r="C64" i="19"/>
  <c r="G64" i="19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N60" i="24" s="1"/>
  <c r="B60" i="24"/>
  <c r="BB60" i="24" s="1"/>
  <c r="O60" i="24"/>
  <c r="Q60" i="24"/>
  <c r="E60" i="24"/>
  <c r="J60" i="24"/>
  <c r="F60" i="24"/>
  <c r="M60" i="24"/>
  <c r="I60" i="24"/>
  <c r="L60" i="24"/>
  <c r="AN60" i="24" s="1"/>
  <c r="R60" i="24"/>
  <c r="P60" i="24"/>
  <c r="K60" i="7"/>
  <c r="M60" i="7"/>
  <c r="BM60" i="7" s="1"/>
  <c r="R60" i="7"/>
  <c r="H60" i="7"/>
  <c r="J60" i="7"/>
  <c r="BJ60" i="7" s="1"/>
  <c r="Q60" i="7"/>
  <c r="I60" i="7"/>
  <c r="P60" i="7"/>
  <c r="BP60" i="7" s="1"/>
  <c r="N60" i="7"/>
  <c r="G60" i="7"/>
  <c r="L60" i="7"/>
  <c r="O60" i="7"/>
  <c r="B58" i="20"/>
  <c r="D58" i="20"/>
  <c r="F58" i="20"/>
  <c r="I58" i="20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H58" i="26"/>
  <c r="E58" i="26"/>
  <c r="G58" i="26"/>
  <c r="L58" i="26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N58" i="19"/>
  <c r="P58" i="19"/>
  <c r="D58" i="19"/>
  <c r="R58" i="19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O56" i="20"/>
  <c r="B56" i="20"/>
  <c r="E56" i="20"/>
  <c r="F56" i="20"/>
  <c r="N56" i="8"/>
  <c r="G56" i="8"/>
  <c r="L56" i="8"/>
  <c r="E56" i="8"/>
  <c r="H56" i="8"/>
  <c r="J56" i="8"/>
  <c r="O56" i="8"/>
  <c r="BO56" i="8" s="1"/>
  <c r="K56" i="8"/>
  <c r="M56" i="8"/>
  <c r="I56" i="8"/>
  <c r="D56" i="8"/>
  <c r="F56" i="8"/>
  <c r="P56" i="8"/>
  <c r="O52" i="6"/>
  <c r="I52" i="6"/>
  <c r="M52" i="6"/>
  <c r="E52" i="6"/>
  <c r="BE52" i="6" s="1"/>
  <c r="F52" i="6"/>
  <c r="G52" i="6"/>
  <c r="J52" i="6"/>
  <c r="BJ52" i="6" s="1"/>
  <c r="L52" i="6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C50" i="25"/>
  <c r="H50" i="25"/>
  <c r="M50" i="25"/>
  <c r="K50" i="25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E48" i="20"/>
  <c r="BE48" i="20" s="1"/>
  <c r="O48" i="20"/>
  <c r="P48" i="20"/>
  <c r="BP48" i="20" s="1"/>
  <c r="F48" i="20"/>
  <c r="B48" i="20"/>
  <c r="F48" i="27"/>
  <c r="H48" i="27"/>
  <c r="J48" i="27"/>
  <c r="N48" i="27"/>
  <c r="P48" i="27"/>
  <c r="C48" i="27"/>
  <c r="G48" i="27"/>
  <c r="BG48" i="27" s="1"/>
  <c r="K48" i="27"/>
  <c r="L48" i="27"/>
  <c r="O48" i="27"/>
  <c r="I48" i="27"/>
  <c r="D48" i="27"/>
  <c r="B48" i="27"/>
  <c r="E48" i="27"/>
  <c r="M48" i="27"/>
  <c r="C46" i="26"/>
  <c r="I46" i="26"/>
  <c r="BI46" i="26" s="1"/>
  <c r="L46" i="26"/>
  <c r="N46" i="26"/>
  <c r="R46" i="26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K44" i="7"/>
  <c r="BK44" i="7" s="1"/>
  <c r="M44" i="7"/>
  <c r="H44" i="7"/>
  <c r="J44" i="7"/>
  <c r="Q44" i="7"/>
  <c r="BQ44" i="7" s="1"/>
  <c r="I44" i="7"/>
  <c r="P44" i="7"/>
  <c r="N44" i="7"/>
  <c r="G44" i="7"/>
  <c r="L44" i="7"/>
  <c r="O44" i="7"/>
  <c r="BO44" i="7" s="1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J42" i="20"/>
  <c r="M42" i="20"/>
  <c r="E42" i="20"/>
  <c r="BE42" i="20" s="1"/>
  <c r="N42" i="20"/>
  <c r="K42" i="20"/>
  <c r="P42" i="20"/>
  <c r="N40" i="8"/>
  <c r="G40" i="8"/>
  <c r="L40" i="8"/>
  <c r="E40" i="8"/>
  <c r="BE40" i="8" s="1"/>
  <c r="H40" i="8"/>
  <c r="BH40" i="8" s="1"/>
  <c r="J40" i="8"/>
  <c r="O40" i="8"/>
  <c r="K40" i="8"/>
  <c r="M40" i="8"/>
  <c r="I40" i="8"/>
  <c r="BI40" i="8" s="1"/>
  <c r="D40" i="8"/>
  <c r="BD40" i="8" s="1"/>
  <c r="F40" i="8"/>
  <c r="BF40" i="8" s="1"/>
  <c r="P40" i="8"/>
  <c r="C40" i="27"/>
  <c r="BC40" i="27" s="1"/>
  <c r="F40" i="27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F38" i="25"/>
  <c r="M38" i="25"/>
  <c r="BM38" i="25" s="1"/>
  <c r="N38" i="25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N36" i="8"/>
  <c r="G36" i="8"/>
  <c r="L36" i="8"/>
  <c r="H36" i="8"/>
  <c r="M36" i="8"/>
  <c r="D36" i="8"/>
  <c r="O36" i="8"/>
  <c r="I36" i="8"/>
  <c r="E36" i="8"/>
  <c r="P36" i="8"/>
  <c r="K36" i="8"/>
  <c r="F36" i="8"/>
  <c r="J36" i="8"/>
  <c r="BJ36" i="8" s="1"/>
  <c r="D34" i="25"/>
  <c r="F34" i="25"/>
  <c r="M34" i="25"/>
  <c r="N34" i="25"/>
  <c r="G34" i="25"/>
  <c r="I34" i="25"/>
  <c r="L34" i="25"/>
  <c r="O34" i="25"/>
  <c r="C34" i="25"/>
  <c r="H34" i="25"/>
  <c r="P34" i="25"/>
  <c r="E34" i="25"/>
  <c r="J34" i="25"/>
  <c r="K34" i="25"/>
  <c r="B34" i="25"/>
  <c r="C34" i="16"/>
  <c r="D34" i="16"/>
  <c r="F34" i="16"/>
  <c r="H34" i="16"/>
  <c r="B34" i="16"/>
  <c r="J34" i="16"/>
  <c r="P34" i="16"/>
  <c r="K34" i="16"/>
  <c r="L34" i="16"/>
  <c r="N34" i="16"/>
  <c r="R34" i="16"/>
  <c r="E34" i="16"/>
  <c r="I34" i="16"/>
  <c r="BI34" i="16" s="1"/>
  <c r="M34" i="16"/>
  <c r="G34" i="16"/>
  <c r="Q34" i="16"/>
  <c r="O34" i="16"/>
  <c r="C32" i="18"/>
  <c r="G32" i="18"/>
  <c r="I32" i="18"/>
  <c r="L32" i="18"/>
  <c r="BL32" i="18" s="1"/>
  <c r="B32" i="18"/>
  <c r="H32" i="18"/>
  <c r="BH32" i="18" s="1"/>
  <c r="K32" i="18"/>
  <c r="F32" i="18"/>
  <c r="N32" i="18"/>
  <c r="M32" i="18"/>
  <c r="BM32" i="18" s="1"/>
  <c r="O32" i="18"/>
  <c r="BO32" i="18" s="1"/>
  <c r="D32" i="18"/>
  <c r="E32" i="18"/>
  <c r="J32" i="18"/>
  <c r="P32" i="18"/>
  <c r="H30" i="24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J28" i="6"/>
  <c r="K28" i="6"/>
  <c r="E28" i="6"/>
  <c r="BE28" i="6" s="1"/>
  <c r="H28" i="6"/>
  <c r="BH28" i="6" s="1"/>
  <c r="P28" i="6"/>
  <c r="O28" i="6"/>
  <c r="G28" i="6"/>
  <c r="N28" i="6"/>
  <c r="L28" i="6"/>
  <c r="M28" i="6"/>
  <c r="I26" i="19"/>
  <c r="K26" i="19"/>
  <c r="B26" i="19"/>
  <c r="D26" i="19"/>
  <c r="H26" i="19"/>
  <c r="M26" i="19"/>
  <c r="BM26" i="19" s="1"/>
  <c r="O26" i="19"/>
  <c r="F26" i="19"/>
  <c r="J26" i="19"/>
  <c r="BJ26" i="19" s="1"/>
  <c r="N26" i="19"/>
  <c r="P26" i="19"/>
  <c r="BP26" i="19" s="1"/>
  <c r="R26" i="19"/>
  <c r="E26" i="19"/>
  <c r="G26" i="19"/>
  <c r="Q26" i="19"/>
  <c r="C26" i="19"/>
  <c r="L26" i="19"/>
  <c r="B26" i="17"/>
  <c r="F26" i="17"/>
  <c r="J26" i="17"/>
  <c r="C26" i="17"/>
  <c r="O26" i="17"/>
  <c r="N26" i="17"/>
  <c r="P26" i="17"/>
  <c r="R26" i="17"/>
  <c r="G26" i="17"/>
  <c r="BG26" i="17" s="1"/>
  <c r="M26" i="17"/>
  <c r="I26" i="17"/>
  <c r="E26" i="17"/>
  <c r="K26" i="17"/>
  <c r="H26" i="17"/>
  <c r="Q26" i="17"/>
  <c r="L26" i="17"/>
  <c r="D26" i="17"/>
  <c r="B24" i="25"/>
  <c r="J24" i="25"/>
  <c r="C24" i="25"/>
  <c r="H24" i="25"/>
  <c r="K24" i="25"/>
  <c r="BK24" i="25" s="1"/>
  <c r="P24" i="25"/>
  <c r="L24" i="25"/>
  <c r="O24" i="25"/>
  <c r="G24" i="25"/>
  <c r="BG24" i="25" s="1"/>
  <c r="I24" i="25"/>
  <c r="F24" i="25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M20" i="19"/>
  <c r="Q20" i="19"/>
  <c r="J20" i="19"/>
  <c r="N20" i="19"/>
  <c r="K20" i="19"/>
  <c r="F20" i="19"/>
  <c r="B20" i="19"/>
  <c r="BB20" i="19" s="1"/>
  <c r="I20" i="19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D18" i="26"/>
  <c r="H18" i="26"/>
  <c r="BH18" i="26" s="1"/>
  <c r="O18" i="26"/>
  <c r="P18" i="26"/>
  <c r="R18" i="26"/>
  <c r="B18" i="26"/>
  <c r="BB18" i="26" s="1"/>
  <c r="F18" i="26"/>
  <c r="BF18" i="26" s="1"/>
  <c r="J18" i="26"/>
  <c r="M18" i="26"/>
  <c r="K18" i="26"/>
  <c r="C18" i="26"/>
  <c r="I18" i="26"/>
  <c r="L18" i="26"/>
  <c r="B16" i="25"/>
  <c r="BB16" i="25" s="1"/>
  <c r="E16" i="25"/>
  <c r="J16" i="25"/>
  <c r="C16" i="25"/>
  <c r="BC16" i="25" s="1"/>
  <c r="H16" i="25"/>
  <c r="K16" i="25"/>
  <c r="L16" i="25"/>
  <c r="M16" i="25"/>
  <c r="P16" i="25"/>
  <c r="BP16" i="25" s="1"/>
  <c r="I16" i="25"/>
  <c r="O16" i="25"/>
  <c r="BO16" i="25" s="1"/>
  <c r="D16" i="25"/>
  <c r="F16" i="25"/>
  <c r="G16" i="25"/>
  <c r="N16" i="25"/>
  <c r="L16" i="20"/>
  <c r="D16" i="20"/>
  <c r="K16" i="20"/>
  <c r="E16" i="20"/>
  <c r="I16" i="20"/>
  <c r="N16" i="20"/>
  <c r="C16" i="20"/>
  <c r="G16" i="20"/>
  <c r="J16" i="20"/>
  <c r="H16" i="20"/>
  <c r="O16" i="20"/>
  <c r="M16" i="20"/>
  <c r="P16" i="20"/>
  <c r="BP16" i="20" s="1"/>
  <c r="B16" i="20"/>
  <c r="F16" i="20"/>
  <c r="M14" i="23"/>
  <c r="D14" i="23"/>
  <c r="E14" i="23"/>
  <c r="B14" i="23"/>
  <c r="F14" i="23"/>
  <c r="I14" i="23"/>
  <c r="J14" i="23"/>
  <c r="N14" i="23"/>
  <c r="C14" i="23"/>
  <c r="G14" i="23"/>
  <c r="K14" i="23"/>
  <c r="O14" i="23"/>
  <c r="L14" i="23"/>
  <c r="BL14" i="23" s="1"/>
  <c r="P14" i="23"/>
  <c r="H14" i="23"/>
  <c r="N14" i="6"/>
  <c r="G14" i="6"/>
  <c r="L14" i="6"/>
  <c r="BL14" i="6" s="1"/>
  <c r="J14" i="6"/>
  <c r="O14" i="6"/>
  <c r="BO14" i="6" s="1"/>
  <c r="H14" i="6"/>
  <c r="M14" i="6"/>
  <c r="F14" i="6"/>
  <c r="E14" i="6"/>
  <c r="P14" i="6"/>
  <c r="BP14" i="6" s="1"/>
  <c r="I14" i="6"/>
  <c r="K14" i="6"/>
  <c r="G12" i="16"/>
  <c r="R12" i="16"/>
  <c r="E12" i="16"/>
  <c r="N12" i="16"/>
  <c r="P12" i="16"/>
  <c r="I12" i="16"/>
  <c r="BI12" i="16" s="1"/>
  <c r="O12" i="16"/>
  <c r="BO12" i="16" s="1"/>
  <c r="B12" i="16"/>
  <c r="J12" i="16"/>
  <c r="M12" i="16"/>
  <c r="BM12" i="16" s="1"/>
  <c r="C12" i="16"/>
  <c r="K12" i="16"/>
  <c r="L12" i="16"/>
  <c r="D12" i="16"/>
  <c r="BD12" i="16" s="1"/>
  <c r="H12" i="16"/>
  <c r="Q12" i="16"/>
  <c r="F12" i="16"/>
  <c r="B12" i="23"/>
  <c r="F12" i="23"/>
  <c r="J12" i="23"/>
  <c r="L12" i="23"/>
  <c r="BL12" i="23" s="1"/>
  <c r="M12" i="23"/>
  <c r="BM12" i="23" s="1"/>
  <c r="N12" i="23"/>
  <c r="C12" i="23"/>
  <c r="D12" i="23"/>
  <c r="E12" i="23"/>
  <c r="G12" i="23"/>
  <c r="BG12" i="23" s="1"/>
  <c r="I12" i="23"/>
  <c r="K12" i="23"/>
  <c r="O12" i="23"/>
  <c r="BO12" i="23" s="1"/>
  <c r="P12" i="23"/>
  <c r="H12" i="23"/>
  <c r="D10" i="27"/>
  <c r="BD10" i="27" s="1"/>
  <c r="N10" i="27"/>
  <c r="B10" i="27"/>
  <c r="C10" i="27"/>
  <c r="F10" i="27"/>
  <c r="G10" i="27"/>
  <c r="BG10" i="27" s="1"/>
  <c r="H10" i="27"/>
  <c r="J10" i="27"/>
  <c r="L10" i="27"/>
  <c r="O10" i="27"/>
  <c r="P10" i="27"/>
  <c r="BP10" i="27" s="1"/>
  <c r="E10" i="27"/>
  <c r="M10" i="27"/>
  <c r="K10" i="27"/>
  <c r="BK10" i="27" s="1"/>
  <c r="I10" i="27"/>
  <c r="BI10" i="27" s="1"/>
  <c r="E10" i="24"/>
  <c r="M10" i="24"/>
  <c r="J10" i="24"/>
  <c r="P10" i="24"/>
  <c r="R10" i="24"/>
  <c r="D10" i="24"/>
  <c r="BD10" i="24" s="1"/>
  <c r="F10" i="24"/>
  <c r="N10" i="24"/>
  <c r="C10" i="24"/>
  <c r="H10" i="24"/>
  <c r="K10" i="24"/>
  <c r="Q10" i="24"/>
  <c r="G10" i="24"/>
  <c r="L10" i="24"/>
  <c r="BL10" i="24" s="1"/>
  <c r="O10" i="24"/>
  <c r="B10" i="24"/>
  <c r="I10" i="24"/>
  <c r="C8" i="24"/>
  <c r="L8" i="24"/>
  <c r="AN8" i="24" s="1"/>
  <c r="I8" i="24"/>
  <c r="K8" i="24"/>
  <c r="E8" i="24"/>
  <c r="BE8" i="24" s="1"/>
  <c r="G8" i="24"/>
  <c r="BG8" i="24" s="1"/>
  <c r="N8" i="24"/>
  <c r="B8" i="24"/>
  <c r="M8" i="24"/>
  <c r="O8" i="24"/>
  <c r="R8" i="24"/>
  <c r="H8" i="24"/>
  <c r="D8" i="24"/>
  <c r="BD8" i="24" s="1"/>
  <c r="Q8" i="24"/>
  <c r="P8" i="24"/>
  <c r="J8" i="24"/>
  <c r="F8" i="24"/>
  <c r="D8" i="18"/>
  <c r="M8" i="18"/>
  <c r="C8" i="18"/>
  <c r="E8" i="18"/>
  <c r="BE8" i="18" s="1"/>
  <c r="G8" i="18"/>
  <c r="I8" i="18"/>
  <c r="B8" i="18"/>
  <c r="DA8" i="18"/>
  <c r="K8" i="18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6" i="16"/>
  <c r="BB6" i="16" s="1"/>
  <c r="J6" i="16"/>
  <c r="L6" i="16"/>
  <c r="BL6" i="16" s="1"/>
  <c r="Q6" i="16"/>
  <c r="BQ6" i="16" s="1"/>
  <c r="K6" i="16"/>
  <c r="M6" i="16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B63" i="17"/>
  <c r="BB63" i="17" s="1"/>
  <c r="L63" i="17"/>
  <c r="I63" i="17"/>
  <c r="O63" i="17"/>
  <c r="C59" i="23"/>
  <c r="G59" i="23"/>
  <c r="H59" i="23"/>
  <c r="K59" i="23"/>
  <c r="O59" i="23"/>
  <c r="E59" i="23"/>
  <c r="I59" i="23"/>
  <c r="M59" i="23"/>
  <c r="D59" i="23"/>
  <c r="L59" i="23"/>
  <c r="P59" i="23"/>
  <c r="BP59" i="23" s="1"/>
  <c r="F59" i="23"/>
  <c r="J59" i="23"/>
  <c r="N59" i="23"/>
  <c r="B59" i="23"/>
  <c r="R59" i="7"/>
  <c r="I59" i="7"/>
  <c r="K59" i="7"/>
  <c r="H59" i="7"/>
  <c r="G59" i="7"/>
  <c r="M59" i="7"/>
  <c r="L59" i="7"/>
  <c r="N59" i="7"/>
  <c r="Q59" i="7"/>
  <c r="P59" i="7"/>
  <c r="J59" i="7"/>
  <c r="O59" i="7"/>
  <c r="B53" i="27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H49" i="19"/>
  <c r="P49" i="19"/>
  <c r="E49" i="19"/>
  <c r="K49" i="19"/>
  <c r="B49" i="19"/>
  <c r="L49" i="19"/>
  <c r="G49" i="19"/>
  <c r="J49" i="19"/>
  <c r="R49" i="19"/>
  <c r="F49" i="19"/>
  <c r="O49" i="19"/>
  <c r="M49" i="19"/>
  <c r="BM49" i="19" s="1"/>
  <c r="D49" i="19"/>
  <c r="N49" i="19"/>
  <c r="C49" i="19"/>
  <c r="I49" i="19"/>
  <c r="H45" i="17"/>
  <c r="L45" i="17"/>
  <c r="M45" i="17"/>
  <c r="B45" i="17"/>
  <c r="D45" i="17"/>
  <c r="F45" i="17"/>
  <c r="J45" i="17"/>
  <c r="BJ45" i="17" s="1"/>
  <c r="P45" i="17"/>
  <c r="C45" i="17"/>
  <c r="E45" i="17"/>
  <c r="I45" i="17"/>
  <c r="O45" i="17"/>
  <c r="BO45" i="17" s="1"/>
  <c r="R45" i="17"/>
  <c r="G45" i="17"/>
  <c r="N45" i="17"/>
  <c r="K45" i="17"/>
  <c r="BK45" i="17" s="1"/>
  <c r="Q45" i="17"/>
  <c r="E45" i="6"/>
  <c r="I45" i="6"/>
  <c r="M45" i="6"/>
  <c r="K45" i="6"/>
  <c r="N45" i="6"/>
  <c r="P45" i="6"/>
  <c r="F45" i="6"/>
  <c r="L45" i="6"/>
  <c r="BL45" i="6" s="1"/>
  <c r="G45" i="6"/>
  <c r="H45" i="6"/>
  <c r="J45" i="6"/>
  <c r="O45" i="6"/>
  <c r="C41" i="20"/>
  <c r="G41" i="20"/>
  <c r="H41" i="20"/>
  <c r="J41" i="20"/>
  <c r="BJ41" i="20" s="1"/>
  <c r="E41" i="20"/>
  <c r="K41" i="20"/>
  <c r="P41" i="20"/>
  <c r="B41" i="20"/>
  <c r="F41" i="20"/>
  <c r="I41" i="20"/>
  <c r="L41" i="20"/>
  <c r="N41" i="20"/>
  <c r="BN41" i="20" s="1"/>
  <c r="D41" i="20"/>
  <c r="O41" i="20"/>
  <c r="M41" i="20"/>
  <c r="B41" i="18"/>
  <c r="BB41" i="18" s="1"/>
  <c r="DA41" i="18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J29" i="26"/>
  <c r="J29" i="8"/>
  <c r="M29" i="8"/>
  <c r="F29" i="8"/>
  <c r="BF29" i="8" s="1"/>
  <c r="K29" i="8"/>
  <c r="BK29" i="8" s="1"/>
  <c r="P29" i="8"/>
  <c r="G29" i="8"/>
  <c r="L29" i="8"/>
  <c r="D29" i="8"/>
  <c r="I29" i="8"/>
  <c r="O29" i="8"/>
  <c r="H29" i="8"/>
  <c r="N29" i="8"/>
  <c r="E29" i="8"/>
  <c r="J25" i="8"/>
  <c r="M25" i="8"/>
  <c r="K25" i="8"/>
  <c r="N25" i="8"/>
  <c r="P25" i="8"/>
  <c r="G25" i="8"/>
  <c r="I25" i="8"/>
  <c r="L25" i="8"/>
  <c r="H25" i="8"/>
  <c r="E25" i="8"/>
  <c r="F25" i="8"/>
  <c r="O25" i="8"/>
  <c r="D25" i="8"/>
  <c r="D25" i="25"/>
  <c r="G25" i="25"/>
  <c r="O25" i="25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G21" i="7"/>
  <c r="O21" i="7"/>
  <c r="L21" i="7"/>
  <c r="Q21" i="7"/>
  <c r="R21" i="7"/>
  <c r="H21" i="7"/>
  <c r="BH21" i="7" s="1"/>
  <c r="J21" i="7"/>
  <c r="M21" i="7"/>
  <c r="BM21" i="7" s="1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E13" i="23"/>
  <c r="G13" i="23"/>
  <c r="K13" i="23"/>
  <c r="M13" i="23"/>
  <c r="BM13" i="23" s="1"/>
  <c r="O13" i="23"/>
  <c r="D13" i="23"/>
  <c r="L13" i="23"/>
  <c r="J13" i="8"/>
  <c r="BJ13" i="8" s="1"/>
  <c r="M13" i="8"/>
  <c r="F13" i="8"/>
  <c r="K13" i="8"/>
  <c r="P13" i="8"/>
  <c r="BP13" i="8" s="1"/>
  <c r="G13" i="8"/>
  <c r="BG13" i="8" s="1"/>
  <c r="L13" i="8"/>
  <c r="N13" i="8"/>
  <c r="D13" i="8"/>
  <c r="I13" i="8"/>
  <c r="O13" i="8"/>
  <c r="H13" i="8"/>
  <c r="E13" i="8"/>
  <c r="B9" i="27"/>
  <c r="O9" i="27"/>
  <c r="BO9" i="27" s="1"/>
  <c r="G9" i="27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P9" i="19"/>
  <c r="F9" i="19"/>
  <c r="K68" i="7"/>
  <c r="H68" i="7"/>
  <c r="Q68" i="7"/>
  <c r="I68" i="7"/>
  <c r="P68" i="7"/>
  <c r="BP68" i="7" s="1"/>
  <c r="N68" i="7"/>
  <c r="BN68" i="7" s="1"/>
  <c r="R68" i="7"/>
  <c r="G68" i="7"/>
  <c r="BG68" i="7" s="1"/>
  <c r="J68" i="7"/>
  <c r="L68" i="7"/>
  <c r="O68" i="7"/>
  <c r="M68" i="7"/>
  <c r="B68" i="25"/>
  <c r="H68" i="25"/>
  <c r="J68" i="25"/>
  <c r="L68" i="25"/>
  <c r="P68" i="25"/>
  <c r="C68" i="25"/>
  <c r="E68" i="25"/>
  <c r="K68" i="25"/>
  <c r="G68" i="25"/>
  <c r="O68" i="25"/>
  <c r="D68" i="25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B62" i="18"/>
  <c r="DA62" i="18"/>
  <c r="D62" i="18"/>
  <c r="F62" i="18"/>
  <c r="K62" i="18"/>
  <c r="BK62" i="18" s="1"/>
  <c r="M62" i="18"/>
  <c r="O62" i="18"/>
  <c r="P62" i="18"/>
  <c r="E62" i="18"/>
  <c r="I62" i="18"/>
  <c r="BI62" i="18" s="1"/>
  <c r="G62" i="18"/>
  <c r="BG62" i="18" s="1"/>
  <c r="C62" i="18"/>
  <c r="H62" i="18"/>
  <c r="E62" i="19"/>
  <c r="K62" i="19"/>
  <c r="B62" i="19"/>
  <c r="D62" i="19"/>
  <c r="P62" i="19"/>
  <c r="O62" i="19"/>
  <c r="Q62" i="19"/>
  <c r="F62" i="19"/>
  <c r="J62" i="19"/>
  <c r="L62" i="19"/>
  <c r="BL62" i="19" s="1"/>
  <c r="N62" i="19"/>
  <c r="H62" i="19"/>
  <c r="BH62" i="19" s="1"/>
  <c r="C62" i="19"/>
  <c r="I62" i="19"/>
  <c r="BI62" i="19" s="1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D60" i="26"/>
  <c r="D58" i="18"/>
  <c r="H58" i="18"/>
  <c r="J58" i="18"/>
  <c r="BJ58" i="18" s="1"/>
  <c r="L58" i="18"/>
  <c r="M58" i="18"/>
  <c r="BM58" i="18" s="1"/>
  <c r="N58" i="18"/>
  <c r="B58" i="18"/>
  <c r="DA58" i="18"/>
  <c r="F58" i="18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D56" i="18"/>
  <c r="BD56" i="18" s="1"/>
  <c r="M56" i="18"/>
  <c r="C56" i="18"/>
  <c r="E56" i="18"/>
  <c r="G56" i="18"/>
  <c r="BG56" i="18" s="1"/>
  <c r="I56" i="18"/>
  <c r="B56" i="18"/>
  <c r="DA56" i="18"/>
  <c r="K56" i="18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I54" i="7"/>
  <c r="BI54" i="7" s="1"/>
  <c r="O54" i="7"/>
  <c r="J54" i="7"/>
  <c r="L54" i="7"/>
  <c r="N54" i="7"/>
  <c r="M54" i="7"/>
  <c r="P54" i="7"/>
  <c r="H54" i="7"/>
  <c r="K54" i="7"/>
  <c r="Q54" i="7"/>
  <c r="R54" i="7"/>
  <c r="C52" i="18"/>
  <c r="D52" i="18"/>
  <c r="G52" i="18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B52" i="18"/>
  <c r="AD52" i="18" s="1"/>
  <c r="N52" i="18"/>
  <c r="K52" i="7"/>
  <c r="BK52" i="7" s="1"/>
  <c r="H52" i="7"/>
  <c r="Q52" i="7"/>
  <c r="I52" i="7"/>
  <c r="P52" i="7"/>
  <c r="N52" i="7"/>
  <c r="G52" i="7"/>
  <c r="BG52" i="7" s="1"/>
  <c r="M52" i="7"/>
  <c r="L52" i="7"/>
  <c r="R52" i="7"/>
  <c r="J52" i="7"/>
  <c r="O52" i="7"/>
  <c r="F50" i="8"/>
  <c r="I50" i="8"/>
  <c r="D50" i="8"/>
  <c r="M50" i="8"/>
  <c r="O50" i="8"/>
  <c r="K50" i="8"/>
  <c r="P50" i="8"/>
  <c r="E50" i="8"/>
  <c r="G50" i="8"/>
  <c r="J50" i="8"/>
  <c r="H50" i="8"/>
  <c r="N50" i="8"/>
  <c r="L50" i="8"/>
  <c r="G50" i="7"/>
  <c r="O50" i="7"/>
  <c r="L50" i="7"/>
  <c r="BL50" i="7" s="1"/>
  <c r="Q50" i="7"/>
  <c r="J50" i="7"/>
  <c r="M50" i="7"/>
  <c r="I50" i="7"/>
  <c r="K50" i="7"/>
  <c r="N50" i="7"/>
  <c r="P50" i="7"/>
  <c r="R50" i="7"/>
  <c r="H50" i="7"/>
  <c r="C48" i="18"/>
  <c r="G48" i="18"/>
  <c r="BG48" i="18" s="1"/>
  <c r="I48" i="18"/>
  <c r="L48" i="18"/>
  <c r="B48" i="18"/>
  <c r="DA48" i="18"/>
  <c r="H48" i="18"/>
  <c r="K48" i="18"/>
  <c r="M48" i="18"/>
  <c r="F48" i="18"/>
  <c r="BF48" i="18" s="1"/>
  <c r="O48" i="18"/>
  <c r="E48" i="18"/>
  <c r="N48" i="18"/>
  <c r="D48" i="18"/>
  <c r="J48" i="18"/>
  <c r="P48" i="18"/>
  <c r="B46" i="17"/>
  <c r="D46" i="17"/>
  <c r="F46" i="17"/>
  <c r="J46" i="17"/>
  <c r="L46" i="17"/>
  <c r="C46" i="17"/>
  <c r="I46" i="17"/>
  <c r="O46" i="17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BL46" i="24" s="1"/>
  <c r="R46" i="24"/>
  <c r="F46" i="24"/>
  <c r="G46" i="24"/>
  <c r="B46" i="24"/>
  <c r="O46" i="24"/>
  <c r="E46" i="24"/>
  <c r="AG46" i="24" s="1"/>
  <c r="M46" i="24"/>
  <c r="K46" i="24"/>
  <c r="AM46" i="24" s="1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A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O40" i="17"/>
  <c r="B40" i="17"/>
  <c r="H40" i="17"/>
  <c r="E40" i="17"/>
  <c r="L40" i="17"/>
  <c r="J40" i="17"/>
  <c r="F38" i="8"/>
  <c r="I38" i="8"/>
  <c r="BI38" i="8" s="1"/>
  <c r="D38" i="8"/>
  <c r="E38" i="8"/>
  <c r="J38" i="8"/>
  <c r="O38" i="8"/>
  <c r="K38" i="8"/>
  <c r="P38" i="8"/>
  <c r="L38" i="8"/>
  <c r="M38" i="8"/>
  <c r="N38" i="8"/>
  <c r="G38" i="8"/>
  <c r="H38" i="8"/>
  <c r="N38" i="6"/>
  <c r="E38" i="6"/>
  <c r="H38" i="6"/>
  <c r="J38" i="6"/>
  <c r="BJ38" i="6" s="1"/>
  <c r="L38" i="6"/>
  <c r="M38" i="6"/>
  <c r="O38" i="6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D28" i="8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26" i="23"/>
  <c r="F26" i="23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DA24" i="18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I24" i="26"/>
  <c r="O24" i="26"/>
  <c r="C24" i="26"/>
  <c r="H24" i="26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N22" i="19"/>
  <c r="P22" i="19"/>
  <c r="BP22" i="19" s="1"/>
  <c r="C22" i="19"/>
  <c r="BC22" i="19" s="1"/>
  <c r="H22" i="19"/>
  <c r="BH22" i="19" s="1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R22" i="16"/>
  <c r="D22" i="16"/>
  <c r="J22" i="18"/>
  <c r="N22" i="18"/>
  <c r="B22" i="18"/>
  <c r="DA22" i="18"/>
  <c r="F22" i="18"/>
  <c r="K22" i="18"/>
  <c r="O22" i="18"/>
  <c r="P22" i="18"/>
  <c r="M22" i="18"/>
  <c r="E22" i="18"/>
  <c r="G22" i="18"/>
  <c r="H22" i="18"/>
  <c r="L22" i="18"/>
  <c r="D22" i="18"/>
  <c r="I22" i="18"/>
  <c r="C22" i="18"/>
  <c r="F20" i="6"/>
  <c r="I20" i="6"/>
  <c r="J20" i="6"/>
  <c r="K20" i="6"/>
  <c r="E20" i="6"/>
  <c r="H20" i="6"/>
  <c r="P20" i="6"/>
  <c r="O20" i="6"/>
  <c r="BO20" i="6" s="1"/>
  <c r="N20" i="6"/>
  <c r="G20" i="6"/>
  <c r="M20" i="6"/>
  <c r="L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AE16" i="24" s="1"/>
  <c r="H16" i="24"/>
  <c r="L16" i="24"/>
  <c r="K16" i="24"/>
  <c r="Q16" i="24"/>
  <c r="I16" i="24"/>
  <c r="E16" i="24"/>
  <c r="G16" i="24"/>
  <c r="N16" i="24"/>
  <c r="P16" i="24"/>
  <c r="B16" i="24"/>
  <c r="AD16" i="24" s="1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DA16" i="18"/>
  <c r="H16" i="18"/>
  <c r="BH16" i="18" s="1"/>
  <c r="K16" i="18"/>
  <c r="F16" i="18"/>
  <c r="E16" i="18"/>
  <c r="N16" i="18"/>
  <c r="O16" i="18"/>
  <c r="M16" i="18"/>
  <c r="P16" i="18"/>
  <c r="BP16" i="18" s="1"/>
  <c r="D16" i="18"/>
  <c r="J16" i="18"/>
  <c r="L14" i="18"/>
  <c r="J14" i="18"/>
  <c r="N14" i="18"/>
  <c r="B14" i="18"/>
  <c r="DA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K12" i="7"/>
  <c r="M12" i="7"/>
  <c r="R12" i="7"/>
  <c r="H12" i="7"/>
  <c r="AJ12" i="7" s="1"/>
  <c r="J12" i="7"/>
  <c r="Q12" i="7"/>
  <c r="I12" i="7"/>
  <c r="P12" i="7"/>
  <c r="N12" i="7"/>
  <c r="G12" i="7"/>
  <c r="L12" i="7"/>
  <c r="O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DA6" i="18"/>
  <c r="F6" i="18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K67" i="7"/>
  <c r="H67" i="7"/>
  <c r="N67" i="7"/>
  <c r="G67" i="7"/>
  <c r="BG67" i="7" s="1"/>
  <c r="J67" i="7"/>
  <c r="L67" i="7"/>
  <c r="I67" i="7"/>
  <c r="P67" i="7"/>
  <c r="BP67" i="7" s="1"/>
  <c r="M67" i="7"/>
  <c r="O67" i="7"/>
  <c r="M67" i="6"/>
  <c r="BM67" i="6" s="1"/>
  <c r="F67" i="6"/>
  <c r="J67" i="6"/>
  <c r="K67" i="6"/>
  <c r="P67" i="6"/>
  <c r="I67" i="6"/>
  <c r="N67" i="6"/>
  <c r="L67" i="6"/>
  <c r="E67" i="6"/>
  <c r="H67" i="6"/>
  <c r="G67" i="6"/>
  <c r="O67" i="6"/>
  <c r="E65" i="23"/>
  <c r="M65" i="23"/>
  <c r="BM65" i="23" s="1"/>
  <c r="B65" i="23"/>
  <c r="D65" i="23"/>
  <c r="F65" i="23"/>
  <c r="I65" i="23"/>
  <c r="J65" i="23"/>
  <c r="L65" i="23"/>
  <c r="N65" i="23"/>
  <c r="H65" i="23"/>
  <c r="P65" i="23"/>
  <c r="C65" i="23"/>
  <c r="G65" i="23"/>
  <c r="K65" i="23"/>
  <c r="O65" i="23"/>
  <c r="B61" i="27"/>
  <c r="L61" i="27"/>
  <c r="O61" i="27"/>
  <c r="BO61" i="27" s="1"/>
  <c r="I61" i="27"/>
  <c r="M61" i="27"/>
  <c r="D61" i="27"/>
  <c r="F61" i="27"/>
  <c r="G61" i="27"/>
  <c r="H61" i="27"/>
  <c r="J61" i="27"/>
  <c r="N61" i="27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E57" i="27"/>
  <c r="L57" i="27"/>
  <c r="O57" i="27"/>
  <c r="BO57" i="27" s="1"/>
  <c r="F55" i="6"/>
  <c r="J55" i="6"/>
  <c r="K55" i="6"/>
  <c r="M55" i="6"/>
  <c r="N55" i="6"/>
  <c r="BN55" i="6" s="1"/>
  <c r="P55" i="6"/>
  <c r="E55" i="6"/>
  <c r="BE55" i="6" s="1"/>
  <c r="L55" i="6"/>
  <c r="G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E51" i="8"/>
  <c r="H51" i="8"/>
  <c r="D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D43" i="27"/>
  <c r="E43" i="27"/>
  <c r="BE43" i="27" s="1"/>
  <c r="M43" i="27"/>
  <c r="J43" i="27"/>
  <c r="BJ43" i="27" s="1"/>
  <c r="N43" i="27"/>
  <c r="F43" i="27"/>
  <c r="K43" i="27"/>
  <c r="N39" i="7"/>
  <c r="K39" i="7"/>
  <c r="M39" i="7"/>
  <c r="H39" i="7"/>
  <c r="J39" i="7"/>
  <c r="O39" i="7"/>
  <c r="P39" i="7"/>
  <c r="R39" i="7"/>
  <c r="G39" i="7"/>
  <c r="Q39" i="7"/>
  <c r="I39" i="7"/>
  <c r="L39" i="7"/>
  <c r="B35" i="26"/>
  <c r="K35" i="26"/>
  <c r="O35" i="26"/>
  <c r="P35" i="26"/>
  <c r="E35" i="26"/>
  <c r="BE35" i="26" s="1"/>
  <c r="J35" i="26"/>
  <c r="L35" i="26"/>
  <c r="H35" i="26"/>
  <c r="Q35" i="26"/>
  <c r="D35" i="26"/>
  <c r="R35" i="26"/>
  <c r="G35" i="26"/>
  <c r="I35" i="26"/>
  <c r="F35" i="26"/>
  <c r="BF35" i="26" s="1"/>
  <c r="C35" i="26"/>
  <c r="BC35" i="26" s="1"/>
  <c r="N35" i="26"/>
  <c r="BN35" i="26" s="1"/>
  <c r="M35" i="26"/>
  <c r="G35" i="27"/>
  <c r="H35" i="27"/>
  <c r="D35" i="27"/>
  <c r="I35" i="27"/>
  <c r="M35" i="27"/>
  <c r="O35" i="27"/>
  <c r="P35" i="27"/>
  <c r="B35" i="27"/>
  <c r="C35" i="27"/>
  <c r="E35" i="27"/>
  <c r="BE35" i="27" s="1"/>
  <c r="L35" i="27"/>
  <c r="K35" i="27"/>
  <c r="N35" i="27"/>
  <c r="F35" i="27"/>
  <c r="J35" i="27"/>
  <c r="L31" i="17"/>
  <c r="N31" i="17"/>
  <c r="P31" i="17"/>
  <c r="R31" i="17"/>
  <c r="BR31" i="17" s="1"/>
  <c r="E31" i="17"/>
  <c r="G31" i="17"/>
  <c r="M31" i="17"/>
  <c r="I31" i="17"/>
  <c r="K31" i="17"/>
  <c r="F31" i="17"/>
  <c r="C31" i="17"/>
  <c r="D31" i="17"/>
  <c r="BD31" i="17" s="1"/>
  <c r="H31" i="17"/>
  <c r="J31" i="17"/>
  <c r="B31" i="17"/>
  <c r="Q31" i="17"/>
  <c r="O31" i="17"/>
  <c r="I31" i="7"/>
  <c r="K31" i="7"/>
  <c r="M31" i="7"/>
  <c r="H31" i="7"/>
  <c r="J31" i="7"/>
  <c r="Q31" i="7"/>
  <c r="O31" i="7"/>
  <c r="P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P31" i="23"/>
  <c r="E27" i="8"/>
  <c r="H27" i="8"/>
  <c r="D27" i="8"/>
  <c r="N27" i="8"/>
  <c r="O27" i="8"/>
  <c r="I27" i="8"/>
  <c r="P27" i="8"/>
  <c r="K27" i="8"/>
  <c r="J27" i="8"/>
  <c r="G27" i="8"/>
  <c r="M27" i="8"/>
  <c r="L27" i="8"/>
  <c r="F27" i="8"/>
  <c r="R27" i="7"/>
  <c r="K27" i="7"/>
  <c r="H27" i="7"/>
  <c r="G27" i="7"/>
  <c r="M27" i="7"/>
  <c r="L27" i="7"/>
  <c r="N27" i="7"/>
  <c r="Q27" i="7"/>
  <c r="P27" i="7"/>
  <c r="J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G15" i="6"/>
  <c r="L15" i="6"/>
  <c r="I15" i="6"/>
  <c r="K15" i="6"/>
  <c r="BK15" i="6" s="1"/>
  <c r="O15" i="6"/>
  <c r="N15" i="6"/>
  <c r="E15" i="6"/>
  <c r="F15" i="6"/>
  <c r="E11" i="27"/>
  <c r="G11" i="27"/>
  <c r="I11" i="27"/>
  <c r="M11" i="27"/>
  <c r="C11" i="27"/>
  <c r="O11" i="27"/>
  <c r="P11" i="27"/>
  <c r="H11" i="27"/>
  <c r="B11" i="27"/>
  <c r="J11" i="27"/>
  <c r="K11" i="27"/>
  <c r="N11" i="27"/>
  <c r="BN11" i="27" s="1"/>
  <c r="D11" i="27"/>
  <c r="F11" i="27"/>
  <c r="L11" i="27"/>
  <c r="R11" i="7"/>
  <c r="K11" i="7"/>
  <c r="I11" i="7"/>
  <c r="H11" i="7"/>
  <c r="G11" i="7"/>
  <c r="M11" i="7"/>
  <c r="L11" i="7"/>
  <c r="P11" i="7"/>
  <c r="Q11" i="7"/>
  <c r="O11" i="7"/>
  <c r="J11" i="7"/>
  <c r="BJ11" i="7" s="1"/>
  <c r="N11" i="7"/>
  <c r="BN11" i="7" s="1"/>
  <c r="N11" i="17"/>
  <c r="P11" i="17"/>
  <c r="R11" i="17"/>
  <c r="BR11" i="17" s="1"/>
  <c r="C11" i="17"/>
  <c r="BC11" i="17" s="1"/>
  <c r="H11" i="17"/>
  <c r="L11" i="17"/>
  <c r="B11" i="17"/>
  <c r="J11" i="17"/>
  <c r="G11" i="17"/>
  <c r="BG11" i="17" s="1"/>
  <c r="K11" i="17"/>
  <c r="O11" i="17"/>
  <c r="Q11" i="17"/>
  <c r="M11" i="17"/>
  <c r="F11" i="17"/>
  <c r="BF11" i="17" s="1"/>
  <c r="E11" i="17"/>
  <c r="BE11" i="17" s="1"/>
  <c r="I11" i="17"/>
  <c r="BI11" i="17" s="1"/>
  <c r="D11" i="17"/>
  <c r="C7" i="27"/>
  <c r="E7" i="27"/>
  <c r="BE7" i="27" s="1"/>
  <c r="I7" i="27"/>
  <c r="BI7" i="27" s="1"/>
  <c r="M7" i="27"/>
  <c r="B7" i="27"/>
  <c r="H7" i="27"/>
  <c r="BH7" i="27" s="1"/>
  <c r="D7" i="27"/>
  <c r="G7" i="27"/>
  <c r="K7" i="27"/>
  <c r="L7" i="27"/>
  <c r="BL7" i="27" s="1"/>
  <c r="O7" i="27"/>
  <c r="P7" i="27"/>
  <c r="N7" i="27"/>
  <c r="J7" i="27"/>
  <c r="F7" i="27"/>
  <c r="C7" i="23"/>
  <c r="D7" i="23"/>
  <c r="G7" i="23"/>
  <c r="BG7" i="23" s="1"/>
  <c r="K7" i="23"/>
  <c r="BK7" i="23" s="1"/>
  <c r="L7" i="23"/>
  <c r="O7" i="23"/>
  <c r="P7" i="23"/>
  <c r="B7" i="23"/>
  <c r="F7" i="23"/>
  <c r="H7" i="23"/>
  <c r="I7" i="23"/>
  <c r="BI7" i="23" s="1"/>
  <c r="J7" i="23"/>
  <c r="N7" i="23"/>
  <c r="E7" i="23"/>
  <c r="M7" i="23"/>
  <c r="B63" i="16"/>
  <c r="E63" i="16"/>
  <c r="J63" i="16"/>
  <c r="D63" i="16"/>
  <c r="BD63" i="16" s="1"/>
  <c r="K63" i="16"/>
  <c r="G63" i="16"/>
  <c r="L63" i="16"/>
  <c r="Q63" i="16"/>
  <c r="R63" i="16"/>
  <c r="BR63" i="16" s="1"/>
  <c r="P63" i="16"/>
  <c r="H63" i="16"/>
  <c r="M63" i="16"/>
  <c r="N63" i="16"/>
  <c r="F63" i="16"/>
  <c r="C63" i="16"/>
  <c r="I63" i="16"/>
  <c r="BI63" i="16" s="1"/>
  <c r="O63" i="16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R63" i="26"/>
  <c r="O63" i="26"/>
  <c r="P63" i="26"/>
  <c r="F63" i="26"/>
  <c r="BF63" i="26" s="1"/>
  <c r="I63" i="26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C59" i="16"/>
  <c r="Q59" i="16"/>
  <c r="O59" i="16"/>
  <c r="L59" i="16"/>
  <c r="N59" i="16"/>
  <c r="F59" i="16"/>
  <c r="L59" i="27"/>
  <c r="BL59" i="27" s="1"/>
  <c r="O59" i="27"/>
  <c r="BO59" i="27" s="1"/>
  <c r="P59" i="27"/>
  <c r="B59" i="27"/>
  <c r="M59" i="27"/>
  <c r="BM59" i="27" s="1"/>
  <c r="E59" i="27"/>
  <c r="I59" i="27"/>
  <c r="G59" i="27"/>
  <c r="J59" i="27"/>
  <c r="C59" i="27"/>
  <c r="D59" i="27"/>
  <c r="F59" i="27"/>
  <c r="H59" i="27"/>
  <c r="BH59" i="27" s="1"/>
  <c r="N59" i="27"/>
  <c r="K59" i="27"/>
  <c r="I53" i="18"/>
  <c r="B53" i="18"/>
  <c r="BB53" i="18" s="1"/>
  <c r="DA53" i="18"/>
  <c r="F53" i="18"/>
  <c r="K53" i="18"/>
  <c r="O53" i="18"/>
  <c r="BO53" i="18" s="1"/>
  <c r="C53" i="18"/>
  <c r="BC53" i="18" s="1"/>
  <c r="G53" i="18"/>
  <c r="L53" i="18"/>
  <c r="E53" i="18"/>
  <c r="N53" i="18"/>
  <c r="P53" i="18"/>
  <c r="J53" i="18"/>
  <c r="M53" i="18"/>
  <c r="BM53" i="18" s="1"/>
  <c r="H53" i="18"/>
  <c r="D53" i="18"/>
  <c r="I53" i="7"/>
  <c r="P53" i="7"/>
  <c r="BP53" i="7" s="1"/>
  <c r="G53" i="7"/>
  <c r="O53" i="7"/>
  <c r="L53" i="7"/>
  <c r="BL53" i="7" s="1"/>
  <c r="R53" i="7"/>
  <c r="H53" i="7"/>
  <c r="J53" i="7"/>
  <c r="N53" i="7"/>
  <c r="M53" i="7"/>
  <c r="BM53" i="7" s="1"/>
  <c r="K53" i="7"/>
  <c r="Q53" i="7"/>
  <c r="BQ53" i="7" s="1"/>
  <c r="E49" i="23"/>
  <c r="H49" i="23"/>
  <c r="M49" i="23"/>
  <c r="B49" i="23"/>
  <c r="D49" i="23"/>
  <c r="BD49" i="23" s="1"/>
  <c r="F49" i="23"/>
  <c r="I49" i="23"/>
  <c r="J49" i="23"/>
  <c r="BJ49" i="23" s="1"/>
  <c r="L49" i="23"/>
  <c r="N49" i="23"/>
  <c r="C49" i="23"/>
  <c r="G49" i="23"/>
  <c r="K49" i="23"/>
  <c r="O49" i="23"/>
  <c r="BO49" i="23" s="1"/>
  <c r="P49" i="23"/>
  <c r="C49" i="20"/>
  <c r="G49" i="20"/>
  <c r="BG49" i="20" s="1"/>
  <c r="J49" i="20"/>
  <c r="D49" i="20"/>
  <c r="K49" i="20"/>
  <c r="BK49" i="20" s="1"/>
  <c r="B49" i="20"/>
  <c r="F49" i="20"/>
  <c r="M49" i="20"/>
  <c r="P49" i="20"/>
  <c r="L49" i="20"/>
  <c r="H49" i="20"/>
  <c r="N49" i="20"/>
  <c r="I49" i="20"/>
  <c r="BI49" i="20" s="1"/>
  <c r="O49" i="20"/>
  <c r="BO49" i="20" s="1"/>
  <c r="E49" i="20"/>
  <c r="P45" i="7"/>
  <c r="G45" i="7"/>
  <c r="BG45" i="7" s="1"/>
  <c r="O45" i="7"/>
  <c r="L45" i="7"/>
  <c r="BL45" i="7" s="1"/>
  <c r="H45" i="7"/>
  <c r="N45" i="7"/>
  <c r="M45" i="7"/>
  <c r="I45" i="7"/>
  <c r="AK45" i="7" s="1"/>
  <c r="J45" i="7"/>
  <c r="Q45" i="7"/>
  <c r="BQ45" i="7" s="1"/>
  <c r="R45" i="7"/>
  <c r="K45" i="7"/>
  <c r="M41" i="6"/>
  <c r="H41" i="6"/>
  <c r="BH41" i="6" s="1"/>
  <c r="I41" i="6"/>
  <c r="L41" i="6"/>
  <c r="K41" i="6"/>
  <c r="N41" i="6"/>
  <c r="E41" i="6"/>
  <c r="G41" i="6"/>
  <c r="J41" i="6"/>
  <c r="BJ41" i="6" s="1"/>
  <c r="P41" i="6"/>
  <c r="O41" i="6"/>
  <c r="F41" i="6"/>
  <c r="I37" i="7"/>
  <c r="P37" i="7"/>
  <c r="G37" i="7"/>
  <c r="O37" i="7"/>
  <c r="L37" i="7"/>
  <c r="N37" i="7"/>
  <c r="R37" i="7"/>
  <c r="H37" i="7"/>
  <c r="J37" i="7"/>
  <c r="M37" i="7"/>
  <c r="K37" i="7"/>
  <c r="BK37" i="7" s="1"/>
  <c r="Q37" i="7"/>
  <c r="B37" i="23"/>
  <c r="F37" i="23"/>
  <c r="H37" i="23"/>
  <c r="J37" i="23"/>
  <c r="N37" i="23"/>
  <c r="C37" i="23"/>
  <c r="G37" i="23"/>
  <c r="K37" i="23"/>
  <c r="O37" i="23"/>
  <c r="I37" i="23"/>
  <c r="BI37" i="23" s="1"/>
  <c r="D37" i="23"/>
  <c r="L37" i="23"/>
  <c r="P37" i="23"/>
  <c r="E37" i="23"/>
  <c r="M37" i="23"/>
  <c r="B33" i="27"/>
  <c r="E33" i="27"/>
  <c r="I33" i="27"/>
  <c r="BI33" i="27" s="1"/>
  <c r="M33" i="27"/>
  <c r="O33" i="27"/>
  <c r="P33" i="27"/>
  <c r="BP33" i="27" s="1"/>
  <c r="G33" i="27"/>
  <c r="H33" i="27"/>
  <c r="C33" i="27"/>
  <c r="D33" i="27"/>
  <c r="F33" i="27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C33" i="19"/>
  <c r="N33" i="19"/>
  <c r="BN33" i="19" s="1"/>
  <c r="E29" i="6"/>
  <c r="O29" i="6"/>
  <c r="F29" i="6"/>
  <c r="BF29" i="6" s="1"/>
  <c r="K29" i="6"/>
  <c r="L29" i="6"/>
  <c r="M29" i="6"/>
  <c r="G29" i="6"/>
  <c r="N29" i="6"/>
  <c r="P29" i="6"/>
  <c r="J29" i="6"/>
  <c r="BJ29" i="6" s="1"/>
  <c r="H29" i="6"/>
  <c r="I29" i="6"/>
  <c r="H21" i="23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E17" i="19"/>
  <c r="K17" i="19"/>
  <c r="Q17" i="19"/>
  <c r="B17" i="19"/>
  <c r="L17" i="19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O68" i="26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BO68" i="6" s="1"/>
  <c r="E68" i="6"/>
  <c r="F68" i="6"/>
  <c r="G68" i="6"/>
  <c r="J68" i="6"/>
  <c r="BJ68" i="6" s="1"/>
  <c r="L68" i="6"/>
  <c r="K68" i="6"/>
  <c r="BK68" i="6" s="1"/>
  <c r="H68" i="6"/>
  <c r="I68" i="6"/>
  <c r="P68" i="6"/>
  <c r="M68" i="6"/>
  <c r="BM68" i="6" s="1"/>
  <c r="N68" i="6"/>
  <c r="B68" i="23"/>
  <c r="F68" i="23"/>
  <c r="J68" i="23"/>
  <c r="N68" i="23"/>
  <c r="C68" i="23"/>
  <c r="G68" i="23"/>
  <c r="BG68" i="23" s="1"/>
  <c r="I68" i="23"/>
  <c r="K68" i="23"/>
  <c r="O68" i="23"/>
  <c r="H68" i="23"/>
  <c r="P68" i="23"/>
  <c r="E68" i="23"/>
  <c r="D68" i="23"/>
  <c r="L68" i="23"/>
  <c r="BL68" i="23" s="1"/>
  <c r="M68" i="23"/>
  <c r="P68" i="20"/>
  <c r="E68" i="20"/>
  <c r="I68" i="20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66" i="18"/>
  <c r="DA66" i="18"/>
  <c r="F66" i="18"/>
  <c r="I66" i="18"/>
  <c r="K66" i="18"/>
  <c r="L66" i="18"/>
  <c r="O66" i="18"/>
  <c r="P66" i="18"/>
  <c r="C66" i="18"/>
  <c r="D66" i="18"/>
  <c r="M66" i="18"/>
  <c r="BM66" i="18" s="1"/>
  <c r="G66" i="18"/>
  <c r="G66" i="7"/>
  <c r="BG66" i="7" s="1"/>
  <c r="O66" i="7"/>
  <c r="L66" i="7"/>
  <c r="Q66" i="7"/>
  <c r="BQ66" i="7" s="1"/>
  <c r="R66" i="7"/>
  <c r="M66" i="7"/>
  <c r="I66" i="7"/>
  <c r="K66" i="7"/>
  <c r="J66" i="7"/>
  <c r="AL66" i="7" s="1"/>
  <c r="N66" i="7"/>
  <c r="H66" i="7"/>
  <c r="P66" i="7"/>
  <c r="BP66" i="7" s="1"/>
  <c r="D66" i="25"/>
  <c r="BD66" i="25" s="1"/>
  <c r="F66" i="25"/>
  <c r="N66" i="25"/>
  <c r="G66" i="25"/>
  <c r="I66" i="25"/>
  <c r="L66" i="25"/>
  <c r="BL66" i="25" s="1"/>
  <c r="O66" i="25"/>
  <c r="BO66" i="25" s="1"/>
  <c r="C66" i="25"/>
  <c r="H66" i="25"/>
  <c r="K66" i="25"/>
  <c r="P66" i="25"/>
  <c r="E66" i="25"/>
  <c r="J66" i="25"/>
  <c r="BJ66" i="25" s="1"/>
  <c r="M66" i="25"/>
  <c r="BM66" i="25" s="1"/>
  <c r="B66" i="25"/>
  <c r="B66" i="20"/>
  <c r="F66" i="20"/>
  <c r="O66" i="20"/>
  <c r="P66" i="20"/>
  <c r="C66" i="20"/>
  <c r="G66" i="20"/>
  <c r="J66" i="20"/>
  <c r="BJ66" i="20" s="1"/>
  <c r="M66" i="20"/>
  <c r="E66" i="20"/>
  <c r="L66" i="20"/>
  <c r="D66" i="20"/>
  <c r="I66" i="20"/>
  <c r="K66" i="20"/>
  <c r="H66" i="20"/>
  <c r="BH66" i="20" s="1"/>
  <c r="N66" i="20"/>
  <c r="BN66" i="20" s="1"/>
  <c r="L64" i="23"/>
  <c r="B64" i="23"/>
  <c r="F64" i="23"/>
  <c r="H64" i="23"/>
  <c r="J64" i="23"/>
  <c r="N64" i="23"/>
  <c r="P64" i="23"/>
  <c r="C64" i="23"/>
  <c r="BC64" i="23" s="1"/>
  <c r="G64" i="23"/>
  <c r="K64" i="23"/>
  <c r="M64" i="23"/>
  <c r="O64" i="23"/>
  <c r="D64" i="23"/>
  <c r="I64" i="23"/>
  <c r="E64" i="23"/>
  <c r="BE64" i="23" s="1"/>
  <c r="C64" i="18"/>
  <c r="G64" i="18"/>
  <c r="I64" i="18"/>
  <c r="L64" i="18"/>
  <c r="B64" i="18"/>
  <c r="DA64" i="18"/>
  <c r="H64" i="18"/>
  <c r="K64" i="18"/>
  <c r="BK64" i="18" s="1"/>
  <c r="D64" i="18"/>
  <c r="F64" i="18"/>
  <c r="BF64" i="18" s="1"/>
  <c r="O64" i="18"/>
  <c r="N64" i="18"/>
  <c r="J64" i="18"/>
  <c r="E64" i="18"/>
  <c r="M64" i="18"/>
  <c r="P64" i="18"/>
  <c r="B64" i="25"/>
  <c r="E64" i="25"/>
  <c r="I64" i="25"/>
  <c r="J64" i="25"/>
  <c r="C64" i="25"/>
  <c r="BC64" i="25" s="1"/>
  <c r="K64" i="25"/>
  <c r="M64" i="25"/>
  <c r="O64" i="25"/>
  <c r="F64" i="25"/>
  <c r="P64" i="25"/>
  <c r="BP64" i="25" s="1"/>
  <c r="G64" i="25"/>
  <c r="L64" i="25"/>
  <c r="BL64" i="25" s="1"/>
  <c r="D64" i="25"/>
  <c r="BD64" i="25" s="1"/>
  <c r="N64" i="25"/>
  <c r="H64" i="25"/>
  <c r="K64" i="7"/>
  <c r="H64" i="7"/>
  <c r="P64" i="7"/>
  <c r="R64" i="7"/>
  <c r="BR64" i="7" s="1"/>
  <c r="I64" i="7"/>
  <c r="BI64" i="7" s="1"/>
  <c r="J64" i="7"/>
  <c r="N64" i="7"/>
  <c r="O64" i="7"/>
  <c r="Q64" i="7"/>
  <c r="G64" i="7"/>
  <c r="BG64" i="7" s="1"/>
  <c r="L64" i="7"/>
  <c r="M64" i="7"/>
  <c r="F62" i="25"/>
  <c r="N62" i="25"/>
  <c r="E62" i="25"/>
  <c r="G62" i="25"/>
  <c r="H62" i="25"/>
  <c r="O62" i="25"/>
  <c r="P62" i="25"/>
  <c r="D62" i="25"/>
  <c r="I62" i="25"/>
  <c r="BI62" i="25" s="1"/>
  <c r="K62" i="25"/>
  <c r="M62" i="25"/>
  <c r="L62" i="25"/>
  <c r="B62" i="25"/>
  <c r="C62" i="25"/>
  <c r="J62" i="25"/>
  <c r="G62" i="6"/>
  <c r="K62" i="6"/>
  <c r="E62" i="6"/>
  <c r="BE62" i="6" s="1"/>
  <c r="I62" i="6"/>
  <c r="N62" i="6"/>
  <c r="H62" i="6"/>
  <c r="M62" i="6"/>
  <c r="O62" i="6"/>
  <c r="P62" i="6"/>
  <c r="BP62" i="6" s="1"/>
  <c r="J62" i="6"/>
  <c r="F62" i="6"/>
  <c r="BF62" i="6" s="1"/>
  <c r="L62" i="6"/>
  <c r="P62" i="24"/>
  <c r="J62" i="24"/>
  <c r="L62" i="24"/>
  <c r="R62" i="24"/>
  <c r="AT62" i="24" s="1"/>
  <c r="F62" i="24"/>
  <c r="G62" i="24"/>
  <c r="B62" i="24"/>
  <c r="O62" i="24"/>
  <c r="Q62" i="24"/>
  <c r="E62" i="24"/>
  <c r="BE62" i="24" s="1"/>
  <c r="I62" i="24"/>
  <c r="M62" i="24"/>
  <c r="BM62" i="24" s="1"/>
  <c r="C62" i="24"/>
  <c r="H62" i="24"/>
  <c r="D62" i="24"/>
  <c r="K62" i="24"/>
  <c r="N62" i="24"/>
  <c r="B62" i="17"/>
  <c r="D62" i="17"/>
  <c r="F62" i="17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H60" i="19"/>
  <c r="M60" i="19"/>
  <c r="Q60" i="19"/>
  <c r="N60" i="19"/>
  <c r="B60" i="19"/>
  <c r="G60" i="16"/>
  <c r="BG60" i="16" s="1"/>
  <c r="H60" i="16"/>
  <c r="R60" i="16"/>
  <c r="Q60" i="16"/>
  <c r="E60" i="16"/>
  <c r="N60" i="16"/>
  <c r="P60" i="16"/>
  <c r="I60" i="16"/>
  <c r="BI60" i="16" s="1"/>
  <c r="O60" i="16"/>
  <c r="B60" i="16"/>
  <c r="J60" i="16"/>
  <c r="M60" i="16"/>
  <c r="C60" i="16"/>
  <c r="K60" i="16"/>
  <c r="L60" i="16"/>
  <c r="D60" i="16"/>
  <c r="F60" i="16"/>
  <c r="BF60" i="16" s="1"/>
  <c r="E58" i="6"/>
  <c r="H58" i="6"/>
  <c r="BH58" i="6" s="1"/>
  <c r="K58" i="6"/>
  <c r="BK58" i="6" s="1"/>
  <c r="M58" i="6"/>
  <c r="N58" i="6"/>
  <c r="O58" i="6"/>
  <c r="F58" i="6"/>
  <c r="L58" i="6"/>
  <c r="I58" i="6"/>
  <c r="J58" i="6"/>
  <c r="P58" i="6"/>
  <c r="G58" i="6"/>
  <c r="D58" i="27"/>
  <c r="G58" i="27"/>
  <c r="P58" i="27"/>
  <c r="F58" i="27"/>
  <c r="BF58" i="27" s="1"/>
  <c r="N58" i="27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AO56" i="24" s="1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O56" i="19" s="1"/>
  <c r="B54" i="20"/>
  <c r="F54" i="20"/>
  <c r="O54" i="20"/>
  <c r="BO54" i="20" s="1"/>
  <c r="C54" i="20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P54" i="17"/>
  <c r="R54" i="17"/>
  <c r="G54" i="17"/>
  <c r="Q54" i="17"/>
  <c r="E54" i="17"/>
  <c r="H54" i="17"/>
  <c r="K54" i="17"/>
  <c r="M54" i="17"/>
  <c r="BM54" i="17" s="1"/>
  <c r="J54" i="18"/>
  <c r="N54" i="18"/>
  <c r="B54" i="18"/>
  <c r="BB54" i="18" s="1"/>
  <c r="DA54" i="18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C54" i="16"/>
  <c r="E54" i="16"/>
  <c r="P54" i="16"/>
  <c r="F54" i="16"/>
  <c r="B54" i="16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R52" i="17"/>
  <c r="P52" i="17"/>
  <c r="B52" i="17"/>
  <c r="J52" i="17"/>
  <c r="O52" i="17"/>
  <c r="C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N50" i="6"/>
  <c r="G50" i="6"/>
  <c r="I50" i="6"/>
  <c r="F50" i="6"/>
  <c r="H50" i="6"/>
  <c r="M50" i="6"/>
  <c r="BM50" i="6" s="1"/>
  <c r="O50" i="6"/>
  <c r="J50" i="6"/>
  <c r="K50" i="6"/>
  <c r="BK50" i="6" s="1"/>
  <c r="E50" i="6"/>
  <c r="F50" i="27"/>
  <c r="G50" i="27"/>
  <c r="N50" i="27"/>
  <c r="O50" i="27"/>
  <c r="B50" i="27"/>
  <c r="C50" i="27"/>
  <c r="E50" i="27"/>
  <c r="H50" i="27"/>
  <c r="I50" i="27"/>
  <c r="K50" i="27"/>
  <c r="L50" i="27"/>
  <c r="M50" i="27"/>
  <c r="P50" i="27"/>
  <c r="D50" i="27"/>
  <c r="J50" i="27"/>
  <c r="I50" i="26"/>
  <c r="N50" i="26"/>
  <c r="D50" i="26"/>
  <c r="R50" i="26"/>
  <c r="B50" i="26"/>
  <c r="O50" i="26"/>
  <c r="P50" i="26"/>
  <c r="BP50" i="26" s="1"/>
  <c r="C50" i="26"/>
  <c r="BC50" i="26" s="1"/>
  <c r="E50" i="26"/>
  <c r="F50" i="26"/>
  <c r="H50" i="26"/>
  <c r="J50" i="26"/>
  <c r="M50" i="26"/>
  <c r="BM50" i="26" s="1"/>
  <c r="L50" i="26"/>
  <c r="Q50" i="26"/>
  <c r="K50" i="26"/>
  <c r="BK50" i="26" s="1"/>
  <c r="G50" i="26"/>
  <c r="B48" i="23"/>
  <c r="E48" i="23"/>
  <c r="F48" i="23"/>
  <c r="H48" i="23"/>
  <c r="J48" i="23"/>
  <c r="N48" i="23"/>
  <c r="BN48" i="23" s="1"/>
  <c r="P48" i="23"/>
  <c r="C48" i="23"/>
  <c r="G48" i="23"/>
  <c r="K48" i="23"/>
  <c r="M48" i="23"/>
  <c r="O48" i="23"/>
  <c r="BO48" i="23" s="1"/>
  <c r="D48" i="23"/>
  <c r="I48" i="23"/>
  <c r="L48" i="23"/>
  <c r="I48" i="6"/>
  <c r="M48" i="6"/>
  <c r="E48" i="6"/>
  <c r="G48" i="6"/>
  <c r="H48" i="6"/>
  <c r="BH48" i="6" s="1"/>
  <c r="L48" i="6"/>
  <c r="F48" i="6"/>
  <c r="J48" i="6"/>
  <c r="P48" i="6"/>
  <c r="N48" i="6"/>
  <c r="O48" i="6"/>
  <c r="BO48" i="6" s="1"/>
  <c r="K48" i="6"/>
  <c r="G48" i="16"/>
  <c r="L48" i="16"/>
  <c r="BL48" i="16" s="1"/>
  <c r="P48" i="16"/>
  <c r="Q48" i="16"/>
  <c r="I48" i="16"/>
  <c r="M48" i="16"/>
  <c r="R48" i="16"/>
  <c r="N48" i="16"/>
  <c r="D48" i="16"/>
  <c r="O48" i="16"/>
  <c r="E48" i="16"/>
  <c r="F48" i="16"/>
  <c r="B48" i="16"/>
  <c r="H48" i="16"/>
  <c r="C48" i="16"/>
  <c r="K48" i="16"/>
  <c r="J48" i="16"/>
  <c r="G46" i="7"/>
  <c r="I46" i="7"/>
  <c r="BI46" i="7" s="1"/>
  <c r="O46" i="7"/>
  <c r="R46" i="7"/>
  <c r="M46" i="7"/>
  <c r="BM46" i="7" s="1"/>
  <c r="L46" i="7"/>
  <c r="N46" i="7"/>
  <c r="J46" i="7"/>
  <c r="P46" i="7"/>
  <c r="Q46" i="7"/>
  <c r="H46" i="7"/>
  <c r="K46" i="7"/>
  <c r="K46" i="19"/>
  <c r="B46" i="19"/>
  <c r="D46" i="19"/>
  <c r="O46" i="19"/>
  <c r="Q46" i="19"/>
  <c r="F46" i="19"/>
  <c r="H46" i="19"/>
  <c r="J46" i="19"/>
  <c r="L46" i="19"/>
  <c r="N46" i="19"/>
  <c r="C46" i="19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P46" i="16"/>
  <c r="H46" i="16"/>
  <c r="K46" i="16"/>
  <c r="M46" i="16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D44" i="27"/>
  <c r="H44" i="27"/>
  <c r="P44" i="27"/>
  <c r="M44" i="27"/>
  <c r="BM44" i="27" s="1"/>
  <c r="O44" i="27"/>
  <c r="E44" i="27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H44" i="8"/>
  <c r="AJ44" i="8" s="1"/>
  <c r="M44" i="8"/>
  <c r="D44" i="8"/>
  <c r="O44" i="8"/>
  <c r="I44" i="8"/>
  <c r="J44" i="8"/>
  <c r="BJ44" i="8" s="1"/>
  <c r="P44" i="8"/>
  <c r="F44" i="8"/>
  <c r="K44" i="8"/>
  <c r="E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E42" i="17"/>
  <c r="O42" i="17"/>
  <c r="H42" i="17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K40" i="7"/>
  <c r="R40" i="7"/>
  <c r="H40" i="7"/>
  <c r="M40" i="7"/>
  <c r="P40" i="7"/>
  <c r="J40" i="7"/>
  <c r="O40" i="7"/>
  <c r="L40" i="7"/>
  <c r="Q40" i="7"/>
  <c r="I40" i="7"/>
  <c r="BI40" i="7" s="1"/>
  <c r="G40" i="7"/>
  <c r="N40" i="7"/>
  <c r="K40" i="20"/>
  <c r="M40" i="20"/>
  <c r="P40" i="20"/>
  <c r="L40" i="20"/>
  <c r="N40" i="20"/>
  <c r="C40" i="20"/>
  <c r="G40" i="20"/>
  <c r="J40" i="20"/>
  <c r="O40" i="20"/>
  <c r="H40" i="20"/>
  <c r="F40" i="20"/>
  <c r="D40" i="20"/>
  <c r="E40" i="20"/>
  <c r="I40" i="20"/>
  <c r="B40" i="20"/>
  <c r="C38" i="26"/>
  <c r="G38" i="26"/>
  <c r="I38" i="26"/>
  <c r="L38" i="26"/>
  <c r="N38" i="26"/>
  <c r="BN38" i="26" s="1"/>
  <c r="O38" i="26"/>
  <c r="P38" i="26"/>
  <c r="R38" i="26"/>
  <c r="B38" i="26"/>
  <c r="K38" i="26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G38" i="16"/>
  <c r="P38" i="16"/>
  <c r="O38" i="16"/>
  <c r="H38" i="16"/>
  <c r="N38" i="16"/>
  <c r="D38" i="16"/>
  <c r="R38" i="16"/>
  <c r="I38" i="16"/>
  <c r="G38" i="27"/>
  <c r="O38" i="27"/>
  <c r="J38" i="27"/>
  <c r="B38" i="27"/>
  <c r="E38" i="27"/>
  <c r="I38" i="27"/>
  <c r="K38" i="27"/>
  <c r="M38" i="27"/>
  <c r="C38" i="27"/>
  <c r="F38" i="27"/>
  <c r="L38" i="27"/>
  <c r="N38" i="27"/>
  <c r="P38" i="27"/>
  <c r="H38" i="27"/>
  <c r="D38" i="27"/>
  <c r="E36" i="26"/>
  <c r="J36" i="26"/>
  <c r="C36" i="26"/>
  <c r="G36" i="26"/>
  <c r="L36" i="26"/>
  <c r="BL36" i="26" s="1"/>
  <c r="Q36" i="26"/>
  <c r="F36" i="26"/>
  <c r="M36" i="26"/>
  <c r="P36" i="26"/>
  <c r="N36" i="26"/>
  <c r="B36" i="26"/>
  <c r="D36" i="26"/>
  <c r="R36" i="26"/>
  <c r="I36" i="26"/>
  <c r="H36" i="26"/>
  <c r="K36" i="26"/>
  <c r="BK36" i="26" s="1"/>
  <c r="O36" i="26"/>
  <c r="O36" i="6"/>
  <c r="BO36" i="6" s="1"/>
  <c r="E36" i="6"/>
  <c r="F36" i="6"/>
  <c r="G36" i="6"/>
  <c r="J36" i="6"/>
  <c r="L36" i="6"/>
  <c r="H36" i="6"/>
  <c r="M36" i="6"/>
  <c r="P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E34" i="26"/>
  <c r="F34" i="26"/>
  <c r="J34" i="26"/>
  <c r="L34" i="26"/>
  <c r="K34" i="26"/>
  <c r="M34" i="26"/>
  <c r="Q34" i="26"/>
  <c r="G34" i="7"/>
  <c r="O34" i="7"/>
  <c r="L34" i="7"/>
  <c r="Q34" i="7"/>
  <c r="M34" i="7"/>
  <c r="R34" i="7"/>
  <c r="I34" i="7"/>
  <c r="BI34" i="7" s="1"/>
  <c r="K34" i="7"/>
  <c r="BK34" i="7" s="1"/>
  <c r="N34" i="7"/>
  <c r="BN34" i="7" s="1"/>
  <c r="H34" i="7"/>
  <c r="P34" i="7"/>
  <c r="J34" i="7"/>
  <c r="K34" i="27"/>
  <c r="L34" i="27"/>
  <c r="D34" i="27"/>
  <c r="F34" i="27"/>
  <c r="G34" i="27"/>
  <c r="N34" i="27"/>
  <c r="O34" i="27"/>
  <c r="B34" i="27"/>
  <c r="C34" i="27"/>
  <c r="E34" i="27"/>
  <c r="H34" i="27"/>
  <c r="I34" i="27"/>
  <c r="M34" i="27"/>
  <c r="P34" i="27"/>
  <c r="J34" i="27"/>
  <c r="I34" i="23"/>
  <c r="D34" i="23"/>
  <c r="H34" i="23"/>
  <c r="P34" i="23"/>
  <c r="B34" i="23"/>
  <c r="E34" i="23"/>
  <c r="F34" i="23"/>
  <c r="J34" i="23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K32" i="7"/>
  <c r="H32" i="7"/>
  <c r="P32" i="7"/>
  <c r="BP32" i="7" s="1"/>
  <c r="R32" i="7"/>
  <c r="I32" i="7"/>
  <c r="BI32" i="7" s="1"/>
  <c r="J32" i="7"/>
  <c r="N32" i="7"/>
  <c r="O32" i="7"/>
  <c r="BO32" i="7" s="1"/>
  <c r="Q32" i="7"/>
  <c r="G32" i="7"/>
  <c r="L32" i="7"/>
  <c r="M32" i="7"/>
  <c r="BM32" i="7" s="1"/>
  <c r="L30" i="18"/>
  <c r="J30" i="18"/>
  <c r="N30" i="18"/>
  <c r="BN30" i="18" s="1"/>
  <c r="B30" i="18"/>
  <c r="DA30" i="18"/>
  <c r="D30" i="18"/>
  <c r="F30" i="18"/>
  <c r="K30" i="18"/>
  <c r="M30" i="18"/>
  <c r="O30" i="18"/>
  <c r="P30" i="18"/>
  <c r="I30" i="18"/>
  <c r="BI30" i="18" s="1"/>
  <c r="G30" i="18"/>
  <c r="E30" i="18"/>
  <c r="H30" i="18"/>
  <c r="C30" i="18"/>
  <c r="N30" i="6"/>
  <c r="G30" i="6"/>
  <c r="L30" i="6"/>
  <c r="J30" i="6"/>
  <c r="O30" i="6"/>
  <c r="H30" i="6"/>
  <c r="M30" i="6"/>
  <c r="F30" i="6"/>
  <c r="E30" i="6"/>
  <c r="P30" i="6"/>
  <c r="K30" i="6"/>
  <c r="I30" i="6"/>
  <c r="G30" i="27"/>
  <c r="H30" i="27"/>
  <c r="O30" i="27"/>
  <c r="P30" i="27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K28" i="7"/>
  <c r="BK28" i="7" s="1"/>
  <c r="M28" i="7"/>
  <c r="H28" i="7"/>
  <c r="J28" i="7"/>
  <c r="Q28" i="7"/>
  <c r="I28" i="7"/>
  <c r="P28" i="7"/>
  <c r="N28" i="7"/>
  <c r="G28" i="7"/>
  <c r="R28" i="7"/>
  <c r="L28" i="7"/>
  <c r="O28" i="7"/>
  <c r="BO28" i="7" s="1"/>
  <c r="C28" i="24"/>
  <c r="D28" i="24"/>
  <c r="K28" i="24"/>
  <c r="AM28" i="24" s="1"/>
  <c r="G28" i="24"/>
  <c r="AI28" i="24" s="1"/>
  <c r="H28" i="24"/>
  <c r="N28" i="24"/>
  <c r="P28" i="24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G28" i="17"/>
  <c r="F28" i="17"/>
  <c r="Q28" i="17"/>
  <c r="C28" i="19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E28" i="19"/>
  <c r="D28" i="19"/>
  <c r="N28" i="19"/>
  <c r="B28" i="19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DA28" i="18"/>
  <c r="J28" i="18"/>
  <c r="K28" i="18"/>
  <c r="L28" i="18"/>
  <c r="N28" i="18"/>
  <c r="I28" i="18"/>
  <c r="D26" i="18"/>
  <c r="H26" i="18"/>
  <c r="J26" i="18"/>
  <c r="L26" i="18"/>
  <c r="M26" i="18"/>
  <c r="N26" i="18"/>
  <c r="B26" i="18"/>
  <c r="DA26" i="18"/>
  <c r="F26" i="18"/>
  <c r="I26" i="18"/>
  <c r="K26" i="18"/>
  <c r="BK26" i="18" s="1"/>
  <c r="O26" i="18"/>
  <c r="C26" i="18"/>
  <c r="P26" i="18"/>
  <c r="G26" i="18"/>
  <c r="E26" i="18"/>
  <c r="BE26" i="18" s="1"/>
  <c r="G26" i="7"/>
  <c r="O26" i="7"/>
  <c r="M26" i="7"/>
  <c r="BM26" i="7" s="1"/>
  <c r="L26" i="7"/>
  <c r="R26" i="7"/>
  <c r="Q26" i="7"/>
  <c r="BQ26" i="7" s="1"/>
  <c r="K26" i="7"/>
  <c r="I26" i="7"/>
  <c r="H26" i="7"/>
  <c r="BH26" i="7" s="1"/>
  <c r="J26" i="7"/>
  <c r="BJ26" i="7" s="1"/>
  <c r="N26" i="7"/>
  <c r="P26" i="7"/>
  <c r="I26" i="26"/>
  <c r="N26" i="26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K24" i="7"/>
  <c r="R24" i="7"/>
  <c r="H24" i="7"/>
  <c r="M24" i="7"/>
  <c r="P24" i="7"/>
  <c r="J24" i="7"/>
  <c r="O24" i="7"/>
  <c r="BO24" i="7" s="1"/>
  <c r="L24" i="7"/>
  <c r="G24" i="7"/>
  <c r="N24" i="7"/>
  <c r="Q24" i="7"/>
  <c r="I24" i="7"/>
  <c r="H24" i="17"/>
  <c r="K24" i="17"/>
  <c r="M24" i="17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G22" i="6"/>
  <c r="BG22" i="6" s="1"/>
  <c r="L22" i="6"/>
  <c r="J22" i="6"/>
  <c r="O22" i="6"/>
  <c r="H22" i="6"/>
  <c r="P22" i="6"/>
  <c r="I22" i="6"/>
  <c r="M22" i="6"/>
  <c r="BM22" i="6" s="1"/>
  <c r="F22" i="6"/>
  <c r="E22" i="6"/>
  <c r="K22" i="6"/>
  <c r="K20" i="7"/>
  <c r="H20" i="7"/>
  <c r="Q20" i="7"/>
  <c r="I20" i="7"/>
  <c r="P20" i="7"/>
  <c r="R20" i="7"/>
  <c r="N20" i="7"/>
  <c r="G20" i="7"/>
  <c r="M20" i="7"/>
  <c r="L20" i="7"/>
  <c r="J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D18" i="8"/>
  <c r="M18" i="8"/>
  <c r="O18" i="8"/>
  <c r="K18" i="8"/>
  <c r="P18" i="8"/>
  <c r="E18" i="8"/>
  <c r="G18" i="8"/>
  <c r="BG18" i="8" s="1"/>
  <c r="H18" i="8"/>
  <c r="N18" i="8"/>
  <c r="J18" i="8"/>
  <c r="BJ18" i="8" s="1"/>
  <c r="L18" i="8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P18" i="23"/>
  <c r="E18" i="23"/>
  <c r="B18" i="23"/>
  <c r="F18" i="23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E16" i="8"/>
  <c r="H16" i="8"/>
  <c r="J16" i="8"/>
  <c r="F16" i="8"/>
  <c r="D16" i="8"/>
  <c r="K16" i="8"/>
  <c r="O16" i="8"/>
  <c r="M16" i="8"/>
  <c r="P16" i="8"/>
  <c r="I16" i="8"/>
  <c r="P14" i="24"/>
  <c r="BP14" i="24" s="1"/>
  <c r="J14" i="24"/>
  <c r="L14" i="24"/>
  <c r="R14" i="24"/>
  <c r="F14" i="24"/>
  <c r="G14" i="24"/>
  <c r="BG14" i="24" s="1"/>
  <c r="B14" i="24"/>
  <c r="BB14" i="24" s="1"/>
  <c r="O14" i="24"/>
  <c r="E14" i="24"/>
  <c r="H14" i="24"/>
  <c r="M14" i="24"/>
  <c r="I14" i="24"/>
  <c r="K14" i="24"/>
  <c r="Q14" i="24"/>
  <c r="C14" i="24"/>
  <c r="AE14" i="24" s="1"/>
  <c r="N14" i="24"/>
  <c r="D14" i="24"/>
  <c r="C14" i="16"/>
  <c r="E14" i="16"/>
  <c r="F14" i="16"/>
  <c r="B14" i="16"/>
  <c r="J14" i="16"/>
  <c r="L14" i="16"/>
  <c r="P14" i="16"/>
  <c r="H14" i="16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K8" i="7"/>
  <c r="H8" i="7"/>
  <c r="M8" i="7"/>
  <c r="P8" i="7"/>
  <c r="J8" i="7"/>
  <c r="O8" i="7"/>
  <c r="R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F6" i="8"/>
  <c r="BF6" i="8" s="1"/>
  <c r="I6" i="8"/>
  <c r="D6" i="8"/>
  <c r="E6" i="8"/>
  <c r="J6" i="8"/>
  <c r="O6" i="8"/>
  <c r="K6" i="8"/>
  <c r="P6" i="8"/>
  <c r="BP6" i="8" s="1"/>
  <c r="L6" i="8"/>
  <c r="M6" i="8"/>
  <c r="N6" i="8"/>
  <c r="BN6" i="8" s="1"/>
  <c r="G6" i="8"/>
  <c r="H6" i="8"/>
  <c r="B6" i="20"/>
  <c r="BB6" i="20" s="1"/>
  <c r="F6" i="20"/>
  <c r="I6" i="20"/>
  <c r="BI6" i="20" s="1"/>
  <c r="O6" i="20"/>
  <c r="C6" i="20"/>
  <c r="D6" i="20"/>
  <c r="BD6" i="20" s="1"/>
  <c r="E6" i="20"/>
  <c r="G6" i="20"/>
  <c r="BG6" i="20" s="1"/>
  <c r="H6" i="20"/>
  <c r="J6" i="20"/>
  <c r="BJ6" i="20" s="1"/>
  <c r="P6" i="20"/>
  <c r="M6" i="20"/>
  <c r="N6" i="20"/>
  <c r="L6" i="20"/>
  <c r="BL6" i="20" s="1"/>
  <c r="K6" i="20"/>
  <c r="G6" i="7"/>
  <c r="I6" i="7"/>
  <c r="O6" i="7"/>
  <c r="L6" i="7"/>
  <c r="N6" i="7"/>
  <c r="J6" i="7"/>
  <c r="BJ6" i="7" s="1"/>
  <c r="M6" i="7"/>
  <c r="P6" i="7"/>
  <c r="R6" i="7"/>
  <c r="BR6" i="7" s="1"/>
  <c r="H6" i="7"/>
  <c r="K6" i="7"/>
  <c r="Q6" i="7"/>
  <c r="BQ6" i="7" s="1"/>
  <c r="C67" i="23"/>
  <c r="G67" i="23"/>
  <c r="K67" i="23"/>
  <c r="O67" i="23"/>
  <c r="E67" i="23"/>
  <c r="M67" i="23"/>
  <c r="D67" i="23"/>
  <c r="H67" i="23"/>
  <c r="L67" i="23"/>
  <c r="I67" i="23"/>
  <c r="B67" i="23"/>
  <c r="P67" i="23"/>
  <c r="J67" i="23"/>
  <c r="N67" i="23"/>
  <c r="F67" i="23"/>
  <c r="BF67" i="23" s="1"/>
  <c r="E67" i="8"/>
  <c r="H67" i="8"/>
  <c r="D67" i="8"/>
  <c r="N67" i="8"/>
  <c r="O67" i="8"/>
  <c r="BO67" i="8" s="1"/>
  <c r="P67" i="8"/>
  <c r="J67" i="8"/>
  <c r="I67" i="8"/>
  <c r="K67" i="8"/>
  <c r="F67" i="8"/>
  <c r="G67" i="8"/>
  <c r="L67" i="8"/>
  <c r="M67" i="8"/>
  <c r="B67" i="16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M65" i="8"/>
  <c r="K65" i="8"/>
  <c r="N65" i="8"/>
  <c r="P65" i="8"/>
  <c r="G65" i="8"/>
  <c r="I65" i="8"/>
  <c r="L65" i="8"/>
  <c r="F65" i="8"/>
  <c r="H65" i="8"/>
  <c r="E65" i="8"/>
  <c r="O65" i="8"/>
  <c r="D65" i="8"/>
  <c r="M65" i="17"/>
  <c r="BM65" i="17" s="1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E57" i="8"/>
  <c r="F57" i="8"/>
  <c r="O57" i="8"/>
  <c r="D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M57" i="7"/>
  <c r="P57" i="7"/>
  <c r="J57" i="7"/>
  <c r="G57" i="7"/>
  <c r="BG57" i="7" s="1"/>
  <c r="O57" i="7"/>
  <c r="R57" i="7"/>
  <c r="L57" i="7"/>
  <c r="BL57" i="7" s="1"/>
  <c r="N57" i="7"/>
  <c r="I57" i="7"/>
  <c r="K57" i="7"/>
  <c r="Q57" i="7"/>
  <c r="H57" i="7"/>
  <c r="E55" i="8"/>
  <c r="H55" i="8"/>
  <c r="BH55" i="8" s="1"/>
  <c r="I55" i="8"/>
  <c r="D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DA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I51" i="17"/>
  <c r="M51" i="17"/>
  <c r="P51" i="17"/>
  <c r="BP51" i="17" s="1"/>
  <c r="Q51" i="17"/>
  <c r="C51" i="17"/>
  <c r="B51" i="27"/>
  <c r="D51" i="27"/>
  <c r="E51" i="27"/>
  <c r="G51" i="27"/>
  <c r="H51" i="27"/>
  <c r="I51" i="27"/>
  <c r="C51" i="27"/>
  <c r="BC51" i="27" s="1"/>
  <c r="L51" i="27"/>
  <c r="M51" i="27"/>
  <c r="O51" i="27"/>
  <c r="P51" i="27"/>
  <c r="K51" i="27"/>
  <c r="F51" i="27"/>
  <c r="J51" i="27"/>
  <c r="N51" i="27"/>
  <c r="DF47" i="10"/>
  <c r="H47" i="6"/>
  <c r="L47" i="6"/>
  <c r="F47" i="6"/>
  <c r="I47" i="6"/>
  <c r="J47" i="6"/>
  <c r="BJ47" i="6" s="1"/>
  <c r="M47" i="6"/>
  <c r="E47" i="6"/>
  <c r="BE47" i="6" s="1"/>
  <c r="G47" i="6"/>
  <c r="N47" i="6"/>
  <c r="O47" i="6"/>
  <c r="K47" i="6"/>
  <c r="P47" i="6"/>
  <c r="H47" i="20"/>
  <c r="N47" i="20"/>
  <c r="B47" i="20"/>
  <c r="F47" i="20"/>
  <c r="O47" i="20"/>
  <c r="D47" i="20"/>
  <c r="BD47" i="20" s="1"/>
  <c r="K47" i="20"/>
  <c r="BK47" i="20" s="1"/>
  <c r="M47" i="20"/>
  <c r="E47" i="20"/>
  <c r="I47" i="20"/>
  <c r="L47" i="20"/>
  <c r="G47" i="20"/>
  <c r="P47" i="20"/>
  <c r="C47" i="20"/>
  <c r="J47" i="20"/>
  <c r="H43" i="18"/>
  <c r="I43" i="18"/>
  <c r="L43" i="18"/>
  <c r="D43" i="18"/>
  <c r="BD43" i="18" s="1"/>
  <c r="J43" i="18"/>
  <c r="M43" i="18"/>
  <c r="N43" i="18"/>
  <c r="G43" i="18"/>
  <c r="BG43" i="18" s="1"/>
  <c r="B43" i="18"/>
  <c r="DA43" i="18"/>
  <c r="E43" i="18"/>
  <c r="K43" i="18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P43" i="17"/>
  <c r="F43" i="17"/>
  <c r="C43" i="17"/>
  <c r="E43" i="17"/>
  <c r="M43" i="17"/>
  <c r="E43" i="19"/>
  <c r="O43" i="19"/>
  <c r="F43" i="19"/>
  <c r="H43" i="19"/>
  <c r="J43" i="19"/>
  <c r="N43" i="19"/>
  <c r="C43" i="19"/>
  <c r="BC43" i="19" s="1"/>
  <c r="G43" i="19"/>
  <c r="P43" i="19"/>
  <c r="R43" i="19"/>
  <c r="I43" i="19"/>
  <c r="M43" i="19"/>
  <c r="B43" i="19"/>
  <c r="D43" i="19"/>
  <c r="L43" i="19"/>
  <c r="Q43" i="19"/>
  <c r="K43" i="19"/>
  <c r="J39" i="24"/>
  <c r="R39" i="24"/>
  <c r="AT39" i="24" s="1"/>
  <c r="F39" i="24"/>
  <c r="I39" i="24"/>
  <c r="C39" i="24"/>
  <c r="BC39" i="24" s="1"/>
  <c r="L39" i="24"/>
  <c r="BL39" i="24" s="1"/>
  <c r="K39" i="24"/>
  <c r="AM39" i="24" s="1"/>
  <c r="M39" i="24"/>
  <c r="G39" i="24"/>
  <c r="H39" i="24"/>
  <c r="B39" i="24"/>
  <c r="O39" i="24"/>
  <c r="Q39" i="24"/>
  <c r="AS39" i="24" s="1"/>
  <c r="E39" i="24"/>
  <c r="BE39" i="24" s="1"/>
  <c r="N39" i="24"/>
  <c r="P39" i="24"/>
  <c r="D39" i="24"/>
  <c r="C39" i="27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39" i="20"/>
  <c r="D39" i="20"/>
  <c r="F39" i="20"/>
  <c r="O39" i="20"/>
  <c r="BO39" i="20" s="1"/>
  <c r="K39" i="20"/>
  <c r="E39" i="20"/>
  <c r="G39" i="20"/>
  <c r="M39" i="20"/>
  <c r="P39" i="20"/>
  <c r="I39" i="20"/>
  <c r="C39" i="20"/>
  <c r="BC39" i="20" s="1"/>
  <c r="H39" i="20"/>
  <c r="BH39" i="20" s="1"/>
  <c r="J39" i="20"/>
  <c r="C39" i="23"/>
  <c r="D39" i="23"/>
  <c r="G39" i="23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DA31" i="18"/>
  <c r="B31" i="16"/>
  <c r="E31" i="16"/>
  <c r="J31" i="16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F27" i="6"/>
  <c r="H27" i="6"/>
  <c r="P27" i="6"/>
  <c r="G27" i="6"/>
  <c r="I27" i="6"/>
  <c r="L27" i="6"/>
  <c r="N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G23" i="6"/>
  <c r="L23" i="6"/>
  <c r="K23" i="6"/>
  <c r="N23" i="6"/>
  <c r="E23" i="6"/>
  <c r="BE23" i="6" s="1"/>
  <c r="F23" i="6"/>
  <c r="BF23" i="6" s="1"/>
  <c r="O23" i="6"/>
  <c r="I23" i="6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H23" i="23"/>
  <c r="M23" i="23"/>
  <c r="E23" i="23"/>
  <c r="B19" i="16"/>
  <c r="J19" i="16"/>
  <c r="P19" i="16"/>
  <c r="I19" i="16"/>
  <c r="K19" i="16"/>
  <c r="G19" i="16"/>
  <c r="H19" i="16"/>
  <c r="R19" i="16"/>
  <c r="E19" i="16"/>
  <c r="C19" i="16"/>
  <c r="M19" i="16"/>
  <c r="O19" i="16"/>
  <c r="N19" i="16"/>
  <c r="BN19" i="16" s="1"/>
  <c r="F19" i="16"/>
  <c r="D19" i="16"/>
  <c r="Q19" i="16"/>
  <c r="L19" i="16"/>
  <c r="E19" i="8"/>
  <c r="H19" i="8"/>
  <c r="D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DA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E15" i="8"/>
  <c r="BE15" i="8" s="1"/>
  <c r="H15" i="8"/>
  <c r="I15" i="8"/>
  <c r="D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E7" i="8"/>
  <c r="H7" i="8"/>
  <c r="I7" i="8"/>
  <c r="D7" i="8"/>
  <c r="BD7" i="8" s="1"/>
  <c r="F7" i="8"/>
  <c r="O7" i="8"/>
  <c r="BO7" i="8" s="1"/>
  <c r="K7" i="8"/>
  <c r="P7" i="8"/>
  <c r="BP7" i="8" s="1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E63" i="8"/>
  <c r="AG63" i="8" s="1"/>
  <c r="H63" i="8"/>
  <c r="I63" i="8"/>
  <c r="D63" i="8"/>
  <c r="BD63" i="8" s="1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BB53" i="17" s="1"/>
  <c r="F53" i="17"/>
  <c r="J53" i="17"/>
  <c r="P53" i="17"/>
  <c r="C53" i="17"/>
  <c r="O53" i="17"/>
  <c r="R53" i="17"/>
  <c r="L53" i="17"/>
  <c r="M53" i="17"/>
  <c r="BM53" i="17" s="1"/>
  <c r="G53" i="17"/>
  <c r="N53" i="17"/>
  <c r="K53" i="17"/>
  <c r="K49" i="6"/>
  <c r="O49" i="6"/>
  <c r="G49" i="6"/>
  <c r="H49" i="6"/>
  <c r="L49" i="6"/>
  <c r="P49" i="6"/>
  <c r="I49" i="6"/>
  <c r="J49" i="6"/>
  <c r="M49" i="6"/>
  <c r="E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BH49" i="8" s="1"/>
  <c r="E49" i="8"/>
  <c r="D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DA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M41" i="7"/>
  <c r="P41" i="7"/>
  <c r="J41" i="7"/>
  <c r="N41" i="7"/>
  <c r="G41" i="7"/>
  <c r="O41" i="7"/>
  <c r="R41" i="7"/>
  <c r="L41" i="7"/>
  <c r="Q41" i="7"/>
  <c r="K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BO37" i="6" s="1"/>
  <c r="M37" i="6"/>
  <c r="N37" i="6"/>
  <c r="BN37" i="6" s="1"/>
  <c r="E37" i="6"/>
  <c r="F37" i="6"/>
  <c r="K37" i="6"/>
  <c r="I37" i="6"/>
  <c r="J37" i="6"/>
  <c r="J37" i="8"/>
  <c r="M37" i="8"/>
  <c r="F37" i="8"/>
  <c r="K37" i="8"/>
  <c r="P37" i="8"/>
  <c r="G37" i="8"/>
  <c r="L37" i="8"/>
  <c r="N37" i="8"/>
  <c r="H37" i="8"/>
  <c r="D37" i="8"/>
  <c r="O37" i="8"/>
  <c r="E37" i="8"/>
  <c r="I37" i="8"/>
  <c r="BI37" i="8" s="1"/>
  <c r="Q37" i="26"/>
  <c r="F37" i="26"/>
  <c r="H37" i="26"/>
  <c r="K37" i="26"/>
  <c r="M37" i="26"/>
  <c r="I37" i="26"/>
  <c r="N37" i="26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E33" i="6"/>
  <c r="I33" i="6"/>
  <c r="N33" i="6"/>
  <c r="O33" i="6"/>
  <c r="K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L29" i="7"/>
  <c r="N29" i="7"/>
  <c r="H29" i="7"/>
  <c r="I29" i="7"/>
  <c r="M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A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E25" i="6"/>
  <c r="I25" i="6"/>
  <c r="N25" i="6"/>
  <c r="O25" i="6"/>
  <c r="K25" i="6"/>
  <c r="G25" i="6"/>
  <c r="F25" i="6"/>
  <c r="L25" i="6"/>
  <c r="J25" i="6"/>
  <c r="H25" i="6"/>
  <c r="M25" i="6"/>
  <c r="P25" i="6"/>
  <c r="M25" i="7"/>
  <c r="BM25" i="7" s="1"/>
  <c r="P25" i="7"/>
  <c r="J25" i="7"/>
  <c r="G25" i="7"/>
  <c r="O25" i="7"/>
  <c r="R25" i="7"/>
  <c r="L25" i="7"/>
  <c r="Q25" i="7"/>
  <c r="I25" i="7"/>
  <c r="K25" i="7"/>
  <c r="N25" i="7"/>
  <c r="H25" i="7"/>
  <c r="BH25" i="7" s="1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A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E13" i="6"/>
  <c r="BE13" i="6" s="1"/>
  <c r="O13" i="6"/>
  <c r="F13" i="6"/>
  <c r="K13" i="6"/>
  <c r="BK13" i="6" s="1"/>
  <c r="L13" i="6"/>
  <c r="M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E9" i="8"/>
  <c r="F9" i="8"/>
  <c r="D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G53" i="6"/>
  <c r="AI53" i="6" s="1"/>
  <c r="N53" i="6"/>
  <c r="O53" i="6"/>
  <c r="I53" i="6"/>
  <c r="M53" i="6"/>
  <c r="F53" i="6"/>
  <c r="E53" i="6"/>
  <c r="J53" i="6"/>
  <c r="P49" i="18"/>
  <c r="B49" i="18"/>
  <c r="DA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DA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DA29" i="18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E21" i="6"/>
  <c r="BE21" i="6" s="1"/>
  <c r="O21" i="6"/>
  <c r="F21" i="6"/>
  <c r="K21" i="6"/>
  <c r="BK21" i="6" s="1"/>
  <c r="L21" i="6"/>
  <c r="I21" i="6"/>
  <c r="P21" i="6"/>
  <c r="G21" i="6"/>
  <c r="M21" i="6"/>
  <c r="N21" i="6"/>
  <c r="H21" i="6"/>
  <c r="BH21" i="6" s="1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DA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AQ9" i="24" s="1"/>
  <c r="H9" i="24"/>
  <c r="P9" i="24"/>
  <c r="M9" i="24"/>
  <c r="Q9" i="24"/>
  <c r="C9" i="24"/>
  <c r="K9" i="24"/>
  <c r="R9" i="24"/>
  <c r="D9" i="24"/>
  <c r="AF9" i="24" s="1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B64" i="24"/>
  <c r="I64" i="24"/>
  <c r="M64" i="24"/>
  <c r="O64" i="24"/>
  <c r="BO64" i="24" s="1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L62" i="7"/>
  <c r="N62" i="7"/>
  <c r="M62" i="7"/>
  <c r="BM62" i="7" s="1"/>
  <c r="P62" i="7"/>
  <c r="Q62" i="7"/>
  <c r="H62" i="7"/>
  <c r="J62" i="7"/>
  <c r="K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N60" i="8"/>
  <c r="G60" i="8"/>
  <c r="L60" i="8"/>
  <c r="H60" i="8"/>
  <c r="M60" i="8"/>
  <c r="D60" i="8"/>
  <c r="O60" i="8"/>
  <c r="I60" i="8"/>
  <c r="J60" i="8"/>
  <c r="P60" i="8"/>
  <c r="F60" i="8"/>
  <c r="E60" i="8"/>
  <c r="K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G58" i="7"/>
  <c r="O58" i="7"/>
  <c r="L58" i="7"/>
  <c r="R58" i="7"/>
  <c r="Q58" i="7"/>
  <c r="J58" i="7"/>
  <c r="K58" i="7"/>
  <c r="M58" i="7"/>
  <c r="I58" i="7"/>
  <c r="H58" i="7"/>
  <c r="N58" i="7"/>
  <c r="P58" i="7"/>
  <c r="H56" i="17"/>
  <c r="P56" i="17"/>
  <c r="K56" i="17"/>
  <c r="M56" i="17"/>
  <c r="N56" i="17"/>
  <c r="G56" i="17"/>
  <c r="F56" i="17"/>
  <c r="C56" i="17"/>
  <c r="E56" i="17"/>
  <c r="I56" i="17"/>
  <c r="L56" i="17"/>
  <c r="R56" i="17"/>
  <c r="B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K48" i="7"/>
  <c r="H48" i="7"/>
  <c r="P48" i="7"/>
  <c r="I48" i="7"/>
  <c r="M48" i="7"/>
  <c r="N48" i="7"/>
  <c r="O48" i="7"/>
  <c r="Q48" i="7"/>
  <c r="G48" i="7"/>
  <c r="R48" i="7"/>
  <c r="J48" i="7"/>
  <c r="L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DA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DA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D34" i="8"/>
  <c r="BD34" i="8" s="1"/>
  <c r="M34" i="8"/>
  <c r="O34" i="8"/>
  <c r="K34" i="8"/>
  <c r="P34" i="8"/>
  <c r="E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DA20" i="18"/>
  <c r="E20" i="18"/>
  <c r="K20" i="18"/>
  <c r="I20" i="18"/>
  <c r="J20" i="18"/>
  <c r="N20" i="18"/>
  <c r="N18" i="6"/>
  <c r="E18" i="6"/>
  <c r="G18" i="6"/>
  <c r="L18" i="6"/>
  <c r="M18" i="6"/>
  <c r="O18" i="6"/>
  <c r="P18" i="6"/>
  <c r="H18" i="6"/>
  <c r="J18" i="6"/>
  <c r="I18" i="6"/>
  <c r="K18" i="6"/>
  <c r="F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DA10" i="18"/>
  <c r="F10" i="18"/>
  <c r="I10" i="18"/>
  <c r="K10" i="18"/>
  <c r="O10" i="18"/>
  <c r="E10" i="18"/>
  <c r="P10" i="18"/>
  <c r="C10" i="18"/>
  <c r="G10" i="18"/>
  <c r="L10" i="18"/>
  <c r="N8" i="8"/>
  <c r="G8" i="8"/>
  <c r="L8" i="8"/>
  <c r="E8" i="8"/>
  <c r="H8" i="8"/>
  <c r="J8" i="8"/>
  <c r="O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H61" i="8"/>
  <c r="D61" i="8"/>
  <c r="I61" i="8"/>
  <c r="BI61" i="8" s="1"/>
  <c r="O61" i="8"/>
  <c r="N61" i="8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O61" i="6"/>
  <c r="K61" i="6"/>
  <c r="M61" i="6"/>
  <c r="G61" i="6"/>
  <c r="N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K55" i="7"/>
  <c r="M55" i="7"/>
  <c r="I55" i="7"/>
  <c r="H55" i="7"/>
  <c r="J55" i="7"/>
  <c r="O55" i="7"/>
  <c r="Q55" i="7"/>
  <c r="P55" i="7"/>
  <c r="R55" i="7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K47" i="7"/>
  <c r="M47" i="7"/>
  <c r="H47" i="7"/>
  <c r="J47" i="7"/>
  <c r="Q47" i="7"/>
  <c r="I47" i="7"/>
  <c r="O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E43" i="8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39" i="18"/>
  <c r="DA39" i="18"/>
  <c r="L39" i="18"/>
  <c r="K39" i="18"/>
  <c r="E39" i="8"/>
  <c r="H39" i="8"/>
  <c r="I39" i="8"/>
  <c r="D39" i="8"/>
  <c r="F39" i="8"/>
  <c r="O39" i="8"/>
  <c r="K39" i="8"/>
  <c r="P39" i="8"/>
  <c r="L39" i="8"/>
  <c r="BL39" i="8" s="1"/>
  <c r="N39" i="8"/>
  <c r="M39" i="8"/>
  <c r="G39" i="8"/>
  <c r="J39" i="8"/>
  <c r="M35" i="6"/>
  <c r="F35" i="6"/>
  <c r="J35" i="6"/>
  <c r="K35" i="6"/>
  <c r="BK35" i="6" s="1"/>
  <c r="P35" i="6"/>
  <c r="I35" i="6"/>
  <c r="N35" i="6"/>
  <c r="E35" i="6"/>
  <c r="G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DA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G7" i="6"/>
  <c r="L7" i="6"/>
  <c r="K7" i="6"/>
  <c r="N7" i="6"/>
  <c r="E7" i="6"/>
  <c r="I7" i="6"/>
  <c r="F7" i="6"/>
  <c r="O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DA63" i="18"/>
  <c r="H63" i="6"/>
  <c r="L63" i="6"/>
  <c r="F63" i="6"/>
  <c r="I63" i="6"/>
  <c r="J63" i="6"/>
  <c r="E63" i="6"/>
  <c r="N63" i="6"/>
  <c r="O63" i="6"/>
  <c r="P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E59" i="8"/>
  <c r="H59" i="8"/>
  <c r="D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F41" i="8"/>
  <c r="D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A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E17" i="6"/>
  <c r="I17" i="6"/>
  <c r="N17" i="6"/>
  <c r="O17" i="6"/>
  <c r="K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L13" i="7"/>
  <c r="H13" i="7"/>
  <c r="M13" i="7"/>
  <c r="J13" i="7"/>
  <c r="I13" i="7"/>
  <c r="Q13" i="7"/>
  <c r="K13" i="7"/>
  <c r="N13" i="7"/>
  <c r="R13" i="7"/>
  <c r="M9" i="7"/>
  <c r="P9" i="7"/>
  <c r="J9" i="7"/>
  <c r="N9" i="7"/>
  <c r="G9" i="7"/>
  <c r="O9" i="7"/>
  <c r="R9" i="7"/>
  <c r="L9" i="7"/>
  <c r="K9" i="7"/>
  <c r="I9" i="7"/>
  <c r="Q9" i="7"/>
  <c r="H9" i="7"/>
  <c r="B9" i="18"/>
  <c r="DA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DA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D66" i="8"/>
  <c r="M66" i="8"/>
  <c r="O66" i="8"/>
  <c r="K66" i="8"/>
  <c r="P66" i="8"/>
  <c r="E66" i="8"/>
  <c r="BE66" i="8" s="1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E64" i="6"/>
  <c r="G64" i="6"/>
  <c r="BG64" i="6" s="1"/>
  <c r="L64" i="6"/>
  <c r="O64" i="6"/>
  <c r="F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F62" i="8"/>
  <c r="I62" i="8"/>
  <c r="D62" i="8"/>
  <c r="E62" i="8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H60" i="6"/>
  <c r="P60" i="6"/>
  <c r="F60" i="6"/>
  <c r="I60" i="6"/>
  <c r="J60" i="6"/>
  <c r="K60" i="6"/>
  <c r="M60" i="6"/>
  <c r="E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D58" i="8"/>
  <c r="M58" i="8"/>
  <c r="O58" i="8"/>
  <c r="K58" i="8"/>
  <c r="P58" i="8"/>
  <c r="G58" i="8"/>
  <c r="J58" i="8"/>
  <c r="E58" i="8"/>
  <c r="L58" i="8"/>
  <c r="H58" i="8"/>
  <c r="N58" i="8"/>
  <c r="K56" i="6"/>
  <c r="F56" i="6"/>
  <c r="H56" i="6"/>
  <c r="J56" i="6"/>
  <c r="P56" i="6"/>
  <c r="O56" i="6"/>
  <c r="I56" i="6"/>
  <c r="L56" i="6"/>
  <c r="N56" i="6"/>
  <c r="BN56" i="6" s="1"/>
  <c r="M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AI50" i="17" s="1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H46" i="6"/>
  <c r="M46" i="6"/>
  <c r="O46" i="6"/>
  <c r="J46" i="6"/>
  <c r="P46" i="6"/>
  <c r="F46" i="6"/>
  <c r="E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H44" i="6"/>
  <c r="P44" i="6"/>
  <c r="F44" i="6"/>
  <c r="J44" i="6"/>
  <c r="K44" i="6"/>
  <c r="I44" i="6"/>
  <c r="L44" i="6"/>
  <c r="G44" i="6"/>
  <c r="M44" i="6"/>
  <c r="O44" i="6"/>
  <c r="E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D42" i="8"/>
  <c r="M42" i="8"/>
  <c r="O42" i="8"/>
  <c r="K42" i="8"/>
  <c r="P42" i="8"/>
  <c r="G42" i="8"/>
  <c r="J42" i="8"/>
  <c r="L42" i="8"/>
  <c r="H42" i="8"/>
  <c r="E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G42" i="7"/>
  <c r="O42" i="7"/>
  <c r="J42" i="7"/>
  <c r="L42" i="7"/>
  <c r="M42" i="7"/>
  <c r="R42" i="7"/>
  <c r="Q42" i="7"/>
  <c r="K42" i="7"/>
  <c r="H42" i="7"/>
  <c r="N42" i="7"/>
  <c r="I42" i="7"/>
  <c r="P42" i="7"/>
  <c r="K40" i="6"/>
  <c r="F40" i="6"/>
  <c r="J40" i="6"/>
  <c r="O40" i="6"/>
  <c r="M40" i="6"/>
  <c r="E40" i="6"/>
  <c r="G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G38" i="7"/>
  <c r="I38" i="7"/>
  <c r="O38" i="7"/>
  <c r="L38" i="7"/>
  <c r="N38" i="7"/>
  <c r="M38" i="7"/>
  <c r="J38" i="7"/>
  <c r="P38" i="7"/>
  <c r="R38" i="7"/>
  <c r="H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DA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E32" i="8"/>
  <c r="H32" i="8"/>
  <c r="J32" i="8"/>
  <c r="F32" i="8"/>
  <c r="D32" i="8"/>
  <c r="K32" i="8"/>
  <c r="O32" i="8"/>
  <c r="P32" i="8"/>
  <c r="M32" i="8"/>
  <c r="I32" i="8"/>
  <c r="F32" i="6"/>
  <c r="I32" i="6"/>
  <c r="K32" i="6"/>
  <c r="M32" i="6"/>
  <c r="BM32" i="6" s="1"/>
  <c r="H32" i="6"/>
  <c r="P32" i="6"/>
  <c r="O32" i="6"/>
  <c r="J32" i="6"/>
  <c r="L32" i="6"/>
  <c r="N32" i="6"/>
  <c r="E32" i="6"/>
  <c r="BE32" i="6" s="1"/>
  <c r="G32" i="6"/>
  <c r="F30" i="8"/>
  <c r="I30" i="8"/>
  <c r="D30" i="8"/>
  <c r="E30" i="8"/>
  <c r="J30" i="8"/>
  <c r="O30" i="8"/>
  <c r="K30" i="8"/>
  <c r="P30" i="8"/>
  <c r="L30" i="8"/>
  <c r="G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D26" i="8"/>
  <c r="M26" i="8"/>
  <c r="O26" i="8"/>
  <c r="K26" i="8"/>
  <c r="P26" i="8"/>
  <c r="G26" i="8"/>
  <c r="J26" i="8"/>
  <c r="E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E26" i="6"/>
  <c r="G26" i="6"/>
  <c r="L26" i="6"/>
  <c r="M26" i="6"/>
  <c r="O26" i="6"/>
  <c r="J26" i="6"/>
  <c r="P26" i="6"/>
  <c r="I26" i="6"/>
  <c r="K26" i="6"/>
  <c r="F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K24" i="6"/>
  <c r="M24" i="6"/>
  <c r="BM24" i="6" s="1"/>
  <c r="H24" i="6"/>
  <c r="P24" i="6"/>
  <c r="E24" i="6"/>
  <c r="AG24" i="6" s="1"/>
  <c r="L24" i="6"/>
  <c r="O24" i="6"/>
  <c r="J24" i="6"/>
  <c r="G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L22" i="7"/>
  <c r="BL22" i="7" s="1"/>
  <c r="N22" i="7"/>
  <c r="P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L22" i="8"/>
  <c r="M22" i="8"/>
  <c r="N22" i="8"/>
  <c r="G22" i="8"/>
  <c r="H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P22" i="17"/>
  <c r="R22" i="17"/>
  <c r="G22" i="17"/>
  <c r="E22" i="17"/>
  <c r="Q22" i="17"/>
  <c r="K22" i="17"/>
  <c r="I22" i="17"/>
  <c r="M22" i="17"/>
  <c r="N20" i="8"/>
  <c r="G20" i="8"/>
  <c r="L20" i="8"/>
  <c r="H20" i="8"/>
  <c r="M20" i="8"/>
  <c r="D20" i="8"/>
  <c r="O20" i="8"/>
  <c r="E20" i="8"/>
  <c r="P20" i="8"/>
  <c r="I20" i="8"/>
  <c r="F20" i="8"/>
  <c r="J20" i="8"/>
  <c r="K20" i="8"/>
  <c r="H20" i="17"/>
  <c r="BH20" i="17" s="1"/>
  <c r="K20" i="17"/>
  <c r="D20" i="17"/>
  <c r="L20" i="17"/>
  <c r="E20" i="17"/>
  <c r="I20" i="17"/>
  <c r="Q20" i="17"/>
  <c r="R20" i="17"/>
  <c r="B20" i="17"/>
  <c r="J20" i="17"/>
  <c r="O20" i="17"/>
  <c r="C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J18" i="7"/>
  <c r="L18" i="7"/>
  <c r="M18" i="7"/>
  <c r="Q18" i="7"/>
  <c r="I18" i="7"/>
  <c r="K18" i="7"/>
  <c r="N18" i="7"/>
  <c r="P18" i="7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K16" i="6"/>
  <c r="M16" i="6"/>
  <c r="H16" i="6"/>
  <c r="P16" i="6"/>
  <c r="E16" i="6"/>
  <c r="O16" i="6"/>
  <c r="J16" i="6"/>
  <c r="L16" i="6"/>
  <c r="N16" i="6"/>
  <c r="G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J14" i="7"/>
  <c r="L14" i="7"/>
  <c r="N14" i="7"/>
  <c r="P14" i="7"/>
  <c r="Q14" i="7"/>
  <c r="M14" i="7"/>
  <c r="H14" i="7"/>
  <c r="K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J12" i="6"/>
  <c r="K12" i="6"/>
  <c r="E12" i="6"/>
  <c r="H12" i="6"/>
  <c r="P12" i="6"/>
  <c r="O12" i="6"/>
  <c r="BO12" i="6" s="1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G10" i="7"/>
  <c r="O10" i="7"/>
  <c r="L10" i="7"/>
  <c r="R10" i="7"/>
  <c r="BR10" i="7" s="1"/>
  <c r="J10" i="7"/>
  <c r="Q10" i="7"/>
  <c r="K10" i="7"/>
  <c r="M10" i="7"/>
  <c r="H10" i="7"/>
  <c r="N10" i="7"/>
  <c r="I10" i="7"/>
  <c r="P10" i="7"/>
  <c r="F10" i="8"/>
  <c r="I10" i="8"/>
  <c r="D10" i="8"/>
  <c r="M10" i="8"/>
  <c r="O10" i="8"/>
  <c r="K10" i="8"/>
  <c r="P10" i="8"/>
  <c r="G10" i="8"/>
  <c r="J10" i="8"/>
  <c r="L10" i="8"/>
  <c r="H10" i="8"/>
  <c r="E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K8" i="6"/>
  <c r="M8" i="6"/>
  <c r="H8" i="6"/>
  <c r="P8" i="6"/>
  <c r="E8" i="6"/>
  <c r="L8" i="6"/>
  <c r="O8" i="6"/>
  <c r="J8" i="6"/>
  <c r="G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F8" i="20"/>
  <c r="H8" i="20"/>
  <c r="B8" i="20"/>
  <c r="N6" i="6"/>
  <c r="G6" i="6"/>
  <c r="L6" i="6"/>
  <c r="J6" i="6"/>
  <c r="O6" i="6"/>
  <c r="H6" i="6"/>
  <c r="M6" i="6"/>
  <c r="P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G65" i="6"/>
  <c r="I65" i="6"/>
  <c r="E65" i="6"/>
  <c r="P65" i="6"/>
  <c r="L65" i="6"/>
  <c r="H65" i="6"/>
  <c r="J65" i="6"/>
  <c r="N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M65" i="7"/>
  <c r="P65" i="7"/>
  <c r="BP65" i="7" s="1"/>
  <c r="J65" i="7"/>
  <c r="G65" i="7"/>
  <c r="I65" i="7"/>
  <c r="O65" i="7"/>
  <c r="R65" i="7"/>
  <c r="L65" i="7"/>
  <c r="N65" i="7"/>
  <c r="BN65" i="7" s="1"/>
  <c r="Q65" i="7"/>
  <c r="K65" i="7"/>
  <c r="H65" i="7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57" i="18"/>
  <c r="DA57" i="18"/>
  <c r="D57" i="18"/>
  <c r="F57" i="18"/>
  <c r="K57" i="18"/>
  <c r="M57" i="18"/>
  <c r="O57" i="18"/>
  <c r="C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C47" i="17"/>
  <c r="I47" i="17"/>
  <c r="Q47" i="17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K43" i="7"/>
  <c r="H43" i="7"/>
  <c r="G43" i="7"/>
  <c r="M43" i="7"/>
  <c r="L43" i="7"/>
  <c r="P43" i="7"/>
  <c r="I43" i="7"/>
  <c r="Q43" i="7"/>
  <c r="BQ43" i="7" s="1"/>
  <c r="N43" i="7"/>
  <c r="J43" i="7"/>
  <c r="O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E31" i="8"/>
  <c r="H31" i="8"/>
  <c r="I31" i="8"/>
  <c r="D31" i="8"/>
  <c r="F31" i="8"/>
  <c r="O31" i="8"/>
  <c r="K31" i="8"/>
  <c r="M31" i="8"/>
  <c r="L31" i="8"/>
  <c r="J31" i="8"/>
  <c r="P31" i="8"/>
  <c r="G31" i="8"/>
  <c r="N31" i="8"/>
  <c r="M31" i="19"/>
  <c r="O31" i="19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N23" i="7"/>
  <c r="BN23" i="7" s="1"/>
  <c r="K23" i="7"/>
  <c r="M23" i="7"/>
  <c r="H23" i="7"/>
  <c r="J23" i="7"/>
  <c r="I23" i="7"/>
  <c r="O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DA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K19" i="7"/>
  <c r="H19" i="7"/>
  <c r="N19" i="7"/>
  <c r="G19" i="7"/>
  <c r="J19" i="7"/>
  <c r="L19" i="7"/>
  <c r="O19" i="7"/>
  <c r="P19" i="7"/>
  <c r="M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K15" i="7"/>
  <c r="M15" i="7"/>
  <c r="H15" i="7"/>
  <c r="J15" i="7"/>
  <c r="Q15" i="7"/>
  <c r="O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E11" i="8"/>
  <c r="H11" i="8"/>
  <c r="D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K7" i="7"/>
  <c r="M7" i="7"/>
  <c r="I7" i="7"/>
  <c r="H7" i="7"/>
  <c r="J7" i="7"/>
  <c r="O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K63" i="7"/>
  <c r="M63" i="7"/>
  <c r="H63" i="7"/>
  <c r="J63" i="7"/>
  <c r="Q63" i="7"/>
  <c r="O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G59" i="6"/>
  <c r="E59" i="6"/>
  <c r="F59" i="6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DA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N53" i="8"/>
  <c r="D53" i="8"/>
  <c r="O53" i="8"/>
  <c r="E53" i="8"/>
  <c r="H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M49" i="7"/>
  <c r="P49" i="7"/>
  <c r="J49" i="7"/>
  <c r="G49" i="7"/>
  <c r="I49" i="7"/>
  <c r="O49" i="7"/>
  <c r="R49" i="7"/>
  <c r="Q49" i="7"/>
  <c r="L49" i="7"/>
  <c r="K49" i="7"/>
  <c r="N49" i="7"/>
  <c r="H49" i="7"/>
  <c r="E49" i="17"/>
  <c r="B49" i="17"/>
  <c r="D49" i="17"/>
  <c r="F49" i="17"/>
  <c r="J49" i="17"/>
  <c r="BJ49" i="17" s="1"/>
  <c r="C49" i="17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F45" i="8"/>
  <c r="K45" i="8"/>
  <c r="P45" i="8"/>
  <c r="G45" i="8"/>
  <c r="L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E33" i="8"/>
  <c r="O33" i="8"/>
  <c r="D33" i="8"/>
  <c r="M33" i="7"/>
  <c r="P33" i="7"/>
  <c r="Q33" i="7"/>
  <c r="J33" i="7"/>
  <c r="N33" i="7"/>
  <c r="G33" i="7"/>
  <c r="I33" i="7"/>
  <c r="O33" i="7"/>
  <c r="R33" i="7"/>
  <c r="L33" i="7"/>
  <c r="K33" i="7"/>
  <c r="H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G21" i="8"/>
  <c r="BG21" i="8" s="1"/>
  <c r="L21" i="8"/>
  <c r="N21" i="8"/>
  <c r="H21" i="8"/>
  <c r="BH21" i="8" s="1"/>
  <c r="D21" i="8"/>
  <c r="O21" i="8"/>
  <c r="E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M17" i="7"/>
  <c r="P17" i="7"/>
  <c r="BP17" i="7" s="1"/>
  <c r="J17" i="7"/>
  <c r="G17" i="7"/>
  <c r="I17" i="7"/>
  <c r="O17" i="7"/>
  <c r="R17" i="7"/>
  <c r="L17" i="7"/>
  <c r="K17" i="7"/>
  <c r="Q17" i="7"/>
  <c r="BQ17" i="7" s="1"/>
  <c r="N17" i="7"/>
  <c r="H17" i="7"/>
  <c r="J17" i="8"/>
  <c r="M17" i="8"/>
  <c r="K17" i="8"/>
  <c r="N17" i="8"/>
  <c r="P17" i="8"/>
  <c r="G17" i="8"/>
  <c r="I17" i="8"/>
  <c r="L17" i="8"/>
  <c r="F17" i="8"/>
  <c r="BF17" i="8" s="1"/>
  <c r="H17" i="8"/>
  <c r="E17" i="8"/>
  <c r="O17" i="8"/>
  <c r="D17" i="8"/>
  <c r="E17" i="17"/>
  <c r="B17" i="17"/>
  <c r="F17" i="17"/>
  <c r="J17" i="17"/>
  <c r="C17" i="17"/>
  <c r="O17" i="17"/>
  <c r="Q17" i="17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E9" i="6"/>
  <c r="I9" i="6"/>
  <c r="BI9" i="6" s="1"/>
  <c r="N9" i="6"/>
  <c r="O9" i="6"/>
  <c r="K9" i="6"/>
  <c r="G9" i="6"/>
  <c r="J9" i="6"/>
  <c r="H9" i="6"/>
  <c r="M9" i="6"/>
  <c r="F9" i="6"/>
  <c r="L9" i="6"/>
  <c r="P9" i="6"/>
  <c r="DH54" i="15"/>
  <c r="DH7" i="15"/>
  <c r="DI29" i="15"/>
  <c r="DF65" i="10"/>
  <c r="AG2" i="9"/>
  <c r="BE2" i="9" s="1"/>
  <c r="DF34" i="10"/>
  <c r="DF21" i="10"/>
  <c r="DF35" i="10"/>
  <c r="DF54" i="10"/>
  <c r="DF67" i="10"/>
  <c r="DF26" i="10"/>
  <c r="AF2" i="9"/>
  <c r="BD2" i="9" s="1"/>
  <c r="AE2" i="9"/>
  <c r="BC2" i="9" s="1"/>
  <c r="AI2" i="6"/>
  <c r="BG2" i="6" s="1"/>
  <c r="AI2" i="7"/>
  <c r="BG2" i="7" s="1"/>
  <c r="AI2" i="18"/>
  <c r="BG2" i="18" s="1"/>
  <c r="AE2" i="7"/>
  <c r="BC2" i="7" s="1"/>
  <c r="AJ2" i="9"/>
  <c r="BH2" i="9" s="1"/>
  <c r="AF2" i="18"/>
  <c r="BD2" i="18" s="1"/>
  <c r="AI2" i="9"/>
  <c r="BG2" i="9" s="1"/>
  <c r="AG2" i="18"/>
  <c r="BE2" i="18" s="1"/>
  <c r="AG2" i="6"/>
  <c r="BE2" i="6" s="1"/>
  <c r="AF2" i="8"/>
  <c r="BD2" i="8" s="1"/>
  <c r="AH2" i="18"/>
  <c r="BF2" i="18" s="1"/>
  <c r="AG2" i="8"/>
  <c r="BE2" i="8" s="1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DD43" i="18"/>
  <c r="DI51" i="18"/>
  <c r="DG51" i="18"/>
  <c r="DD26" i="18"/>
  <c r="DF28" i="18"/>
  <c r="DB30" i="18"/>
  <c r="DG54" i="18"/>
  <c r="DC64" i="18"/>
  <c r="DF66" i="18"/>
  <c r="DG6" i="18"/>
  <c r="DD14" i="18"/>
  <c r="DF16" i="18"/>
  <c r="DB22" i="18"/>
  <c r="DH44" i="18"/>
  <c r="DE48" i="18"/>
  <c r="DE11" i="18"/>
  <c r="DC35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BB52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DG43" i="18"/>
  <c r="DD51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DD2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DC44" i="18"/>
  <c r="DI48" i="18"/>
  <c r="DE56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BB47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DD29" i="18"/>
  <c r="DG29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DH32" i="18"/>
  <c r="DG32" i="18"/>
  <c r="DG11" i="18"/>
  <c r="DD11" i="18"/>
  <c r="DE35" i="18"/>
  <c r="DI35" i="18"/>
  <c r="BB67" i="18"/>
  <c r="DB67" i="18"/>
  <c r="DB12" i="18"/>
  <c r="DE12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D21" i="17"/>
  <c r="DG52" i="17"/>
  <c r="DD25" i="17"/>
  <c r="DJ37" i="17"/>
  <c r="DB38" i="17"/>
  <c r="BG50" i="17"/>
  <c r="DB50" i="17"/>
  <c r="DD9" i="17"/>
  <c r="DI21" i="17"/>
  <c r="DH42" i="17"/>
  <c r="DD31" i="17"/>
  <c r="DJ66" i="17"/>
  <c r="DI49" i="17"/>
  <c r="DD65" i="17"/>
  <c r="DC54" i="17"/>
  <c r="DH49" i="17"/>
  <c r="DD12" i="17"/>
  <c r="DI50" i="17"/>
  <c r="DB59" i="17"/>
  <c r="DF29" i="17"/>
  <c r="DF53" i="17"/>
  <c r="DG54" i="17"/>
  <c r="DD23" i="17"/>
  <c r="DE10" i="17"/>
  <c r="DJ68" i="17"/>
  <c r="DG59" i="17"/>
  <c r="DI32" i="17"/>
  <c r="DB25" i="17"/>
  <c r="DB47" i="17"/>
  <c r="DH38" i="17"/>
  <c r="DH58" i="17"/>
  <c r="DF56" i="17"/>
  <c r="DJ29" i="17"/>
  <c r="DB65" i="17"/>
  <c r="DC24" i="17"/>
  <c r="DJ11" i="17"/>
  <c r="DB23" i="17"/>
  <c r="DB45" i="17"/>
  <c r="DE63" i="17"/>
  <c r="DH66" i="17"/>
  <c r="DG68" i="17"/>
  <c r="DG15" i="6"/>
  <c r="DF57" i="6"/>
  <c r="DD19" i="6"/>
  <c r="DE61" i="6"/>
  <c r="DF26" i="6"/>
  <c r="DJ22" i="6"/>
  <c r="DH65" i="7"/>
  <c r="BJ66" i="7"/>
  <c r="DJ33" i="7"/>
  <c r="DF34" i="7"/>
  <c r="DG60" i="7"/>
  <c r="DI33" i="7"/>
  <c r="DJ36" i="7"/>
  <c r="DG33" i="8"/>
  <c r="DD66" i="8"/>
  <c r="BD37" i="8"/>
  <c r="DJ19" i="8"/>
  <c r="DI44" i="8"/>
  <c r="DD17" i="8"/>
  <c r="DD53" i="8"/>
  <c r="DI31" i="8"/>
  <c r="DH58" i="8"/>
  <c r="DI59" i="8"/>
  <c r="DI8" i="8"/>
  <c r="DC8" i="8"/>
  <c r="DG7" i="8"/>
  <c r="DJ55" i="8"/>
  <c r="DI12" i="8"/>
  <c r="DF18" i="8"/>
  <c r="DF38" i="8"/>
  <c r="DJ25" i="8"/>
  <c r="DC68" i="8"/>
  <c r="DF47" i="8"/>
  <c r="DG48" i="8"/>
  <c r="DJ54" i="8"/>
  <c r="DF21" i="8"/>
  <c r="DF49" i="8"/>
  <c r="DH68" i="8"/>
  <c r="DE53" i="8"/>
  <c r="DC53" i="8"/>
  <c r="DG26" i="8"/>
  <c r="DF26" i="8"/>
  <c r="DC62" i="8"/>
  <c r="DE62" i="8"/>
  <c r="DJ59" i="8"/>
  <c r="DE34" i="8"/>
  <c r="DG15" i="8"/>
  <c r="DD15" i="8"/>
  <c r="DF16" i="8"/>
  <c r="DH28" i="8"/>
  <c r="DG28" i="8"/>
  <c r="DD40" i="8"/>
  <c r="BI14" i="8"/>
  <c r="DI48" i="8"/>
  <c r="DF35" i="8"/>
  <c r="DI22" i="8"/>
  <c r="DD34" i="8"/>
  <c r="BF37" i="8"/>
  <c r="DD36" i="8"/>
  <c r="DG68" i="8"/>
  <c r="DG45" i="8"/>
  <c r="DJ20" i="8"/>
  <c r="DC26" i="8"/>
  <c r="DG32" i="8"/>
  <c r="BD52" i="8"/>
  <c r="DJ41" i="8"/>
  <c r="DG59" i="8"/>
  <c r="DE9" i="8"/>
  <c r="DG9" i="8"/>
  <c r="DD55" i="8"/>
  <c r="DE55" i="8"/>
  <c r="DG65" i="8"/>
  <c r="DC12" i="8"/>
  <c r="DE50" i="8"/>
  <c r="DD13" i="8"/>
  <c r="DG40" i="8"/>
  <c r="DG47" i="8"/>
  <c r="DG46" i="8"/>
  <c r="DD23" i="8"/>
  <c r="DE23" i="8"/>
  <c r="DE17" i="15"/>
  <c r="DF37" i="15"/>
  <c r="DJ43" i="15"/>
  <c r="DE47" i="15"/>
  <c r="DE26" i="15"/>
  <c r="DG40" i="15"/>
  <c r="DE61" i="15"/>
  <c r="DF62" i="15"/>
  <c r="DJ18" i="13"/>
  <c r="DJ12" i="15"/>
  <c r="DG11" i="15"/>
  <c r="DG60" i="15"/>
  <c r="DG10" i="15"/>
  <c r="DF39" i="15"/>
  <c r="DG44" i="15"/>
  <c r="DJ50" i="15"/>
  <c r="DJ41" i="15"/>
  <c r="DJ32" i="15"/>
  <c r="DJ59" i="15"/>
  <c r="DF25" i="15"/>
  <c r="DE56" i="15"/>
  <c r="DG24" i="15"/>
  <c r="DJ19" i="15"/>
  <c r="DE27" i="15"/>
  <c r="DJ57" i="15"/>
  <c r="DG61" i="15"/>
  <c r="DF50" i="15"/>
  <c r="DG7" i="15"/>
  <c r="DF63" i="15"/>
  <c r="DF15" i="15"/>
  <c r="DF59" i="15"/>
  <c r="DF65" i="15"/>
  <c r="DF6" i="15"/>
  <c r="DJ49" i="15"/>
  <c r="DG18" i="15"/>
  <c r="DG67" i="15"/>
  <c r="DF33" i="15"/>
  <c r="DG66" i="15"/>
  <c r="DE35" i="15"/>
  <c r="DE43" i="15"/>
  <c r="DJ7" i="15"/>
  <c r="DF52" i="15"/>
  <c r="DJ68" i="15"/>
  <c r="AG2" i="15"/>
  <c r="BE2" i="15" s="1"/>
  <c r="AN2" i="13"/>
  <c r="BL2" i="13" s="1"/>
  <c r="AR2" i="13"/>
  <c r="BP2" i="13" s="1"/>
  <c r="AQ2" i="13"/>
  <c r="BO2" i="13" s="1"/>
  <c r="AP2" i="13"/>
  <c r="BN2" i="13" s="1"/>
  <c r="AL2" i="14"/>
  <c r="BJ2" i="14" s="1"/>
  <c r="AF2" i="10"/>
  <c r="BD2" i="10" s="1"/>
  <c r="AL2" i="15"/>
  <c r="BJ2" i="15" s="1"/>
  <c r="AI2" i="10"/>
  <c r="BG2" i="10" s="1"/>
  <c r="AH2" i="10"/>
  <c r="BF2" i="10" s="1"/>
  <c r="AL2" i="11"/>
  <c r="BJ2" i="11" s="1"/>
  <c r="AM2" i="15"/>
  <c r="BK2" i="15" s="1"/>
  <c r="AO2" i="15"/>
  <c r="BM2" i="15" s="1"/>
  <c r="AN2" i="15"/>
  <c r="BL2" i="15" s="1"/>
  <c r="AN2" i="11"/>
  <c r="BL2" i="11" s="1"/>
  <c r="AR2" i="11"/>
  <c r="BP2" i="11" s="1"/>
  <c r="AQ2" i="11"/>
  <c r="BO2" i="11" s="1"/>
  <c r="AP2" i="11"/>
  <c r="BN2" i="11" s="1"/>
  <c r="BG2" i="24"/>
  <c r="BQ35" i="16"/>
  <c r="AL27" i="23"/>
  <c r="BO19" i="24"/>
  <c r="AE19" i="24"/>
  <c r="AL55" i="25"/>
  <c r="AD54" i="27"/>
  <c r="AP66" i="26"/>
  <c r="AG66" i="8"/>
  <c r="AH52" i="19"/>
  <c r="AO25" i="7"/>
  <c r="AH49" i="8"/>
  <c r="AJ47" i="17"/>
  <c r="AN39" i="8"/>
  <c r="AP37" i="6"/>
  <c r="AQ37" i="6"/>
  <c r="AH59" i="17"/>
  <c r="AQ59" i="17"/>
  <c r="AK61" i="8"/>
  <c r="AP66" i="27"/>
  <c r="AH66" i="27"/>
  <c r="AJ41" i="26"/>
  <c r="AO53" i="17"/>
  <c r="AD53" i="17"/>
  <c r="AF53" i="23"/>
  <c r="AE53" i="23"/>
  <c r="AP25" i="23"/>
  <c r="AM35" i="6"/>
  <c r="AQ38" i="24"/>
  <c r="AM40" i="24"/>
  <c r="AQ9" i="17"/>
  <c r="AN9" i="17"/>
  <c r="AK9" i="24"/>
  <c r="BI9" i="24"/>
  <c r="AS9" i="24"/>
  <c r="BQ9" i="24"/>
  <c r="BG9" i="24"/>
  <c r="AI9" i="24"/>
  <c r="AF13" i="16"/>
  <c r="AJ13" i="16"/>
  <c r="AM9" i="25"/>
  <c r="AQ9" i="25"/>
  <c r="AM13" i="6"/>
  <c r="AG13" i="6"/>
  <c r="AP33" i="24"/>
  <c r="AK37" i="8"/>
  <c r="AF37" i="8"/>
  <c r="AH37" i="8"/>
  <c r="AL59" i="25"/>
  <c r="AR59" i="19"/>
  <c r="AQ21" i="23"/>
  <c r="AL49" i="23"/>
  <c r="AS53" i="7"/>
  <c r="AF63" i="26"/>
  <c r="AK63" i="16"/>
  <c r="AJ43" i="25"/>
  <c r="AP34" i="24"/>
  <c r="AK46" i="6"/>
  <c r="AQ56" i="25"/>
  <c r="AM64" i="16"/>
  <c r="AH64" i="24"/>
  <c r="BF64" i="24"/>
  <c r="BN64" i="24"/>
  <c r="AP64" i="24"/>
  <c r="AM17" i="23"/>
  <c r="AG17" i="16"/>
  <c r="AJ25" i="7"/>
  <c r="AE41" i="25"/>
  <c r="AO45" i="23"/>
  <c r="AR53" i="19"/>
  <c r="AO53" i="19"/>
  <c r="BQ59" i="24"/>
  <c r="AN7" i="25"/>
  <c r="AQ27" i="6"/>
  <c r="AO35" i="25"/>
  <c r="AK67" i="25"/>
  <c r="AF7" i="17"/>
  <c r="BF31" i="24"/>
  <c r="AF43" i="26"/>
  <c r="AM51" i="7"/>
  <c r="AI57" i="16"/>
  <c r="AJ7" i="27"/>
  <c r="AG11" i="17"/>
  <c r="AL11" i="7"/>
  <c r="AG23" i="19"/>
  <c r="AE6" i="18"/>
  <c r="AK62" i="18"/>
  <c r="AI13" i="8"/>
  <c r="AH29" i="8"/>
  <c r="BL8" i="24"/>
  <c r="AR7" i="8"/>
  <c r="AF7" i="8"/>
  <c r="AI11" i="20"/>
  <c r="AO15" i="23"/>
  <c r="AM15" i="8"/>
  <c r="AK39" i="27"/>
  <c r="AN39" i="24"/>
  <c r="AF43" i="18"/>
  <c r="AG47" i="6"/>
  <c r="AL11" i="16"/>
  <c r="AD65" i="26"/>
  <c r="AO65" i="17"/>
  <c r="AQ67" i="8"/>
  <c r="AM30" i="27"/>
  <c r="AH18" i="26"/>
  <c r="AN23" i="27"/>
  <c r="AP31" i="27"/>
  <c r="AQ31" i="27"/>
  <c r="AF31" i="27"/>
  <c r="AJ31" i="27"/>
  <c r="AG35" i="18"/>
  <c r="AJ35" i="16"/>
  <c r="AT12" i="24"/>
  <c r="AE51" i="27"/>
  <c r="AL18" i="8"/>
  <c r="AR44" i="16"/>
  <c r="AI44" i="16"/>
  <c r="AL62" i="27"/>
  <c r="AO64" i="8"/>
  <c r="AP66" i="6"/>
  <c r="AR15" i="27"/>
  <c r="AI15" i="27"/>
  <c r="AK19" i="27"/>
  <c r="AJ27" i="20"/>
  <c r="AQ27" i="20"/>
  <c r="AI27" i="26"/>
  <c r="AN27" i="26"/>
  <c r="AJ27" i="26"/>
  <c r="AR27" i="26"/>
  <c r="AM35" i="18"/>
  <c r="AI35" i="18"/>
  <c r="AM35" i="16"/>
  <c r="AQ23" i="20"/>
  <c r="AP27" i="18"/>
  <c r="AQ31" i="24"/>
  <c r="AK39" i="17"/>
  <c r="AN43" i="26"/>
  <c r="AD55" i="16"/>
  <c r="AN55" i="18"/>
  <c r="AN36" i="26"/>
  <c r="AO40" i="19"/>
  <c r="AE40" i="19"/>
  <c r="AO67" i="6"/>
  <c r="AK16" i="19"/>
  <c r="AP68" i="7"/>
  <c r="AI37" i="16"/>
  <c r="AF10" i="27"/>
  <c r="AQ20" i="16"/>
  <c r="AE42" i="23"/>
  <c r="AH67" i="23"/>
  <c r="AK10" i="16"/>
  <c r="AS10" i="16"/>
  <c r="AN28" i="24"/>
  <c r="AR36" i="20"/>
  <c r="AK40" i="7"/>
  <c r="AL44" i="8"/>
  <c r="AQ48" i="6"/>
  <c r="AR50" i="19"/>
  <c r="AI56" i="19"/>
  <c r="AD56" i="23"/>
  <c r="AH58" i="27"/>
  <c r="AM58" i="6"/>
  <c r="AH60" i="16"/>
  <c r="AI60" i="16"/>
  <c r="AI60" i="19"/>
  <c r="AI64" i="7"/>
  <c r="AE64" i="23"/>
  <c r="AN68" i="20"/>
  <c r="AE68" i="20"/>
  <c r="AL68" i="20"/>
  <c r="AR33" i="27"/>
  <c r="AK49" i="20"/>
  <c r="AM49" i="20"/>
  <c r="AO53" i="18"/>
  <c r="AQ53" i="18"/>
  <c r="AJ59" i="27"/>
  <c r="AO59" i="27"/>
  <c r="AT63" i="16"/>
  <c r="AJ31" i="23"/>
  <c r="AG35" i="26"/>
  <c r="AP47" i="26"/>
  <c r="AK20" i="26"/>
  <c r="AJ22" i="19"/>
  <c r="AJ46" i="17"/>
  <c r="AF56" i="18"/>
  <c r="AO36" i="16"/>
  <c r="AL36" i="16"/>
  <c r="AG36" i="16"/>
  <c r="AL38" i="25"/>
  <c r="AN38" i="25"/>
  <c r="AH40" i="8"/>
  <c r="AJ40" i="8"/>
  <c r="AT44" i="26"/>
  <c r="AS44" i="26"/>
  <c r="AQ44" i="7"/>
  <c r="AS44" i="7"/>
  <c r="AI10" i="26"/>
  <c r="AD14" i="24"/>
  <c r="AK16" i="26"/>
  <c r="AG24" i="17"/>
  <c r="AH28" i="18"/>
  <c r="AR28" i="17"/>
  <c r="AR32" i="19"/>
  <c r="AP42" i="27"/>
  <c r="AG44" i="19"/>
  <c r="AF54" i="16"/>
  <c r="AH54" i="18"/>
  <c r="AF54" i="20"/>
  <c r="AM58" i="27"/>
  <c r="AT64" i="7"/>
  <c r="AE64" i="25"/>
  <c r="AS66" i="7"/>
  <c r="BK47" i="24"/>
  <c r="AI26" i="23"/>
  <c r="AG26" i="16"/>
  <c r="AK58" i="18"/>
  <c r="AG48" i="20"/>
  <c r="AO60" i="7"/>
  <c r="AI62" i="17"/>
  <c r="BR62" i="24"/>
  <c r="AO68" i="6"/>
  <c r="AQ68" i="6"/>
  <c r="AE17" i="19"/>
  <c r="AK33" i="27"/>
  <c r="AL41" i="6"/>
  <c r="AS45" i="7"/>
  <c r="AI45" i="7"/>
  <c r="AN53" i="7"/>
  <c r="AK11" i="17"/>
  <c r="AE11" i="17"/>
  <c r="AP11" i="7"/>
  <c r="AG23" i="25"/>
  <c r="AR43" i="23"/>
  <c r="AO47" i="24"/>
  <c r="AG55" i="6"/>
  <c r="AR16" i="18"/>
  <c r="BJ16" i="24"/>
  <c r="AL16" i="24"/>
  <c r="BC16" i="24"/>
  <c r="BD46" i="24"/>
  <c r="AN46" i="24"/>
  <c r="AI52" i="7"/>
  <c r="AL56" i="26"/>
  <c r="AR62" i="26"/>
  <c r="AN62" i="19"/>
  <c r="AJ28" i="6"/>
  <c r="AM30" i="24"/>
  <c r="BI30" i="24"/>
  <c r="BL30" i="24"/>
  <c r="AQ32" i="18"/>
  <c r="AL36" i="8"/>
  <c r="AE36" i="16"/>
  <c r="AQ38" i="25"/>
  <c r="AG42" i="20"/>
  <c r="AH42" i="20"/>
  <c r="AI42" i="19"/>
  <c r="AF42" i="19"/>
  <c r="AO56" i="20"/>
  <c r="AP60" i="24"/>
  <c r="AN62" i="27"/>
  <c r="AT64" i="19"/>
  <c r="AG64" i="8"/>
  <c r="AJ68" i="16"/>
  <c r="AK14" i="8"/>
  <c r="AK16" i="23"/>
  <c r="AD16" i="23"/>
  <c r="AI16" i="7"/>
  <c r="AM60" i="25"/>
  <c r="AD60" i="25"/>
  <c r="AP66" i="20"/>
  <c r="AL66" i="20"/>
  <c r="AO66" i="25"/>
  <c r="AN66" i="25"/>
  <c r="AP68" i="20"/>
  <c r="AN68" i="23"/>
  <c r="AI68" i="23"/>
  <c r="AL29" i="6"/>
  <c r="AH29" i="6"/>
  <c r="AL33" i="19"/>
  <c r="AJ41" i="6"/>
  <c r="AN31" i="7"/>
  <c r="AN43" i="27"/>
  <c r="AK57" i="27"/>
  <c r="AQ20" i="6"/>
  <c r="AE22" i="19"/>
  <c r="AJ52" i="18"/>
  <c r="AK11" i="18"/>
  <c r="AQ51" i="6"/>
  <c r="AK51" i="6"/>
  <c r="AQ55" i="23"/>
  <c r="AG57" i="26"/>
  <c r="AF57" i="26"/>
  <c r="AO57" i="17"/>
  <c r="AM57" i="17"/>
  <c r="AM8" i="25"/>
  <c r="AO8" i="25"/>
  <c r="AH8" i="27"/>
  <c r="AK10" i="17"/>
  <c r="AH28" i="16"/>
  <c r="AF32" i="26"/>
  <c r="AP32" i="16"/>
  <c r="AJ32" i="16"/>
  <c r="AG34" i="19"/>
  <c r="AS36" i="17"/>
  <c r="AI36" i="7"/>
  <c r="AK38" i="18"/>
  <c r="AR38" i="18"/>
  <c r="AJ21" i="7"/>
  <c r="AG41" i="18"/>
  <c r="AL45" i="17"/>
  <c r="AL53" i="27"/>
  <c r="AK53" i="27"/>
  <c r="AO63" i="17"/>
  <c r="AN8" i="18"/>
  <c r="AF12" i="16"/>
  <c r="AO12" i="16"/>
  <c r="AQ16" i="25"/>
  <c r="AQ22" i="26"/>
  <c r="AL26" i="19"/>
  <c r="BN30" i="24"/>
  <c r="BM30" i="24"/>
  <c r="AN32" i="18"/>
  <c r="AK34" i="16"/>
  <c r="AN42" i="20"/>
  <c r="AF46" i="26"/>
  <c r="AL46" i="26"/>
  <c r="AQ56" i="8"/>
  <c r="AE56" i="20"/>
  <c r="AR56" i="20"/>
  <c r="AD58" i="19"/>
  <c r="AR58" i="26"/>
  <c r="AP58" i="20"/>
  <c r="AJ58" i="20"/>
  <c r="AR60" i="7"/>
  <c r="AP64" i="19"/>
  <c r="AH66" i="23"/>
  <c r="AL68" i="8"/>
  <c r="AQ68" i="8"/>
  <c r="AD68" i="16"/>
  <c r="AP15" i="16"/>
  <c r="AK15" i="27"/>
  <c r="AL27" i="20"/>
  <c r="AH27" i="26"/>
  <c r="AG27" i="26"/>
  <c r="AQ39" i="6"/>
  <c r="AE47" i="16"/>
  <c r="AP51" i="26"/>
  <c r="AN51" i="26"/>
  <c r="AN57" i="26"/>
  <c r="AD41" i="18"/>
  <c r="AM45" i="17"/>
  <c r="AQ45" i="17"/>
  <c r="AO49" i="19"/>
  <c r="AM49" i="25"/>
  <c r="AN10" i="24"/>
  <c r="AK10" i="27"/>
  <c r="AR10" i="27"/>
  <c r="AI12" i="23"/>
  <c r="AQ12" i="16"/>
  <c r="AQ14" i="6"/>
  <c r="AN14" i="23"/>
  <c r="AJ18" i="26"/>
  <c r="AQ18" i="17"/>
  <c r="AK40" i="27"/>
  <c r="AM40" i="27"/>
  <c r="AR40" i="27"/>
  <c r="AF40" i="8"/>
  <c r="AG40" i="8"/>
  <c r="AH50" i="25"/>
  <c r="AJ52" i="6"/>
  <c r="AG52" i="6"/>
  <c r="AL66" i="6"/>
  <c r="AF66" i="23"/>
  <c r="AJ68" i="8"/>
  <c r="AJ11" i="18"/>
  <c r="AQ15" i="16"/>
  <c r="AH15" i="16"/>
  <c r="AS15" i="16"/>
  <c r="BE65" i="24"/>
  <c r="AO67" i="18"/>
  <c r="AN67" i="18"/>
  <c r="AK67" i="20"/>
  <c r="AN10" i="6"/>
  <c r="AP10" i="6"/>
  <c r="AH10" i="17"/>
  <c r="AJ12" i="26"/>
  <c r="AK32" i="16"/>
  <c r="AM34" i="19"/>
  <c r="AL36" i="17"/>
  <c r="AK42" i="6"/>
  <c r="AP42" i="6"/>
  <c r="BM44" i="24"/>
  <c r="AS44" i="24"/>
  <c r="BH44" i="24"/>
  <c r="AF44" i="24"/>
  <c r="AO46" i="8"/>
  <c r="AO48" i="8"/>
  <c r="AI48" i="8"/>
  <c r="AL50" i="18"/>
  <c r="AO62" i="16"/>
  <c r="AD64" i="27"/>
  <c r="AN64" i="27"/>
  <c r="AO64" i="26"/>
  <c r="AJ64" i="17"/>
  <c r="AS66" i="24"/>
  <c r="BI66" i="24"/>
  <c r="AL66" i="24"/>
  <c r="AS66" i="17"/>
  <c r="AH68" i="17"/>
  <c r="AF61" i="18"/>
  <c r="AI61" i="18"/>
  <c r="BQ67" i="24"/>
  <c r="AE19" i="27"/>
  <c r="AK39" i="6"/>
  <c r="BD43" i="24"/>
  <c r="AF43" i="24"/>
  <c r="BE43" i="24"/>
  <c r="AG43" i="24"/>
  <c r="AF12" i="26"/>
  <c r="AR16" i="7"/>
  <c r="AP16" i="27"/>
  <c r="AI18" i="18"/>
  <c r="AK18" i="27"/>
  <c r="AH18" i="27"/>
  <c r="AI20" i="20"/>
  <c r="AI24" i="27"/>
  <c r="AQ26" i="25"/>
  <c r="AL40" i="18"/>
  <c r="AE40" i="18"/>
  <c r="AR40" i="25"/>
  <c r="AF40" i="25"/>
  <c r="AL42" i="26"/>
  <c r="AP42" i="26"/>
  <c r="BL44" i="24"/>
  <c r="AG44" i="24"/>
  <c r="BE44" i="24"/>
  <c r="BM52" i="24"/>
  <c r="AO52" i="24"/>
  <c r="BO52" i="24"/>
  <c r="AQ52" i="24"/>
  <c r="AQ52" i="20"/>
  <c r="AE52" i="20"/>
  <c r="AH54" i="6"/>
  <c r="AJ54" i="6"/>
  <c r="AP54" i="8"/>
  <c r="AR54" i="8"/>
  <c r="AJ56" i="27"/>
  <c r="AE56" i="27"/>
  <c r="AM56" i="16"/>
  <c r="AQ56" i="16"/>
  <c r="AP39" i="6"/>
  <c r="AE39" i="16"/>
  <c r="AG39" i="16"/>
  <c r="BK43" i="24"/>
  <c r="AG55" i="23"/>
  <c r="AH65" i="24"/>
  <c r="AK65" i="24"/>
  <c r="AJ65" i="24"/>
  <c r="AI67" i="20"/>
  <c r="AJ8" i="25"/>
  <c r="AM8" i="27"/>
  <c r="AG10" i="17"/>
  <c r="AG12" i="18"/>
  <c r="AP12" i="26"/>
  <c r="AH12" i="26"/>
  <c r="AJ16" i="7"/>
  <c r="AJ18" i="18"/>
  <c r="AK20" i="27"/>
  <c r="AL20" i="27"/>
  <c r="AR20" i="20"/>
  <c r="AG20" i="20"/>
  <c r="AL22" i="20"/>
  <c r="AE22" i="20"/>
  <c r="AR22" i="27"/>
  <c r="AO24" i="8"/>
  <c r="AO24" i="27"/>
  <c r="AG24" i="27"/>
  <c r="AI26" i="25"/>
  <c r="AF26" i="25"/>
  <c r="AI32" i="23"/>
  <c r="AP38" i="18"/>
  <c r="AF40" i="18"/>
  <c r="AS42" i="26"/>
  <c r="AG46" i="18"/>
  <c r="AP46" i="8"/>
  <c r="AK46" i="8"/>
  <c r="AP48" i="8"/>
  <c r="BF48" i="24"/>
  <c r="AN48" i="24"/>
  <c r="AR50" i="18"/>
  <c r="AJ50" i="18"/>
  <c r="AG50" i="20"/>
  <c r="AD50" i="20"/>
  <c r="AP50" i="24"/>
  <c r="BN50" i="24"/>
  <c r="AJ52" i="24"/>
  <c r="BF52" i="24"/>
  <c r="AN54" i="8"/>
  <c r="AT62" i="16"/>
  <c r="AM62" i="16"/>
  <c r="AD62" i="16"/>
  <c r="AG64" i="27"/>
  <c r="AM64" i="27"/>
  <c r="AT64" i="26"/>
  <c r="AH64" i="26"/>
  <c r="AM64" i="26"/>
  <c r="AD64" i="17"/>
  <c r="AQ64" i="17"/>
  <c r="AH64" i="17"/>
  <c r="AM64" i="17"/>
  <c r="AP66" i="24"/>
  <c r="BN66" i="24"/>
  <c r="AH66" i="24"/>
  <c r="AO66" i="24"/>
  <c r="BM66" i="24"/>
  <c r="AK66" i="17"/>
  <c r="AP66" i="17"/>
  <c r="AL66" i="17"/>
  <c r="AK68" i="17"/>
  <c r="AP68" i="17"/>
  <c r="AF68" i="17"/>
  <c r="AL19" i="20"/>
  <c r="AG19" i="20"/>
  <c r="AG23" i="8"/>
  <c r="AO35" i="7"/>
  <c r="AL39" i="17"/>
  <c r="AJ43" i="20"/>
  <c r="AF47" i="18"/>
  <c r="AO47" i="18"/>
  <c r="AO47" i="27"/>
  <c r="AS55" i="16"/>
  <c r="AM55" i="16"/>
  <c r="AF55" i="18"/>
  <c r="AH57" i="23"/>
  <c r="AP61" i="18"/>
  <c r="AJ43" i="24"/>
  <c r="BH43" i="24"/>
  <c r="AL43" i="6"/>
  <c r="AP47" i="8"/>
  <c r="AN47" i="8"/>
  <c r="AH47" i="16"/>
  <c r="AO51" i="26"/>
  <c r="AJ67" i="18"/>
  <c r="AF8" i="25"/>
  <c r="AP8" i="27"/>
  <c r="AJ22" i="20"/>
  <c r="AN22" i="27"/>
  <c r="AQ22" i="27"/>
  <c r="AJ24" i="8"/>
  <c r="AI24" i="8"/>
  <c r="AS28" i="16"/>
  <c r="AT28" i="16"/>
  <c r="AJ28" i="20"/>
  <c r="AH30" i="26"/>
  <c r="AL30" i="7"/>
  <c r="AK32" i="23"/>
  <c r="AE32" i="23"/>
  <c r="AH32" i="26"/>
  <c r="AM32" i="26"/>
  <c r="AN32" i="16"/>
  <c r="AS36" i="7"/>
  <c r="AJ38" i="18"/>
  <c r="AM40" i="25"/>
  <c r="AD48" i="24"/>
  <c r="BB48" i="24"/>
  <c r="BH48" i="24"/>
  <c r="AJ48" i="24"/>
  <c r="AM50" i="24"/>
  <c r="BK50" i="24"/>
  <c r="BD50" i="24"/>
  <c r="AF50" i="24"/>
  <c r="BQ52" i="24"/>
  <c r="AR52" i="24"/>
  <c r="AI52" i="20"/>
  <c r="AG54" i="6"/>
  <c r="AH54" i="8"/>
  <c r="AH56" i="16"/>
  <c r="AI56" i="16"/>
  <c r="AQ7" i="17"/>
  <c r="AI19" i="20"/>
  <c r="AM23" i="20"/>
  <c r="AI27" i="18"/>
  <c r="AI35" i="8"/>
  <c r="AR35" i="8"/>
  <c r="AK35" i="7"/>
  <c r="AK39" i="19"/>
  <c r="AS43" i="26"/>
  <c r="AK47" i="18"/>
  <c r="AF47" i="27"/>
  <c r="AH55" i="18"/>
  <c r="AL57" i="16"/>
  <c r="AR61" i="16"/>
  <c r="AE61" i="16"/>
  <c r="AT65" i="19"/>
  <c r="AN67" i="24"/>
  <c r="AR67" i="24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AG11" i="18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"/>
  <c r="A1" i="17" s="1"/>
  <c r="A124" i="1"/>
  <c r="A116" i="1"/>
  <c r="A114" i="1"/>
  <c r="A133" i="1"/>
  <c r="A112" i="1"/>
  <c r="A127" i="1"/>
  <c r="A126" i="1"/>
  <c r="A134" i="1"/>
  <c r="A135" i="1"/>
  <c r="A123" i="1"/>
  <c r="A122" i="1"/>
  <c r="A117" i="1"/>
  <c r="A125" i="1"/>
  <c r="A115" i="1"/>
  <c r="A113" i="1"/>
  <c r="C112" i="1"/>
  <c r="C119" i="1"/>
  <c r="C126" i="1"/>
  <c r="C127" i="1"/>
  <c r="C113" i="1"/>
  <c r="C125" i="1"/>
  <c r="C117" i="1"/>
  <c r="C132" i="1"/>
  <c r="C118" i="1"/>
  <c r="C114" i="1"/>
  <c r="C121" i="1"/>
  <c r="C115" i="1"/>
  <c r="C123" i="1"/>
  <c r="C124" i="1"/>
  <c r="C129" i="1"/>
  <c r="C133" i="1"/>
  <c r="C128" i="1"/>
  <c r="C134" i="1"/>
  <c r="C131" i="1"/>
  <c r="C116" i="1"/>
  <c r="C130" i="1"/>
  <c r="C122" i="1"/>
  <c r="C135" i="1"/>
  <c r="C120" i="1"/>
  <c r="W95" i="1"/>
  <c r="AX95" i="1" s="1"/>
  <c r="W96" i="1"/>
  <c r="AX96" i="1" s="1"/>
  <c r="W92" i="1"/>
  <c r="AX92" i="1" s="1"/>
  <c r="W97" i="1"/>
  <c r="AX97" i="1" s="1"/>
  <c r="W93" i="1"/>
  <c r="AX93" i="1" s="1"/>
  <c r="W94" i="1"/>
  <c r="AX94" i="1" s="1"/>
  <c r="D91" i="1"/>
  <c r="L91" i="1"/>
  <c r="P91" i="1"/>
  <c r="H91" i="1"/>
  <c r="W91" i="1"/>
  <c r="T91" i="1"/>
  <c r="AH91" i="1"/>
  <c r="AL91" i="1"/>
  <c r="B124" i="1"/>
  <c r="B118" i="1"/>
  <c r="B131" i="1"/>
  <c r="B114" i="1"/>
  <c r="B120" i="1"/>
  <c r="B116" i="1"/>
  <c r="B112" i="1"/>
  <c r="B123" i="1"/>
  <c r="B127" i="1"/>
  <c r="B115" i="1"/>
  <c r="B125" i="1"/>
  <c r="B128" i="1"/>
  <c r="B132" i="1"/>
  <c r="B133" i="1"/>
  <c r="B129" i="1"/>
  <c r="B134" i="1"/>
  <c r="B122" i="1"/>
  <c r="B130" i="1"/>
  <c r="B126" i="1"/>
  <c r="B135" i="1"/>
  <c r="B113" i="1"/>
  <c r="B117" i="1"/>
  <c r="B121" i="1"/>
  <c r="B119" i="1"/>
  <c r="L90" i="1"/>
  <c r="M90" i="1"/>
  <c r="AL90" i="1"/>
  <c r="AM90" i="1"/>
  <c r="AH90" i="1"/>
  <c r="AI90" i="1"/>
  <c r="T90" i="1"/>
  <c r="U90" i="1"/>
  <c r="W90" i="1"/>
  <c r="X90" i="1"/>
  <c r="P90" i="1"/>
  <c r="Q90" i="1"/>
  <c r="D90" i="1"/>
  <c r="E90" i="1"/>
  <c r="I90" i="1"/>
  <c r="H90" i="1"/>
  <c r="BE5" i="1"/>
  <c r="CV6" i="1"/>
  <c r="BE6" i="1"/>
  <c r="P24" i="14"/>
  <c r="AR24" i="14" s="1"/>
  <c r="I25" i="14"/>
  <c r="AK25" i="14" s="1"/>
  <c r="CV7" i="1"/>
  <c r="DA56" i="20"/>
  <c r="DI60" i="20"/>
  <c r="DE62" i="20"/>
  <c r="DC67" i="20"/>
  <c r="DI68" i="20"/>
  <c r="AL2" i="9"/>
  <c r="BJ2" i="9" s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E49" i="9"/>
  <c r="P49" i="9"/>
  <c r="AR49" i="9" s="1"/>
  <c r="O49" i="9"/>
  <c r="J49" i="9"/>
  <c r="BJ49" i="9" s="1"/>
  <c r="H49" i="9"/>
  <c r="AJ49" i="9" s="1"/>
  <c r="G49" i="9"/>
  <c r="R49" i="9"/>
  <c r="AT49" i="9" s="1"/>
  <c r="I49" i="9"/>
  <c r="BI49" i="9" s="1"/>
  <c r="L49" i="9"/>
  <c r="BL49" i="9" s="1"/>
  <c r="F49" i="9"/>
  <c r="BF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G68" i="14"/>
  <c r="AI68" i="14" s="1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F28" i="9"/>
  <c r="BF28" i="9" s="1"/>
  <c r="R28" i="9"/>
  <c r="Q28" i="9"/>
  <c r="AS28" i="9" s="1"/>
  <c r="N28" i="9"/>
  <c r="BN28" i="9" s="1"/>
  <c r="M28" i="9"/>
  <c r="G28" i="9"/>
  <c r="BG28" i="9" s="1"/>
  <c r="I28" i="9"/>
  <c r="BI28" i="9" s="1"/>
  <c r="P28" i="9"/>
  <c r="E28" i="9"/>
  <c r="AG28" i="9" s="1"/>
  <c r="K28" i="9"/>
  <c r="BK28" i="9" s="1"/>
  <c r="J28" i="9"/>
  <c r="AL28" i="9" s="1"/>
  <c r="O28" i="9"/>
  <c r="H28" i="9"/>
  <c r="BH28" i="9" s="1"/>
  <c r="T47" i="14"/>
  <c r="AV47" i="14" s="1"/>
  <c r="Q47" i="14"/>
  <c r="R47" i="14"/>
  <c r="P47" i="14"/>
  <c r="AR47" i="14" s="1"/>
  <c r="N47" i="14"/>
  <c r="O47" i="14"/>
  <c r="G47" i="14"/>
  <c r="M47" i="14"/>
  <c r="AO47" i="14" s="1"/>
  <c r="J47" i="14"/>
  <c r="T29" i="13"/>
  <c r="AV29" i="13" s="1"/>
  <c r="S29" i="13"/>
  <c r="G29" i="13"/>
  <c r="AI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Q29" i="10"/>
  <c r="AS29" i="10" s="1"/>
  <c r="G29" i="10"/>
  <c r="AI29" i="10" s="1"/>
  <c r="F29" i="10"/>
  <c r="D29" i="10"/>
  <c r="AF29" i="10" s="1"/>
  <c r="E29" i="10"/>
  <c r="P29" i="10"/>
  <c r="AR29" i="10" s="1"/>
  <c r="J29" i="10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E44" i="15"/>
  <c r="BE44" i="15" s="1"/>
  <c r="G44" i="15"/>
  <c r="BG44" i="15" s="1"/>
  <c r="I44" i="15"/>
  <c r="AK44" i="15" s="1"/>
  <c r="K44" i="15"/>
  <c r="R44" i="15"/>
  <c r="AT44" i="15" s="1"/>
  <c r="F44" i="15"/>
  <c r="BF44" i="15" s="1"/>
  <c r="L44" i="15"/>
  <c r="M44" i="15"/>
  <c r="Q44" i="15"/>
  <c r="AS44" i="15" s="1"/>
  <c r="J44" i="15"/>
  <c r="AL44" i="15" s="1"/>
  <c r="D44" i="15"/>
  <c r="AF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E44" i="9"/>
  <c r="BE44" i="9" s="1"/>
  <c r="R44" i="9"/>
  <c r="AT44" i="9" s="1"/>
  <c r="G44" i="9"/>
  <c r="AI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N44" i="13"/>
  <c r="AP44" i="13" s="1"/>
  <c r="R44" i="13"/>
  <c r="BR44" i="13" s="1"/>
  <c r="J44" i="13"/>
  <c r="H44" i="13"/>
  <c r="AJ44" i="13" s="1"/>
  <c r="I44" i="13"/>
  <c r="BI44" i="13" s="1"/>
  <c r="O44" i="13"/>
  <c r="G44" i="13"/>
  <c r="BG44" i="13" s="1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D14" i="15"/>
  <c r="BD14" i="15" s="1"/>
  <c r="C14" i="15"/>
  <c r="B14" i="15"/>
  <c r="AD14" i="15" s="1"/>
  <c r="T9" i="10"/>
  <c r="AV9" i="10" s="1"/>
  <c r="R9" i="10"/>
  <c r="BR9" i="10" s="1"/>
  <c r="N9" i="10"/>
  <c r="AP9" i="10" s="1"/>
  <c r="E9" i="10"/>
  <c r="AG9" i="10" s="1"/>
  <c r="D9" i="10"/>
  <c r="L9" i="10"/>
  <c r="BL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E20" i="15"/>
  <c r="G20" i="15"/>
  <c r="I20" i="15"/>
  <c r="AK20" i="15" s="1"/>
  <c r="K20" i="15"/>
  <c r="B20" i="15"/>
  <c r="AD20" i="15" s="1"/>
  <c r="F20" i="15"/>
  <c r="AH20" i="15" s="1"/>
  <c r="M20" i="15"/>
  <c r="AO20" i="15" s="1"/>
  <c r="Q20" i="15"/>
  <c r="D20" i="15"/>
  <c r="BD20" i="15" s="1"/>
  <c r="C20" i="15"/>
  <c r="AE20" i="15" s="1"/>
  <c r="R20" i="15"/>
  <c r="BR20" i="15" s="1"/>
  <c r="N20" i="15"/>
  <c r="BN20" i="15" s="1"/>
  <c r="D20" i="10"/>
  <c r="P20" i="10"/>
  <c r="BP20" i="10" s="1"/>
  <c r="T15" i="12"/>
  <c r="BT15" i="12" s="1"/>
  <c r="R15" i="12"/>
  <c r="BR15" i="12" s="1"/>
  <c r="L15" i="12"/>
  <c r="BL15" i="12" s="1"/>
  <c r="N15" i="12"/>
  <c r="AP15" i="12" s="1"/>
  <c r="F15" i="12"/>
  <c r="D15" i="12"/>
  <c r="BD15" i="12" s="1"/>
  <c r="J15" i="12"/>
  <c r="BJ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K36" i="14"/>
  <c r="AM36" i="14" s="1"/>
  <c r="O36" i="14"/>
  <c r="AQ36" i="14" s="1"/>
  <c r="T22" i="15"/>
  <c r="BT22" i="15" s="1"/>
  <c r="S22" i="15"/>
  <c r="D22" i="15"/>
  <c r="AF22" i="15" s="1"/>
  <c r="R22" i="15"/>
  <c r="AT22" i="15" s="1"/>
  <c r="N22" i="15"/>
  <c r="AP22" i="15" s="1"/>
  <c r="P22" i="15"/>
  <c r="M22" i="15"/>
  <c r="I22" i="15"/>
  <c r="J22" i="15"/>
  <c r="AL22" i="15" s="1"/>
  <c r="C22" i="15"/>
  <c r="B22" i="15"/>
  <c r="F22" i="15"/>
  <c r="BF22" i="15" s="1"/>
  <c r="Q22" i="15"/>
  <c r="AS22" i="15" s="1"/>
  <c r="E22" i="15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G50" i="13"/>
  <c r="BG50" i="13" s="1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G50" i="14"/>
  <c r="AI50" i="14" s="1"/>
  <c r="K50" i="14"/>
  <c r="AM50" i="14" s="1"/>
  <c r="M50" i="14"/>
  <c r="AO50" i="14" s="1"/>
  <c r="I50" i="14"/>
  <c r="BI50" i="14" s="1"/>
  <c r="O50" i="14"/>
  <c r="S34" i="15"/>
  <c r="AU34" i="15" s="1"/>
  <c r="T34" i="15"/>
  <c r="L34" i="15"/>
  <c r="BL34" i="15" s="1"/>
  <c r="M34" i="15"/>
  <c r="BM34" i="15" s="1"/>
  <c r="Q34" i="15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E34" i="15"/>
  <c r="BE34" i="15" s="1"/>
  <c r="G34" i="15"/>
  <c r="I34" i="15"/>
  <c r="BI34" i="15" s="1"/>
  <c r="J34" i="15"/>
  <c r="BJ34" i="15" s="1"/>
  <c r="K34" i="15"/>
  <c r="B34" i="15"/>
  <c r="AD34" i="15" s="1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G8" i="14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I38" i="9"/>
  <c r="N38" i="9"/>
  <c r="BN38" i="9" s="1"/>
  <c r="G38" i="9"/>
  <c r="AI38" i="9" s="1"/>
  <c r="F38" i="9"/>
  <c r="AH38" i="9" s="1"/>
  <c r="O38" i="9"/>
  <c r="BO38" i="9" s="1"/>
  <c r="P38" i="9"/>
  <c r="R38" i="9"/>
  <c r="E38" i="9"/>
  <c r="AG38" i="9" s="1"/>
  <c r="T26" i="11"/>
  <c r="AV26" i="11" s="1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D24" i="15"/>
  <c r="AF24" i="15" s="1"/>
  <c r="R24" i="15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D47" i="10"/>
  <c r="O47" i="10"/>
  <c r="AQ47" i="10" s="1"/>
  <c r="K47" i="10"/>
  <c r="N47" i="10"/>
  <c r="AP47" i="10" s="1"/>
  <c r="M47" i="10"/>
  <c r="AO47" i="10" s="1"/>
  <c r="L47" i="10"/>
  <c r="BL47" i="10" s="1"/>
  <c r="E47" i="10"/>
  <c r="T47" i="13"/>
  <c r="S47" i="13"/>
  <c r="BS47" i="13" s="1"/>
  <c r="I47" i="13"/>
  <c r="AK47" i="13" s="1"/>
  <c r="K47" i="13"/>
  <c r="Q47" i="13"/>
  <c r="BQ47" i="13" s="1"/>
  <c r="H47" i="13"/>
  <c r="G47" i="13"/>
  <c r="AI47" i="13" s="1"/>
  <c r="N47" i="13"/>
  <c r="BN47" i="13" s="1"/>
  <c r="R47" i="13"/>
  <c r="AT47" i="13" s="1"/>
  <c r="L47" i="13"/>
  <c r="AN47" i="13" s="1"/>
  <c r="S47" i="9"/>
  <c r="AU47" i="9" s="1"/>
  <c r="T47" i="9"/>
  <c r="G47" i="9"/>
  <c r="BG47" i="9" s="1"/>
  <c r="P47" i="9"/>
  <c r="AR47" i="9" s="1"/>
  <c r="L47" i="9"/>
  <c r="BL47" i="9" s="1"/>
  <c r="N47" i="9"/>
  <c r="BN47" i="9" s="1"/>
  <c r="O47" i="9"/>
  <c r="H47" i="9"/>
  <c r="AJ47" i="9" s="1"/>
  <c r="M47" i="9"/>
  <c r="I47" i="9"/>
  <c r="BI47" i="9" s="1"/>
  <c r="E47" i="9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F29" i="15"/>
  <c r="BF29" i="15" s="1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Q37" i="15"/>
  <c r="AS37" i="15" s="1"/>
  <c r="G37" i="15"/>
  <c r="BG37" i="15" s="1"/>
  <c r="F37" i="15"/>
  <c r="AH37" i="15" s="1"/>
  <c r="D37" i="15"/>
  <c r="N37" i="15"/>
  <c r="BN37" i="15" s="1"/>
  <c r="B37" i="15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G14" i="14"/>
  <c r="N14" i="14"/>
  <c r="M14" i="14"/>
  <c r="BM14" i="14" s="1"/>
  <c r="H14" i="14"/>
  <c r="AJ14" i="14" s="1"/>
  <c r="I14" i="14"/>
  <c r="AK14" i="14" s="1"/>
  <c r="S14" i="12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E14" i="10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G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J61" i="15"/>
  <c r="BJ61" i="15" s="1"/>
  <c r="B61" i="15"/>
  <c r="D36" i="15"/>
  <c r="P36" i="15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G39" i="14"/>
  <c r="BG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B50" i="15"/>
  <c r="E50" i="15"/>
  <c r="F50" i="15"/>
  <c r="R50" i="10"/>
  <c r="BR50" i="10" s="1"/>
  <c r="J50" i="10"/>
  <c r="AL50" i="10" s="1"/>
  <c r="N50" i="10"/>
  <c r="T31" i="12"/>
  <c r="BT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G52" i="14"/>
  <c r="K52" i="14"/>
  <c r="BK52" i="14" s="1"/>
  <c r="N52" i="14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G58" i="14"/>
  <c r="AI58" i="14" s="1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E58" i="9"/>
  <c r="BE58" i="9" s="1"/>
  <c r="R58" i="9"/>
  <c r="AT58" i="9" s="1"/>
  <c r="J58" i="9"/>
  <c r="K58" i="9"/>
  <c r="F58" i="9"/>
  <c r="AH58" i="9" s="1"/>
  <c r="P58" i="9"/>
  <c r="AR58" i="9" s="1"/>
  <c r="L58" i="9"/>
  <c r="BL58" i="9" s="1"/>
  <c r="I58" i="9"/>
  <c r="BI58" i="9" s="1"/>
  <c r="O58" i="9"/>
  <c r="BO58" i="9" s="1"/>
  <c r="Q58" i="9"/>
  <c r="N58" i="9"/>
  <c r="G58" i="9"/>
  <c r="M58" i="9"/>
  <c r="BM58" i="9" s="1"/>
  <c r="T58" i="10"/>
  <c r="AV58" i="10" s="1"/>
  <c r="S58" i="10"/>
  <c r="AU58" i="10" s="1"/>
  <c r="R58" i="10"/>
  <c r="E58" i="10"/>
  <c r="BE58" i="10" s="1"/>
  <c r="G58" i="10"/>
  <c r="O58" i="10"/>
  <c r="D58" i="10"/>
  <c r="BD58" i="10" s="1"/>
  <c r="N58" i="10"/>
  <c r="BN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E33" i="9"/>
  <c r="AG33" i="9" s="1"/>
  <c r="M33" i="9"/>
  <c r="AO33" i="9" s="1"/>
  <c r="H33" i="9"/>
  <c r="AJ33" i="9" s="1"/>
  <c r="G33" i="9"/>
  <c r="BG33" i="9" s="1"/>
  <c r="R33" i="9"/>
  <c r="Q33" i="9"/>
  <c r="F33" i="9"/>
  <c r="O33" i="9"/>
  <c r="K33" i="9"/>
  <c r="BK33" i="9" s="1"/>
  <c r="N33" i="9"/>
  <c r="AP33" i="9" s="1"/>
  <c r="J33" i="9"/>
  <c r="AL33" i="9" s="1"/>
  <c r="Q33" i="14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B64" i="15"/>
  <c r="AD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G54" i="13"/>
  <c r="S21" i="15"/>
  <c r="AU21" i="15" s="1"/>
  <c r="L21" i="15"/>
  <c r="I21" i="15"/>
  <c r="M21" i="15"/>
  <c r="N21" i="15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K49" i="10"/>
  <c r="BK49" i="10" s="1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O55" i="15"/>
  <c r="C55" i="15"/>
  <c r="R55" i="15"/>
  <c r="J55" i="15"/>
  <c r="BJ55" i="15" s="1"/>
  <c r="L55" i="15"/>
  <c r="BL55" i="15" s="1"/>
  <c r="Q55" i="15"/>
  <c r="AS55" i="15" s="1"/>
  <c r="E55" i="15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E53" i="9"/>
  <c r="BE53" i="9" s="1"/>
  <c r="R53" i="9"/>
  <c r="AT53" i="9" s="1"/>
  <c r="H53" i="9"/>
  <c r="BH53" i="9" s="1"/>
  <c r="O53" i="9"/>
  <c r="BO53" i="9" s="1"/>
  <c r="N53" i="9"/>
  <c r="AP53" i="9" s="1"/>
  <c r="J53" i="9"/>
  <c r="I53" i="9"/>
  <c r="Q53" i="9"/>
  <c r="BQ53" i="9" s="1"/>
  <c r="K53" i="9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G26" i="13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G24" i="14"/>
  <c r="BG24" i="14" s="1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D24" i="10"/>
  <c r="M24" i="10"/>
  <c r="J24" i="10"/>
  <c r="N24" i="10"/>
  <c r="AP24" i="10" s="1"/>
  <c r="P24" i="10"/>
  <c r="AR24" i="10" s="1"/>
  <c r="K24" i="10"/>
  <c r="O24" i="10"/>
  <c r="I24" i="10"/>
  <c r="BI24" i="10" s="1"/>
  <c r="T47" i="15"/>
  <c r="BT47" i="15" s="1"/>
  <c r="S47" i="15"/>
  <c r="Q47" i="15"/>
  <c r="AS47" i="15" s="1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K46" i="10"/>
  <c r="H46" i="10"/>
  <c r="F46" i="10"/>
  <c r="G46" i="10"/>
  <c r="AI46" i="10" s="1"/>
  <c r="E46" i="10"/>
  <c r="AG46" i="10" s="1"/>
  <c r="M46" i="10"/>
  <c r="I46" i="10"/>
  <c r="AK46" i="10" s="1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G11" i="13"/>
  <c r="L11" i="13"/>
  <c r="K11" i="13"/>
  <c r="M11" i="9"/>
  <c r="AO11" i="9" s="1"/>
  <c r="I11" i="9"/>
  <c r="F11" i="9"/>
  <c r="BF11" i="9" s="1"/>
  <c r="G11" i="9"/>
  <c r="BG11" i="9" s="1"/>
  <c r="E11" i="9"/>
  <c r="BE11" i="9" s="1"/>
  <c r="L11" i="9"/>
  <c r="K11" i="9"/>
  <c r="T14" i="13"/>
  <c r="H14" i="13"/>
  <c r="AJ14" i="13" s="1"/>
  <c r="G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E14" i="9"/>
  <c r="L14" i="9"/>
  <c r="M14" i="9"/>
  <c r="J14" i="9"/>
  <c r="F14" i="9"/>
  <c r="AH14" i="9" s="1"/>
  <c r="H14" i="9"/>
  <c r="I14" i="9"/>
  <c r="Q14" i="9"/>
  <c r="G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G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H9" i="9"/>
  <c r="R9" i="9"/>
  <c r="K9" i="9"/>
  <c r="AM9" i="9" s="1"/>
  <c r="P9" i="9"/>
  <c r="M9" i="9"/>
  <c r="BM9" i="9" s="1"/>
  <c r="L9" i="9"/>
  <c r="G9" i="9"/>
  <c r="F9" i="9"/>
  <c r="AH9" i="9" s="1"/>
  <c r="K18" i="13"/>
  <c r="I18" i="13"/>
  <c r="G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K56" i="15"/>
  <c r="AM56" i="15" s="1"/>
  <c r="D56" i="15"/>
  <c r="C56" i="15"/>
  <c r="AE56" i="15" s="1"/>
  <c r="J56" i="15"/>
  <c r="L56" i="15"/>
  <c r="BL56" i="15" s="1"/>
  <c r="N56" i="15"/>
  <c r="BN56" i="15" s="1"/>
  <c r="F56" i="15"/>
  <c r="O56" i="15"/>
  <c r="BO56" i="15" s="1"/>
  <c r="B56" i="15"/>
  <c r="AD56" i="15" s="1"/>
  <c r="R56" i="15"/>
  <c r="Q56" i="15"/>
  <c r="M56" i="15"/>
  <c r="T56" i="9"/>
  <c r="AV56" i="9" s="1"/>
  <c r="K56" i="9"/>
  <c r="E56" i="9"/>
  <c r="BE56" i="9" s="1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G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G20" i="14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F32" i="9"/>
  <c r="O32" i="9"/>
  <c r="AQ32" i="9" s="1"/>
  <c r="E32" i="9"/>
  <c r="AG32" i="9" s="1"/>
  <c r="P32" i="9"/>
  <c r="H32" i="9"/>
  <c r="AJ32" i="9" s="1"/>
  <c r="T32" i="13"/>
  <c r="S32" i="13"/>
  <c r="P32" i="13"/>
  <c r="L32" i="13"/>
  <c r="O32" i="13"/>
  <c r="BO32" i="13" s="1"/>
  <c r="G32" i="13"/>
  <c r="AI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G66" i="13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G15" i="14"/>
  <c r="BG15" i="14" s="1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G15" i="13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D27" i="10"/>
  <c r="AF27" i="10" s="1"/>
  <c r="S27" i="9"/>
  <c r="T27" i="9"/>
  <c r="G27" i="9"/>
  <c r="O27" i="9"/>
  <c r="AQ27" i="9" s="1"/>
  <c r="J27" i="9"/>
  <c r="H27" i="9"/>
  <c r="E27" i="9"/>
  <c r="BE27" i="9" s="1"/>
  <c r="F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G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E67" i="15"/>
  <c r="AG67" i="15" s="1"/>
  <c r="O67" i="15"/>
  <c r="BO67" i="15" s="1"/>
  <c r="C67" i="15"/>
  <c r="R67" i="15"/>
  <c r="J67" i="15"/>
  <c r="L67" i="15"/>
  <c r="Q67" i="15"/>
  <c r="I67" i="15"/>
  <c r="G67" i="15"/>
  <c r="AI67" i="15" s="1"/>
  <c r="F67" i="15"/>
  <c r="BF67" i="15" s="1"/>
  <c r="D67" i="15"/>
  <c r="K67" i="15"/>
  <c r="N67" i="15"/>
  <c r="B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G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N16" i="10"/>
  <c r="L16" i="10"/>
  <c r="D16" i="10"/>
  <c r="I16" i="10"/>
  <c r="BI16" i="10" s="1"/>
  <c r="H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G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D30" i="10"/>
  <c r="F30" i="10"/>
  <c r="AH30" i="10" s="1"/>
  <c r="L30" i="10"/>
  <c r="P30" i="10"/>
  <c r="N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G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F34" i="9"/>
  <c r="I34" i="9"/>
  <c r="N34" i="9"/>
  <c r="BN34" i="9" s="1"/>
  <c r="R34" i="9"/>
  <c r="E34" i="9"/>
  <c r="K34" i="9"/>
  <c r="Q34" i="9"/>
  <c r="AS34" i="9" s="1"/>
  <c r="J34" i="9"/>
  <c r="AL34" i="9" s="1"/>
  <c r="L34" i="9"/>
  <c r="H34" i="9"/>
  <c r="P34" i="9"/>
  <c r="G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G34" i="14"/>
  <c r="M34" i="14"/>
  <c r="BM34" i="14" s="1"/>
  <c r="S52" i="12"/>
  <c r="T52" i="12"/>
  <c r="Q52" i="12"/>
  <c r="R52" i="12"/>
  <c r="P52" i="12"/>
  <c r="M52" i="12"/>
  <c r="N52" i="12"/>
  <c r="O52" i="12"/>
  <c r="L52" i="12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E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G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G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G65" i="13"/>
  <c r="J65" i="13"/>
  <c r="P65" i="13"/>
  <c r="AR65" i="13" s="1"/>
  <c r="S65" i="14"/>
  <c r="T65" i="14"/>
  <c r="G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D54" i="15"/>
  <c r="K54" i="15"/>
  <c r="N54" i="15"/>
  <c r="B54" i="15"/>
  <c r="AD54" i="15" s="1"/>
  <c r="P54" i="15"/>
  <c r="H54" i="15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AV21" i="9" s="1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E21" i="9"/>
  <c r="R21" i="9"/>
  <c r="AT21" i="9" s="1"/>
  <c r="H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E21" i="10"/>
  <c r="P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F8" i="9"/>
  <c r="J8" i="9"/>
  <c r="BJ8" i="9" s="1"/>
  <c r="P8" i="9"/>
  <c r="E8" i="9"/>
  <c r="I8" i="9"/>
  <c r="L8" i="9"/>
  <c r="G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G60" i="14"/>
  <c r="H60" i="14"/>
  <c r="N60" i="14"/>
  <c r="I60" i="14"/>
  <c r="T49" i="15"/>
  <c r="S49" i="15"/>
  <c r="K49" i="15"/>
  <c r="AM49" i="15" s="1"/>
  <c r="R49" i="15"/>
  <c r="J49" i="15"/>
  <c r="L49" i="15"/>
  <c r="M49" i="15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G49" i="14"/>
  <c r="BG49" i="14" s="1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D55" i="10"/>
  <c r="K55" i="10"/>
  <c r="O55" i="10"/>
  <c r="BO55" i="10" s="1"/>
  <c r="M55" i="10"/>
  <c r="L55" i="10"/>
  <c r="G55" i="10"/>
  <c r="P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G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D26" i="10"/>
  <c r="BD26" i="10" s="1"/>
  <c r="G26" i="10"/>
  <c r="J26" i="10"/>
  <c r="F26" i="10"/>
  <c r="S26" i="14"/>
  <c r="T26" i="14"/>
  <c r="H26" i="14"/>
  <c r="R26" i="14"/>
  <c r="Q26" i="14"/>
  <c r="K26" i="14"/>
  <c r="J26" i="14"/>
  <c r="I26" i="14"/>
  <c r="G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G13" i="14"/>
  <c r="AI13" i="14" s="1"/>
  <c r="I13" i="14"/>
  <c r="K13" i="14"/>
  <c r="H13" i="14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E48" i="9"/>
  <c r="Q48" i="9"/>
  <c r="BQ48" i="9" s="1"/>
  <c r="F48" i="9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J48" i="10"/>
  <c r="F48" i="10"/>
  <c r="BF48" i="10" s="1"/>
  <c r="D48" i="10"/>
  <c r="O48" i="10"/>
  <c r="K48" i="10"/>
  <c r="N48" i="10"/>
  <c r="H48" i="10"/>
  <c r="BH48" i="10" s="1"/>
  <c r="P48" i="10"/>
  <c r="AR48" i="10" s="1"/>
  <c r="I48" i="10"/>
  <c r="E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F29" i="9"/>
  <c r="N29" i="9"/>
  <c r="BN29" i="9" s="1"/>
  <c r="I29" i="9"/>
  <c r="P29" i="9"/>
  <c r="G29" i="9"/>
  <c r="AI29" i="9" s="1"/>
  <c r="Q29" i="9"/>
  <c r="AS29" i="9" s="1"/>
  <c r="J29" i="9"/>
  <c r="H29" i="9"/>
  <c r="O29" i="9"/>
  <c r="AQ29" i="9" s="1"/>
  <c r="R29" i="9"/>
  <c r="E29" i="9"/>
  <c r="BE29" i="9" s="1"/>
  <c r="L29" i="9"/>
  <c r="T46" i="9"/>
  <c r="S46" i="9"/>
  <c r="K46" i="9"/>
  <c r="I46" i="9"/>
  <c r="Q46" i="9"/>
  <c r="BQ46" i="9" s="1"/>
  <c r="P46" i="9"/>
  <c r="G46" i="9"/>
  <c r="J46" i="9"/>
  <c r="BJ46" i="9" s="1"/>
  <c r="O46" i="9"/>
  <c r="AQ46" i="9" s="1"/>
  <c r="N46" i="9"/>
  <c r="BN46" i="9" s="1"/>
  <c r="E46" i="9"/>
  <c r="R46" i="9"/>
  <c r="H46" i="9"/>
  <c r="L46" i="9"/>
  <c r="BL46" i="9" s="1"/>
  <c r="M46" i="9"/>
  <c r="F46" i="9"/>
  <c r="AH46" i="9" s="1"/>
  <c r="T46" i="15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G46" i="13"/>
  <c r="AI46" i="13" s="1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G37" i="14"/>
  <c r="BG37" i="14" s="1"/>
  <c r="T37" i="13"/>
  <c r="S37" i="13"/>
  <c r="H37" i="13"/>
  <c r="K37" i="13"/>
  <c r="M37" i="13"/>
  <c r="BM37" i="13" s="1"/>
  <c r="P37" i="13"/>
  <c r="AR37" i="13" s="1"/>
  <c r="Q37" i="13"/>
  <c r="G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G37" i="9"/>
  <c r="R37" i="9"/>
  <c r="BR37" i="9" s="1"/>
  <c r="H37" i="9"/>
  <c r="Q37" i="9"/>
  <c r="AS37" i="9" s="1"/>
  <c r="E37" i="9"/>
  <c r="J37" i="9"/>
  <c r="O37" i="9"/>
  <c r="BO37" i="9" s="1"/>
  <c r="I37" i="9"/>
  <c r="M37" i="9"/>
  <c r="F37" i="9"/>
  <c r="BF37" i="9" s="1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C43" i="15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G43" i="14"/>
  <c r="BG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E17" i="9"/>
  <c r="H17" i="9"/>
  <c r="G17" i="9"/>
  <c r="BG17" i="9" s="1"/>
  <c r="J17" i="9"/>
  <c r="I17" i="9"/>
  <c r="BI17" i="9" s="1"/>
  <c r="R17" i="9"/>
  <c r="F17" i="9"/>
  <c r="N17" i="9"/>
  <c r="L17" i="9"/>
  <c r="AN17" i="9" s="1"/>
  <c r="T17" i="15"/>
  <c r="S17" i="15"/>
  <c r="P17" i="15"/>
  <c r="AR17" i="15" s="1"/>
  <c r="H17" i="15"/>
  <c r="Q17" i="15"/>
  <c r="E17" i="15"/>
  <c r="F17" i="15"/>
  <c r="D17" i="15"/>
  <c r="G17" i="15"/>
  <c r="J17" i="15"/>
  <c r="AL17" i="15" s="1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H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G17" i="14"/>
  <c r="T20" i="9"/>
  <c r="S20" i="9"/>
  <c r="BS20" i="9" s="1"/>
  <c r="E20" i="9"/>
  <c r="AG20" i="9" s="1"/>
  <c r="H20" i="9"/>
  <c r="F20" i="9"/>
  <c r="J20" i="9"/>
  <c r="L20" i="9"/>
  <c r="AN20" i="9" s="1"/>
  <c r="N20" i="9"/>
  <c r="BN20" i="9" s="1"/>
  <c r="G20" i="9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L45" i="12"/>
  <c r="M45" i="12"/>
  <c r="O45" i="12"/>
  <c r="E45" i="12"/>
  <c r="P45" i="12"/>
  <c r="AR45" i="12" s="1"/>
  <c r="T45" i="10"/>
  <c r="AV45" i="10" s="1"/>
  <c r="S45" i="10"/>
  <c r="Q45" i="10"/>
  <c r="R45" i="10"/>
  <c r="G45" i="10"/>
  <c r="N45" i="10"/>
  <c r="BN45" i="10" s="1"/>
  <c r="F45" i="10"/>
  <c r="L45" i="10"/>
  <c r="D45" i="10"/>
  <c r="AF45" i="10" s="1"/>
  <c r="I45" i="10"/>
  <c r="BI45" i="10" s="1"/>
  <c r="E45" i="10"/>
  <c r="BE45" i="10" s="1"/>
  <c r="K45" i="10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E66" i="15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BM66" i="15" s="1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O66" i="10"/>
  <c r="M66" i="10"/>
  <c r="F66" i="10"/>
  <c r="D66" i="10"/>
  <c r="L66" i="10"/>
  <c r="S61" i="9"/>
  <c r="AU61" i="9" s="1"/>
  <c r="T61" i="9"/>
  <c r="Q61" i="9"/>
  <c r="F61" i="9"/>
  <c r="R61" i="9"/>
  <c r="H61" i="9"/>
  <c r="O61" i="9"/>
  <c r="I61" i="9"/>
  <c r="E61" i="9"/>
  <c r="M61" i="9"/>
  <c r="AO61" i="9" s="1"/>
  <c r="N61" i="9"/>
  <c r="K61" i="9"/>
  <c r="BK61" i="9" s="1"/>
  <c r="L61" i="9"/>
  <c r="AN61" i="9" s="1"/>
  <c r="J61" i="9"/>
  <c r="AL61" i="9" s="1"/>
  <c r="P61" i="9"/>
  <c r="G61" i="9"/>
  <c r="AI61" i="9" s="1"/>
  <c r="T27" i="14"/>
  <c r="S27" i="14"/>
  <c r="AU27" i="14" s="1"/>
  <c r="R27" i="14"/>
  <c r="BR27" i="14" s="1"/>
  <c r="Q27" i="14"/>
  <c r="N27" i="14"/>
  <c r="M27" i="14"/>
  <c r="G27" i="14"/>
  <c r="BG27" i="14" s="1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E36" i="9"/>
  <c r="AG36" i="9" s="1"/>
  <c r="J36" i="9"/>
  <c r="N36" i="9"/>
  <c r="H36" i="9"/>
  <c r="M36" i="9"/>
  <c r="R36" i="9"/>
  <c r="K36" i="9"/>
  <c r="Q36" i="9"/>
  <c r="AS36" i="9" s="1"/>
  <c r="P36" i="9"/>
  <c r="G36" i="9"/>
  <c r="F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E57" i="10"/>
  <c r="BE57" i="10" s="1"/>
  <c r="I57" i="10"/>
  <c r="L57" i="10"/>
  <c r="J57" i="10"/>
  <c r="P57" i="10"/>
  <c r="O57" i="10"/>
  <c r="H57" i="10"/>
  <c r="G57" i="10"/>
  <c r="F57" i="10"/>
  <c r="BF57" i="10" s="1"/>
  <c r="M57" i="10"/>
  <c r="D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R6" i="14"/>
  <c r="AT6" i="14" s="1"/>
  <c r="J6" i="14"/>
  <c r="G6" i="14"/>
  <c r="AI6" i="14" s="1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P28" i="10"/>
  <c r="N28" i="10"/>
  <c r="K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E22" i="9"/>
  <c r="F22" i="9"/>
  <c r="K22" i="9"/>
  <c r="H22" i="9"/>
  <c r="I22" i="9"/>
  <c r="O22" i="9"/>
  <c r="AQ22" i="9" s="1"/>
  <c r="L22" i="9"/>
  <c r="AN22" i="9" s="1"/>
  <c r="M22" i="9"/>
  <c r="AO22" i="9" s="1"/>
  <c r="G22" i="9"/>
  <c r="J22" i="9"/>
  <c r="R22" i="9"/>
  <c r="Q22" i="9"/>
  <c r="N22" i="9"/>
  <c r="S16" i="15"/>
  <c r="T16" i="15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F50" i="9"/>
  <c r="E50" i="9"/>
  <c r="AG50" i="9" s="1"/>
  <c r="N50" i="9"/>
  <c r="G50" i="9"/>
  <c r="BG50" i="9" s="1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G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G30" i="14"/>
  <c r="BG30" i="14" s="1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G30" i="13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D34" i="10"/>
  <c r="AF34" i="10" s="1"/>
  <c r="L34" i="10"/>
  <c r="J34" i="10"/>
  <c r="K34" i="10"/>
  <c r="H34" i="10"/>
  <c r="AJ34" i="10" s="1"/>
  <c r="I34" i="10"/>
  <c r="N34" i="10"/>
  <c r="M34" i="10"/>
  <c r="AO34" i="10" s="1"/>
  <c r="F34" i="10"/>
  <c r="E34" i="10"/>
  <c r="G34" i="10"/>
  <c r="P34" i="10"/>
  <c r="S52" i="9"/>
  <c r="AU52" i="9" s="1"/>
  <c r="T52" i="9"/>
  <c r="J52" i="9"/>
  <c r="BJ52" i="9" s="1"/>
  <c r="F52" i="9"/>
  <c r="AH52" i="9" s="1"/>
  <c r="O52" i="9"/>
  <c r="AQ52" i="9" s="1"/>
  <c r="R52" i="9"/>
  <c r="Q52" i="9"/>
  <c r="P52" i="9"/>
  <c r="M52" i="9"/>
  <c r="G52" i="9"/>
  <c r="BG52" i="9" s="1"/>
  <c r="E52" i="9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H68" i="10"/>
  <c r="D68" i="10"/>
  <c r="M68" i="10"/>
  <c r="J68" i="10"/>
  <c r="P68" i="10"/>
  <c r="N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Q33" i="10"/>
  <c r="P33" i="10"/>
  <c r="O33" i="10"/>
  <c r="G33" i="10"/>
  <c r="F33" i="10"/>
  <c r="L33" i="10"/>
  <c r="N33" i="10"/>
  <c r="D33" i="10"/>
  <c r="AF33" i="10" s="1"/>
  <c r="K33" i="10"/>
  <c r="BK33" i="10" s="1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E64" i="10"/>
  <c r="I64" i="10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O54" i="10"/>
  <c r="BO54" i="10" s="1"/>
  <c r="D54" i="10"/>
  <c r="BD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G7" i="13"/>
  <c r="BG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G7" i="14"/>
  <c r="BG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G8" i="13"/>
  <c r="I8" i="13"/>
  <c r="M8" i="13"/>
  <c r="S60" i="9"/>
  <c r="T60" i="9"/>
  <c r="J60" i="9"/>
  <c r="E60" i="9"/>
  <c r="BE60" i="9" s="1"/>
  <c r="I60" i="9"/>
  <c r="BI60" i="9" s="1"/>
  <c r="G60" i="9"/>
  <c r="F60" i="9"/>
  <c r="AH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R41" i="9"/>
  <c r="E41" i="9"/>
  <c r="AG41" i="9" s="1"/>
  <c r="G41" i="9"/>
  <c r="AI41" i="9" s="1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G41" i="13"/>
  <c r="AI41" i="13" s="1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F62" i="9"/>
  <c r="BF62" i="9" s="1"/>
  <c r="K62" i="9"/>
  <c r="AM62" i="9" s="1"/>
  <c r="H62" i="9"/>
  <c r="AJ62" i="9" s="1"/>
  <c r="G62" i="9"/>
  <c r="BG62" i="9" s="1"/>
  <c r="J62" i="9"/>
  <c r="N62" i="9"/>
  <c r="M62" i="9"/>
  <c r="AO62" i="9" s="1"/>
  <c r="L62" i="9"/>
  <c r="E62" i="9"/>
  <c r="BE62" i="9" s="1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T55" i="9"/>
  <c r="S55" i="9"/>
  <c r="O55" i="9"/>
  <c r="J55" i="9"/>
  <c r="E55" i="9"/>
  <c r="I55" i="9"/>
  <c r="AK55" i="9" s="1"/>
  <c r="L55" i="9"/>
  <c r="K55" i="9"/>
  <c r="BK55" i="9" s="1"/>
  <c r="H55" i="9"/>
  <c r="BH55" i="9" s="1"/>
  <c r="F55" i="9"/>
  <c r="P55" i="9"/>
  <c r="G55" i="9"/>
  <c r="R55" i="9"/>
  <c r="BR55" i="9" s="1"/>
  <c r="N55" i="9"/>
  <c r="M55" i="9"/>
  <c r="Q55" i="9"/>
  <c r="S25" i="15"/>
  <c r="BS25" i="15" s="1"/>
  <c r="T25" i="15"/>
  <c r="P25" i="15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M25" i="15"/>
  <c r="K25" i="15"/>
  <c r="AM25" i="15" s="1"/>
  <c r="S25" i="10"/>
  <c r="T25" i="10"/>
  <c r="Q25" i="10"/>
  <c r="BQ25" i="10" s="1"/>
  <c r="R25" i="10"/>
  <c r="AT25" i="10" s="1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G25" i="13"/>
  <c r="AI25" i="13" s="1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G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F13" i="9"/>
  <c r="BF13" i="9" s="1"/>
  <c r="E13" i="9"/>
  <c r="M13" i="9"/>
  <c r="L13" i="9"/>
  <c r="AN13" i="9" s="1"/>
  <c r="N13" i="9"/>
  <c r="BN13" i="9" s="1"/>
  <c r="K13" i="9"/>
  <c r="AM13" i="9" s="1"/>
  <c r="P13" i="9"/>
  <c r="G13" i="9"/>
  <c r="Q13" i="9"/>
  <c r="J13" i="9"/>
  <c r="AL13" i="9" s="1"/>
  <c r="H13" i="9"/>
  <c r="O13" i="9"/>
  <c r="I13" i="9"/>
  <c r="AM2" i="9"/>
  <c r="BK2" i="9" s="1"/>
  <c r="CV8" i="1"/>
  <c r="BE8" i="1" s="1"/>
  <c r="BE7" i="1"/>
  <c r="DH25" i="10"/>
  <c r="DA41" i="15"/>
  <c r="DC33" i="10"/>
  <c r="DG34" i="10"/>
  <c r="DE28" i="10"/>
  <c r="DC42" i="10"/>
  <c r="DC53" i="15"/>
  <c r="DC25" i="10"/>
  <c r="DJ25" i="10"/>
  <c r="DE34" i="10"/>
  <c r="DE64" i="10"/>
  <c r="DC64" i="10"/>
  <c r="DC58" i="15"/>
  <c r="DD34" i="10"/>
  <c r="DI34" i="10"/>
  <c r="DD16" i="15"/>
  <c r="DI28" i="10"/>
  <c r="DC28" i="10"/>
  <c r="DI33" i="10"/>
  <c r="DG33" i="10"/>
  <c r="DE68" i="10"/>
  <c r="DJ34" i="10"/>
  <c r="DA16" i="15"/>
  <c r="DB66" i="15"/>
  <c r="DG45" i="10"/>
  <c r="DD45" i="10"/>
  <c r="DC32" i="15"/>
  <c r="DC11" i="15"/>
  <c r="DD48" i="10"/>
  <c r="DG48" i="10"/>
  <c r="S35" i="15"/>
  <c r="T35" i="15"/>
  <c r="P35" i="15"/>
  <c r="AR35" i="15" s="1"/>
  <c r="H35" i="15"/>
  <c r="BH35" i="15" s="1"/>
  <c r="I35" i="15"/>
  <c r="G35" i="15"/>
  <c r="E35" i="15"/>
  <c r="K35" i="15"/>
  <c r="AM35" i="15" s="1"/>
  <c r="R35" i="15"/>
  <c r="J35" i="15"/>
  <c r="AL35" i="15" s="1"/>
  <c r="L35" i="15"/>
  <c r="Q35" i="15"/>
  <c r="BQ35" i="15" s="1"/>
  <c r="M35" i="15"/>
  <c r="AO35" i="15" s="1"/>
  <c r="B35" i="15"/>
  <c r="BB35" i="15" s="1"/>
  <c r="D35" i="15"/>
  <c r="BD35" i="15" s="1"/>
  <c r="O35" i="15"/>
  <c r="AQ35" i="15" s="1"/>
  <c r="C35" i="15"/>
  <c r="N35" i="15"/>
  <c r="AP35" i="15" s="1"/>
  <c r="F35" i="15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J26" i="10"/>
  <c r="DA49" i="15"/>
  <c r="DI21" i="10"/>
  <c r="DD54" i="15"/>
  <c r="DH30" i="10"/>
  <c r="DG27" i="10"/>
  <c r="DB6" i="15"/>
  <c r="DH57" i="10"/>
  <c r="DD66" i="15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N41" i="10"/>
  <c r="BN41" i="10" s="1"/>
  <c r="E41" i="10"/>
  <c r="AG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E7" i="9"/>
  <c r="Q7" i="9"/>
  <c r="BQ7" i="9" s="1"/>
  <c r="J7" i="9"/>
  <c r="R7" i="9"/>
  <c r="G7" i="9"/>
  <c r="BG7" i="9" s="1"/>
  <c r="K7" i="9"/>
  <c r="AM7" i="9" s="1"/>
  <c r="H7" i="9"/>
  <c r="F7" i="9"/>
  <c r="AH7" i="9" s="1"/>
  <c r="S51" i="11"/>
  <c r="T51" i="1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S6" i="9"/>
  <c r="T6" i="9"/>
  <c r="H6" i="9"/>
  <c r="AJ6" i="9" s="1"/>
  <c r="I6" i="9"/>
  <c r="AK6" i="9" s="1"/>
  <c r="O6" i="9"/>
  <c r="L6" i="9"/>
  <c r="E6" i="9"/>
  <c r="BE6" i="9" s="1"/>
  <c r="G6" i="9"/>
  <c r="J6" i="9"/>
  <c r="AL6" i="9" s="1"/>
  <c r="Q6" i="9"/>
  <c r="BQ6" i="9" s="1"/>
  <c r="N6" i="9"/>
  <c r="K6" i="9"/>
  <c r="AM6" i="9" s="1"/>
  <c r="P6" i="9"/>
  <c r="M6" i="9"/>
  <c r="F6" i="9"/>
  <c r="R6" i="9"/>
  <c r="AT6" i="9" s="1"/>
  <c r="T43" i="13"/>
  <c r="S43" i="13"/>
  <c r="G43" i="13"/>
  <c r="AI43" i="13" s="1"/>
  <c r="I43" i="13"/>
  <c r="AK43" i="13" s="1"/>
  <c r="P43" i="13"/>
  <c r="M43" i="13"/>
  <c r="Q43" i="13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H26" i="10"/>
  <c r="DD55" i="10"/>
  <c r="DE30" i="10"/>
  <c r="DC16" i="10"/>
  <c r="DD16" i="10"/>
  <c r="DB32" i="15"/>
  <c r="DI48" i="10"/>
  <c r="T40" i="10"/>
  <c r="BT40" i="10" s="1"/>
  <c r="S40" i="10"/>
  <c r="Q40" i="10"/>
  <c r="R40" i="10"/>
  <c r="AT40" i="10" s="1"/>
  <c r="F40" i="10"/>
  <c r="N40" i="10"/>
  <c r="L40" i="10"/>
  <c r="BL40" i="10" s="1"/>
  <c r="G40" i="10"/>
  <c r="M40" i="10"/>
  <c r="H40" i="10"/>
  <c r="BH40" i="10" s="1"/>
  <c r="E40" i="10"/>
  <c r="BE40" i="10" s="1"/>
  <c r="O40" i="10"/>
  <c r="I40" i="10"/>
  <c r="D40" i="10"/>
  <c r="AF40" i="10" s="1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G62" i="14"/>
  <c r="AI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G7" i="10"/>
  <c r="BG7" i="10" s="1"/>
  <c r="I7" i="10"/>
  <c r="BI7" i="10" s="1"/>
  <c r="F7" i="10"/>
  <c r="AH7" i="10" s="1"/>
  <c r="O7" i="10"/>
  <c r="AQ7" i="10" s="1"/>
  <c r="DC26" i="10"/>
  <c r="DC21" i="10"/>
  <c r="DD21" i="10"/>
  <c r="DD30" i="10"/>
  <c r="DH16" i="10"/>
  <c r="DD67" i="15"/>
  <c r="AT20" i="12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BN40" i="15" s="1"/>
  <c r="B40" i="15"/>
  <c r="BB40" i="15" s="1"/>
  <c r="S62" i="12"/>
  <c r="T62" i="12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N51" i="13"/>
  <c r="BN51" i="13" s="1"/>
  <c r="M51" i="13"/>
  <c r="Q51" i="13"/>
  <c r="P51" i="13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DG26" i="10"/>
  <c r="DC55" i="10"/>
  <c r="DG16" i="10"/>
  <c r="BN27" i="12"/>
  <c r="AH11" i="9"/>
  <c r="S62" i="10"/>
  <c r="T62" i="10"/>
  <c r="R62" i="10"/>
  <c r="AT62" i="10" s="1"/>
  <c r="Q62" i="10"/>
  <c r="AS62" i="10" s="1"/>
  <c r="H62" i="10"/>
  <c r="AJ62" i="10" s="1"/>
  <c r="F62" i="10"/>
  <c r="K62" i="10"/>
  <c r="E62" i="10"/>
  <c r="BE62" i="10" s="1"/>
  <c r="M62" i="10"/>
  <c r="I62" i="10"/>
  <c r="D62" i="10"/>
  <c r="N62" i="10"/>
  <c r="J62" i="10"/>
  <c r="AL62" i="10" s="1"/>
  <c r="P62" i="10"/>
  <c r="BP62" i="10" s="1"/>
  <c r="O62" i="10"/>
  <c r="BO62" i="10" s="1"/>
  <c r="L62" i="10"/>
  <c r="AN62" i="10" s="1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AQ53" i="9"/>
  <c r="DB21" i="15"/>
  <c r="DC64" i="15"/>
  <c r="DB64" i="15"/>
  <c r="DG22" i="10"/>
  <c r="DG20" i="13"/>
  <c r="DC24" i="10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E57" i="9"/>
  <c r="BE57" i="9" s="1"/>
  <c r="G57" i="9"/>
  <c r="BG57" i="9" s="1"/>
  <c r="R57" i="9"/>
  <c r="BR57" i="9" s="1"/>
  <c r="DA55" i="15"/>
  <c r="BS67" i="12"/>
  <c r="DI27" i="10"/>
  <c r="DE46" i="10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G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G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G57" i="13"/>
  <c r="AI57" i="13" s="1"/>
  <c r="DC55" i="15"/>
  <c r="DB55" i="15"/>
  <c r="DI49" i="10"/>
  <c r="DG49" i="10"/>
  <c r="DD56" i="15"/>
  <c r="DJ46" i="10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G6" i="13"/>
  <c r="BG6" i="13" s="1"/>
  <c r="I6" i="13"/>
  <c r="AK6" i="13" s="1"/>
  <c r="T57" i="14"/>
  <c r="S57" i="14"/>
  <c r="AU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D55" i="15"/>
  <c r="DC49" i="10"/>
  <c r="DC14" i="10"/>
  <c r="DC37" i="15"/>
  <c r="DB37" i="15"/>
  <c r="DJ47" i="10"/>
  <c r="DI47" i="10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G41" i="14"/>
  <c r="AI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F54" i="9"/>
  <c r="BF54" i="9" s="1"/>
  <c r="G54" i="9"/>
  <c r="AI54" i="9" s="1"/>
  <c r="O54" i="9"/>
  <c r="AQ54" i="9" s="1"/>
  <c r="L54" i="9"/>
  <c r="R54" i="9"/>
  <c r="BR54" i="9" s="1"/>
  <c r="M54" i="9"/>
  <c r="P54" i="9"/>
  <c r="E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D65" i="10"/>
  <c r="AF65" i="10" s="1"/>
  <c r="K65" i="10"/>
  <c r="H65" i="10"/>
  <c r="E65" i="10"/>
  <c r="I65" i="10"/>
  <c r="BI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E64" i="9"/>
  <c r="BE64" i="9" s="1"/>
  <c r="Q64" i="9"/>
  <c r="BQ64" i="9" s="1"/>
  <c r="F64" i="9"/>
  <c r="BF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E30" i="9"/>
  <c r="BE30" i="9" s="1"/>
  <c r="N30" i="9"/>
  <c r="Q30" i="9"/>
  <c r="AS30" i="9" s="1"/>
  <c r="G30" i="9"/>
  <c r="J30" i="9"/>
  <c r="BJ30" i="9" s="1"/>
  <c r="O30" i="9"/>
  <c r="K30" i="9"/>
  <c r="L30" i="9"/>
  <c r="AN30" i="9" s="1"/>
  <c r="R30" i="9"/>
  <c r="P30" i="9"/>
  <c r="M30" i="9"/>
  <c r="BM30" i="9" s="1"/>
  <c r="F30" i="9"/>
  <c r="AH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N39" i="10"/>
  <c r="H39" i="10"/>
  <c r="BH39" i="10" s="1"/>
  <c r="D39" i="10"/>
  <c r="K39" i="10"/>
  <c r="BK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G43" i="9"/>
  <c r="M43" i="9"/>
  <c r="J43" i="9"/>
  <c r="BJ43" i="9" s="1"/>
  <c r="H43" i="9"/>
  <c r="AJ43" i="9" s="1"/>
  <c r="E43" i="9"/>
  <c r="BE43" i="9" s="1"/>
  <c r="F43" i="9"/>
  <c r="AH43" i="9" s="1"/>
  <c r="R43" i="9"/>
  <c r="AT43" i="9" s="1"/>
  <c r="N43" i="9"/>
  <c r="S24" i="9"/>
  <c r="BS24" i="9" s="1"/>
  <c r="T24" i="9"/>
  <c r="BT24" i="9" s="1"/>
  <c r="Q24" i="9"/>
  <c r="N24" i="9"/>
  <c r="AP24" i="9" s="1"/>
  <c r="G24" i="9"/>
  <c r="H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E24" i="9"/>
  <c r="BE24" i="9" s="1"/>
  <c r="P24" i="9"/>
  <c r="AR24" i="9" s="1"/>
  <c r="DE58" i="10"/>
  <c r="DH22" i="10"/>
  <c r="DD64" i="15"/>
  <c r="AN33" i="14"/>
  <c r="DI58" i="10"/>
  <c r="DB30" i="15"/>
  <c r="DI50" i="10"/>
  <c r="DD50" i="15"/>
  <c r="BQ16" i="13"/>
  <c r="DD22" i="10"/>
  <c r="DC36" i="10"/>
  <c r="DC36" i="15"/>
  <c r="DA61" i="15"/>
  <c r="DG15" i="10"/>
  <c r="DI22" i="10"/>
  <c r="DG14" i="10"/>
  <c r="T42" i="9"/>
  <c r="AV42" i="9" s="1"/>
  <c r="S42" i="9"/>
  <c r="AU42" i="9" s="1"/>
  <c r="H42" i="9"/>
  <c r="J42" i="9"/>
  <c r="K42" i="9"/>
  <c r="AM42" i="9" s="1"/>
  <c r="F42" i="9"/>
  <c r="P42" i="9"/>
  <c r="R42" i="9"/>
  <c r="L42" i="9"/>
  <c r="G42" i="9"/>
  <c r="I42" i="9"/>
  <c r="AK42" i="9" s="1"/>
  <c r="Q42" i="9"/>
  <c r="AS42" i="9" s="1"/>
  <c r="N42" i="9"/>
  <c r="E42" i="9"/>
  <c r="BE42" i="9" s="1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D51" i="10"/>
  <c r="AF51" i="10" s="1"/>
  <c r="T16" i="9"/>
  <c r="AV16" i="9" s="1"/>
  <c r="S16" i="9"/>
  <c r="BS16" i="9" s="1"/>
  <c r="I16" i="9"/>
  <c r="L16" i="9"/>
  <c r="R16" i="9"/>
  <c r="E16" i="9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G37" i="10"/>
  <c r="N37" i="10"/>
  <c r="AP37" i="10" s="1"/>
  <c r="J37" i="10"/>
  <c r="AL37" i="10" s="1"/>
  <c r="F37" i="10"/>
  <c r="D37" i="10"/>
  <c r="BD37" i="10" s="1"/>
  <c r="I37" i="10"/>
  <c r="AI44" i="15"/>
  <c r="DC29" i="10"/>
  <c r="DC34" i="15"/>
  <c r="DI14" i="10"/>
  <c r="AN47" i="10"/>
  <c r="DG47" i="10"/>
  <c r="DH47" i="10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E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O53" i="10"/>
  <c r="H53" i="10"/>
  <c r="M53" i="10"/>
  <c r="AO53" i="10" s="1"/>
  <c r="G53" i="10"/>
  <c r="AI53" i="10" s="1"/>
  <c r="N53" i="10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O62" i="13"/>
  <c r="K62" i="13"/>
  <c r="G62" i="13"/>
  <c r="BG62" i="13" s="1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G60" i="13"/>
  <c r="AI60" i="13" s="1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G21" i="13"/>
  <c r="BG21" i="13" s="1"/>
  <c r="P21" i="13"/>
  <c r="R21" i="13"/>
  <c r="T64" i="13"/>
  <c r="AV64" i="13" s="1"/>
  <c r="S64" i="13"/>
  <c r="AU64" i="13" s="1"/>
  <c r="R64" i="13"/>
  <c r="BR64" i="13" s="1"/>
  <c r="H64" i="13"/>
  <c r="BH64" i="13" s="1"/>
  <c r="G64" i="13"/>
  <c r="BG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G33" i="13"/>
  <c r="AI33" i="13" s="1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G39" i="9"/>
  <c r="AI39" i="9" s="1"/>
  <c r="J39" i="9"/>
  <c r="AL39" i="9" s="1"/>
  <c r="R39" i="9"/>
  <c r="AT39" i="9" s="1"/>
  <c r="N39" i="9"/>
  <c r="K39" i="9"/>
  <c r="BK39" i="9" s="1"/>
  <c r="H39" i="9"/>
  <c r="BH39" i="9" s="1"/>
  <c r="F39" i="9"/>
  <c r="BF39" i="9" s="1"/>
  <c r="O39" i="9"/>
  <c r="AQ39" i="9" s="1"/>
  <c r="P39" i="9"/>
  <c r="E39" i="9"/>
  <c r="AG39" i="9" s="1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E6" i="10"/>
  <c r="BE6" i="10" s="1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AV63" i="11"/>
  <c r="AK28" i="9"/>
  <c r="AS68" i="14"/>
  <c r="DD59" i="15"/>
  <c r="DH14" i="10"/>
  <c r="DD14" i="10"/>
  <c r="DH44" i="10"/>
  <c r="AP37" i="15"/>
  <c r="DD47" i="10"/>
  <c r="T40" i="14"/>
  <c r="S40" i="14"/>
  <c r="O40" i="14"/>
  <c r="AQ40" i="14" s="1"/>
  <c r="R40" i="14"/>
  <c r="H40" i="14"/>
  <c r="AJ40" i="14" s="1"/>
  <c r="N40" i="14"/>
  <c r="I40" i="14"/>
  <c r="L40" i="14"/>
  <c r="M40" i="14"/>
  <c r="AO40" i="14" s="1"/>
  <c r="J40" i="14"/>
  <c r="BJ40" i="14" s="1"/>
  <c r="Q40" i="14"/>
  <c r="K40" i="14"/>
  <c r="BK40" i="14" s="1"/>
  <c r="G40" i="14"/>
  <c r="AI40" i="14" s="1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G49" i="13"/>
  <c r="BG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G24" i="13"/>
  <c r="AI24" i="13" s="1"/>
  <c r="H24" i="13"/>
  <c r="J24" i="13"/>
  <c r="AL24" i="13" s="1"/>
  <c r="I24" i="13"/>
  <c r="M24" i="13"/>
  <c r="AO24" i="13" s="1"/>
  <c r="BL25" i="14"/>
  <c r="DB34" i="15"/>
  <c r="BJ22" i="15"/>
  <c r="DC20" i="15"/>
  <c r="DC9" i="10"/>
  <c r="DB44" i="15"/>
  <c r="DD44" i="15"/>
  <c r="DI29" i="10"/>
  <c r="AJ28" i="9"/>
  <c r="DB22" i="15"/>
  <c r="AV22" i="15"/>
  <c r="AM9" i="10"/>
  <c r="DD9" i="10"/>
  <c r="AT44" i="13"/>
  <c r="DC44" i="15"/>
  <c r="AM29" i="10"/>
  <c r="DD29" i="10"/>
  <c r="AT51" i="9"/>
  <c r="AN54" i="12"/>
  <c r="DD22" i="15"/>
  <c r="DA22" i="15"/>
  <c r="BI36" i="14"/>
  <c r="DA20" i="15"/>
  <c r="DA14" i="15"/>
  <c r="AG44" i="9"/>
  <c r="AT29" i="14"/>
  <c r="BO42" i="12"/>
  <c r="AM49" i="9"/>
  <c r="DA7" i="15"/>
  <c r="DC7" i="15"/>
  <c r="DH6" i="10"/>
  <c r="DD6" i="10"/>
  <c r="DA10" i="15"/>
  <c r="DC53" i="10"/>
  <c r="DC43" i="10"/>
  <c r="DD43" i="10"/>
  <c r="DD51" i="10"/>
  <c r="DE39" i="10"/>
  <c r="DC28" i="15"/>
  <c r="DI65" i="10"/>
  <c r="BL41" i="14"/>
  <c r="DI62" i="10"/>
  <c r="DH7" i="10"/>
  <c r="DH41" i="10"/>
  <c r="DJ41" i="10"/>
  <c r="DD57" i="15"/>
  <c r="DC35" i="15"/>
  <c r="DD35" i="15"/>
  <c r="DI6" i="10"/>
  <c r="DI53" i="10"/>
  <c r="DD37" i="10"/>
  <c r="DH51" i="10"/>
  <c r="DE51" i="10"/>
  <c r="DD65" i="10"/>
  <c r="DC65" i="10"/>
  <c r="DH62" i="10"/>
  <c r="DE62" i="10"/>
  <c r="DE7" i="10"/>
  <c r="DD7" i="10"/>
  <c r="DI40" i="10"/>
  <c r="DH40" i="10"/>
  <c r="AS6" i="9"/>
  <c r="DE41" i="10"/>
  <c r="DA39" i="15"/>
  <c r="DB7" i="15"/>
  <c r="DG6" i="10"/>
  <c r="DC10" i="15"/>
  <c r="DE53" i="10"/>
  <c r="DC37" i="10"/>
  <c r="DJ37" i="10"/>
  <c r="DI43" i="10"/>
  <c r="DE65" i="10"/>
  <c r="DC62" i="10"/>
  <c r="DA40" i="15"/>
  <c r="DI7" i="10"/>
  <c r="DG40" i="10"/>
  <c r="DG41" i="10"/>
  <c r="DI41" i="10"/>
  <c r="DC57" i="15"/>
  <c r="DC39" i="15"/>
  <c r="DD7" i="15"/>
  <c r="DA62" i="15"/>
  <c r="DC62" i="15"/>
  <c r="DC6" i="10"/>
  <c r="DC51" i="15"/>
  <c r="DD10" i="15"/>
  <c r="DB10" i="15"/>
  <c r="DJ53" i="10"/>
  <c r="DG37" i="10"/>
  <c r="DE43" i="10"/>
  <c r="DH39" i="10"/>
  <c r="DA28" i="15"/>
  <c r="DD62" i="10"/>
  <c r="DC40" i="15"/>
  <c r="DB40" i="15"/>
  <c r="DJ7" i="10"/>
  <c r="DJ40" i="10"/>
  <c r="DD40" i="10"/>
  <c r="AO9" i="9" l="1"/>
  <c r="BO25" i="14"/>
  <c r="AF21" i="18"/>
  <c r="BL63" i="14"/>
  <c r="BM47" i="10"/>
  <c r="BB14" i="15"/>
  <c r="BS14" i="10"/>
  <c r="AQ27" i="16"/>
  <c r="AR61" i="18"/>
  <c r="AP52" i="20"/>
  <c r="AM12" i="18"/>
  <c r="AG40" i="27"/>
  <c r="AR14" i="6"/>
  <c r="AH56" i="18"/>
  <c r="AJ30" i="26"/>
  <c r="AQ49" i="23"/>
  <c r="AR11" i="20"/>
  <c r="AD6" i="16"/>
  <c r="AT11" i="17"/>
  <c r="AT10" i="7"/>
  <c r="AE63" i="19"/>
  <c r="DJ47" i="6"/>
  <c r="DE7" i="6"/>
  <c r="DF64" i="6"/>
  <c r="AU18" i="25"/>
  <c r="AI8" i="24"/>
  <c r="AJ39" i="16"/>
  <c r="AK12" i="16"/>
  <c r="AE28" i="16"/>
  <c r="AH57" i="26"/>
  <c r="AQ20" i="27"/>
  <c r="AI56" i="18"/>
  <c r="AN59" i="27"/>
  <c r="AR6" i="16"/>
  <c r="DD37" i="6"/>
  <c r="DF46" i="6"/>
  <c r="DE60" i="6"/>
  <c r="AT27" i="25"/>
  <c r="AS14" i="15"/>
  <c r="AN38" i="18"/>
  <c r="AG14" i="8"/>
  <c r="AG38" i="25"/>
  <c r="AR50" i="25"/>
  <c r="AR59" i="23"/>
  <c r="AI46" i="17"/>
  <c r="AF31" i="23"/>
  <c r="AG7" i="27"/>
  <c r="AF63" i="16"/>
  <c r="DJ44" i="6"/>
  <c r="DH31" i="6"/>
  <c r="DF9" i="6"/>
  <c r="AS62" i="23"/>
  <c r="BP44" i="13"/>
  <c r="AL61" i="15"/>
  <c r="AF55" i="16"/>
  <c r="BC31" i="24"/>
  <c r="AD16" i="27"/>
  <c r="AP48" i="20"/>
  <c r="AR8" i="18"/>
  <c r="AO12" i="23"/>
  <c r="AI46" i="26"/>
  <c r="AP36" i="6"/>
  <c r="AG42" i="23"/>
  <c r="AN7" i="27"/>
  <c r="AJ49" i="8"/>
  <c r="DF18" i="6"/>
  <c r="BJ39" i="6"/>
  <c r="DF15" i="6"/>
  <c r="AE44" i="24"/>
  <c r="AP26" i="25"/>
  <c r="AF23" i="8"/>
  <c r="AK68" i="8"/>
  <c r="AP53" i="27"/>
  <c r="AK42" i="20"/>
  <c r="AQ12" i="23"/>
  <c r="AL6" i="18"/>
  <c r="AH46" i="26"/>
  <c r="AM52" i="7"/>
  <c r="AO65" i="23"/>
  <c r="AI48" i="27"/>
  <c r="AK62" i="25"/>
  <c r="BE46" i="24"/>
  <c r="AI7" i="23"/>
  <c r="AG59" i="16"/>
  <c r="DH51" i="6"/>
  <c r="DF14" i="6"/>
  <c r="DH38" i="6"/>
  <c r="AW22" i="27"/>
  <c r="AJ31" i="24"/>
  <c r="AP56" i="16"/>
  <c r="AE24" i="27"/>
  <c r="AK43" i="24"/>
  <c r="AI10" i="27"/>
  <c r="AP41" i="20"/>
  <c r="AQ61" i="27"/>
  <c r="AD53" i="18"/>
  <c r="AK32" i="7"/>
  <c r="AR53" i="7"/>
  <c r="BB16" i="24"/>
  <c r="AK7" i="23"/>
  <c r="AJ59" i="16"/>
  <c r="DD43" i="6"/>
  <c r="DF38" i="6"/>
  <c r="DH20" i="6"/>
  <c r="AV31" i="27"/>
  <c r="AE42" i="26"/>
  <c r="AT43" i="24"/>
  <c r="AE8" i="27"/>
  <c r="AK61" i="7"/>
  <c r="AP66" i="23"/>
  <c r="AK40" i="8"/>
  <c r="AM10" i="27"/>
  <c r="AI55" i="19"/>
  <c r="AM68" i="6"/>
  <c r="AO53" i="7"/>
  <c r="BD27" i="18"/>
  <c r="AV61" i="25"/>
  <c r="BM20" i="15"/>
  <c r="BS49" i="11"/>
  <c r="AM41" i="18"/>
  <c r="AR66" i="7"/>
  <c r="DJ56" i="7"/>
  <c r="BT27" i="11"/>
  <c r="AK10" i="6"/>
  <c r="AM29" i="8"/>
  <c r="DI39" i="7"/>
  <c r="DI52" i="7"/>
  <c r="DJ8" i="7"/>
  <c r="DG56" i="7"/>
  <c r="DF17" i="7"/>
  <c r="AN41" i="18"/>
  <c r="DI13" i="7"/>
  <c r="DG12" i="7"/>
  <c r="DG21" i="7"/>
  <c r="DI8" i="7"/>
  <c r="DI60" i="7"/>
  <c r="AP28" i="9"/>
  <c r="AS56" i="7"/>
  <c r="DF53" i="7"/>
  <c r="DG22" i="7"/>
  <c r="DJ27" i="7"/>
  <c r="DJ48" i="7"/>
  <c r="DF62" i="7"/>
  <c r="AN15" i="19"/>
  <c r="AL56" i="16"/>
  <c r="DI66" i="7"/>
  <c r="DH14" i="7"/>
  <c r="DH31" i="7"/>
  <c r="BQ22" i="11"/>
  <c r="AN45" i="6"/>
  <c r="DH46" i="7"/>
  <c r="DF23" i="7"/>
  <c r="DI14" i="7"/>
  <c r="DJ45" i="7"/>
  <c r="DF42" i="7"/>
  <c r="BR25" i="18"/>
  <c r="AT25" i="18"/>
  <c r="BP49" i="9"/>
  <c r="AU20" i="14"/>
  <c r="AL41" i="20"/>
  <c r="DI35" i="7"/>
  <c r="DI26" i="7"/>
  <c r="DH7" i="7"/>
  <c r="DJ64" i="7"/>
  <c r="DF22" i="7"/>
  <c r="DG14" i="7"/>
  <c r="BN42" i="11"/>
  <c r="AM43" i="26"/>
  <c r="BI7" i="24"/>
  <c r="AO54" i="6"/>
  <c r="AP40" i="25"/>
  <c r="AO32" i="16"/>
  <c r="AI43" i="20"/>
  <c r="AH50" i="24"/>
  <c r="AQ42" i="6"/>
  <c r="AM46" i="8"/>
  <c r="AD18" i="26"/>
  <c r="AG31" i="23"/>
  <c r="AM58" i="18"/>
  <c r="AJ40" i="26"/>
  <c r="AH43" i="18"/>
  <c r="AN14" i="6"/>
  <c r="AT12" i="19"/>
  <c r="AG39" i="24"/>
  <c r="AL39" i="19"/>
  <c r="AG56" i="16"/>
  <c r="AL52" i="20"/>
  <c r="BD51" i="24"/>
  <c r="AH50" i="18"/>
  <c r="AM28" i="20"/>
  <c r="AN42" i="6"/>
  <c r="AJ26" i="25"/>
  <c r="AF8" i="24"/>
  <c r="AF55" i="19"/>
  <c r="AL58" i="25"/>
  <c r="AK7" i="27"/>
  <c r="AD54" i="17"/>
  <c r="AG21" i="6"/>
  <c r="AG32" i="6"/>
  <c r="BE24" i="6"/>
  <c r="BJ28" i="9"/>
  <c r="AF57" i="23"/>
  <c r="AF7" i="24"/>
  <c r="AO56" i="27"/>
  <c r="AN18" i="27"/>
  <c r="AO51" i="24"/>
  <c r="AE39" i="17"/>
  <c r="AE38" i="18"/>
  <c r="AG28" i="16"/>
  <c r="AP44" i="24"/>
  <c r="AI50" i="20"/>
  <c r="AJ46" i="8"/>
  <c r="AI17" i="26"/>
  <c r="AG52" i="18"/>
  <c r="AO20" i="27"/>
  <c r="AM7" i="23"/>
  <c r="AQ47" i="24"/>
  <c r="AM47" i="26"/>
  <c r="AR54" i="18"/>
  <c r="AN39" i="27"/>
  <c r="AN21" i="26"/>
  <c r="AT32" i="20"/>
  <c r="AQ56" i="27"/>
  <c r="AK52" i="20"/>
  <c r="AL16" i="27"/>
  <c r="AO50" i="18"/>
  <c r="AQ24" i="27"/>
  <c r="AP50" i="20"/>
  <c r="AH46" i="18"/>
  <c r="AH13" i="23"/>
  <c r="AM24" i="25"/>
  <c r="AT31" i="17"/>
  <c r="AL43" i="27"/>
  <c r="AD16" i="25"/>
  <c r="AI43" i="18"/>
  <c r="AR21" i="26"/>
  <c r="AT56" i="7"/>
  <c r="BJ52" i="24"/>
  <c r="AN42" i="26"/>
  <c r="AG36" i="17"/>
  <c r="AI35" i="7"/>
  <c r="BB50" i="24"/>
  <c r="AR32" i="26"/>
  <c r="AH22" i="27"/>
  <c r="AJ46" i="18"/>
  <c r="AL8" i="27"/>
  <c r="AP20" i="16"/>
  <c r="AR13" i="8"/>
  <c r="AK22" i="26"/>
  <c r="AF31" i="17"/>
  <c r="AI62" i="18"/>
  <c r="AD16" i="18"/>
  <c r="AJ32" i="18"/>
  <c r="AJ61" i="7"/>
  <c r="AM43" i="17"/>
  <c r="AR39" i="27"/>
  <c r="BM56" i="24"/>
  <c r="AI56" i="7"/>
  <c r="AL54" i="8"/>
  <c r="AK47" i="27"/>
  <c r="BG48" i="24"/>
  <c r="AL32" i="23"/>
  <c r="AJ18" i="17"/>
  <c r="AE60" i="26"/>
  <c r="AH48" i="18"/>
  <c r="AP11" i="27"/>
  <c r="AE43" i="19"/>
  <c r="AQ39" i="20"/>
  <c r="AK31" i="19"/>
  <c r="AQ42" i="26"/>
  <c r="AH34" i="19"/>
  <c r="AN30" i="26"/>
  <c r="AJ48" i="8"/>
  <c r="AO9" i="19"/>
  <c r="AL58" i="18"/>
  <c r="AK62" i="19"/>
  <c r="AJ66" i="20"/>
  <c r="AP30" i="19"/>
  <c r="AJ39" i="20"/>
  <c r="AQ56" i="19"/>
  <c r="AN35" i="17"/>
  <c r="BK7" i="9"/>
  <c r="AL44" i="10"/>
  <c r="BN64" i="15"/>
  <c r="BL24" i="14"/>
  <c r="AF64" i="25"/>
  <c r="AG43" i="27"/>
  <c r="AQ60" i="19"/>
  <c r="AG23" i="6"/>
  <c r="AR15" i="8"/>
  <c r="AQ35" i="25"/>
  <c r="BB17" i="24"/>
  <c r="AD17" i="24"/>
  <c r="BB53" i="26"/>
  <c r="AD53" i="26"/>
  <c r="BG29" i="27"/>
  <c r="AI29" i="27"/>
  <c r="BL37" i="8"/>
  <c r="AN37" i="8"/>
  <c r="BI37" i="6"/>
  <c r="AK37" i="6"/>
  <c r="BM24" i="17"/>
  <c r="AO24" i="17"/>
  <c r="BD34" i="23"/>
  <c r="AF34" i="23"/>
  <c r="BM50" i="27"/>
  <c r="AO50" i="27"/>
  <c r="BN66" i="18"/>
  <c r="AP66" i="18"/>
  <c r="BI68" i="20"/>
  <c r="AK68" i="20"/>
  <c r="BH68" i="23"/>
  <c r="AJ68" i="23"/>
  <c r="BJ68" i="26"/>
  <c r="AL68" i="26"/>
  <c r="BP17" i="19"/>
  <c r="AR17" i="19"/>
  <c r="BP37" i="7"/>
  <c r="AR37" i="7"/>
  <c r="BC49" i="20"/>
  <c r="AE49" i="20"/>
  <c r="BN22" i="16"/>
  <c r="AP22" i="16"/>
  <c r="BP24" i="26"/>
  <c r="AR24" i="26"/>
  <c r="BK48" i="18"/>
  <c r="AM48" i="18"/>
  <c r="BF12" i="23"/>
  <c r="AH12" i="23"/>
  <c r="BE12" i="16"/>
  <c r="AG12" i="16"/>
  <c r="BN16" i="25"/>
  <c r="AP16" i="25"/>
  <c r="BC24" i="25"/>
  <c r="AE24" i="25"/>
  <c r="BE26" i="17"/>
  <c r="AG26" i="17"/>
  <c r="BE26" i="19"/>
  <c r="AG26" i="19"/>
  <c r="BB34" i="16"/>
  <c r="AD34" i="16"/>
  <c r="BE34" i="25"/>
  <c r="AG34" i="25"/>
  <c r="BN38" i="25"/>
  <c r="AP38" i="25"/>
  <c r="BF40" i="27"/>
  <c r="AH40" i="27"/>
  <c r="BN40" i="8"/>
  <c r="AP40" i="8"/>
  <c r="BL48" i="20"/>
  <c r="AN48" i="20"/>
  <c r="BM50" i="25"/>
  <c r="AO50" i="25"/>
  <c r="BL52" i="6"/>
  <c r="AN52" i="6"/>
  <c r="BP56" i="8"/>
  <c r="AR56" i="8"/>
  <c r="BF64" i="8"/>
  <c r="AH64" i="8"/>
  <c r="BM66" i="6"/>
  <c r="AO66" i="6"/>
  <c r="BK66" i="6"/>
  <c r="AM66" i="6"/>
  <c r="BK66" i="23"/>
  <c r="AM66" i="23"/>
  <c r="BJ66" i="23"/>
  <c r="AL66" i="23"/>
  <c r="BC11" i="18"/>
  <c r="AE11" i="18"/>
  <c r="BM11" i="18"/>
  <c r="AO11" i="18"/>
  <c r="BE15" i="16"/>
  <c r="AG15" i="16"/>
  <c r="BF23" i="27"/>
  <c r="AH23" i="27"/>
  <c r="BM23" i="27"/>
  <c r="AO23" i="27"/>
  <c r="BG27" i="20"/>
  <c r="AI27" i="20"/>
  <c r="BN27" i="20"/>
  <c r="AP27" i="20"/>
  <c r="AK35" i="18"/>
  <c r="BI35" i="18"/>
  <c r="BD35" i="18"/>
  <c r="AF35" i="18"/>
  <c r="BN35" i="16"/>
  <c r="AP35" i="16"/>
  <c r="BI35" i="16"/>
  <c r="AK35" i="16"/>
  <c r="BE39" i="6"/>
  <c r="AG39" i="6"/>
  <c r="BG39" i="6"/>
  <c r="AI39" i="6"/>
  <c r="BG39" i="16"/>
  <c r="AI39" i="16"/>
  <c r="BF43" i="6"/>
  <c r="AH43" i="6"/>
  <c r="BD47" i="16"/>
  <c r="AF47" i="16"/>
  <c r="BF55" i="23"/>
  <c r="AH55" i="23"/>
  <c r="BD55" i="23"/>
  <c r="AF55" i="23"/>
  <c r="BC57" i="26"/>
  <c r="AE57" i="26"/>
  <c r="BK65" i="24"/>
  <c r="AM65" i="24"/>
  <c r="BK67" i="18"/>
  <c r="AM67" i="18"/>
  <c r="BJ67" i="18"/>
  <c r="AL67" i="18"/>
  <c r="BG8" i="25"/>
  <c r="AI8" i="25"/>
  <c r="AF1" i="6"/>
  <c r="AF2" i="6" s="1"/>
  <c r="BD2" i="6" s="1"/>
  <c r="DG9" i="6"/>
  <c r="DH66" i="6"/>
  <c r="DE36" i="6"/>
  <c r="DJ33" i="6"/>
  <c r="DD51" i="6"/>
  <c r="DI60" i="6"/>
  <c r="DI63" i="6"/>
  <c r="DF33" i="6"/>
  <c r="DH39" i="6"/>
  <c r="DI45" i="6"/>
  <c r="DH37" i="6"/>
  <c r="DI10" i="6"/>
  <c r="DF25" i="6"/>
  <c r="DH16" i="6"/>
  <c r="DE27" i="6"/>
  <c r="DD42" i="6"/>
  <c r="DF68" i="6"/>
  <c r="DI61" i="6"/>
  <c r="DH55" i="6"/>
  <c r="DJ36" i="6"/>
  <c r="DJ10" i="6"/>
  <c r="DD12" i="6"/>
  <c r="DF27" i="6"/>
  <c r="DD11" i="6"/>
  <c r="DD66" i="6"/>
  <c r="DI21" i="6"/>
  <c r="DJ67" i="6"/>
  <c r="DH40" i="6"/>
  <c r="DD31" i="6"/>
  <c r="DI31" i="6"/>
  <c r="DJ25" i="6"/>
  <c r="DH28" i="6"/>
  <c r="BU57" i="10"/>
  <c r="AW57" i="10"/>
  <c r="BR13" i="7"/>
  <c r="AT13" i="7"/>
  <c r="BK14" i="26"/>
  <c r="AM14" i="26"/>
  <c r="AJ33" i="24"/>
  <c r="BH33" i="24"/>
  <c r="BN37" i="26"/>
  <c r="AP37" i="26"/>
  <c r="BP23" i="23"/>
  <c r="AR23" i="23"/>
  <c r="BJ43" i="18"/>
  <c r="AL43" i="18"/>
  <c r="BI61" i="23"/>
  <c r="AK61" i="23"/>
  <c r="BI38" i="16"/>
  <c r="AK38" i="16"/>
  <c r="AG48" i="6"/>
  <c r="BE48" i="6"/>
  <c r="BB54" i="16"/>
  <c r="AD54" i="16"/>
  <c r="BN58" i="27"/>
  <c r="AP58" i="27"/>
  <c r="BC60" i="16"/>
  <c r="AE60" i="16"/>
  <c r="BE60" i="16"/>
  <c r="AG60" i="16"/>
  <c r="BM60" i="19"/>
  <c r="AO60" i="19"/>
  <c r="BM60" i="25"/>
  <c r="AO60" i="25"/>
  <c r="BD62" i="24"/>
  <c r="AF62" i="24"/>
  <c r="BH62" i="25"/>
  <c r="AJ62" i="25"/>
  <c r="BL64" i="7"/>
  <c r="AN64" i="7"/>
  <c r="BJ64" i="18"/>
  <c r="AL64" i="18"/>
  <c r="BB64" i="18"/>
  <c r="AD64" i="18"/>
  <c r="BO68" i="23"/>
  <c r="AQ68" i="23"/>
  <c r="BH21" i="23"/>
  <c r="AJ21" i="23"/>
  <c r="BR27" i="7"/>
  <c r="AT27" i="7"/>
  <c r="BK31" i="17"/>
  <c r="AM31" i="17"/>
  <c r="BB35" i="27"/>
  <c r="AD35" i="27"/>
  <c r="BQ35" i="26"/>
  <c r="AS35" i="26"/>
  <c r="BO39" i="7"/>
  <c r="AQ39" i="7"/>
  <c r="BK65" i="23"/>
  <c r="AM65" i="23"/>
  <c r="BF6" i="18"/>
  <c r="AH6" i="18"/>
  <c r="BK16" i="24"/>
  <c r="AM16" i="24"/>
  <c r="BH30" i="19"/>
  <c r="AJ30" i="19"/>
  <c r="BD68" i="25"/>
  <c r="AF68" i="25"/>
  <c r="BE9" i="20"/>
  <c r="AG9" i="20"/>
  <c r="BG9" i="27"/>
  <c r="AI9" i="27"/>
  <c r="BG25" i="25"/>
  <c r="AI25" i="25"/>
  <c r="BJ25" i="8"/>
  <c r="AL25" i="8"/>
  <c r="BB41" i="20"/>
  <c r="AD41" i="20"/>
  <c r="BO45" i="6"/>
  <c r="AQ45" i="6"/>
  <c r="BK45" i="6"/>
  <c r="AM45" i="6"/>
  <c r="BP45" i="17"/>
  <c r="AR45" i="17"/>
  <c r="BI49" i="19"/>
  <c r="AK49" i="19"/>
  <c r="BJ49" i="19"/>
  <c r="AL49" i="19"/>
  <c r="BQ49" i="19"/>
  <c r="AS49" i="19"/>
  <c r="BM59" i="7"/>
  <c r="AO59" i="7"/>
  <c r="BI59" i="23"/>
  <c r="AK59" i="23"/>
  <c r="BI63" i="17"/>
  <c r="AK63" i="17"/>
  <c r="BK8" i="18"/>
  <c r="AM8" i="18"/>
  <c r="AM10" i="24"/>
  <c r="BK10" i="24"/>
  <c r="AL10" i="24"/>
  <c r="BJ10" i="24"/>
  <c r="BO10" i="27"/>
  <c r="AQ10" i="27"/>
  <c r="BE12" i="23"/>
  <c r="AG12" i="23"/>
  <c r="BJ24" i="25"/>
  <c r="AL24" i="25"/>
  <c r="BR36" i="16"/>
  <c r="AT36" i="16"/>
  <c r="BB55" i="23"/>
  <c r="AD55" i="23"/>
  <c r="BF57" i="17"/>
  <c r="AH57" i="17"/>
  <c r="BN65" i="24"/>
  <c r="AP65" i="24"/>
  <c r="BP67" i="20"/>
  <c r="AR67" i="20"/>
  <c r="BO8" i="25"/>
  <c r="AQ8" i="25"/>
  <c r="BN10" i="17"/>
  <c r="AP10" i="17"/>
  <c r="BL19" i="20"/>
  <c r="AN19" i="20"/>
  <c r="AS31" i="24"/>
  <c r="BQ31" i="24"/>
  <c r="BL31" i="24"/>
  <c r="AN31" i="24"/>
  <c r="BJ55" i="18"/>
  <c r="AL55" i="18"/>
  <c r="BM57" i="23"/>
  <c r="AO57" i="23"/>
  <c r="BD57" i="16"/>
  <c r="AF57" i="16"/>
  <c r="BG65" i="19"/>
  <c r="AI65" i="19"/>
  <c r="BO67" i="24"/>
  <c r="AQ67" i="24"/>
  <c r="BM67" i="24"/>
  <c r="AO67" i="24"/>
  <c r="BO31" i="19"/>
  <c r="AQ31" i="19"/>
  <c r="BC6" i="24"/>
  <c r="AE6" i="24"/>
  <c r="BJ58" i="8"/>
  <c r="AL58" i="8"/>
  <c r="BM21" i="26"/>
  <c r="AO21" i="26"/>
  <c r="BO45" i="20"/>
  <c r="AQ45" i="20"/>
  <c r="AQ13" i="24"/>
  <c r="BO13" i="24"/>
  <c r="BP17" i="16"/>
  <c r="AR17" i="16"/>
  <c r="BJ31" i="16"/>
  <c r="AL31" i="16"/>
  <c r="BE35" i="23"/>
  <c r="AG35" i="23"/>
  <c r="BG39" i="23"/>
  <c r="AI39" i="23"/>
  <c r="BM39" i="20"/>
  <c r="AO39" i="20"/>
  <c r="BN39" i="20"/>
  <c r="AP39" i="20"/>
  <c r="BC39" i="27"/>
  <c r="AE39" i="27"/>
  <c r="AJ39" i="24"/>
  <c r="BH39" i="24"/>
  <c r="BI43" i="19"/>
  <c r="AK43" i="19"/>
  <c r="BF43" i="19"/>
  <c r="AH43" i="19"/>
  <c r="BO43" i="17"/>
  <c r="AQ43" i="17"/>
  <c r="BK43" i="18"/>
  <c r="AM43" i="18"/>
  <c r="BL47" i="20"/>
  <c r="AN47" i="20"/>
  <c r="BB47" i="20"/>
  <c r="AD47" i="20"/>
  <c r="BD42" i="27"/>
  <c r="AF42" i="27"/>
  <c r="BF54" i="16"/>
  <c r="AH54" i="16"/>
  <c r="BC54" i="20"/>
  <c r="AE54" i="20"/>
  <c r="BL64" i="18"/>
  <c r="AN64" i="18"/>
  <c r="BF64" i="23"/>
  <c r="AH64" i="23"/>
  <c r="BF66" i="20"/>
  <c r="AH66" i="20"/>
  <c r="BE59" i="27"/>
  <c r="AG59" i="27"/>
  <c r="BF7" i="27"/>
  <c r="AH7" i="27"/>
  <c r="BR11" i="7"/>
  <c r="AT11" i="7"/>
  <c r="BN31" i="23"/>
  <c r="AP31" i="23"/>
  <c r="BH31" i="7"/>
  <c r="AJ31" i="7"/>
  <c r="BB43" i="27"/>
  <c r="AD43" i="27"/>
  <c r="BF65" i="23"/>
  <c r="AH65" i="23"/>
  <c r="BH18" i="16"/>
  <c r="AJ18" i="16"/>
  <c r="BB58" i="25"/>
  <c r="AD58" i="25"/>
  <c r="BI60" i="26"/>
  <c r="AK60" i="26"/>
  <c r="BC13" i="23"/>
  <c r="AE13" i="23"/>
  <c r="BH17" i="26"/>
  <c r="AJ17" i="26"/>
  <c r="BR21" i="7"/>
  <c r="AT21" i="7"/>
  <c r="BP29" i="26"/>
  <c r="AR29" i="26"/>
  <c r="BL63" i="17"/>
  <c r="AN63" i="17"/>
  <c r="BI20" i="19"/>
  <c r="AK20" i="19"/>
  <c r="BP20" i="19"/>
  <c r="AR20" i="19"/>
  <c r="BB24" i="25"/>
  <c r="AD24" i="25"/>
  <c r="BF26" i="17"/>
  <c r="AH26" i="17"/>
  <c r="BI28" i="6"/>
  <c r="AK28" i="6"/>
  <c r="BE30" i="24"/>
  <c r="AG30" i="24"/>
  <c r="AF18" i="18"/>
  <c r="BD18" i="18"/>
  <c r="BO24" i="8"/>
  <c r="AQ24" i="8"/>
  <c r="BI28" i="16"/>
  <c r="AK28" i="16"/>
  <c r="BC28" i="20"/>
  <c r="AE28" i="20"/>
  <c r="BM32" i="26"/>
  <c r="AO32" i="26"/>
  <c r="BM34" i="19"/>
  <c r="AO34" i="19"/>
  <c r="BD36" i="17"/>
  <c r="AF36" i="17"/>
  <c r="BN40" i="18"/>
  <c r="AP40" i="18"/>
  <c r="BE40" i="18"/>
  <c r="AG40" i="18"/>
  <c r="BG40" i="25"/>
  <c r="AI40" i="25"/>
  <c r="BI40" i="25"/>
  <c r="AK40" i="25"/>
  <c r="BD42" i="26"/>
  <c r="AF42" i="26"/>
  <c r="BJ42" i="6"/>
  <c r="AL42" i="6"/>
  <c r="BG42" i="6"/>
  <c r="AI42" i="6"/>
  <c r="AK44" i="24"/>
  <c r="BI44" i="24"/>
  <c r="BP46" i="18"/>
  <c r="AR46" i="18"/>
  <c r="BB46" i="18"/>
  <c r="AD46" i="18"/>
  <c r="BD46" i="8"/>
  <c r="AF46" i="8"/>
  <c r="BK48" i="8"/>
  <c r="AM48" i="8"/>
  <c r="AO48" i="24"/>
  <c r="BM48" i="24"/>
  <c r="BM50" i="20"/>
  <c r="AO50" i="20"/>
  <c r="BF50" i="20"/>
  <c r="AH50" i="20"/>
  <c r="BH50" i="24"/>
  <c r="AJ50" i="24"/>
  <c r="BG52" i="24"/>
  <c r="AI52" i="24"/>
  <c r="BL52" i="20"/>
  <c r="AN52" i="20"/>
  <c r="BO54" i="6"/>
  <c r="AQ54" i="6"/>
  <c r="BP54" i="6"/>
  <c r="AR54" i="6"/>
  <c r="BD56" i="27"/>
  <c r="AF56" i="27"/>
  <c r="BB56" i="16"/>
  <c r="AD56" i="16"/>
  <c r="BO56" i="7"/>
  <c r="AQ56" i="7"/>
  <c r="BH64" i="26"/>
  <c r="AJ64" i="26"/>
  <c r="AF66" i="24"/>
  <c r="BD66" i="24"/>
  <c r="BF7" i="17"/>
  <c r="AH7" i="17"/>
  <c r="AG63" i="19"/>
  <c r="BJ66" i="8"/>
  <c r="BE56" i="25"/>
  <c r="AG56" i="25"/>
  <c r="BL57" i="15"/>
  <c r="BO59" i="15"/>
  <c r="AH40" i="15"/>
  <c r="BR39" i="24"/>
  <c r="AM21" i="6"/>
  <c r="AP63" i="27"/>
  <c r="BE41" i="10"/>
  <c r="BF7" i="9"/>
  <c r="BR43" i="9"/>
  <c r="AJ39" i="23"/>
  <c r="AJ21" i="6"/>
  <c r="AS61" i="7"/>
  <c r="AR66" i="24"/>
  <c r="AQ62" i="16"/>
  <c r="AG18" i="27"/>
  <c r="AN12" i="18"/>
  <c r="AJ50" i="20"/>
  <c r="BB66" i="24"/>
  <c r="AK62" i="16"/>
  <c r="AK40" i="18"/>
  <c r="AU38" i="8"/>
  <c r="BS16" i="18"/>
  <c r="AK43" i="20"/>
  <c r="AQ22" i="20"/>
  <c r="AN66" i="17"/>
  <c r="AP64" i="26"/>
  <c r="AE16" i="23"/>
  <c r="AL68" i="17"/>
  <c r="AN64" i="17"/>
  <c r="AR50" i="24"/>
  <c r="AQ36" i="7"/>
  <c r="AN32" i="26"/>
  <c r="AF43" i="20"/>
  <c r="AU40" i="18"/>
  <c r="AW6" i="27"/>
  <c r="BU38" i="12"/>
  <c r="AE36" i="17"/>
  <c r="AO32" i="23"/>
  <c r="AH39" i="19"/>
  <c r="AW60" i="6"/>
  <c r="AU45" i="23"/>
  <c r="AW28" i="13"/>
  <c r="AF24" i="27"/>
  <c r="AD68" i="17"/>
  <c r="AF64" i="17"/>
  <c r="AI64" i="27"/>
  <c r="AT66" i="17"/>
  <c r="AQ30" i="7"/>
  <c r="AP39" i="17"/>
  <c r="AW44" i="20"/>
  <c r="AV9" i="18"/>
  <c r="BU54" i="12"/>
  <c r="AI23" i="8"/>
  <c r="AR39" i="17"/>
  <c r="AJ27" i="16"/>
  <c r="AR14" i="8"/>
  <c r="AI64" i="26"/>
  <c r="AL34" i="6"/>
  <c r="AE65" i="19"/>
  <c r="AS67" i="18"/>
  <c r="AU34" i="25"/>
  <c r="BR68" i="23"/>
  <c r="DH44" i="7"/>
  <c r="DH68" i="7"/>
  <c r="DF50" i="7"/>
  <c r="DI31" i="7"/>
  <c r="DI40" i="7"/>
  <c r="DG24" i="7"/>
  <c r="DI57" i="7"/>
  <c r="DF10" i="7"/>
  <c r="DJ23" i="7"/>
  <c r="DF7" i="7"/>
  <c r="DF33" i="7"/>
  <c r="DG25" i="7"/>
  <c r="DG38" i="7"/>
  <c r="DG63" i="7"/>
  <c r="DJ21" i="7"/>
  <c r="DI67" i="7"/>
  <c r="DI11" i="7"/>
  <c r="DI32" i="7"/>
  <c r="DJ29" i="7"/>
  <c r="DF14" i="7"/>
  <c r="DH23" i="7"/>
  <c r="DG33" i="7"/>
  <c r="DG30" i="7"/>
  <c r="DF67" i="7"/>
  <c r="DJ57" i="7"/>
  <c r="DJ16" i="7"/>
  <c r="DG37" i="7"/>
  <c r="DG46" i="7"/>
  <c r="DJ34" i="7"/>
  <c r="DJ26" i="7"/>
  <c r="DI6" i="7"/>
  <c r="DI42" i="7"/>
  <c r="DH43" i="7"/>
  <c r="DG61" i="7"/>
  <c r="DJ44" i="7"/>
  <c r="DF65" i="7"/>
  <c r="DI44" i="7"/>
  <c r="DF68" i="7"/>
  <c r="DI12" i="7"/>
  <c r="DF31" i="7"/>
  <c r="DF66" i="7"/>
  <c r="DF57" i="7"/>
  <c r="DJ25" i="7"/>
  <c r="DJ9" i="7"/>
  <c r="DG19" i="7"/>
  <c r="DJ63" i="7"/>
  <c r="DG59" i="7"/>
  <c r="DG68" i="7"/>
  <c r="DI37" i="7"/>
  <c r="DI46" i="7"/>
  <c r="DF24" i="7"/>
  <c r="DG8" i="7"/>
  <c r="DI55" i="7"/>
  <c r="DH42" i="7"/>
  <c r="DG10" i="7"/>
  <c r="DH16" i="7"/>
  <c r="DF41" i="7"/>
  <c r="DG48" i="7"/>
  <c r="DJ10" i="7"/>
  <c r="DI50" i="7"/>
  <c r="DH27" i="7"/>
  <c r="DH24" i="7"/>
  <c r="DJ6" i="7"/>
  <c r="DH62" i="7"/>
  <c r="DI47" i="7"/>
  <c r="DI38" i="7"/>
  <c r="DI7" i="7"/>
  <c r="DJ61" i="7"/>
  <c r="DH66" i="7"/>
  <c r="DH19" i="7"/>
  <c r="DJ30" i="7"/>
  <c r="DG44" i="7"/>
  <c r="DJ68" i="7"/>
  <c r="DG31" i="7"/>
  <c r="DH45" i="7"/>
  <c r="DH34" i="7"/>
  <c r="DF9" i="7"/>
  <c r="DH22" i="7"/>
  <c r="DG65" i="7"/>
  <c r="DH21" i="7"/>
  <c r="DG11" i="7"/>
  <c r="DH26" i="7"/>
  <c r="DJ58" i="7"/>
  <c r="DH61" i="7"/>
  <c r="DG36" i="7"/>
  <c r="DI54" i="7"/>
  <c r="DG50" i="7"/>
  <c r="DJ11" i="7"/>
  <c r="DI24" i="7"/>
  <c r="DH6" i="7"/>
  <c r="DI25" i="7"/>
  <c r="DJ38" i="7"/>
  <c r="DG23" i="7"/>
  <c r="DG7" i="7"/>
  <c r="DH33" i="7"/>
  <c r="DF16" i="7"/>
  <c r="DI28" i="7"/>
  <c r="DI29" i="7"/>
  <c r="DG55" i="7"/>
  <c r="DI10" i="7"/>
  <c r="DI51" i="7"/>
  <c r="DI36" i="7"/>
  <c r="DH60" i="7"/>
  <c r="DI68" i="7"/>
  <c r="DF27" i="7"/>
  <c r="DH40" i="7"/>
  <c r="DG32" i="7"/>
  <c r="DJ24" i="7"/>
  <c r="DG57" i="7"/>
  <c r="DG58" i="7"/>
  <c r="DH13" i="7"/>
  <c r="DH51" i="7"/>
  <c r="DI58" i="7"/>
  <c r="DF15" i="7"/>
  <c r="DI61" i="7"/>
  <c r="DF56" i="7"/>
  <c r="DI59" i="7"/>
  <c r="DG67" i="7"/>
  <c r="DF45" i="7"/>
  <c r="DH32" i="7"/>
  <c r="DH8" i="7"/>
  <c r="DJ41" i="7"/>
  <c r="DF25" i="7"/>
  <c r="DF55" i="7"/>
  <c r="DH9" i="7"/>
  <c r="DJ22" i="7"/>
  <c r="DF49" i="7"/>
  <c r="DJ17" i="7"/>
  <c r="DF52" i="7"/>
  <c r="DJ53" i="7"/>
  <c r="DF48" i="7"/>
  <c r="DF61" i="7"/>
  <c r="DI16" i="7"/>
  <c r="DF59" i="7"/>
  <c r="DJ54" i="7"/>
  <c r="DJ37" i="7"/>
  <c r="DJ46" i="7"/>
  <c r="DJ28" i="7"/>
  <c r="DH25" i="7"/>
  <c r="DH47" i="7"/>
  <c r="DH38" i="7"/>
  <c r="DJ65" i="7"/>
  <c r="DF21" i="7"/>
  <c r="DF29" i="7"/>
  <c r="DF47" i="7"/>
  <c r="DI30" i="7"/>
  <c r="DJ12" i="7"/>
  <c r="DI27" i="7"/>
  <c r="DJ66" i="7"/>
  <c r="DJ40" i="7"/>
  <c r="DH28" i="7"/>
  <c r="DG41" i="7"/>
  <c r="DH58" i="7"/>
  <c r="DJ13" i="7"/>
  <c r="DJ18" i="7"/>
  <c r="DF51" i="7"/>
  <c r="DH52" i="7"/>
  <c r="DF63" i="7"/>
  <c r="DI56" i="7"/>
  <c r="DH59" i="7"/>
  <c r="DG52" i="7"/>
  <c r="DG64" i="7"/>
  <c r="DJ32" i="7"/>
  <c r="DF8" i="7"/>
  <c r="DH41" i="7"/>
  <c r="DJ47" i="7"/>
  <c r="DG42" i="7"/>
  <c r="DH49" i="7"/>
  <c r="DF37" i="7"/>
  <c r="DH55" i="7"/>
  <c r="DI65" i="7"/>
  <c r="DG16" i="7"/>
  <c r="DH50" i="7"/>
  <c r="DG39" i="7"/>
  <c r="DF28" i="7"/>
  <c r="DI20" i="7"/>
  <c r="DJ62" i="7"/>
  <c r="DH63" i="7"/>
  <c r="DH17" i="7"/>
  <c r="DG53" i="7"/>
  <c r="DF13" i="7"/>
  <c r="DH35" i="7"/>
  <c r="DF30" i="7"/>
  <c r="DF11" i="7"/>
  <c r="DG40" i="7"/>
  <c r="DG28" i="7"/>
  <c r="DF20" i="7"/>
  <c r="DI48" i="7"/>
  <c r="DG9" i="7"/>
  <c r="DI18" i="7"/>
  <c r="DI63" i="7"/>
  <c r="DF36" i="7"/>
  <c r="DJ52" i="7"/>
  <c r="DH20" i="7"/>
  <c r="DG51" i="7"/>
  <c r="DH36" i="7"/>
  <c r="DJ59" i="7"/>
  <c r="DH11" i="7"/>
  <c r="DF64" i="7"/>
  <c r="DJ42" i="7"/>
  <c r="DJ14" i="7"/>
  <c r="DI43" i="7"/>
  <c r="DI15" i="7"/>
  <c r="DJ67" i="7"/>
  <c r="DG47" i="7"/>
  <c r="DI23" i="7"/>
  <c r="DJ60" i="7"/>
  <c r="DH54" i="7"/>
  <c r="DF12" i="7"/>
  <c r="DJ31" i="7"/>
  <c r="DH53" i="7"/>
  <c r="DI41" i="7"/>
  <c r="DF58" i="7"/>
  <c r="DG18" i="7"/>
  <c r="DF43" i="7"/>
  <c r="DF19" i="7"/>
  <c r="DJ51" i="7"/>
  <c r="DI45" i="7"/>
  <c r="DG20" i="7"/>
  <c r="DG62" i="7"/>
  <c r="DJ7" i="7"/>
  <c r="DJ35" i="7"/>
  <c r="DH30" i="7"/>
  <c r="DF44" i="7"/>
  <c r="DG54" i="7"/>
  <c r="DJ39" i="7"/>
  <c r="DH64" i="7"/>
  <c r="DG34" i="7"/>
  <c r="DG29" i="7"/>
  <c r="DI9" i="7"/>
  <c r="DH10" i="7"/>
  <c r="DI19" i="7"/>
  <c r="DG49" i="7"/>
  <c r="DJ20" i="7"/>
  <c r="DF60" i="7"/>
  <c r="DJ50" i="7"/>
  <c r="DF39" i="7"/>
  <c r="DG66" i="7"/>
  <c r="DF46" i="7"/>
  <c r="DF32" i="7"/>
  <c r="DH29" i="7"/>
  <c r="DH48" i="7"/>
  <c r="DJ43" i="7"/>
  <c r="DG15" i="7"/>
  <c r="DF35" i="7"/>
  <c r="DH39" i="7"/>
  <c r="DH57" i="7"/>
  <c r="DG13" i="7"/>
  <c r="DJ19" i="7"/>
  <c r="DI21" i="7"/>
  <c r="DG27" i="7"/>
  <c r="DG45" i="7"/>
  <c r="DF40" i="7"/>
  <c r="DF26" i="7"/>
  <c r="DF18" i="7"/>
  <c r="DG43" i="7"/>
  <c r="DJ15" i="7"/>
  <c r="DI49" i="7"/>
  <c r="DG35" i="7"/>
  <c r="DH12" i="7"/>
  <c r="DH37" i="7"/>
  <c r="DG6" i="7"/>
  <c r="DF38" i="7"/>
  <c r="DJ49" i="7"/>
  <c r="DH56" i="7"/>
  <c r="DF54" i="7"/>
  <c r="DI53" i="7"/>
  <c r="DI64" i="7"/>
  <c r="DI34" i="7"/>
  <c r="DG26" i="7"/>
  <c r="DI62" i="7"/>
  <c r="DJ55" i="7"/>
  <c r="DH18" i="7"/>
  <c r="DH15" i="7"/>
  <c r="DI17" i="7"/>
  <c r="DH67" i="7"/>
  <c r="DF6" i="7"/>
  <c r="DI22" i="7"/>
  <c r="DG17" i="7"/>
  <c r="DJ11" i="9"/>
  <c r="DF58" i="9"/>
  <c r="DE61" i="9"/>
  <c r="DI49" i="9"/>
  <c r="DE8" i="9"/>
  <c r="DG17" i="9"/>
  <c r="DE39" i="9"/>
  <c r="DF24" i="9"/>
  <c r="DF27" i="9"/>
  <c r="DJ6" i="9"/>
  <c r="DE57" i="9"/>
  <c r="DF64" i="9"/>
  <c r="DG54" i="9"/>
  <c r="DJ45" i="9"/>
  <c r="DE6" i="9"/>
  <c r="DF42" i="9"/>
  <c r="DG7" i="9"/>
  <c r="DG28" i="9"/>
  <c r="DD53" i="9"/>
  <c r="DD21" i="9"/>
  <c r="DD22" i="9"/>
  <c r="DI13" i="9"/>
  <c r="DJ23" i="9"/>
  <c r="DE18" i="9"/>
  <c r="DG37" i="9"/>
  <c r="DJ18" i="9"/>
  <c r="DE64" i="9"/>
  <c r="DH14" i="9"/>
  <c r="DE34" i="9"/>
  <c r="DG48" i="9"/>
  <c r="DG36" i="9"/>
  <c r="DJ9" i="9"/>
  <c r="DE58" i="9"/>
  <c r="DH37" i="9"/>
  <c r="DJ58" i="9"/>
  <c r="DE7" i="9"/>
  <c r="DG24" i="9"/>
  <c r="DG29" i="9"/>
  <c r="DD60" i="9"/>
  <c r="DI41" i="9"/>
  <c r="DJ7" i="9"/>
  <c r="DF57" i="9"/>
  <c r="DD57" i="9"/>
  <c r="DH30" i="9"/>
  <c r="DD42" i="9"/>
  <c r="DH39" i="9"/>
  <c r="DE30" i="9"/>
  <c r="DH24" i="9"/>
  <c r="DH40" i="9"/>
  <c r="DG6" i="9"/>
  <c r="DG64" i="9"/>
  <c r="DD24" i="9"/>
  <c r="DF40" i="9"/>
  <c r="DH49" i="9"/>
  <c r="DE49" i="9"/>
  <c r="DD38" i="9"/>
  <c r="DG53" i="9"/>
  <c r="DD14" i="9"/>
  <c r="DG27" i="9"/>
  <c r="DI9" i="9"/>
  <c r="DH32" i="9"/>
  <c r="DG21" i="9"/>
  <c r="DH46" i="9"/>
  <c r="DH17" i="9"/>
  <c r="DE29" i="9"/>
  <c r="DI27" i="9"/>
  <c r="DH8" i="9"/>
  <c r="DI17" i="9"/>
  <c r="DH61" i="9"/>
  <c r="DG41" i="9"/>
  <c r="DH22" i="9"/>
  <c r="DD62" i="9"/>
  <c r="DH62" i="9"/>
  <c r="DD55" i="9"/>
  <c r="DE36" i="9"/>
  <c r="DD52" i="9"/>
  <c r="DI62" i="9"/>
  <c r="DJ48" i="9"/>
  <c r="DJ47" i="9"/>
  <c r="DJ54" i="9"/>
  <c r="DJ17" i="9"/>
  <c r="DJ60" i="9"/>
  <c r="DJ53" i="9"/>
  <c r="DJ30" i="9"/>
  <c r="DJ19" i="9"/>
  <c r="DF54" i="9"/>
  <c r="DE43" i="9"/>
  <c r="DE40" i="9"/>
  <c r="DF7" i="9"/>
  <c r="DH54" i="9"/>
  <c r="DF30" i="9"/>
  <c r="DH16" i="9"/>
  <c r="DH6" i="9"/>
  <c r="DG42" i="9"/>
  <c r="DD40" i="9"/>
  <c r="DE42" i="9"/>
  <c r="DG49" i="9"/>
  <c r="DH38" i="9"/>
  <c r="DH28" i="9"/>
  <c r="DD33" i="9"/>
  <c r="DH53" i="9"/>
  <c r="DG14" i="9"/>
  <c r="DG58" i="9"/>
  <c r="DF53" i="9"/>
  <c r="DE9" i="9"/>
  <c r="DH21" i="9"/>
  <c r="DF46" i="9"/>
  <c r="DD20" i="9"/>
  <c r="DI34" i="9"/>
  <c r="DH29" i="9"/>
  <c r="DD17" i="9"/>
  <c r="DD61" i="9"/>
  <c r="DE20" i="9"/>
  <c r="DH52" i="9"/>
  <c r="DD50" i="9"/>
  <c r="DH55" i="9"/>
  <c r="DG55" i="9"/>
  <c r="DJ65" i="9"/>
  <c r="DJ43" i="9"/>
  <c r="DJ24" i="9"/>
  <c r="DJ49" i="9"/>
  <c r="DJ46" i="9"/>
  <c r="DJ64" i="9"/>
  <c r="DJ16" i="9"/>
  <c r="DJ63" i="9"/>
  <c r="DI24" i="9"/>
  <c r="DI40" i="9"/>
  <c r="DD6" i="9"/>
  <c r="DE54" i="9"/>
  <c r="DD43" i="9"/>
  <c r="DD16" i="9"/>
  <c r="DH43" i="9"/>
  <c r="DG40" i="9"/>
  <c r="DI6" i="9"/>
  <c r="DD44" i="9"/>
  <c r="DH51" i="9"/>
  <c r="DF49" i="9"/>
  <c r="DF38" i="9"/>
  <c r="DE53" i="9"/>
  <c r="DE11" i="9"/>
  <c r="DE32" i="9"/>
  <c r="DE21" i="9"/>
  <c r="DF29" i="9"/>
  <c r="DH34" i="9"/>
  <c r="DD46" i="9"/>
  <c r="DH20" i="9"/>
  <c r="DF21" i="9"/>
  <c r="DI29" i="9"/>
  <c r="DI61" i="9"/>
  <c r="DG34" i="9"/>
  <c r="DF48" i="9"/>
  <c r="DF20" i="9"/>
  <c r="DI37" i="9"/>
  <c r="DF61" i="9"/>
  <c r="DI52" i="9"/>
  <c r="DG61" i="9"/>
  <c r="DD13" i="9"/>
  <c r="DJ29" i="9"/>
  <c r="DJ59" i="9"/>
  <c r="DJ10" i="9"/>
  <c r="DJ51" i="9"/>
  <c r="DJ22" i="9"/>
  <c r="DJ15" i="9"/>
  <c r="DJ8" i="9"/>
  <c r="DJ56" i="9"/>
  <c r="DI7" i="9"/>
  <c r="DD54" i="9"/>
  <c r="DI16" i="9"/>
  <c r="DD64" i="9"/>
  <c r="DF43" i="9"/>
  <c r="DI54" i="9"/>
  <c r="DI39" i="9"/>
  <c r="DG51" i="9"/>
  <c r="DI28" i="9"/>
  <c r="DF33" i="9"/>
  <c r="DI58" i="9"/>
  <c r="DH11" i="9"/>
  <c r="DI53" i="9"/>
  <c r="DG9" i="9"/>
  <c r="DG33" i="9"/>
  <c r="DF11" i="9"/>
  <c r="DD32" i="9"/>
  <c r="DD34" i="9"/>
  <c r="DF8" i="9"/>
  <c r="DD29" i="9"/>
  <c r="DE17" i="9"/>
  <c r="DE37" i="9"/>
  <c r="DF52" i="9"/>
  <c r="DI36" i="9"/>
  <c r="DH50" i="9"/>
  <c r="DG52" i="9"/>
  <c r="DI22" i="9"/>
  <c r="DH60" i="9"/>
  <c r="DE62" i="9"/>
  <c r="DJ32" i="9"/>
  <c r="DJ41" i="9"/>
  <c r="DJ52" i="9"/>
  <c r="DJ68" i="9"/>
  <c r="DJ35" i="9"/>
  <c r="DJ20" i="9"/>
  <c r="DJ67" i="9"/>
  <c r="DJ12" i="9"/>
  <c r="DD30" i="9"/>
  <c r="DH42" i="9"/>
  <c r="DE24" i="9"/>
  <c r="DG16" i="9"/>
  <c r="DH57" i="9"/>
  <c r="DH64" i="9"/>
  <c r="DG43" i="9"/>
  <c r="DF16" i="9"/>
  <c r="DG39" i="9"/>
  <c r="DH7" i="9"/>
  <c r="DG47" i="9"/>
  <c r="DD47" i="9"/>
  <c r="DE33" i="9"/>
  <c r="DF9" i="9"/>
  <c r="DI46" i="9"/>
  <c r="DG32" i="9"/>
  <c r="DD48" i="9"/>
  <c r="DI8" i="9"/>
  <c r="DH48" i="9"/>
  <c r="DG46" i="9"/>
  <c r="DD36" i="9"/>
  <c r="DI21" i="9"/>
  <c r="DF17" i="9"/>
  <c r="DF36" i="9"/>
  <c r="DG13" i="9"/>
  <c r="DE50" i="9"/>
  <c r="DE60" i="9"/>
  <c r="DF13" i="9"/>
  <c r="DJ33" i="9"/>
  <c r="DJ44" i="9"/>
  <c r="DJ38" i="9"/>
  <c r="DJ61" i="9"/>
  <c r="DJ31" i="9"/>
  <c r="DJ21" i="9"/>
  <c r="DJ55" i="9"/>
  <c r="DJ25" i="9"/>
  <c r="DF6" i="9"/>
  <c r="DI30" i="9"/>
  <c r="DI42" i="9"/>
  <c r="DF39" i="9"/>
  <c r="DI57" i="9"/>
  <c r="DG30" i="9"/>
  <c r="DE16" i="9"/>
  <c r="DD39" i="9"/>
  <c r="DD7" i="9"/>
  <c r="DI43" i="9"/>
  <c r="DF28" i="9"/>
  <c r="DH47" i="9"/>
  <c r="DF44" i="9"/>
  <c r="DD11" i="9"/>
  <c r="DD56" i="9"/>
  <c r="DE14" i="9"/>
  <c r="DD8" i="9"/>
  <c r="DD27" i="9"/>
  <c r="DF34" i="9"/>
  <c r="DD37" i="9"/>
  <c r="DI48" i="9"/>
  <c r="DI20" i="9"/>
  <c r="DE46" i="9"/>
  <c r="DE22" i="9"/>
  <c r="DD41" i="9"/>
  <c r="DF60" i="9"/>
  <c r="DF41" i="9"/>
  <c r="DF50" i="9"/>
  <c r="DJ28" i="9"/>
  <c r="DJ14" i="9"/>
  <c r="DJ36" i="9"/>
  <c r="DJ50" i="9"/>
  <c r="DJ66" i="9"/>
  <c r="DJ37" i="9"/>
  <c r="DJ39" i="9"/>
  <c r="AD1" i="9"/>
  <c r="DG57" i="9"/>
  <c r="DI64" i="9"/>
  <c r="DD28" i="9"/>
  <c r="DH18" i="9"/>
  <c r="DE28" i="9"/>
  <c r="DG38" i="9"/>
  <c r="DD49" i="9"/>
  <c r="DG44" i="9"/>
  <c r="DH58" i="9"/>
  <c r="DD58" i="9"/>
  <c r="DE38" i="9"/>
  <c r="DF47" i="9"/>
  <c r="DI14" i="9"/>
  <c r="DF14" i="9"/>
  <c r="DE27" i="9"/>
  <c r="DG8" i="9"/>
  <c r="DH27" i="9"/>
  <c r="DD10" i="9"/>
  <c r="DE48" i="9"/>
  <c r="DF37" i="9"/>
  <c r="DG20" i="9"/>
  <c r="DF22" i="9"/>
  <c r="DG62" i="9"/>
  <c r="DE13" i="9"/>
  <c r="DH36" i="9"/>
  <c r="DG50" i="9"/>
  <c r="DJ62" i="9"/>
  <c r="DJ42" i="9"/>
  <c r="DJ27" i="9"/>
  <c r="DJ26" i="9"/>
  <c r="DJ34" i="9"/>
  <c r="DJ40" i="9"/>
  <c r="DJ13" i="9"/>
  <c r="AN49" i="9"/>
  <c r="BR8" i="14"/>
  <c r="AO48" i="10"/>
  <c r="DA11" i="15"/>
  <c r="DC66" i="15"/>
  <c r="DA33" i="15"/>
  <c r="DB16" i="15"/>
  <c r="DA25" i="15"/>
  <c r="CY4" i="1"/>
  <c r="AH60" i="26"/>
  <c r="DG23" i="15"/>
  <c r="DF34" i="15"/>
  <c r="DG35" i="15"/>
  <c r="DJ66" i="15"/>
  <c r="DF48" i="15"/>
  <c r="DG55" i="15"/>
  <c r="DG53" i="15"/>
  <c r="DF41" i="15"/>
  <c r="DE7" i="15"/>
  <c r="DE37" i="15"/>
  <c r="DF51" i="15"/>
  <c r="DJ56" i="15"/>
  <c r="DE25" i="15"/>
  <c r="DJ15" i="15"/>
  <c r="DF35" i="15"/>
  <c r="DE16" i="15"/>
  <c r="DJ14" i="15"/>
  <c r="DF45" i="15"/>
  <c r="DG17" i="15"/>
  <c r="DG31" i="15"/>
  <c r="DE66" i="17"/>
  <c r="DB63" i="17"/>
  <c r="DD24" i="17"/>
  <c r="DC9" i="17"/>
  <c r="DC44" i="17"/>
  <c r="DB49" i="17"/>
  <c r="DC19" i="17"/>
  <c r="DI36" i="17"/>
  <c r="DJ23" i="17"/>
  <c r="DE21" i="17"/>
  <c r="DF50" i="17"/>
  <c r="DJ12" i="17"/>
  <c r="DH14" i="17"/>
  <c r="DH7" i="17"/>
  <c r="DC23" i="17"/>
  <c r="DB9" i="17"/>
  <c r="DG25" i="17"/>
  <c r="AE1" i="26"/>
  <c r="AE2" i="26" s="1"/>
  <c r="BC2" i="26" s="1"/>
  <c r="DB58" i="26"/>
  <c r="DD46" i="26"/>
  <c r="DC66" i="26"/>
  <c r="DA10" i="26"/>
  <c r="DE44" i="26"/>
  <c r="DJ47" i="26"/>
  <c r="DA44" i="26"/>
  <c r="DG9" i="26"/>
  <c r="DF58" i="26"/>
  <c r="DE19" i="26"/>
  <c r="DI65" i="26"/>
  <c r="DA19" i="26"/>
  <c r="DD26" i="26"/>
  <c r="DJ25" i="26"/>
  <c r="DB26" i="26"/>
  <c r="DC40" i="26"/>
  <c r="DH27" i="26"/>
  <c r="AH1" i="19"/>
  <c r="AH2" i="19" s="1"/>
  <c r="BF2" i="19" s="1"/>
  <c r="DI62" i="19"/>
  <c r="DI30" i="19"/>
  <c r="DB44" i="19"/>
  <c r="DF63" i="19"/>
  <c r="DF31" i="19"/>
  <c r="DI67" i="19"/>
  <c r="DC38" i="19"/>
  <c r="DB16" i="19"/>
  <c r="DG57" i="19"/>
  <c r="DC19" i="19"/>
  <c r="DJ38" i="19"/>
  <c r="DD58" i="19"/>
  <c r="DJ19" i="19"/>
  <c r="DA47" i="19"/>
  <c r="DE17" i="19"/>
  <c r="DE56" i="19"/>
  <c r="DA18" i="19"/>
  <c r="DH37" i="19"/>
  <c r="DB57" i="19"/>
  <c r="DH18" i="19"/>
  <c r="DC42" i="19"/>
  <c r="DC16" i="19"/>
  <c r="DI44" i="19"/>
  <c r="DF64" i="19"/>
  <c r="DF32" i="19"/>
  <c r="DF45" i="19"/>
  <c r="DA53" i="19"/>
  <c r="DE21" i="19"/>
  <c r="DE47" i="19"/>
  <c r="DC37" i="19"/>
  <c r="DJ56" i="19"/>
  <c r="DF18" i="19"/>
  <c r="DJ37" i="19"/>
  <c r="DG22" i="19"/>
  <c r="DI63" i="19"/>
  <c r="DE55" i="19"/>
  <c r="DA64" i="19"/>
  <c r="DA32" i="19"/>
  <c r="DD45" i="19"/>
  <c r="DH64" i="19"/>
  <c r="DH32" i="19"/>
  <c r="DB7" i="19"/>
  <c r="DA43" i="19"/>
  <c r="DB6" i="19"/>
  <c r="DB58" i="19"/>
  <c r="DG68" i="19"/>
  <c r="DD31" i="19"/>
  <c r="DC28" i="19"/>
  <c r="DH19" i="19"/>
  <c r="DF6" i="19"/>
  <c r="DD44" i="19"/>
  <c r="DE38" i="19"/>
  <c r="DE27" i="19"/>
  <c r="DD63" i="19"/>
  <c r="DC17" i="19"/>
  <c r="DG43" i="19"/>
  <c r="DB39" i="19"/>
  <c r="DC48" i="19"/>
  <c r="AL1" i="17"/>
  <c r="AL2" i="17" s="1"/>
  <c r="BJ2" i="17" s="1"/>
  <c r="DA58" i="17"/>
  <c r="DA43" i="17"/>
  <c r="DE25" i="17"/>
  <c r="DI30" i="17"/>
  <c r="DE41" i="17"/>
  <c r="DE29" i="17"/>
  <c r="DC65" i="17"/>
  <c r="DJ46" i="17"/>
  <c r="DD66" i="17"/>
  <c r="DB13" i="17"/>
  <c r="DE37" i="17"/>
  <c r="DD47" i="17"/>
  <c r="DB16" i="17"/>
  <c r="DI34" i="17"/>
  <c r="DG48" i="17"/>
  <c r="DH60" i="17"/>
  <c r="DH19" i="17"/>
  <c r="DD32" i="17"/>
  <c r="DC29" i="17"/>
  <c r="DI35" i="17"/>
  <c r="DE51" i="17"/>
  <c r="DJ28" i="17"/>
  <c r="DG62" i="17"/>
  <c r="DG45" i="17"/>
  <c r="DD26" i="17"/>
  <c r="DG36" i="17"/>
  <c r="DD68" i="17"/>
  <c r="DE33" i="17"/>
  <c r="DE22" i="17"/>
  <c r="DH27" i="17"/>
  <c r="DD29" i="17"/>
  <c r="DF42" i="17"/>
  <c r="DI40" i="17"/>
  <c r="DC13" i="17"/>
  <c r="DH33" i="17"/>
  <c r="DE55" i="17"/>
  <c r="DI20" i="17"/>
  <c r="DB34" i="17"/>
  <c r="DD48" i="17"/>
  <c r="DI41" i="17"/>
  <c r="DC27" i="17"/>
  <c r="DJ32" i="17"/>
  <c r="DG21" i="17"/>
  <c r="DF51" i="17"/>
  <c r="DI24" i="17"/>
  <c r="DE52" i="17"/>
  <c r="DE23" i="17"/>
  <c r="DI45" i="17"/>
  <c r="DH26" i="17"/>
  <c r="DB36" i="17"/>
  <c r="DH68" i="17"/>
  <c r="DI39" i="17"/>
  <c r="DG34" i="17"/>
  <c r="DJ6" i="17"/>
  <c r="DG65" i="17"/>
  <c r="DE26" i="17"/>
  <c r="DG37" i="17"/>
  <c r="DF55" i="17"/>
  <c r="DD16" i="17"/>
  <c r="DF30" i="17"/>
  <c r="DH48" i="17"/>
  <c r="DD60" i="17"/>
  <c r="DF19" i="17"/>
  <c r="DH32" i="17"/>
  <c r="DA56" i="17"/>
  <c r="DA23" i="17"/>
  <c r="DA47" i="17"/>
  <c r="DA34" i="17"/>
  <c r="DA45" i="17"/>
  <c r="DA26" i="17"/>
  <c r="DA63" i="17"/>
  <c r="DG13" i="17"/>
  <c r="DI67" i="17"/>
  <c r="DE48" i="17"/>
  <c r="DG32" i="17"/>
  <c r="DE61" i="17"/>
  <c r="DC62" i="17"/>
  <c r="DD36" i="17"/>
  <c r="DD39" i="17"/>
  <c r="DJ25" i="17"/>
  <c r="DF47" i="17"/>
  <c r="DH12" i="17"/>
  <c r="DE30" i="17"/>
  <c r="DD44" i="17"/>
  <c r="DG60" i="17"/>
  <c r="DC15" i="17"/>
  <c r="DI8" i="17"/>
  <c r="DG29" i="17"/>
  <c r="DB53" i="17"/>
  <c r="DD51" i="17"/>
  <c r="DG24" i="17"/>
  <c r="DI54" i="17"/>
  <c r="DE40" i="17"/>
  <c r="DD18" i="17"/>
  <c r="DE57" i="17"/>
  <c r="DI68" i="17"/>
  <c r="DI17" i="17"/>
  <c r="DH16" i="17"/>
  <c r="DB15" i="17"/>
  <c r="DG9" i="17"/>
  <c r="DE24" i="17"/>
  <c r="DC31" i="17"/>
  <c r="DE36" i="17"/>
  <c r="DC25" i="17"/>
  <c r="DG47" i="17"/>
  <c r="DF20" i="17"/>
  <c r="DH34" i="17"/>
  <c r="DH44" i="17"/>
  <c r="DI60" i="17"/>
  <c r="DD15" i="17"/>
  <c r="DD8" i="17"/>
  <c r="DF9" i="17"/>
  <c r="DF43" i="17"/>
  <c r="DD14" i="17"/>
  <c r="DH52" i="17"/>
  <c r="DB11" i="17"/>
  <c r="DC46" i="17"/>
  <c r="DC18" i="17"/>
  <c r="DD10" i="17"/>
  <c r="DF68" i="17"/>
  <c r="DB39" i="17"/>
  <c r="DC16" i="17"/>
  <c r="DJ19" i="17"/>
  <c r="DC61" i="17"/>
  <c r="DD40" i="17"/>
  <c r="DG33" i="17"/>
  <c r="DC47" i="17"/>
  <c r="DC12" i="17"/>
  <c r="DH22" i="17"/>
  <c r="DJ48" i="17"/>
  <c r="DB58" i="17"/>
  <c r="DJ15" i="17"/>
  <c r="DA61" i="17"/>
  <c r="DJ13" i="17"/>
  <c r="DF12" i="17"/>
  <c r="DF58" i="17"/>
  <c r="DC56" i="17"/>
  <c r="DF61" i="17"/>
  <c r="DB31" i="17"/>
  <c r="DE64" i="17"/>
  <c r="DE13" i="17"/>
  <c r="DC33" i="17"/>
  <c r="DE47" i="17"/>
  <c r="DG12" i="17"/>
  <c r="DB30" i="17"/>
  <c r="DB48" i="17"/>
  <c r="DJ60" i="17"/>
  <c r="DI19" i="17"/>
  <c r="DF32" i="17"/>
  <c r="DI29" i="17"/>
  <c r="DH53" i="17"/>
  <c r="DB51" i="17"/>
  <c r="DC28" i="17"/>
  <c r="DF54" i="17"/>
  <c r="DB46" i="17"/>
  <c r="DB18" i="17"/>
  <c r="DJ10" i="17"/>
  <c r="DB68" i="17"/>
  <c r="DF17" i="17"/>
  <c r="DC20" i="17"/>
  <c r="DD19" i="17"/>
  <c r="DJ9" i="17"/>
  <c r="DD42" i="17"/>
  <c r="DH40" i="17"/>
  <c r="DG64" i="17"/>
  <c r="DI25" i="17"/>
  <c r="DJ55" i="17"/>
  <c r="DC37" i="17"/>
  <c r="DF59" i="17"/>
  <c r="DE43" i="17"/>
  <c r="DI18" i="17"/>
  <c r="DC39" i="17"/>
  <c r="DH37" i="17"/>
  <c r="DE16" i="17"/>
  <c r="DG44" i="17"/>
  <c r="DH41" i="17"/>
  <c r="DF8" i="17"/>
  <c r="DJ21" i="17"/>
  <c r="DD61" i="17"/>
  <c r="DJ42" i="17"/>
  <c r="DF45" i="17"/>
  <c r="DC57" i="17"/>
  <c r="DG7" i="17"/>
  <c r="DJ22" i="17"/>
  <c r="DB32" i="17"/>
  <c r="DD62" i="17"/>
  <c r="DF10" i="17"/>
  <c r="DJ49" i="17"/>
  <c r="DJ20" i="17"/>
  <c r="DC38" i="17"/>
  <c r="DD58" i="17"/>
  <c r="DG19" i="17"/>
  <c r="DE32" i="17"/>
  <c r="DE53" i="17"/>
  <c r="DF24" i="17"/>
  <c r="DJ54" i="17"/>
  <c r="DF40" i="17"/>
  <c r="DF18" i="17"/>
  <c r="DH36" i="17"/>
  <c r="DC7" i="17"/>
  <c r="DB22" i="17"/>
  <c r="DE9" i="17"/>
  <c r="DD11" i="17"/>
  <c r="DF33" i="17"/>
  <c r="DF67" i="17"/>
  <c r="DI22" i="17"/>
  <c r="DF48" i="17"/>
  <c r="DC41" i="17"/>
  <c r="DE27" i="17"/>
  <c r="DH29" i="17"/>
  <c r="DC43" i="17"/>
  <c r="DE14" i="17"/>
  <c r="DI28" i="17"/>
  <c r="DI62" i="17"/>
  <c r="DF23" i="17"/>
  <c r="DG40" i="17"/>
  <c r="DG18" i="17"/>
  <c r="DB10" i="17"/>
  <c r="DE7" i="17"/>
  <c r="DD49" i="17"/>
  <c r="DD59" i="17"/>
  <c r="DG43" i="17"/>
  <c r="DC26" i="17"/>
  <c r="DH17" i="17"/>
  <c r="DG49" i="17"/>
  <c r="DB20" i="17"/>
  <c r="DB44" i="17"/>
  <c r="DF41" i="17"/>
  <c r="DB56" i="17"/>
  <c r="DH21" i="17"/>
  <c r="DJ61" i="17"/>
  <c r="DH54" i="17"/>
  <c r="DI63" i="17"/>
  <c r="DB64" i="17"/>
  <c r="DE39" i="17"/>
  <c r="DF44" i="17"/>
  <c r="DJ56" i="17"/>
  <c r="DG11" i="17"/>
  <c r="DD13" i="17"/>
  <c r="DE49" i="17"/>
  <c r="DC22" i="17"/>
  <c r="DD38" i="17"/>
  <c r="DI58" i="17"/>
  <c r="DB27" i="17"/>
  <c r="DD56" i="17"/>
  <c r="DB35" i="17"/>
  <c r="DG28" i="17"/>
  <c r="DH62" i="17"/>
  <c r="DH46" i="17"/>
  <c r="DF26" i="17"/>
  <c r="DH64" i="17"/>
  <c r="DI7" i="17"/>
  <c r="DE58" i="17"/>
  <c r="DI9" i="17"/>
  <c r="DH11" i="17"/>
  <c r="DD37" i="17"/>
  <c r="DB67" i="17"/>
  <c r="DG22" i="17"/>
  <c r="DD50" i="17"/>
  <c r="DB41" i="17"/>
  <c r="DF6" i="17"/>
  <c r="DC21" i="17"/>
  <c r="DH43" i="17"/>
  <c r="DI14" i="17"/>
  <c r="DE42" i="17"/>
  <c r="DB62" i="17"/>
  <c r="DG23" i="17"/>
  <c r="DE46" i="17"/>
  <c r="DH18" i="17"/>
  <c r="DJ36" i="17"/>
  <c r="DF7" i="17"/>
  <c r="DA27" i="17"/>
  <c r="DH47" i="17"/>
  <c r="DF15" i="17"/>
  <c r="DG14" i="17"/>
  <c r="DJ57" i="17"/>
  <c r="DG17" i="17"/>
  <c r="DF49" i="17"/>
  <c r="DE20" i="17"/>
  <c r="DH59" i="17"/>
  <c r="DE56" i="17"/>
  <c r="DC53" i="17"/>
  <c r="DI61" i="17"/>
  <c r="DF62" i="17"/>
  <c r="DH63" i="17"/>
  <c r="DF64" i="17"/>
  <c r="DG39" i="17"/>
  <c r="DC48" i="17"/>
  <c r="DG61" i="17"/>
  <c r="DI23" i="17"/>
  <c r="DH13" i="17"/>
  <c r="DJ47" i="17"/>
  <c r="DF22" i="17"/>
  <c r="DI44" i="17"/>
  <c r="DJ41" i="17"/>
  <c r="DD27" i="17"/>
  <c r="DI56" i="17"/>
  <c r="DJ43" i="17"/>
  <c r="DE28" i="17"/>
  <c r="DJ62" i="17"/>
  <c r="DD46" i="17"/>
  <c r="DD57" i="17"/>
  <c r="DI64" i="17"/>
  <c r="DF39" i="17"/>
  <c r="DB60" i="17"/>
  <c r="DF21" i="17"/>
  <c r="DD45" i="17"/>
  <c r="DB37" i="17"/>
  <c r="DH67" i="17"/>
  <c r="DC30" i="17"/>
  <c r="DE50" i="17"/>
  <c r="DC59" i="17"/>
  <c r="DJ8" i="17"/>
  <c r="DB21" i="17"/>
  <c r="DC51" i="17"/>
  <c r="DF14" i="17"/>
  <c r="DB42" i="17"/>
  <c r="DA21" i="17"/>
  <c r="DJ30" i="17"/>
  <c r="DE19" i="17"/>
  <c r="DB28" i="17"/>
  <c r="DF36" i="17"/>
  <c r="DJ17" i="17"/>
  <c r="DB55" i="17"/>
  <c r="DH20" i="17"/>
  <c r="DG50" i="17"/>
  <c r="DH15" i="17"/>
  <c r="DH56" i="17"/>
  <c r="DG35" i="17"/>
  <c r="DF65" i="17"/>
  <c r="DF11" i="17"/>
  <c r="DE18" i="17"/>
  <c r="DD64" i="17"/>
  <c r="DF37" i="17"/>
  <c r="DJ50" i="17"/>
  <c r="DH61" i="17"/>
  <c r="DH23" i="17"/>
  <c r="DC17" i="17"/>
  <c r="DC67" i="17"/>
  <c r="DG30" i="17"/>
  <c r="DJ44" i="17"/>
  <c r="DE59" i="17"/>
  <c r="DI27" i="17"/>
  <c r="DG56" i="17"/>
  <c r="DJ51" i="17"/>
  <c r="DH28" i="17"/>
  <c r="DE11" i="17"/>
  <c r="DJ45" i="17"/>
  <c r="DB57" i="17"/>
  <c r="DC66" i="17"/>
  <c r="DF25" i="17"/>
  <c r="DD41" i="17"/>
  <c r="DE35" i="17"/>
  <c r="DI13" i="17"/>
  <c r="DC49" i="17"/>
  <c r="DI12" i="17"/>
  <c r="DE34" i="17"/>
  <c r="DH50" i="17"/>
  <c r="DJ59" i="17"/>
  <c r="DG8" i="17"/>
  <c r="DJ53" i="17"/>
  <c r="DI51" i="17"/>
  <c r="DJ24" i="17"/>
  <c r="DF52" i="17"/>
  <c r="DI11" i="17"/>
  <c r="DF31" i="17"/>
  <c r="DF46" i="17"/>
  <c r="DJ26" i="17"/>
  <c r="DC64" i="17"/>
  <c r="DA38" i="17"/>
  <c r="DI33" i="17"/>
  <c r="DJ38" i="17"/>
  <c r="DD53" i="17"/>
  <c r="DE54" i="17"/>
  <c r="DC68" i="17"/>
  <c r="DI37" i="17"/>
  <c r="DG67" i="17"/>
  <c r="DI38" i="17"/>
  <c r="DJ58" i="17"/>
  <c r="DH6" i="17"/>
  <c r="DB29" i="17"/>
  <c r="DI43" i="17"/>
  <c r="DG42" i="17"/>
  <c r="DI31" i="17"/>
  <c r="DI57" i="17"/>
  <c r="DD7" i="17"/>
  <c r="DD67" i="17"/>
  <c r="DE8" i="17"/>
  <c r="DJ14" i="17"/>
  <c r="DJ18" i="17"/>
  <c r="DB33" i="17"/>
  <c r="DJ16" i="17"/>
  <c r="DD34" i="17"/>
  <c r="DC50" i="17"/>
  <c r="DI15" i="17"/>
  <c r="DC8" i="17"/>
  <c r="DG53" i="17"/>
  <c r="DE65" i="17"/>
  <c r="DC52" i="17"/>
  <c r="DH31" i="17"/>
  <c r="DG63" i="17"/>
  <c r="DC36" i="17"/>
  <c r="DJ7" i="17"/>
  <c r="DH55" i="17"/>
  <c r="DC6" i="17"/>
  <c r="DJ52" i="17"/>
  <c r="DB17" i="17"/>
  <c r="DI55" i="17"/>
  <c r="DG20" i="17"/>
  <c r="DF38" i="17"/>
  <c r="DC60" i="17"/>
  <c r="DF27" i="17"/>
  <c r="DH9" i="17"/>
  <c r="DJ35" i="17"/>
  <c r="DI65" i="17"/>
  <c r="DH24" i="17"/>
  <c r="DB54" i="17"/>
  <c r="DC11" i="17"/>
  <c r="DB40" i="17"/>
  <c r="DC63" i="17"/>
  <c r="DH10" i="17"/>
  <c r="DB66" i="17"/>
  <c r="DB60" i="16"/>
  <c r="DH45" i="16"/>
  <c r="DF26" i="16"/>
  <c r="DC66" i="16"/>
  <c r="DJ56" i="16"/>
  <c r="DJ42" i="16"/>
  <c r="DJ20" i="16"/>
  <c r="DE63" i="16"/>
  <c r="DG50" i="16"/>
  <c r="DI37" i="16"/>
  <c r="DA25" i="16"/>
  <c r="DC12" i="16"/>
  <c r="DE62" i="16"/>
  <c r="DI50" i="16"/>
  <c r="DE42" i="16"/>
  <c r="DG33" i="16"/>
  <c r="DC25" i="16"/>
  <c r="DI16" i="16"/>
  <c r="DA8" i="16"/>
  <c r="DJ26" i="16"/>
  <c r="DB10" i="16"/>
  <c r="DD16" i="16"/>
  <c r="DJ39" i="16"/>
  <c r="DH30" i="16"/>
  <c r="DD42" i="16"/>
  <c r="DH8" i="16"/>
  <c r="DB33" i="16"/>
  <c r="DB61" i="16"/>
  <c r="DD65" i="16"/>
  <c r="DB46" i="16"/>
  <c r="DF14" i="16"/>
  <c r="DA57" i="16"/>
  <c r="DI43" i="16"/>
  <c r="DC28" i="16"/>
  <c r="DA15" i="16"/>
  <c r="DA62" i="16"/>
  <c r="DI48" i="16"/>
  <c r="DG39" i="16"/>
  <c r="DG29" i="16"/>
  <c r="DE20" i="16"/>
  <c r="DE10" i="16"/>
  <c r="DB30" i="16"/>
  <c r="DF8" i="16"/>
  <c r="DF65" i="16"/>
  <c r="DH28" i="16"/>
  <c r="DJ59" i="16"/>
  <c r="DB23" i="16"/>
  <c r="DH42" i="16"/>
  <c r="DJ7" i="16"/>
  <c r="DH63" i="16"/>
  <c r="DB42" i="16"/>
  <c r="DH13" i="16"/>
  <c r="DG56" i="16"/>
  <c r="DA41" i="16"/>
  <c r="DI27" i="16"/>
  <c r="DI11" i="16"/>
  <c r="DC59" i="16"/>
  <c r="DA48" i="16"/>
  <c r="DA38" i="16"/>
  <c r="DI28" i="16"/>
  <c r="DI18" i="16"/>
  <c r="DG9" i="16"/>
  <c r="DB26" i="16"/>
  <c r="DB65" i="16"/>
  <c r="DJ63" i="16"/>
  <c r="DH20" i="16"/>
  <c r="DD58" i="16"/>
  <c r="DH16" i="16"/>
  <c r="DF39" i="16"/>
  <c r="DD56" i="16"/>
  <c r="DF60" i="16"/>
  <c r="DD39" i="16"/>
  <c r="DB8" i="16"/>
  <c r="DI53" i="16"/>
  <c r="DG40" i="16"/>
  <c r="DG24" i="16"/>
  <c r="DA9" i="16"/>
  <c r="DI58" i="16"/>
  <c r="DE46" i="16"/>
  <c r="DG37" i="16"/>
  <c r="DC27" i="16"/>
  <c r="DE18" i="16"/>
  <c r="DG7" i="16"/>
  <c r="DJ22" i="16"/>
  <c r="DJ53" i="16"/>
  <c r="DF57" i="16"/>
  <c r="DF17" i="16"/>
  <c r="DJ51" i="16"/>
  <c r="DB15" i="16"/>
  <c r="DD28" i="16"/>
  <c r="DD40" i="16"/>
  <c r="DH55" i="16"/>
  <c r="DF38" i="16"/>
  <c r="DD7" i="16"/>
  <c r="DE53" i="16"/>
  <c r="DE37" i="16"/>
  <c r="DI21" i="16"/>
  <c r="DG8" i="16"/>
  <c r="DA56" i="16"/>
  <c r="DA46" i="16"/>
  <c r="DA36" i="16"/>
  <c r="DI26" i="16"/>
  <c r="DA16" i="16"/>
  <c r="DA6" i="16"/>
  <c r="DD21" i="16"/>
  <c r="DD12" i="16"/>
  <c r="DD54" i="16"/>
  <c r="DF59" i="16"/>
  <c r="DH48" i="16"/>
  <c r="DB7" i="16"/>
  <c r="DJ21" i="16"/>
  <c r="DF35" i="16"/>
  <c r="AD1" i="16"/>
  <c r="AD2" i="16" s="1"/>
  <c r="BB2" i="16" s="1"/>
  <c r="DD49" i="16"/>
  <c r="DD27" i="16"/>
  <c r="DC60" i="16"/>
  <c r="DA47" i="16"/>
  <c r="DE31" i="16"/>
  <c r="DC18" i="16"/>
  <c r="DG65" i="16"/>
  <c r="DE52" i="16"/>
  <c r="DG41" i="16"/>
  <c r="DG31" i="16"/>
  <c r="DE22" i="16"/>
  <c r="DE12" i="16"/>
  <c r="DB34" i="16"/>
  <c r="DB14" i="16"/>
  <c r="DB37" i="16"/>
  <c r="DD38" i="16"/>
  <c r="DJ67" i="16"/>
  <c r="DH32" i="16"/>
  <c r="DH50" i="16"/>
  <c r="DB9" i="16"/>
  <c r="DF68" i="16"/>
  <c r="DJ48" i="16"/>
  <c r="DB20" i="16"/>
  <c r="DI59" i="16"/>
  <c r="DC44" i="16"/>
  <c r="DA31" i="16"/>
  <c r="DE15" i="16"/>
  <c r="DC65" i="16"/>
  <c r="DE50" i="16"/>
  <c r="DA40" i="16"/>
  <c r="DC31" i="16"/>
  <c r="DI20" i="16"/>
  <c r="DA12" i="16"/>
  <c r="DJ30" i="16"/>
  <c r="DD13" i="16"/>
  <c r="DF11" i="16"/>
  <c r="DJ31" i="16"/>
  <c r="DD66" i="16"/>
  <c r="DD26" i="16"/>
  <c r="DB49" i="16"/>
  <c r="DJ15" i="16"/>
  <c r="DH33" i="16"/>
  <c r="DE21" i="16"/>
  <c r="DC35" i="16"/>
  <c r="DB18" i="16"/>
  <c r="DH40" i="16"/>
  <c r="DJ32" i="16"/>
  <c r="DG18" i="16"/>
  <c r="DC33" i="16"/>
  <c r="DD17" i="16"/>
  <c r="DD34" i="16"/>
  <c r="DG66" i="16"/>
  <c r="DI68" i="16"/>
  <c r="DI24" i="16"/>
  <c r="DD14" i="16"/>
  <c r="DJ61" i="16"/>
  <c r="DA63" i="16"/>
  <c r="DE68" i="16"/>
  <c r="DC23" i="16"/>
  <c r="DH46" i="16"/>
  <c r="DH58" i="16"/>
  <c r="DF52" i="16"/>
  <c r="DG34" i="16"/>
  <c r="DE44" i="16"/>
  <c r="DF42" i="16"/>
  <c r="DB53" i="16"/>
  <c r="DF19" i="16"/>
  <c r="DB52" i="16"/>
  <c r="DC34" i="16"/>
  <c r="DA44" i="16"/>
  <c r="DH35" i="16"/>
  <c r="DB21" i="16"/>
  <c r="DJ9" i="16"/>
  <c r="DC50" i="16"/>
  <c r="DH18" i="16"/>
  <c r="DE47" i="16"/>
  <c r="DH10" i="16"/>
  <c r="DG55" i="16"/>
  <c r="DI52" i="16"/>
  <c r="DE14" i="16"/>
  <c r="DJ47" i="16"/>
  <c r="DH28" i="15"/>
  <c r="DI38" i="15"/>
  <c r="DI40" i="15"/>
  <c r="DH66" i="15"/>
  <c r="DH52" i="15"/>
  <c r="DI26" i="15"/>
  <c r="AI1" i="15"/>
  <c r="AI2" i="15" s="1"/>
  <c r="BG2" i="15" s="1"/>
  <c r="DI54" i="15"/>
  <c r="DH38" i="15"/>
  <c r="DH40" i="15"/>
  <c r="DH29" i="15"/>
  <c r="DI36" i="15"/>
  <c r="DH56" i="15"/>
  <c r="DH37" i="15"/>
  <c r="DI12" i="15"/>
  <c r="DI30" i="15"/>
  <c r="DI48" i="15"/>
  <c r="DI22" i="15"/>
  <c r="DI59" i="15"/>
  <c r="DH24" i="15"/>
  <c r="DI18" i="15"/>
  <c r="DI66" i="15"/>
  <c r="DH58" i="15"/>
  <c r="DI25" i="15"/>
  <c r="DH18" i="15"/>
  <c r="DH43" i="15"/>
  <c r="DI23" i="15"/>
  <c r="DI10" i="15"/>
  <c r="DI68" i="15"/>
  <c r="DH8" i="15"/>
  <c r="DI37" i="15"/>
  <c r="DI15" i="15"/>
  <c r="DI65" i="15"/>
  <c r="DH19" i="15"/>
  <c r="DH33" i="15"/>
  <c r="DH22" i="15"/>
  <c r="DI17" i="15"/>
  <c r="DI67" i="15"/>
  <c r="DH9" i="15"/>
  <c r="DI46" i="15"/>
  <c r="DH10" i="15"/>
  <c r="DI28" i="15"/>
  <c r="DI42" i="15"/>
  <c r="DI61" i="15"/>
  <c r="DI62" i="15"/>
  <c r="DH65" i="15"/>
  <c r="DH13" i="15"/>
  <c r="DI20" i="15"/>
  <c r="DH15" i="15"/>
  <c r="DI11" i="15"/>
  <c r="DH31" i="15"/>
  <c r="DH21" i="15"/>
  <c r="DH17" i="15"/>
  <c r="DI44" i="15"/>
  <c r="DH46" i="15"/>
  <c r="DI19" i="15"/>
  <c r="DH61" i="15"/>
  <c r="DH62" i="15"/>
  <c r="DH14" i="15"/>
  <c r="DI16" i="15"/>
  <c r="DI64" i="15"/>
  <c r="DI32" i="15"/>
  <c r="DI14" i="15"/>
  <c r="DI45" i="15"/>
  <c r="DI34" i="15"/>
  <c r="DI24" i="15"/>
  <c r="DH44" i="15"/>
  <c r="DH25" i="15"/>
  <c r="DH51" i="15"/>
  <c r="DH50" i="15"/>
  <c r="DH32" i="15"/>
  <c r="DH26" i="15"/>
  <c r="DI39" i="15"/>
  <c r="DH64" i="15"/>
  <c r="DH68" i="15"/>
  <c r="DI47" i="15"/>
  <c r="DH27" i="15"/>
  <c r="DH20" i="15"/>
  <c r="DI41" i="15"/>
  <c r="DH30" i="15"/>
  <c r="DI9" i="15"/>
  <c r="DH6" i="15"/>
  <c r="DH39" i="15"/>
  <c r="DI58" i="15"/>
  <c r="DI53" i="15"/>
  <c r="DI49" i="15"/>
  <c r="DH57" i="15"/>
  <c r="DI21" i="15"/>
  <c r="DH47" i="15"/>
  <c r="DH16" i="15"/>
  <c r="DI35" i="15"/>
  <c r="DH41" i="15"/>
  <c r="DI51" i="15"/>
  <c r="DH34" i="15"/>
  <c r="DH49" i="15"/>
  <c r="DH67" i="15"/>
  <c r="DI63" i="15"/>
  <c r="DH53" i="15"/>
  <c r="DI8" i="15"/>
  <c r="DI31" i="15"/>
  <c r="DH36" i="15"/>
  <c r="DH45" i="15"/>
  <c r="DH11" i="15"/>
  <c r="DH60" i="15"/>
  <c r="DI33" i="15"/>
  <c r="DI56" i="15"/>
  <c r="DH55" i="15"/>
  <c r="DG54" i="15"/>
  <c r="DF18" i="15"/>
  <c r="DE36" i="15"/>
  <c r="DF47" i="15"/>
  <c r="DF42" i="15"/>
  <c r="DJ61" i="15"/>
  <c r="DE62" i="15"/>
  <c r="DJ25" i="15"/>
  <c r="DG56" i="15"/>
  <c r="DJ51" i="15"/>
  <c r="DJ67" i="15"/>
  <c r="DE29" i="15"/>
  <c r="DE22" i="15"/>
  <c r="DG32" i="15"/>
  <c r="DJ54" i="15"/>
  <c r="DF11" i="15"/>
  <c r="DJ24" i="15"/>
  <c r="DF8" i="15"/>
  <c r="DF16" i="15"/>
  <c r="DG57" i="15"/>
  <c r="DG64" i="15"/>
  <c r="DE34" i="15"/>
  <c r="DE63" i="15"/>
  <c r="DG12" i="15"/>
  <c r="DE65" i="15"/>
  <c r="DF24" i="15"/>
  <c r="DJ42" i="15"/>
  <c r="DE39" i="15"/>
  <c r="DJ45" i="15"/>
  <c r="DI52" i="15"/>
  <c r="DI13" i="15"/>
  <c r="DH48" i="15"/>
  <c r="DH63" i="15"/>
  <c r="DI27" i="15"/>
  <c r="DI57" i="15"/>
  <c r="DJ17" i="15"/>
  <c r="DE67" i="15"/>
  <c r="DF68" i="15"/>
  <c r="DE14" i="15"/>
  <c r="DF10" i="15"/>
  <c r="DG29" i="15"/>
  <c r="DG68" i="15"/>
  <c r="DF17" i="15"/>
  <c r="DE6" i="15"/>
  <c r="DE10" i="15"/>
  <c r="DJ31" i="15"/>
  <c r="DF43" i="15"/>
  <c r="DJ63" i="15"/>
  <c r="DF23" i="15"/>
  <c r="DG59" i="15"/>
  <c r="DJ38" i="15"/>
  <c r="DJ60" i="15"/>
  <c r="DE19" i="15"/>
  <c r="DE48" i="15"/>
  <c r="DF31" i="15"/>
  <c r="DJ29" i="15"/>
  <c r="DE52" i="15"/>
  <c r="DE41" i="15"/>
  <c r="DF54" i="15"/>
  <c r="DE11" i="15"/>
  <c r="DF60" i="15"/>
  <c r="DG13" i="15"/>
  <c r="DF40" i="15"/>
  <c r="DI55" i="15"/>
  <c r="DH35" i="15"/>
  <c r="DH12" i="15"/>
  <c r="DH23" i="15"/>
  <c r="DG8" i="15"/>
  <c r="DG20" i="15"/>
  <c r="DE12" i="15"/>
  <c r="DF49" i="15"/>
  <c r="DE45" i="15"/>
  <c r="DF7" i="15"/>
  <c r="DF28" i="15"/>
  <c r="DJ11" i="15"/>
  <c r="DJ8" i="15"/>
  <c r="DJ16" i="15"/>
  <c r="DJ20" i="15"/>
  <c r="DE9" i="15"/>
  <c r="DE15" i="15"/>
  <c r="DG28" i="15"/>
  <c r="DF53" i="15"/>
  <c r="DG26" i="15"/>
  <c r="DG49" i="15"/>
  <c r="DF13" i="15"/>
  <c r="DJ40" i="15"/>
  <c r="DE20" i="15"/>
  <c r="DJ9" i="15"/>
  <c r="DF22" i="15"/>
  <c r="DG62" i="15"/>
  <c r="DE59" i="15"/>
  <c r="DF26" i="15"/>
  <c r="DE49" i="15"/>
  <c r="DE18" i="15"/>
  <c r="DF57" i="15"/>
  <c r="AO22" i="6"/>
  <c r="AD35" i="15"/>
  <c r="DA57" i="15"/>
  <c r="DB51" i="15"/>
  <c r="DD39" i="15"/>
  <c r="DB24" i="15"/>
  <c r="DD24" i="15"/>
  <c r="DC30" i="15"/>
  <c r="DC21" i="15"/>
  <c r="DC24" i="15"/>
  <c r="DC56" i="15"/>
  <c r="DB43" i="15"/>
  <c r="DB67" i="15"/>
  <c r="DC43" i="15"/>
  <c r="DA32" i="15"/>
  <c r="DC6" i="15"/>
  <c r="DB33" i="15"/>
  <c r="DD41" i="15"/>
  <c r="DC33" i="15"/>
  <c r="DJ62" i="15"/>
  <c r="DG21" i="15"/>
  <c r="DF29" i="15"/>
  <c r="DE33" i="15"/>
  <c r="DJ18" i="15"/>
  <c r="DE60" i="15"/>
  <c r="DG47" i="15"/>
  <c r="DG58" i="15"/>
  <c r="DG43" i="15"/>
  <c r="DF67" i="15"/>
  <c r="DG42" i="15"/>
  <c r="DJ26" i="15"/>
  <c r="DE54" i="15"/>
  <c r="DG63" i="15"/>
  <c r="DE66" i="15"/>
  <c r="DJ13" i="15"/>
  <c r="DJ53" i="15"/>
  <c r="DE58" i="15"/>
  <c r="DG16" i="15"/>
  <c r="DJ28" i="15"/>
  <c r="DJ39" i="15"/>
  <c r="DJ64" i="17"/>
  <c r="DI46" i="17"/>
  <c r="DB61" i="17"/>
  <c r="DJ27" i="17"/>
  <c r="DF34" i="17"/>
  <c r="DD17" i="17"/>
  <c r="DE67" i="17"/>
  <c r="DC10" i="17"/>
  <c r="DC42" i="17"/>
  <c r="DC32" i="17"/>
  <c r="DI48" i="17"/>
  <c r="DH25" i="17"/>
  <c r="DH8" i="17"/>
  <c r="DI66" i="17"/>
  <c r="DD28" i="17"/>
  <c r="DB8" i="17"/>
  <c r="DC34" i="17"/>
  <c r="DJ39" i="17"/>
  <c r="DG6" i="17"/>
  <c r="DI7" i="15"/>
  <c r="DA35" i="15"/>
  <c r="DB28" i="15"/>
  <c r="DD51" i="15"/>
  <c r="DB39" i="15"/>
  <c r="CV9" i="1"/>
  <c r="CV10" i="1" s="1"/>
  <c r="DD20" i="15"/>
  <c r="DB14" i="15"/>
  <c r="DA24" i="15"/>
  <c r="BH14" i="10"/>
  <c r="BT56" i="9"/>
  <c r="BT52" i="14"/>
  <c r="DA67" i="15"/>
  <c r="DB46" i="15"/>
  <c r="DD17" i="15"/>
  <c r="DC67" i="15"/>
  <c r="AS46" i="9"/>
  <c r="DA43" i="15"/>
  <c r="DD53" i="15"/>
  <c r="DC16" i="15"/>
  <c r="DG15" i="15"/>
  <c r="DJ21" i="15"/>
  <c r="DF44" i="15"/>
  <c r="DG45" i="15"/>
  <c r="DJ10" i="15"/>
  <c r="DE24" i="15"/>
  <c r="DJ47" i="15"/>
  <c r="DJ58" i="15"/>
  <c r="DJ44" i="15"/>
  <c r="DE40" i="15"/>
  <c r="DE8" i="15"/>
  <c r="DF14" i="15"/>
  <c r="DF46" i="15"/>
  <c r="DJ22" i="15"/>
  <c r="DG33" i="15"/>
  <c r="DE51" i="15"/>
  <c r="DE53" i="15"/>
  <c r="DG52" i="15"/>
  <c r="DE13" i="15"/>
  <c r="DJ23" i="15"/>
  <c r="DF27" i="15"/>
  <c r="DG10" i="17"/>
  <c r="DC40" i="17"/>
  <c r="DE62" i="17"/>
  <c r="DH51" i="17"/>
  <c r="DB19" i="17"/>
  <c r="DD20" i="17"/>
  <c r="DF13" i="17"/>
  <c r="DI47" i="17"/>
  <c r="DD63" i="17"/>
  <c r="DI42" i="17"/>
  <c r="DB6" i="17"/>
  <c r="DG38" i="17"/>
  <c r="DE17" i="17"/>
  <c r="DD6" i="17"/>
  <c r="DH57" i="17"/>
  <c r="DB14" i="17"/>
  <c r="DE6" i="17"/>
  <c r="DD22" i="17"/>
  <c r="DF66" i="17"/>
  <c r="DE44" i="17"/>
  <c r="DI50" i="15"/>
  <c r="BK44" i="9"/>
  <c r="AO42" i="15"/>
  <c r="DA56" i="15"/>
  <c r="DD21" i="15"/>
  <c r="DB17" i="15"/>
  <c r="DC17" i="15"/>
  <c r="DB53" i="15"/>
  <c r="DD25" i="15"/>
  <c r="DF58" i="15"/>
  <c r="DE21" i="15"/>
  <c r="DE44" i="15"/>
  <c r="DE31" i="15"/>
  <c r="DJ27" i="15"/>
  <c r="DF56" i="15"/>
  <c r="DE46" i="15"/>
  <c r="DF36" i="15"/>
  <c r="DJ64" i="15"/>
  <c r="DJ48" i="15"/>
  <c r="DE30" i="15"/>
  <c r="DE38" i="15"/>
  <c r="DE28" i="15"/>
  <c r="DJ36" i="15"/>
  <c r="DF61" i="15"/>
  <c r="DG19" i="15"/>
  <c r="DG25" i="15"/>
  <c r="DG9" i="15"/>
  <c r="DE42" i="15"/>
  <c r="DE23" i="15"/>
  <c r="DG51" i="15"/>
  <c r="DI10" i="17"/>
  <c r="DJ40" i="17"/>
  <c r="DI52" i="17"/>
  <c r="DH35" i="17"/>
  <c r="DG15" i="17"/>
  <c r="DI16" i="17"/>
  <c r="DD54" i="17"/>
  <c r="DD33" i="17"/>
  <c r="DF63" i="17"/>
  <c r="DC14" i="17"/>
  <c r="DI6" i="17"/>
  <c r="DD30" i="17"/>
  <c r="DG57" i="17"/>
  <c r="DF60" i="17"/>
  <c r="DB26" i="17"/>
  <c r="DD43" i="17"/>
  <c r="DG27" i="17"/>
  <c r="DE12" i="17"/>
  <c r="DG66" i="17"/>
  <c r="DE38" i="17"/>
  <c r="DI6" i="15"/>
  <c r="BJ52" i="10"/>
  <c r="DA51" i="15"/>
  <c r="DB35" i="15"/>
  <c r="DD40" i="15"/>
  <c r="AS65" i="10"/>
  <c r="DA44" i="15"/>
  <c r="DB20" i="15"/>
  <c r="DC22" i="15"/>
  <c r="AR34" i="15"/>
  <c r="DA34" i="15"/>
  <c r="BL50" i="12"/>
  <c r="DB42" i="15"/>
  <c r="DA47" i="15"/>
  <c r="DA21" i="15"/>
  <c r="DB56" i="15"/>
  <c r="DA46" i="15"/>
  <c r="DB49" i="15"/>
  <c r="DB11" i="15"/>
  <c r="DC46" i="15"/>
  <c r="DA17" i="15"/>
  <c r="DA66" i="15"/>
  <c r="DB41" i="15"/>
  <c r="DG22" i="15"/>
  <c r="DF9" i="15"/>
  <c r="DF64" i="15"/>
  <c r="DJ37" i="15"/>
  <c r="DF19" i="15"/>
  <c r="DG14" i="15"/>
  <c r="DF32" i="15"/>
  <c r="DJ52" i="15"/>
  <c r="DF20" i="15"/>
  <c r="DG39" i="15"/>
  <c r="DF55" i="15"/>
  <c r="DG65" i="15"/>
  <c r="DF12" i="15"/>
  <c r="DG34" i="15"/>
  <c r="DG37" i="15"/>
  <c r="DG30" i="15"/>
  <c r="DG46" i="15"/>
  <c r="DJ35" i="15"/>
  <c r="DF30" i="15"/>
  <c r="DG41" i="15"/>
  <c r="DG6" i="15"/>
  <c r="DF57" i="17"/>
  <c r="DG31" i="17"/>
  <c r="DB52" i="17"/>
  <c r="DF35" i="17"/>
  <c r="DG41" i="17"/>
  <c r="DF16" i="17"/>
  <c r="DB24" i="17"/>
  <c r="DB7" i="17"/>
  <c r="DJ63" i="17"/>
  <c r="DJ65" i="17"/>
  <c r="DE15" i="17"/>
  <c r="DH30" i="17"/>
  <c r="DH45" i="17"/>
  <c r="DB12" i="17"/>
  <c r="DG26" i="17"/>
  <c r="DB43" i="17"/>
  <c r="DE60" i="17"/>
  <c r="DJ67" i="17"/>
  <c r="DC45" i="17"/>
  <c r="DJ34" i="17"/>
  <c r="DI60" i="15"/>
  <c r="DB57" i="15"/>
  <c r="BQ7" i="10"/>
  <c r="DD62" i="15"/>
  <c r="DD28" i="15"/>
  <c r="DB62" i="15"/>
  <c r="DC14" i="15"/>
  <c r="BN22" i="15"/>
  <c r="DD34" i="15"/>
  <c r="DA37" i="15"/>
  <c r="DA50" i="15"/>
  <c r="DA64" i="15"/>
  <c r="DC47" i="15"/>
  <c r="DA54" i="15"/>
  <c r="DD49" i="15"/>
  <c r="DD46" i="15"/>
  <c r="DB54" i="15"/>
  <c r="DD43" i="15"/>
  <c r="DC54" i="15"/>
  <c r="DC49" i="15"/>
  <c r="DD11" i="15"/>
  <c r="DD32" i="15"/>
  <c r="DD6" i="15"/>
  <c r="DB58" i="15"/>
  <c r="DD58" i="15"/>
  <c r="DB25" i="15"/>
  <c r="DC25" i="15"/>
  <c r="DC41" i="15"/>
  <c r="DA53" i="15"/>
  <c r="DG36" i="15"/>
  <c r="DE50" i="15"/>
  <c r="DE64" i="15"/>
  <c r="DE57" i="15"/>
  <c r="DJ30" i="15"/>
  <c r="DF38" i="15"/>
  <c r="DE32" i="15"/>
  <c r="DJ34" i="15"/>
  <c r="DJ33" i="15"/>
  <c r="DG27" i="15"/>
  <c r="DJ6" i="15"/>
  <c r="DJ65" i="15"/>
  <c r="DE68" i="15"/>
  <c r="DG50" i="15"/>
  <c r="DG48" i="15"/>
  <c r="DJ55" i="15"/>
  <c r="DJ46" i="15"/>
  <c r="DF66" i="15"/>
  <c r="DE55" i="15"/>
  <c r="DF21" i="15"/>
  <c r="DG38" i="15"/>
  <c r="DH39" i="17"/>
  <c r="DI26" i="17"/>
  <c r="DJ31" i="17"/>
  <c r="DF28" i="17"/>
  <c r="DI53" i="17"/>
  <c r="DC58" i="17"/>
  <c r="DG55" i="17"/>
  <c r="DH65" i="17"/>
  <c r="DE68" i="17"/>
  <c r="DE31" i="17"/>
  <c r="DG51" i="17"/>
  <c r="DI59" i="17"/>
  <c r="DG16" i="17"/>
  <c r="DG46" i="17"/>
  <c r="DD55" i="17"/>
  <c r="DE45" i="17"/>
  <c r="DD35" i="17"/>
  <c r="DG58" i="17"/>
  <c r="DC55" i="17"/>
  <c r="DD52" i="17"/>
  <c r="DJ33" i="17"/>
  <c r="DI43" i="15"/>
  <c r="DH42" i="15"/>
  <c r="DA68" i="17"/>
  <c r="DA52" i="17"/>
  <c r="DA41" i="17"/>
  <c r="DA25" i="17"/>
  <c r="DA66" i="17"/>
  <c r="DA48" i="17"/>
  <c r="DA35" i="17"/>
  <c r="DA15" i="17"/>
  <c r="DA55" i="17"/>
  <c r="DA24" i="17"/>
  <c r="DA10" i="17"/>
  <c r="DA8" i="17"/>
  <c r="DA64" i="17"/>
  <c r="DA46" i="17"/>
  <c r="DA33" i="17"/>
  <c r="DA13" i="17"/>
  <c r="DA53" i="17"/>
  <c r="DA16" i="17"/>
  <c r="DA6" i="17"/>
  <c r="DA20" i="17"/>
  <c r="DA62" i="17"/>
  <c r="DA44" i="17"/>
  <c r="DA31" i="17"/>
  <c r="DA67" i="17"/>
  <c r="DA51" i="17"/>
  <c r="DA9" i="17"/>
  <c r="DA28" i="17"/>
  <c r="DA7" i="17"/>
  <c r="DA60" i="17"/>
  <c r="DA42" i="17"/>
  <c r="DA29" i="17"/>
  <c r="DA65" i="17"/>
  <c r="DA49" i="17"/>
  <c r="DA36" i="17"/>
  <c r="DA11" i="17"/>
  <c r="DA54" i="17"/>
  <c r="DA39" i="17"/>
  <c r="DA19" i="17"/>
  <c r="DA59" i="17"/>
  <c r="DA40" i="17"/>
  <c r="DA18" i="17"/>
  <c r="DA22" i="17"/>
  <c r="AD1" i="17"/>
  <c r="AD2" i="17" s="1"/>
  <c r="BB2" i="17" s="1"/>
  <c r="DA50" i="17"/>
  <c r="DA37" i="17"/>
  <c r="DA17" i="17"/>
  <c r="DA57" i="17"/>
  <c r="DA32" i="17"/>
  <c r="DA12" i="17"/>
  <c r="DA14" i="17"/>
  <c r="AH1" i="7"/>
  <c r="AH2" i="7" s="1"/>
  <c r="BF2" i="7" s="1"/>
  <c r="AS1" i="25"/>
  <c r="AS2" i="25" s="1"/>
  <c r="BQ2" i="25" s="1"/>
  <c r="DH58" i="25"/>
  <c r="DI22" i="25"/>
  <c r="DC8" i="25"/>
  <c r="DF6" i="25"/>
  <c r="AG1" i="27"/>
  <c r="AG2" i="27" s="1"/>
  <c r="BE2" i="27" s="1"/>
  <c r="DI34" i="27"/>
  <c r="DH63" i="27"/>
  <c r="DD54" i="27"/>
  <c r="AU24" i="27"/>
  <c r="DA57" i="23"/>
  <c r="DJ8" i="23"/>
  <c r="DC35" i="23"/>
  <c r="DD37" i="25"/>
  <c r="DG46" i="25"/>
  <c r="DA56" i="25"/>
  <c r="DA48" i="23"/>
  <c r="DD47" i="23"/>
  <c r="DH38" i="23"/>
  <c r="DG46" i="23"/>
  <c r="DE40" i="23"/>
  <c r="DF34" i="23"/>
  <c r="DF33" i="23"/>
  <c r="DC16" i="23"/>
  <c r="AE1" i="24"/>
  <c r="AE2" i="24" s="1"/>
  <c r="BC2" i="24" s="1"/>
  <c r="DI54" i="24"/>
  <c r="DI34" i="24"/>
  <c r="DA22" i="24"/>
  <c r="DC9" i="24"/>
  <c r="DJ62" i="24"/>
  <c r="DF54" i="24"/>
  <c r="DB46" i="24"/>
  <c r="DD37" i="24"/>
  <c r="DJ28" i="24"/>
  <c r="DF20" i="24"/>
  <c r="DH11" i="24"/>
  <c r="DD66" i="24"/>
  <c r="DJ57" i="24"/>
  <c r="DB49" i="24"/>
  <c r="DH40" i="24"/>
  <c r="DD32" i="24"/>
  <c r="DF23" i="24"/>
  <c r="DB15" i="24"/>
  <c r="DH6" i="24"/>
  <c r="DC36" i="24"/>
  <c r="DE65" i="24"/>
  <c r="DI31" i="24"/>
  <c r="DI59" i="24"/>
  <c r="DC26" i="24"/>
  <c r="DC16" i="24"/>
  <c r="DC8" i="24"/>
  <c r="DE50" i="24"/>
  <c r="DI32" i="24"/>
  <c r="DA20" i="24"/>
  <c r="DC7" i="24"/>
  <c r="DD61" i="24"/>
  <c r="DJ52" i="24"/>
  <c r="DF44" i="24"/>
  <c r="DH35" i="24"/>
  <c r="DD27" i="24"/>
  <c r="DJ18" i="24"/>
  <c r="DB10" i="24"/>
  <c r="DH64" i="24"/>
  <c r="DD56" i="24"/>
  <c r="DF47" i="24"/>
  <c r="DB39" i="24"/>
  <c r="DH30" i="24"/>
  <c r="DJ21" i="24"/>
  <c r="DF13" i="24"/>
  <c r="DA65" i="24"/>
  <c r="DI29" i="24"/>
  <c r="DA59" i="24"/>
  <c r="DE25" i="24"/>
  <c r="DE53" i="24"/>
  <c r="DI19" i="24"/>
  <c r="DC56" i="24"/>
  <c r="DA45" i="24"/>
  <c r="BT61" i="27"/>
  <c r="AS30" i="8"/>
  <c r="AD1" i="18"/>
  <c r="AD2" i="18" s="1"/>
  <c r="BB2" i="18" s="1"/>
  <c r="DG24" i="23"/>
  <c r="DH21" i="23"/>
  <c r="DI60" i="23"/>
  <c r="DB42" i="25"/>
  <c r="DI47" i="25"/>
  <c r="DH12" i="25"/>
  <c r="DB11" i="25"/>
  <c r="DA10" i="25"/>
  <c r="DA21" i="25"/>
  <c r="DF52" i="25"/>
  <c r="DG57" i="25"/>
  <c r="DG60" i="25"/>
  <c r="DE9" i="25"/>
  <c r="DG6" i="25"/>
  <c r="DJ42" i="11"/>
  <c r="BU40" i="27"/>
  <c r="BU18" i="10"/>
  <c r="DE41" i="23"/>
  <c r="DD46" i="23"/>
  <c r="DG9" i="23"/>
  <c r="DD7" i="25"/>
  <c r="DC22" i="25"/>
  <c r="DA24" i="25"/>
  <c r="DH60" i="25"/>
  <c r="AW30" i="27"/>
  <c r="BT31" i="25"/>
  <c r="DE11" i="24"/>
  <c r="DC18" i="24"/>
  <c r="DC6" i="24"/>
  <c r="DI47" i="24"/>
  <c r="DC28" i="24"/>
  <c r="DH8" i="24"/>
  <c r="DF19" i="24"/>
  <c r="DJ29" i="24"/>
  <c r="DH42" i="24"/>
  <c r="DF53" i="24"/>
  <c r="DD64" i="24"/>
  <c r="DB14" i="24"/>
  <c r="DF24" i="24"/>
  <c r="DD35" i="24"/>
  <c r="DB48" i="24"/>
  <c r="DJ58" i="24"/>
  <c r="DA6" i="24"/>
  <c r="DC25" i="24"/>
  <c r="DA42" i="24"/>
  <c r="DE25" i="23"/>
  <c r="DB59" i="23"/>
  <c r="DI14" i="23"/>
  <c r="DB60" i="25"/>
  <c r="DI33" i="25"/>
  <c r="DC39" i="25"/>
  <c r="AD1" i="25"/>
  <c r="AD2" i="25" s="1"/>
  <c r="BB2" i="25" s="1"/>
  <c r="DI42" i="27"/>
  <c r="DC51" i="19"/>
  <c r="DG25" i="19"/>
  <c r="DH51" i="19"/>
  <c r="DB26" i="19"/>
  <c r="DJ51" i="19"/>
  <c r="DD26" i="19"/>
  <c r="DF13" i="19"/>
  <c r="DA12" i="19"/>
  <c r="DA11" i="19"/>
  <c r="DD13" i="19"/>
  <c r="DA50" i="19"/>
  <c r="DE24" i="19"/>
  <c r="DF50" i="19"/>
  <c r="DJ24" i="19"/>
  <c r="DH50" i="19"/>
  <c r="DB25" i="19"/>
  <c r="DD12" i="19"/>
  <c r="DI10" i="19"/>
  <c r="DI9" i="19"/>
  <c r="DF8" i="19"/>
  <c r="DA52" i="18"/>
  <c r="AV15" i="25"/>
  <c r="AT12" i="18"/>
  <c r="BS26" i="6"/>
  <c r="AD1" i="11"/>
  <c r="DI17" i="24"/>
  <c r="DI27" i="24"/>
  <c r="DI7" i="24"/>
  <c r="DA51" i="24"/>
  <c r="DE39" i="24"/>
  <c r="DB9" i="24"/>
  <c r="DJ19" i="24"/>
  <c r="DH32" i="24"/>
  <c r="DF43" i="24"/>
  <c r="DJ53" i="24"/>
  <c r="DH66" i="24"/>
  <c r="DF14" i="24"/>
  <c r="DD25" i="24"/>
  <c r="DB38" i="24"/>
  <c r="DF48" i="24"/>
  <c r="DD59" i="24"/>
  <c r="DE10" i="24"/>
  <c r="DE26" i="24"/>
  <c r="DA44" i="24"/>
  <c r="DC36" i="23"/>
  <c r="DD64" i="23"/>
  <c r="DE22" i="23"/>
  <c r="DD57" i="25"/>
  <c r="DA35" i="25"/>
  <c r="DI40" i="25"/>
  <c r="DG40" i="27"/>
  <c r="DC66" i="27"/>
  <c r="DH29" i="27"/>
  <c r="DH66" i="27"/>
  <c r="DA17" i="27"/>
  <c r="BO63" i="16"/>
  <c r="AQ63" i="16"/>
  <c r="BR55" i="15"/>
  <c r="AT55" i="15"/>
  <c r="BO33" i="9"/>
  <c r="AQ33" i="9"/>
  <c r="AU44" i="13"/>
  <c r="BS44" i="13"/>
  <c r="AE61" i="24"/>
  <c r="BC61" i="24"/>
  <c r="AK23" i="6"/>
  <c r="BI23" i="6"/>
  <c r="BI31" i="16"/>
  <c r="AK31" i="16"/>
  <c r="BD39" i="27"/>
  <c r="AF39" i="27"/>
  <c r="BM47" i="20"/>
  <c r="AO47" i="20"/>
  <c r="BF51" i="17"/>
  <c r="AH51" i="17"/>
  <c r="BJ65" i="8"/>
  <c r="AL65" i="8"/>
  <c r="BB67" i="23"/>
  <c r="AD67" i="23"/>
  <c r="BM6" i="8"/>
  <c r="AO6" i="8"/>
  <c r="BD14" i="24"/>
  <c r="AF14" i="24"/>
  <c r="AH14" i="24"/>
  <c r="BF14" i="24"/>
  <c r="BP24" i="17"/>
  <c r="AR24" i="17"/>
  <c r="BO24" i="19"/>
  <c r="AQ24" i="19"/>
  <c r="BL26" i="18"/>
  <c r="AN26" i="18"/>
  <c r="BL32" i="19"/>
  <c r="AN32" i="19"/>
  <c r="BJ34" i="23"/>
  <c r="AL34" i="23"/>
  <c r="BH34" i="27"/>
  <c r="AJ34" i="27"/>
  <c r="BC34" i="26"/>
  <c r="AE34" i="26"/>
  <c r="BF36" i="6"/>
  <c r="AH36" i="6"/>
  <c r="BM38" i="27"/>
  <c r="AO38" i="27"/>
  <c r="BH38" i="16"/>
  <c r="AJ38" i="16"/>
  <c r="BO40" i="20"/>
  <c r="AQ40" i="20"/>
  <c r="BH42" i="17"/>
  <c r="AJ42" i="17"/>
  <c r="BO44" i="8"/>
  <c r="AQ44" i="8"/>
  <c r="BG44" i="19"/>
  <c r="AI44" i="19"/>
  <c r="BI44" i="16"/>
  <c r="AK44" i="16"/>
  <c r="BN44" i="27"/>
  <c r="AP44" i="27"/>
  <c r="BL46" i="16"/>
  <c r="AN46" i="16"/>
  <c r="BB46" i="27"/>
  <c r="AD46" i="27"/>
  <c r="BC46" i="19"/>
  <c r="AE46" i="19"/>
  <c r="BG50" i="26"/>
  <c r="AI50" i="26"/>
  <c r="AH54" i="17"/>
  <c r="BF54" i="17"/>
  <c r="BF62" i="17"/>
  <c r="AH62" i="17"/>
  <c r="BK64" i="25"/>
  <c r="AM64" i="25"/>
  <c r="BL64" i="23"/>
  <c r="AN64" i="23"/>
  <c r="BO68" i="26"/>
  <c r="AQ68" i="26"/>
  <c r="BL17" i="19"/>
  <c r="AN17" i="19"/>
  <c r="BM33" i="16"/>
  <c r="AO33" i="16"/>
  <c r="BC37" i="23"/>
  <c r="AE37" i="23"/>
  <c r="BI41" i="6"/>
  <c r="AK41" i="6"/>
  <c r="AJ45" i="7"/>
  <c r="BH45" i="7"/>
  <c r="BL49" i="23"/>
  <c r="AN49" i="23"/>
  <c r="BN53" i="18"/>
  <c r="AP53" i="18"/>
  <c r="BL59" i="16"/>
  <c r="AN59" i="16"/>
  <c r="BP28" i="12"/>
  <c r="AR28" i="12"/>
  <c r="BN52" i="14"/>
  <c r="AP52" i="14"/>
  <c r="AK33" i="19"/>
  <c r="AI66" i="7"/>
  <c r="AE38" i="16"/>
  <c r="AF28" i="18"/>
  <c r="AG55" i="24"/>
  <c r="BQ33" i="14"/>
  <c r="AS33" i="14"/>
  <c r="AI58" i="9"/>
  <c r="BG58" i="9"/>
  <c r="BN36" i="14"/>
  <c r="AP36" i="14"/>
  <c r="AT29" i="10"/>
  <c r="BR29" i="10"/>
  <c r="BL15" i="25"/>
  <c r="AN15" i="25"/>
  <c r="BI23" i="23"/>
  <c r="AK23" i="23"/>
  <c r="BH35" i="25"/>
  <c r="AJ35" i="25"/>
  <c r="BK39" i="23"/>
  <c r="AM39" i="23"/>
  <c r="BF39" i="24"/>
  <c r="AH39" i="24"/>
  <c r="BB43" i="17"/>
  <c r="AD43" i="17"/>
  <c r="BK47" i="6"/>
  <c r="AM47" i="6"/>
  <c r="BN51" i="27"/>
  <c r="AP51" i="27"/>
  <c r="BP51" i="27"/>
  <c r="AR51" i="27"/>
  <c r="BQ51" i="17"/>
  <c r="AS51" i="17"/>
  <c r="BG65" i="27"/>
  <c r="AI65" i="27"/>
  <c r="BF67" i="8"/>
  <c r="AH67" i="8"/>
  <c r="BK67" i="23"/>
  <c r="AM67" i="23"/>
  <c r="BP6" i="7"/>
  <c r="AR6" i="7"/>
  <c r="BM6" i="20"/>
  <c r="AO6" i="20"/>
  <c r="BO6" i="20"/>
  <c r="AQ6" i="20"/>
  <c r="BH14" i="16"/>
  <c r="AJ14" i="16"/>
  <c r="BF18" i="23"/>
  <c r="AH18" i="23"/>
  <c r="BH24" i="7"/>
  <c r="AJ24" i="7"/>
  <c r="BC24" i="19"/>
  <c r="AE24" i="19"/>
  <c r="BN26" i="26"/>
  <c r="AP26" i="26"/>
  <c r="BO26" i="18"/>
  <c r="AQ26" i="18"/>
  <c r="BI28" i="18"/>
  <c r="AK28" i="18"/>
  <c r="BJ28" i="18"/>
  <c r="AL28" i="18"/>
  <c r="BB28" i="19"/>
  <c r="AD28" i="19"/>
  <c r="BC28" i="17"/>
  <c r="AE28" i="17"/>
  <c r="AG28" i="24"/>
  <c r="BE28" i="24"/>
  <c r="BP28" i="24"/>
  <c r="AR28" i="24"/>
  <c r="BP30" i="27"/>
  <c r="AR30" i="27"/>
  <c r="BL34" i="26"/>
  <c r="AN34" i="26"/>
  <c r="BP36" i="26"/>
  <c r="AR36" i="26"/>
  <c r="BB38" i="27"/>
  <c r="AD38" i="27"/>
  <c r="BM38" i="16"/>
  <c r="AO38" i="16"/>
  <c r="BK38" i="26"/>
  <c r="AM38" i="26"/>
  <c r="BE40" i="20"/>
  <c r="AG40" i="20"/>
  <c r="BN40" i="20"/>
  <c r="AP40" i="20"/>
  <c r="BO40" i="7"/>
  <c r="AQ40" i="7"/>
  <c r="BM46" i="16"/>
  <c r="AO46" i="16"/>
  <c r="BM48" i="16"/>
  <c r="AO48" i="16"/>
  <c r="BC48" i="23"/>
  <c r="AE48" i="23"/>
  <c r="BH48" i="23"/>
  <c r="AJ48" i="23"/>
  <c r="BE50" i="26"/>
  <c r="AG50" i="26"/>
  <c r="BI50" i="26"/>
  <c r="AK50" i="26"/>
  <c r="BH50" i="27"/>
  <c r="AJ50" i="27"/>
  <c r="BE50" i="6"/>
  <c r="AG50" i="6"/>
  <c r="BK62" i="24"/>
  <c r="AM62" i="24"/>
  <c r="BK62" i="25"/>
  <c r="AM62" i="25"/>
  <c r="BF33" i="19"/>
  <c r="AH33" i="19"/>
  <c r="BG33" i="27"/>
  <c r="AI33" i="27"/>
  <c r="BB49" i="20"/>
  <c r="AD49" i="20"/>
  <c r="BK49" i="23"/>
  <c r="AM49" i="23"/>
  <c r="BE49" i="23"/>
  <c r="AG49" i="23"/>
  <c r="AJ53" i="18"/>
  <c r="BH53" i="18"/>
  <c r="BN59" i="27"/>
  <c r="AP59" i="27"/>
  <c r="BQ63" i="26"/>
  <c r="AS63" i="26"/>
  <c r="BD7" i="10"/>
  <c r="AF7" i="10"/>
  <c r="AV43" i="13"/>
  <c r="BT43" i="13"/>
  <c r="BS55" i="15"/>
  <c r="AU55" i="15"/>
  <c r="AQ50" i="14"/>
  <c r="BO50" i="14"/>
  <c r="AQ59" i="27"/>
  <c r="AQ49" i="20"/>
  <c r="AQ62" i="17"/>
  <c r="AG18" i="19"/>
  <c r="AR18" i="25"/>
  <c r="AO50" i="6"/>
  <c r="AR32" i="7"/>
  <c r="BO35" i="15"/>
  <c r="BM29" i="10"/>
  <c r="AE53" i="18"/>
  <c r="AI49" i="20"/>
  <c r="AQ33" i="16"/>
  <c r="AJ68" i="26"/>
  <c r="AK64" i="7"/>
  <c r="AO62" i="24"/>
  <c r="AH64" i="18"/>
  <c r="AO46" i="7"/>
  <c r="AF38" i="26"/>
  <c r="AJ28" i="19"/>
  <c r="AH18" i="19"/>
  <c r="AF49" i="23"/>
  <c r="AK37" i="23"/>
  <c r="AO44" i="27"/>
  <c r="AI6" i="20"/>
  <c r="BK39" i="24"/>
  <c r="AQ48" i="23"/>
  <c r="AK34" i="7"/>
  <c r="AR14" i="24"/>
  <c r="AP19" i="16"/>
  <c r="AM26" i="26"/>
  <c r="BF55" i="20"/>
  <c r="AH55" i="20"/>
  <c r="BL8" i="20"/>
  <c r="AN8" i="20"/>
  <c r="AJ56" i="17"/>
  <c r="BH56" i="17"/>
  <c r="BE19" i="16"/>
  <c r="AG19" i="16"/>
  <c r="BB19" i="16"/>
  <c r="AD19" i="16"/>
  <c r="BF27" i="6"/>
  <c r="AH27" i="6"/>
  <c r="BM39" i="27"/>
  <c r="AO39" i="27"/>
  <c r="BF47" i="6"/>
  <c r="AH47" i="6"/>
  <c r="BE51" i="27"/>
  <c r="AG51" i="27"/>
  <c r="BM67" i="16"/>
  <c r="AO67" i="16"/>
  <c r="BB67" i="16"/>
  <c r="AD67" i="16"/>
  <c r="BD67" i="23"/>
  <c r="AF67" i="23"/>
  <c r="BG6" i="7"/>
  <c r="AI6" i="7"/>
  <c r="AJ6" i="8"/>
  <c r="BH6" i="8"/>
  <c r="BM18" i="23"/>
  <c r="AO18" i="23"/>
  <c r="BH18" i="8"/>
  <c r="AJ18" i="8"/>
  <c r="BJ24" i="7"/>
  <c r="AL24" i="7"/>
  <c r="BQ28" i="19"/>
  <c r="AS28" i="19"/>
  <c r="BC28" i="19"/>
  <c r="AE28" i="19"/>
  <c r="BJ28" i="7"/>
  <c r="AL28" i="7"/>
  <c r="BP34" i="23"/>
  <c r="AR34" i="23"/>
  <c r="BO34" i="27"/>
  <c r="AQ34" i="27"/>
  <c r="BH36" i="20"/>
  <c r="AJ36" i="20"/>
  <c r="BO36" i="26"/>
  <c r="AQ36" i="26"/>
  <c r="BE36" i="26"/>
  <c r="AG36" i="26"/>
  <c r="BG38" i="26"/>
  <c r="AI38" i="26"/>
  <c r="BH46" i="19"/>
  <c r="AJ46" i="19"/>
  <c r="BG46" i="7"/>
  <c r="AI46" i="7"/>
  <c r="BB50" i="26"/>
  <c r="AD50" i="26"/>
  <c r="BO50" i="27"/>
  <c r="AQ50" i="27"/>
  <c r="BI50" i="6"/>
  <c r="AK50" i="6"/>
  <c r="BQ60" i="19"/>
  <c r="AS60" i="19"/>
  <c r="AQ62" i="24"/>
  <c r="BO62" i="24"/>
  <c r="BJ64" i="23"/>
  <c r="AL64" i="23"/>
  <c r="BP66" i="25"/>
  <c r="AR66" i="25"/>
  <c r="BE17" i="19"/>
  <c r="AG17" i="19"/>
  <c r="BB33" i="16"/>
  <c r="AD33" i="16"/>
  <c r="BF33" i="27"/>
  <c r="AH33" i="27"/>
  <c r="BE37" i="23"/>
  <c r="AG37" i="23"/>
  <c r="BF37" i="23"/>
  <c r="AH37" i="23"/>
  <c r="BO45" i="7"/>
  <c r="AQ45" i="7"/>
  <c r="BL49" i="20"/>
  <c r="AN49" i="20"/>
  <c r="BC59" i="27"/>
  <c r="AE59" i="27"/>
  <c r="BR59" i="16"/>
  <c r="AT59" i="16"/>
  <c r="BT62" i="12"/>
  <c r="AV62" i="12"/>
  <c r="BP6" i="9"/>
  <c r="AR6" i="9"/>
  <c r="AR16" i="11"/>
  <c r="BP16" i="11"/>
  <c r="BS14" i="12"/>
  <c r="AU14" i="12"/>
  <c r="BS29" i="13"/>
  <c r="AU29" i="13"/>
  <c r="BS6" i="13"/>
  <c r="AU6" i="13"/>
  <c r="AH21" i="23"/>
  <c r="AR62" i="6"/>
  <c r="AG44" i="16"/>
  <c r="AF28" i="17"/>
  <c r="BK28" i="24"/>
  <c r="BO43" i="13"/>
  <c r="AN47" i="9"/>
  <c r="BI6" i="9"/>
  <c r="BS40" i="12"/>
  <c r="AL68" i="6"/>
  <c r="AM33" i="27"/>
  <c r="AR64" i="25"/>
  <c r="AN48" i="16"/>
  <c r="AH30" i="27"/>
  <c r="AT28" i="19"/>
  <c r="AP16" i="26"/>
  <c r="AH63" i="26"/>
  <c r="AQ66" i="25"/>
  <c r="AO46" i="27"/>
  <c r="AO26" i="7"/>
  <c r="AO50" i="26"/>
  <c r="AG36" i="20"/>
  <c r="AG26" i="18"/>
  <c r="BN63" i="16"/>
  <c r="AP63" i="16"/>
  <c r="BK63" i="16"/>
  <c r="AM63" i="16"/>
  <c r="BB63" i="16"/>
  <c r="AD63" i="16"/>
  <c r="BJ7" i="23"/>
  <c r="AL7" i="23"/>
  <c r="BB7" i="23"/>
  <c r="AD7" i="23"/>
  <c r="BO7" i="27"/>
  <c r="AQ7" i="27"/>
  <c r="BD7" i="27"/>
  <c r="AF7" i="27"/>
  <c r="BQ11" i="17"/>
  <c r="AS11" i="17"/>
  <c r="BJ11" i="17"/>
  <c r="AL11" i="17"/>
  <c r="BL11" i="7"/>
  <c r="AN11" i="7"/>
  <c r="BH11" i="27"/>
  <c r="AJ11" i="27"/>
  <c r="BM11" i="27"/>
  <c r="AO11" i="27"/>
  <c r="BK31" i="7"/>
  <c r="AM31" i="7"/>
  <c r="BO31" i="17"/>
  <c r="AQ31" i="17"/>
  <c r="BH31" i="17"/>
  <c r="AJ31" i="17"/>
  <c r="BE31" i="17"/>
  <c r="AG31" i="17"/>
  <c r="BL31" i="17"/>
  <c r="AN31" i="17"/>
  <c r="BK35" i="27"/>
  <c r="AM35" i="27"/>
  <c r="BI35" i="27"/>
  <c r="AK35" i="27"/>
  <c r="BM35" i="26"/>
  <c r="AO35" i="26"/>
  <c r="BI35" i="26"/>
  <c r="AK35" i="26"/>
  <c r="BB35" i="26"/>
  <c r="AD35" i="26"/>
  <c r="BG39" i="7"/>
  <c r="AI39" i="7"/>
  <c r="BC57" i="27"/>
  <c r="AE57" i="27"/>
  <c r="BN61" i="27"/>
  <c r="AP61" i="27"/>
  <c r="BF61" i="27"/>
  <c r="AH61" i="27"/>
  <c r="BH65" i="23"/>
  <c r="AJ65" i="23"/>
  <c r="BI65" i="23"/>
  <c r="AK65" i="23"/>
  <c r="BP67" i="6"/>
  <c r="AR67" i="6"/>
  <c r="BO67" i="7"/>
  <c r="AQ67" i="7"/>
  <c r="BQ8" i="19"/>
  <c r="AS8" i="19"/>
  <c r="BB16" i="19"/>
  <c r="AD16" i="19"/>
  <c r="BN16" i="24"/>
  <c r="AP16" i="24"/>
  <c r="BN20" i="6"/>
  <c r="AP20" i="6"/>
  <c r="BE22" i="18"/>
  <c r="AG22" i="18"/>
  <c r="BK22" i="18"/>
  <c r="AM22" i="18"/>
  <c r="BN22" i="18"/>
  <c r="AP22" i="18"/>
  <c r="BJ22" i="19"/>
  <c r="AL22" i="19"/>
  <c r="BH24" i="26"/>
  <c r="AJ24" i="26"/>
  <c r="BN26" i="23"/>
  <c r="AP26" i="23"/>
  <c r="AL26" i="24"/>
  <c r="BJ26" i="24"/>
  <c r="BO38" i="6"/>
  <c r="AQ38" i="6"/>
  <c r="BH46" i="24"/>
  <c r="AJ46" i="24"/>
  <c r="BO46" i="17"/>
  <c r="AQ46" i="17"/>
  <c r="BH50" i="7"/>
  <c r="AJ50" i="7"/>
  <c r="BJ50" i="7"/>
  <c r="AL50" i="7"/>
  <c r="BD52" i="18"/>
  <c r="AF52" i="18"/>
  <c r="BK54" i="7"/>
  <c r="AM54" i="7"/>
  <c r="BM54" i="7"/>
  <c r="AO54" i="7"/>
  <c r="BN54" i="7"/>
  <c r="AP54" i="7"/>
  <c r="BB56" i="26"/>
  <c r="AD56" i="26"/>
  <c r="BP56" i="26"/>
  <c r="AR56" i="26"/>
  <c r="BK56" i="18"/>
  <c r="AM56" i="18"/>
  <c r="BQ62" i="19"/>
  <c r="AS62" i="19"/>
  <c r="BO25" i="25"/>
  <c r="AQ25" i="25"/>
  <c r="BP37" i="16"/>
  <c r="AR37" i="16"/>
  <c r="BM6" i="16"/>
  <c r="AO6" i="16"/>
  <c r="AK8" i="24"/>
  <c r="BI8" i="24"/>
  <c r="BB10" i="27"/>
  <c r="AD10" i="27"/>
  <c r="BP12" i="23"/>
  <c r="AR12" i="23"/>
  <c r="BH12" i="16"/>
  <c r="AJ12" i="16"/>
  <c r="BC12" i="16"/>
  <c r="AE12" i="16"/>
  <c r="BI14" i="6"/>
  <c r="AK14" i="6"/>
  <c r="BC14" i="23"/>
  <c r="AE14" i="23"/>
  <c r="BF14" i="23"/>
  <c r="AH14" i="23"/>
  <c r="BM16" i="20"/>
  <c r="AO16" i="20"/>
  <c r="BG16" i="20"/>
  <c r="AI16" i="20"/>
  <c r="BL16" i="25"/>
  <c r="AN16" i="25"/>
  <c r="BJ18" i="26"/>
  <c r="AL18" i="26"/>
  <c r="BQ18" i="26"/>
  <c r="AS18" i="26"/>
  <c r="BH22" i="26"/>
  <c r="AJ22" i="26"/>
  <c r="BF24" i="25"/>
  <c r="AH24" i="25"/>
  <c r="BR26" i="17"/>
  <c r="AT26" i="17"/>
  <c r="BC26" i="17"/>
  <c r="AE26" i="17"/>
  <c r="BH26" i="19"/>
  <c r="AJ26" i="19"/>
  <c r="BG28" i="6"/>
  <c r="AI28" i="6"/>
  <c r="AJ30" i="24"/>
  <c r="BH30" i="24"/>
  <c r="BD32" i="18"/>
  <c r="AF32" i="18"/>
  <c r="BJ34" i="16"/>
  <c r="AL34" i="16"/>
  <c r="BG34" i="25"/>
  <c r="AI34" i="25"/>
  <c r="BH36" i="16"/>
  <c r="AJ36" i="16"/>
  <c r="BM40" i="27"/>
  <c r="AO40" i="27"/>
  <c r="BG40" i="8"/>
  <c r="AI40" i="8"/>
  <c r="BN42" i="20"/>
  <c r="AP42" i="20"/>
  <c r="BH42" i="20"/>
  <c r="AJ42" i="20"/>
  <c r="BH42" i="19"/>
  <c r="AJ42" i="19"/>
  <c r="BI42" i="19"/>
  <c r="AK42" i="19"/>
  <c r="BR46" i="26"/>
  <c r="AT46" i="26"/>
  <c r="BD48" i="27"/>
  <c r="AF48" i="27"/>
  <c r="BN48" i="27"/>
  <c r="AP48" i="27"/>
  <c r="BK50" i="25"/>
  <c r="AM50" i="25"/>
  <c r="BO50" i="25"/>
  <c r="AQ50" i="25"/>
  <c r="BO52" i="6"/>
  <c r="AQ52" i="6"/>
  <c r="BD56" i="20"/>
  <c r="AF56" i="20"/>
  <c r="BR58" i="19"/>
  <c r="AT58" i="19"/>
  <c r="BJ58" i="19"/>
  <c r="AL58" i="19"/>
  <c r="BL58" i="26"/>
  <c r="AN58" i="26"/>
  <c r="BB58" i="26"/>
  <c r="AD58" i="26"/>
  <c r="BI58" i="20"/>
  <c r="AK58" i="20"/>
  <c r="AK60" i="24"/>
  <c r="BI60" i="24"/>
  <c r="BG64" i="19"/>
  <c r="AI64" i="19"/>
  <c r="BP64" i="8"/>
  <c r="AR64" i="8"/>
  <c r="BF66" i="6"/>
  <c r="AH66" i="6"/>
  <c r="BO66" i="23"/>
  <c r="AQ66" i="23"/>
  <c r="BH66" i="23"/>
  <c r="AJ66" i="23"/>
  <c r="BK68" i="8"/>
  <c r="AM68" i="8"/>
  <c r="BP68" i="16"/>
  <c r="AR68" i="16"/>
  <c r="BD68" i="16"/>
  <c r="AF68" i="16"/>
  <c r="BR15" i="16"/>
  <c r="AT15" i="16"/>
  <c r="BD15" i="16"/>
  <c r="AF15" i="16"/>
  <c r="BD15" i="27"/>
  <c r="AF15" i="27"/>
  <c r="BK19" i="27"/>
  <c r="AM19" i="27"/>
  <c r="BO23" i="27"/>
  <c r="AQ23" i="27"/>
  <c r="BC23" i="27"/>
  <c r="AE23" i="27"/>
  <c r="BB27" i="20"/>
  <c r="AD27" i="20"/>
  <c r="BM27" i="26"/>
  <c r="AO27" i="26"/>
  <c r="BI31" i="27"/>
  <c r="AK31" i="27"/>
  <c r="BC35" i="18"/>
  <c r="AE35" i="18"/>
  <c r="BD35" i="16"/>
  <c r="AF35" i="16"/>
  <c r="BD39" i="16"/>
  <c r="AF39" i="16"/>
  <c r="BB39" i="16"/>
  <c r="AD39" i="16"/>
  <c r="AL43" i="24"/>
  <c r="BJ43" i="24"/>
  <c r="BM43" i="6"/>
  <c r="AO43" i="6"/>
  <c r="BN43" i="6"/>
  <c r="AP43" i="6"/>
  <c r="BI47" i="25"/>
  <c r="AK47" i="25"/>
  <c r="BL47" i="25"/>
  <c r="AN47" i="25"/>
  <c r="BF47" i="8"/>
  <c r="AH47" i="8"/>
  <c r="BI57" i="17"/>
  <c r="AK57" i="17"/>
  <c r="BF65" i="25"/>
  <c r="AH65" i="25"/>
  <c r="AT65" i="24"/>
  <c r="BR65" i="24"/>
  <c r="BM67" i="20"/>
  <c r="AO67" i="20"/>
  <c r="BL67" i="20"/>
  <c r="AN67" i="20"/>
  <c r="BN8" i="25"/>
  <c r="AP8" i="25"/>
  <c r="BE8" i="25"/>
  <c r="AG8" i="25"/>
  <c r="BM8" i="27"/>
  <c r="AO8" i="27"/>
  <c r="BE8" i="27"/>
  <c r="AG8" i="27"/>
  <c r="BF10" i="6"/>
  <c r="AH10" i="6"/>
  <c r="BJ10" i="6"/>
  <c r="AL10" i="6"/>
  <c r="BM10" i="17"/>
  <c r="AO10" i="17"/>
  <c r="BK10" i="17"/>
  <c r="AM10" i="17"/>
  <c r="BM12" i="26"/>
  <c r="AO12" i="26"/>
  <c r="BG14" i="8"/>
  <c r="AI14" i="8"/>
  <c r="BO14" i="8"/>
  <c r="AQ14" i="8"/>
  <c r="BG16" i="23"/>
  <c r="AI16" i="23"/>
  <c r="BJ16" i="23"/>
  <c r="AL16" i="23"/>
  <c r="BO16" i="7"/>
  <c r="AQ16" i="7"/>
  <c r="BI16" i="7"/>
  <c r="AK16" i="7"/>
  <c r="BL16" i="27"/>
  <c r="AN16" i="27"/>
  <c r="BE16" i="27"/>
  <c r="AG16" i="27"/>
  <c r="BO18" i="18"/>
  <c r="AQ18" i="18"/>
  <c r="BM18" i="27"/>
  <c r="AO18" i="27"/>
  <c r="BM22" i="20"/>
  <c r="AO22" i="20"/>
  <c r="BL24" i="27"/>
  <c r="AN24" i="27"/>
  <c r="BJ24" i="27"/>
  <c r="AL24" i="27"/>
  <c r="BB26" i="25"/>
  <c r="AD26" i="25"/>
  <c r="BF26" i="25"/>
  <c r="AH26" i="25"/>
  <c r="BL28" i="16"/>
  <c r="AN28" i="16"/>
  <c r="BH28" i="16"/>
  <c r="AJ28" i="16"/>
  <c r="BE28" i="20"/>
  <c r="AG28" i="20"/>
  <c r="BM28" i="20"/>
  <c r="AO28" i="20"/>
  <c r="BQ30" i="26"/>
  <c r="AS30" i="26"/>
  <c r="BB30" i="26"/>
  <c r="AD30" i="26"/>
  <c r="BM30" i="7"/>
  <c r="AO30" i="7"/>
  <c r="BG30" i="7"/>
  <c r="AI30" i="7"/>
  <c r="BD32" i="23"/>
  <c r="AF32" i="23"/>
  <c r="BC32" i="26"/>
  <c r="AE32" i="26"/>
  <c r="BG32" i="26"/>
  <c r="AI32" i="26"/>
  <c r="BE32" i="26"/>
  <c r="AG32" i="26"/>
  <c r="BC32" i="16"/>
  <c r="AE32" i="16"/>
  <c r="BO32" i="16"/>
  <c r="AQ32" i="16"/>
  <c r="BG34" i="19"/>
  <c r="AI34" i="19"/>
  <c r="BN34" i="19"/>
  <c r="AP34" i="19"/>
  <c r="BF34" i="6"/>
  <c r="AH34" i="6"/>
  <c r="BK34" i="6"/>
  <c r="AM34" i="6"/>
  <c r="BF36" i="17"/>
  <c r="AH36" i="17"/>
  <c r="BO36" i="17"/>
  <c r="AQ36" i="17"/>
  <c r="BL36" i="7"/>
  <c r="AN36" i="7"/>
  <c r="BI36" i="7"/>
  <c r="AK36" i="7"/>
  <c r="BE38" i="18"/>
  <c r="AG38" i="18"/>
  <c r="BP42" i="26"/>
  <c r="AR42" i="26"/>
  <c r="AL44" i="24"/>
  <c r="BJ44" i="24"/>
  <c r="AD44" i="24"/>
  <c r="BB44" i="24"/>
  <c r="BL46" i="18"/>
  <c r="AN46" i="18"/>
  <c r="BO48" i="8"/>
  <c r="AQ48" i="8"/>
  <c r="AQ48" i="24"/>
  <c r="BO48" i="24"/>
  <c r="BL50" i="18"/>
  <c r="AN50" i="18"/>
  <c r="AL50" i="24"/>
  <c r="BJ50" i="24"/>
  <c r="AP52" i="24"/>
  <c r="BN52" i="24"/>
  <c r="BB52" i="20"/>
  <c r="AD52" i="20"/>
  <c r="BO54" i="8"/>
  <c r="AQ54" i="8"/>
  <c r="BN56" i="27"/>
  <c r="AP56" i="27"/>
  <c r="BN62" i="16"/>
  <c r="AP62" i="16"/>
  <c r="BJ62" i="16"/>
  <c r="AL62" i="16"/>
  <c r="BC62" i="16"/>
  <c r="AE62" i="16"/>
  <c r="BJ64" i="27"/>
  <c r="AL64" i="27"/>
  <c r="BC64" i="26"/>
  <c r="AE64" i="26"/>
  <c r="BP64" i="26"/>
  <c r="AR64" i="26"/>
  <c r="BE64" i="26"/>
  <c r="AG64" i="26"/>
  <c r="BI64" i="17"/>
  <c r="AK64" i="17"/>
  <c r="BP66" i="17"/>
  <c r="AR66" i="17"/>
  <c r="BC66" i="17"/>
  <c r="AE66" i="17"/>
  <c r="BP68" i="17"/>
  <c r="AR68" i="17"/>
  <c r="BH68" i="17"/>
  <c r="AJ68" i="17"/>
  <c r="BP27" i="18"/>
  <c r="AR27" i="18"/>
  <c r="BL27" i="16"/>
  <c r="AN27" i="16"/>
  <c r="BK27" i="16"/>
  <c r="AM27" i="16"/>
  <c r="BB27" i="16"/>
  <c r="AD27" i="16"/>
  <c r="AR31" i="24"/>
  <c r="BP31" i="24"/>
  <c r="BJ31" i="24"/>
  <c r="AL31" i="24"/>
  <c r="BN31" i="6"/>
  <c r="AP31" i="6"/>
  <c r="BH35" i="8"/>
  <c r="AJ35" i="8"/>
  <c r="BQ35" i="7"/>
  <c r="AS35" i="7"/>
  <c r="BD39" i="17"/>
  <c r="AF39" i="17"/>
  <c r="BR39" i="17"/>
  <c r="AT39" i="17"/>
  <c r="BQ39" i="19"/>
  <c r="AS39" i="19"/>
  <c r="BD39" i="19"/>
  <c r="AF39" i="19"/>
  <c r="BM43" i="20"/>
  <c r="AO43" i="20"/>
  <c r="BN43" i="20"/>
  <c r="AP43" i="20"/>
  <c r="BN43" i="26"/>
  <c r="AP43" i="26"/>
  <c r="BP43" i="26"/>
  <c r="AR43" i="26"/>
  <c r="BJ47" i="18"/>
  <c r="AL47" i="18"/>
  <c r="BJ47" i="27"/>
  <c r="AL47" i="27"/>
  <c r="BH47" i="27"/>
  <c r="AJ47" i="27"/>
  <c r="AG51" i="24"/>
  <c r="BE51" i="24"/>
  <c r="BJ51" i="24"/>
  <c r="AL51" i="24"/>
  <c r="BO55" i="16"/>
  <c r="AQ55" i="16"/>
  <c r="BI55" i="16"/>
  <c r="AK55" i="16"/>
  <c r="BB55" i="18"/>
  <c r="AD55" i="18"/>
  <c r="BO55" i="18"/>
  <c r="AQ55" i="18"/>
  <c r="BG57" i="23"/>
  <c r="AI57" i="23"/>
  <c r="BN57" i="23"/>
  <c r="AP57" i="23"/>
  <c r="BP57" i="16"/>
  <c r="AR57" i="16"/>
  <c r="BQ57" i="16"/>
  <c r="AS57" i="16"/>
  <c r="BK61" i="7"/>
  <c r="AM61" i="7"/>
  <c r="BL61" i="7"/>
  <c r="AN61" i="7"/>
  <c r="BP61" i="7"/>
  <c r="AR61" i="7"/>
  <c r="BK61" i="18"/>
  <c r="AM61" i="18"/>
  <c r="BB61" i="18"/>
  <c r="AD61" i="18"/>
  <c r="BF65" i="19"/>
  <c r="AH65" i="19"/>
  <c r="BE65" i="19"/>
  <c r="AG65" i="19"/>
  <c r="AH12" i="18"/>
  <c r="BF44" i="24"/>
  <c r="AR15" i="7"/>
  <c r="AS67" i="26"/>
  <c r="AH49" i="26"/>
  <c r="AS6" i="20"/>
  <c r="AW40" i="18"/>
  <c r="AW10" i="11"/>
  <c r="AU23" i="20"/>
  <c r="BT12" i="6"/>
  <c r="BQ45" i="20"/>
  <c r="AJ21" i="8"/>
  <c r="AN9" i="27"/>
  <c r="AH35" i="26"/>
  <c r="AH18" i="20"/>
  <c r="AD10" i="16"/>
  <c r="AP59" i="17"/>
  <c r="AL11" i="25"/>
  <c r="AR65" i="7"/>
  <c r="AN22" i="7"/>
  <c r="AP23" i="7"/>
  <c r="AU34" i="6"/>
  <c r="AW42" i="11"/>
  <c r="AV49" i="18"/>
  <c r="AW60" i="7"/>
  <c r="AU64" i="18"/>
  <c r="AS64" i="18"/>
  <c r="AT56" i="20"/>
  <c r="AS43" i="13"/>
  <c r="BQ43" i="13"/>
  <c r="BB21" i="18"/>
  <c r="AD21" i="18"/>
  <c r="BM45" i="8"/>
  <c r="AO45" i="8"/>
  <c r="BE49" i="16"/>
  <c r="AG49" i="16"/>
  <c r="BC49" i="17"/>
  <c r="AE49" i="17"/>
  <c r="BD53" i="8"/>
  <c r="AF53" i="8"/>
  <c r="BC63" i="20"/>
  <c r="AE63" i="20"/>
  <c r="BF7" i="26"/>
  <c r="AH7" i="26"/>
  <c r="BC7" i="20"/>
  <c r="AE7" i="20"/>
  <c r="BF11" i="8"/>
  <c r="AH11" i="8"/>
  <c r="BO15" i="26"/>
  <c r="AQ15" i="26"/>
  <c r="BM15" i="26"/>
  <c r="AO15" i="26"/>
  <c r="BL15" i="7"/>
  <c r="AN15" i="7"/>
  <c r="BJ15" i="7"/>
  <c r="AL15" i="7"/>
  <c r="BD51" i="16"/>
  <c r="AF51" i="16"/>
  <c r="BM6" i="23"/>
  <c r="AO6" i="23"/>
  <c r="BK6" i="23"/>
  <c r="AM6" i="23"/>
  <c r="AP6" i="24"/>
  <c r="BN6" i="24"/>
  <c r="BM6" i="27"/>
  <c r="AO6" i="27"/>
  <c r="AH10" i="8"/>
  <c r="BF10" i="8"/>
  <c r="BO10" i="7"/>
  <c r="AQ10" i="7"/>
  <c r="BN22" i="17"/>
  <c r="AP22" i="17"/>
  <c r="BD22" i="24"/>
  <c r="AF22" i="24"/>
  <c r="BL24" i="20"/>
  <c r="AN24" i="20"/>
  <c r="BG24" i="20"/>
  <c r="AI24" i="20"/>
  <c r="BF28" i="27"/>
  <c r="AH28" i="27"/>
  <c r="BD28" i="23"/>
  <c r="AF28" i="23"/>
  <c r="BD28" i="26"/>
  <c r="AF28" i="26"/>
  <c r="BF30" i="16"/>
  <c r="AH30" i="16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B50" i="17"/>
  <c r="AD50" i="17"/>
  <c r="BJ64" i="20"/>
  <c r="AL64" i="20"/>
  <c r="BR9" i="16"/>
  <c r="AT9" i="16"/>
  <c r="BO52" i="16"/>
  <c r="AQ52" i="16"/>
  <c r="BC60" i="25"/>
  <c r="AE60" i="25"/>
  <c r="BJ49" i="20"/>
  <c r="AL49" i="20"/>
  <c r="BB62" i="26"/>
  <c r="AD62" i="26"/>
  <c r="BN9" i="27"/>
  <c r="AP9" i="27"/>
  <c r="BN29" i="8"/>
  <c r="AP29" i="8"/>
  <c r="AJ8" i="24"/>
  <c r="BH8" i="24"/>
  <c r="BP23" i="27"/>
  <c r="AR23" i="27"/>
  <c r="BF27" i="20"/>
  <c r="AH27" i="20"/>
  <c r="BB27" i="26"/>
  <c r="AD27" i="26"/>
  <c r="BB57" i="17"/>
  <c r="AD57" i="17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D38" i="18"/>
  <c r="AF38" i="18"/>
  <c r="BH42" i="26"/>
  <c r="AJ42" i="26"/>
  <c r="BP50" i="20"/>
  <c r="AR50" i="20"/>
  <c r="BC50" i="24"/>
  <c r="AE50" i="24"/>
  <c r="AD52" i="24"/>
  <c r="BB52" i="24"/>
  <c r="BF52" i="20"/>
  <c r="AH52" i="20"/>
  <c r="BR31" i="24"/>
  <c r="AT31" i="24"/>
  <c r="BF61" i="16"/>
  <c r="AH61" i="16"/>
  <c r="AT42" i="9"/>
  <c r="BR42" i="9"/>
  <c r="BQ6" i="14"/>
  <c r="AS6" i="14"/>
  <c r="BL40" i="15"/>
  <c r="BO51" i="11"/>
  <c r="AM55" i="23"/>
  <c r="AD34" i="19"/>
  <c r="BR52" i="24"/>
  <c r="AI68" i="7"/>
  <c r="AR23" i="19"/>
  <c r="BQ55" i="24"/>
  <c r="AE60" i="27"/>
  <c r="AO34" i="17"/>
  <c r="AT7" i="7"/>
  <c r="AD62" i="20"/>
  <c r="AM22" i="24"/>
  <c r="AP52" i="23"/>
  <c r="AO41" i="11"/>
  <c r="BM41" i="11"/>
  <c r="BT51" i="11"/>
  <c r="AV51" i="11"/>
  <c r="BJ7" i="9"/>
  <c r="AL7" i="9"/>
  <c r="AI45" i="8"/>
  <c r="BG45" i="8"/>
  <c r="BL49" i="26"/>
  <c r="AN49" i="26"/>
  <c r="BK49" i="16"/>
  <c r="AM49" i="16"/>
  <c r="BI7" i="26"/>
  <c r="AK7" i="26"/>
  <c r="BQ7" i="26"/>
  <c r="AS7" i="26"/>
  <c r="BO7" i="7"/>
  <c r="AQ7" i="7"/>
  <c r="BP7" i="18"/>
  <c r="AR7" i="18"/>
  <c r="BK11" i="8"/>
  <c r="AM11" i="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BE67" i="17"/>
  <c r="AG67" i="17"/>
  <c r="AL6" i="24"/>
  <c r="BJ6" i="24"/>
  <c r="BM6" i="19"/>
  <c r="AO6" i="19"/>
  <c r="BE22" i="17"/>
  <c r="AG22" i="17"/>
  <c r="BF22" i="24"/>
  <c r="AH22" i="24"/>
  <c r="BH22" i="24"/>
  <c r="AJ22" i="24"/>
  <c r="BE26" i="8"/>
  <c r="AG26" i="8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I62" i="8"/>
  <c r="AK62" i="8"/>
  <c r="BL62" i="20"/>
  <c r="AN62" i="20"/>
  <c r="AG29" i="24"/>
  <c r="BE29" i="24"/>
  <c r="BB7" i="25"/>
  <c r="AD7" i="25"/>
  <c r="BO8" i="7"/>
  <c r="AQ8" i="7"/>
  <c r="BE16" i="8"/>
  <c r="AG16" i="8"/>
  <c r="BQ20" i="7"/>
  <c r="AS20" i="7"/>
  <c r="BE30" i="6"/>
  <c r="AG30" i="6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D29" i="8"/>
  <c r="AF29" i="8"/>
  <c r="BO59" i="23"/>
  <c r="AQ59" i="23"/>
  <c r="BC18" i="17"/>
  <c r="AE18" i="17"/>
  <c r="BG44" i="7"/>
  <c r="AI44" i="7"/>
  <c r="BF62" i="27"/>
  <c r="AH62" i="27"/>
  <c r="BO47" i="8"/>
  <c r="AQ47" i="8"/>
  <c r="BD51" i="26"/>
  <c r="AF51" i="26"/>
  <c r="BH57" i="26"/>
  <c r="AJ57" i="26"/>
  <c r="BO57" i="17"/>
  <c r="AQ57" i="17"/>
  <c r="BQ10" i="17"/>
  <c r="AS10" i="17"/>
  <c r="BL10" i="17"/>
  <c r="AN10" i="17"/>
  <c r="BD16" i="23"/>
  <c r="AF16" i="23"/>
  <c r="BD16" i="27"/>
  <c r="AF16" i="27"/>
  <c r="BI20" i="20"/>
  <c r="AK20" i="20"/>
  <c r="BN24" i="8"/>
  <c r="AP24" i="8"/>
  <c r="BM34" i="6"/>
  <c r="AO34" i="6"/>
  <c r="BB42" i="26"/>
  <c r="AD42" i="26"/>
  <c r="AQ44" i="24"/>
  <c r="BO44" i="24"/>
  <c r="BF48" i="8"/>
  <c r="AH48" i="8"/>
  <c r="BP48" i="24"/>
  <c r="AR48" i="24"/>
  <c r="AG50" i="24"/>
  <c r="BE50" i="24"/>
  <c r="BL68" i="17"/>
  <c r="AN68" i="17"/>
  <c r="AO42" i="11"/>
  <c r="BM42" i="11"/>
  <c r="AT49" i="10"/>
  <c r="BR49" i="10"/>
  <c r="BN21" i="15"/>
  <c r="AP21" i="15"/>
  <c r="BR22" i="14"/>
  <c r="AT22" i="14"/>
  <c r="AF47" i="10"/>
  <c r="BD47" i="10"/>
  <c r="AQ24" i="11"/>
  <c r="BO24" i="11"/>
  <c r="BN48" i="11"/>
  <c r="AP48" i="11"/>
  <c r="AJ38" i="9"/>
  <c r="BH38" i="9"/>
  <c r="BN27" i="11"/>
  <c r="AP27" i="11"/>
  <c r="AL29" i="10"/>
  <c r="BJ29" i="10"/>
  <c r="BF29" i="10"/>
  <c r="AH29" i="10"/>
  <c r="AQ47" i="14"/>
  <c r="BO47" i="14"/>
  <c r="BQ47" i="14"/>
  <c r="AS47" i="14"/>
  <c r="BP28" i="9"/>
  <c r="AR28" i="9"/>
  <c r="BD41" i="10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BM48" i="12"/>
  <c r="BE46" i="10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M24" i="8"/>
  <c r="AP22" i="27"/>
  <c r="AF22" i="20"/>
  <c r="AP12" i="18"/>
  <c r="AJ8" i="27"/>
  <c r="AK8" i="25"/>
  <c r="AG61" i="18"/>
  <c r="AT61" i="7"/>
  <c r="AH31" i="6"/>
  <c r="AR23" i="8"/>
  <c r="AJ11" i="6"/>
  <c r="AE50" i="20"/>
  <c r="AG48" i="8"/>
  <c r="AQ46" i="8"/>
  <c r="AQ46" i="18"/>
  <c r="AO20" i="20"/>
  <c r="AI20" i="27"/>
  <c r="AT16" i="7"/>
  <c r="AT12" i="26"/>
  <c r="AD12" i="18"/>
  <c r="AE10" i="17"/>
  <c r="AG67" i="20"/>
  <c r="AF67" i="18"/>
  <c r="AP57" i="26"/>
  <c r="AK56" i="7"/>
  <c r="AK56" i="16"/>
  <c r="AR56" i="27"/>
  <c r="AP54" i="6"/>
  <c r="AM52" i="20"/>
  <c r="BK52" i="24"/>
  <c r="BL52" i="24"/>
  <c r="AG42" i="26"/>
  <c r="AG40" i="25"/>
  <c r="AD40" i="18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I34" i="6"/>
  <c r="AL34" i="19"/>
  <c r="AH32" i="16"/>
  <c r="AH32" i="23"/>
  <c r="AD28" i="20"/>
  <c r="AO28" i="8"/>
  <c r="AI67" i="7"/>
  <c r="AM15" i="6"/>
  <c r="AO66" i="18"/>
  <c r="AG64" i="23"/>
  <c r="AR30" i="26"/>
  <c r="AP24" i="26"/>
  <c r="AF66" i="25"/>
  <c r="AS26" i="7"/>
  <c r="AO61" i="17"/>
  <c r="AO32" i="18"/>
  <c r="AG28" i="6"/>
  <c r="AK54" i="7"/>
  <c r="AL56" i="23"/>
  <c r="AN54" i="17"/>
  <c r="AS54" i="16"/>
  <c r="AR50" i="26"/>
  <c r="AJ34" i="26"/>
  <c r="AP61" i="23"/>
  <c r="AP46" i="27"/>
  <c r="AO21" i="7"/>
  <c r="AN50" i="7"/>
  <c r="AS8" i="26"/>
  <c r="BK67" i="24"/>
  <c r="AK57" i="23"/>
  <c r="AE55" i="16"/>
  <c r="AG43" i="20"/>
  <c r="AM35" i="7"/>
  <c r="AL19" i="6"/>
  <c r="AF21" i="23"/>
  <c r="AR16" i="25"/>
  <c r="BL56" i="24"/>
  <c r="AE56" i="19"/>
  <c r="AN57" i="16"/>
  <c r="AQ39" i="19"/>
  <c r="AO31" i="24"/>
  <c r="AD41" i="27"/>
  <c r="AM25" i="18"/>
  <c r="BE13" i="24"/>
  <c r="BK64" i="24"/>
  <c r="AQ64" i="24"/>
  <c r="AR64" i="16"/>
  <c r="AI56" i="6"/>
  <c r="AP56" i="25"/>
  <c r="AH31" i="20"/>
  <c r="AG33" i="24"/>
  <c r="AI13" i="6"/>
  <c r="AE9" i="25"/>
  <c r="AD13" i="16"/>
  <c r="BO9" i="24"/>
  <c r="BD9" i="24"/>
  <c r="AJ9" i="17"/>
  <c r="AK45" i="24"/>
  <c r="AI64" i="6"/>
  <c r="AP56" i="6"/>
  <c r="AG6" i="23"/>
  <c r="AK40" i="6"/>
  <c r="AM19" i="23"/>
  <c r="BE54" i="8"/>
  <c r="BH12" i="7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N43" i="13"/>
  <c r="BC20" i="15"/>
  <c r="BS36" i="14"/>
  <c r="BM50" i="13"/>
  <c r="AS38" i="13"/>
  <c r="AI14" i="10"/>
  <c r="AI22" i="10"/>
  <c r="BJ47" i="9"/>
  <c r="BO51" i="24"/>
  <c r="AP7" i="17"/>
  <c r="AG7" i="17"/>
  <c r="AM56" i="7"/>
  <c r="AF50" i="18"/>
  <c r="AO38" i="18"/>
  <c r="AO26" i="25"/>
  <c r="AM24" i="27"/>
  <c r="AH24" i="8"/>
  <c r="AO22" i="27"/>
  <c r="AR8" i="27"/>
  <c r="AK67" i="18"/>
  <c r="AH61" i="18"/>
  <c r="AQ61" i="7"/>
  <c r="AL23" i="8"/>
  <c r="AK11" i="6"/>
  <c r="AN50" i="20"/>
  <c r="AF48" i="8"/>
  <c r="AI46" i="8"/>
  <c r="AE46" i="18"/>
  <c r="AE20" i="20"/>
  <c r="AE20" i="27"/>
  <c r="AR16" i="23"/>
  <c r="AL12" i="26"/>
  <c r="AR12" i="26"/>
  <c r="AF10" i="17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N40" i="18"/>
  <c r="AJ36" i="7"/>
  <c r="AJ38" i="25"/>
  <c r="AF20" i="16"/>
  <c r="AI18" i="26"/>
  <c r="AE17" i="26"/>
  <c r="AO17" i="26"/>
  <c r="AL13" i="8"/>
  <c r="AM9" i="19"/>
  <c r="AR52" i="6"/>
  <c r="AP40" i="27"/>
  <c r="AP22" i="26"/>
  <c r="AT20" i="19"/>
  <c r="AP8" i="18"/>
  <c r="AD36" i="17"/>
  <c r="AQ34" i="6"/>
  <c r="AF34" i="19"/>
  <c r="AJ32" i="26"/>
  <c r="AR32" i="23"/>
  <c r="AK28" i="20"/>
  <c r="AI48" i="18"/>
  <c r="AD24" i="18"/>
  <c r="AM10" i="19"/>
  <c r="AR67" i="7"/>
  <c r="AM64" i="18"/>
  <c r="BK46" i="24"/>
  <c r="AM22" i="19"/>
  <c r="AL66" i="25"/>
  <c r="AJ26" i="7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D14" i="17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AE9" i="17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AN8" i="14"/>
  <c r="BL64" i="15"/>
  <c r="BK35" i="15"/>
  <c r="AK44" i="13"/>
  <c r="AN39" i="14"/>
  <c r="DJ8" i="13"/>
  <c r="DF38" i="14"/>
  <c r="DJ34" i="13"/>
  <c r="DJ64" i="14"/>
  <c r="BL51" i="13"/>
  <c r="BJ28" i="14"/>
  <c r="AF20" i="15"/>
  <c r="BJ48" i="11"/>
  <c r="BC30" i="15"/>
  <c r="E20" i="13"/>
  <c r="AG20" i="13" s="1"/>
  <c r="C20" i="13"/>
  <c r="D20" i="13"/>
  <c r="AF20" i="13" s="1"/>
  <c r="F20" i="13"/>
  <c r="C21" i="14"/>
  <c r="E21" i="14"/>
  <c r="DD21" i="14" s="1"/>
  <c r="B21" i="14"/>
  <c r="BB21" i="14" s="1"/>
  <c r="F21" i="14"/>
  <c r="AV40" i="14"/>
  <c r="BT40" i="14"/>
  <c r="AH50" i="15"/>
  <c r="BF50" i="15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B57" i="18"/>
  <c r="AD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AG30" i="17"/>
  <c r="BE30" i="17"/>
  <c r="BO30" i="16"/>
  <c r="AQ30" i="16"/>
  <c r="BD32" i="25"/>
  <c r="AF32" i="25"/>
  <c r="BL62" i="23"/>
  <c r="AN62" i="23"/>
  <c r="BI66" i="8"/>
  <c r="AK66" i="8"/>
  <c r="BO17" i="24"/>
  <c r="AQ17" i="24"/>
  <c r="BG7" i="19"/>
  <c r="AI7" i="19"/>
  <c r="BK39" i="18"/>
  <c r="AM39" i="18"/>
  <c r="BM39" i="18"/>
  <c r="AO39" i="18"/>
  <c r="BF43" i="8"/>
  <c r="AH43" i="8"/>
  <c r="BO43" i="8"/>
  <c r="AQ43" i="8"/>
  <c r="BH51" i="25"/>
  <c r="AJ51" i="25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BK60" i="8"/>
  <c r="AM60" i="8"/>
  <c r="BM60" i="8"/>
  <c r="AO60" i="8"/>
  <c r="AM25" i="24"/>
  <c r="BK25" i="24"/>
  <c r="BB29" i="18"/>
  <c r="AD29" i="18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N52" i="12"/>
  <c r="BL52" i="12"/>
  <c r="AT28" i="9"/>
  <c r="BR28" i="9"/>
  <c r="B45" i="12"/>
  <c r="BB45" i="12" s="1"/>
  <c r="B20" i="13"/>
  <c r="AP51" i="25"/>
  <c r="H26" i="12"/>
  <c r="BH26" i="12" s="1"/>
  <c r="G26" i="12"/>
  <c r="AI26" i="12" s="1"/>
  <c r="B26" i="12"/>
  <c r="D26" i="12"/>
  <c r="I26" i="12"/>
  <c r="BI26" i="12" s="1"/>
  <c r="E26" i="12"/>
  <c r="AG26" i="12" s="1"/>
  <c r="F26" i="12"/>
  <c r="J26" i="12"/>
  <c r="S12" i="13"/>
  <c r="BS12" i="13" s="1"/>
  <c r="D12" i="13"/>
  <c r="E12" i="13"/>
  <c r="BE12" i="13" s="1"/>
  <c r="D45" i="12"/>
  <c r="I45" i="12"/>
  <c r="AK45" i="12" s="1"/>
  <c r="F45" i="12"/>
  <c r="BF45" i="12" s="1"/>
  <c r="H45" i="12"/>
  <c r="C45" i="12"/>
  <c r="K45" i="12"/>
  <c r="G45" i="12"/>
  <c r="AI45" i="12" s="1"/>
  <c r="BS51" i="13"/>
  <c r="AU51" i="13"/>
  <c r="BO13" i="25"/>
  <c r="AQ13" i="25"/>
  <c r="BJ17" i="17"/>
  <c r="AL17" i="17"/>
  <c r="BJ21" i="8"/>
  <c r="AL21" i="8"/>
  <c r="BN25" i="26"/>
  <c r="AP25" i="26"/>
  <c r="BL29" i="23"/>
  <c r="AN29" i="23"/>
  <c r="BK49" i="17"/>
  <c r="AM49" i="17"/>
  <c r="BK7" i="18"/>
  <c r="AM7" i="18"/>
  <c r="BC55" i="25"/>
  <c r="AE55" i="25"/>
  <c r="BC55" i="17"/>
  <c r="AE55" i="17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D12" i="17"/>
  <c r="AF12" i="17"/>
  <c r="BM14" i="20"/>
  <c r="AO14" i="20"/>
  <c r="AE18" i="24"/>
  <c r="BC18" i="24"/>
  <c r="AT18" i="24"/>
  <c r="BR18" i="24"/>
  <c r="AG18" i="24"/>
  <c r="BE18" i="24"/>
  <c r="BN20" i="17"/>
  <c r="AP20" i="17"/>
  <c r="BM20" i="8"/>
  <c r="AO20" i="8"/>
  <c r="AR68" i="24"/>
  <c r="BP68" i="24"/>
  <c r="BF68" i="19"/>
  <c r="AH68" i="19"/>
  <c r="BF7" i="19"/>
  <c r="AH7" i="19"/>
  <c r="BI39" i="18"/>
  <c r="AK39" i="18"/>
  <c r="BP39" i="18"/>
  <c r="AR39" i="18"/>
  <c r="BG43" i="8"/>
  <c r="AI43" i="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B56" i="17"/>
  <c r="AD56" i="17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AH35" i="15"/>
  <c r="BF35" i="15"/>
  <c r="BL35" i="15"/>
  <c r="AN35" i="15"/>
  <c r="AG35" i="15"/>
  <c r="BE35" i="15"/>
  <c r="BP36" i="15"/>
  <c r="AR36" i="15"/>
  <c r="BL61" i="15"/>
  <c r="AN61" i="15"/>
  <c r="C26" i="12"/>
  <c r="BC26" i="12" s="1"/>
  <c r="D21" i="14"/>
  <c r="BD21" i="14" s="1"/>
  <c r="K26" i="12"/>
  <c r="AM26" i="12" s="1"/>
  <c r="AF16" i="16"/>
  <c r="BU54" i="19"/>
  <c r="AW54" i="19"/>
  <c r="AI11" i="24"/>
  <c r="BG11" i="24"/>
  <c r="BJ11" i="26"/>
  <c r="AL11" i="26"/>
  <c r="BM15" i="18"/>
  <c r="AO15" i="18"/>
  <c r="BO8" i="8"/>
  <c r="AQ8" i="8"/>
  <c r="AI62" i="7"/>
  <c r="BG62" i="7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BP67" i="23"/>
  <c r="AR67" i="23"/>
  <c r="BO67" i="23"/>
  <c r="AQ67" i="23"/>
  <c r="BB8" i="16"/>
  <c r="AD8" i="16"/>
  <c r="BF10" i="26"/>
  <c r="AH10" i="26"/>
  <c r="BE10" i="16"/>
  <c r="AG10" i="16"/>
  <c r="BL10" i="25"/>
  <c r="AN10" i="25"/>
  <c r="BI10" i="25"/>
  <c r="AK10" i="25"/>
  <c r="AF16" i="8"/>
  <c r="BD16" i="8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M26" i="18"/>
  <c r="AO26" i="18"/>
  <c r="AK28" i="24"/>
  <c r="BI28" i="24"/>
  <c r="BG30" i="27"/>
  <c r="AI30" i="27"/>
  <c r="BM30" i="6"/>
  <c r="AO30" i="6"/>
  <c r="BC30" i="18"/>
  <c r="AE30" i="18"/>
  <c r="BK30" i="18"/>
  <c r="AM30" i="18"/>
  <c r="BI36" i="20"/>
  <c r="AK36" i="20"/>
  <c r="BI38" i="26"/>
  <c r="AK38" i="26"/>
  <c r="BH40" i="20"/>
  <c r="AJ40" i="20"/>
  <c r="BG42" i="27"/>
  <c r="AI42" i="27"/>
  <c r="BC42" i="17"/>
  <c r="AE42" i="1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F55" i="6"/>
  <c r="AH55" i="6"/>
  <c r="BJ65" i="23"/>
  <c r="AL65" i="23"/>
  <c r="BO67" i="6"/>
  <c r="AQ67" i="6"/>
  <c r="BE67" i="6"/>
  <c r="AG67" i="6"/>
  <c r="BF67" i="6"/>
  <c r="AH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D44" i="18"/>
  <c r="AF44" i="18"/>
  <c r="BL44" i="18"/>
  <c r="AN44" i="18"/>
  <c r="BH52" i="7"/>
  <c r="AJ52" i="7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H59" i="7"/>
  <c r="AJ59" i="7"/>
  <c r="BJ59" i="23"/>
  <c r="AL59" i="23"/>
  <c r="BG34" i="16"/>
  <c r="AI34" i="16"/>
  <c r="BD56" i="8"/>
  <c r="AF56" i="8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B35" i="18"/>
  <c r="AD35" i="18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D57" i="17"/>
  <c r="AF57" i="17"/>
  <c r="BL57" i="17"/>
  <c r="AN57" i="17"/>
  <c r="BM65" i="25"/>
  <c r="AO65" i="25"/>
  <c r="BP8" i="25"/>
  <c r="AR8" i="25"/>
  <c r="BO12" i="26"/>
  <c r="AQ12" i="26"/>
  <c r="BD14" i="8"/>
  <c r="AF14" i="8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H30" i="7"/>
  <c r="AJ30" i="7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E42" i="6"/>
  <c r="AG42" i="6"/>
  <c r="BJ46" i="18"/>
  <c r="AL46" i="18"/>
  <c r="BJ46" i="8"/>
  <c r="AL46" i="8"/>
  <c r="BP52" i="20"/>
  <c r="AR52" i="20"/>
  <c r="BL62" i="16"/>
  <c r="AN62" i="16"/>
  <c r="BE66" i="17"/>
  <c r="AG66" i="17"/>
  <c r="BG31" i="6"/>
  <c r="AI31" i="6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P53" i="11"/>
  <c r="AN6" i="12"/>
  <c r="AO46" i="13"/>
  <c r="AT37" i="9"/>
  <c r="CJ2" i="7"/>
  <c r="AD50" i="18"/>
  <c r="AN46" i="8"/>
  <c r="AI46" i="18"/>
  <c r="AL38" i="18"/>
  <c r="AD20" i="27"/>
  <c r="AN16" i="7"/>
  <c r="AK12" i="26"/>
  <c r="AL10" i="17"/>
  <c r="AK57" i="26"/>
  <c r="AM51" i="6"/>
  <c r="BG44" i="24"/>
  <c r="AH42" i="6"/>
  <c r="AG34" i="6"/>
  <c r="AR32" i="16"/>
  <c r="AI30" i="26"/>
  <c r="AO18" i="18"/>
  <c r="AR65" i="25"/>
  <c r="AJ47" i="8"/>
  <c r="AO64" i="17"/>
  <c r="AE48" i="24"/>
  <c r="BI48" i="24"/>
  <c r="AL18" i="18"/>
  <c r="AK12" i="18"/>
  <c r="AF27" i="20"/>
  <c r="AI54" i="6"/>
  <c r="AO40" i="25"/>
  <c r="AM68" i="16"/>
  <c r="AL60" i="7"/>
  <c r="AK46" i="26"/>
  <c r="AI26" i="17"/>
  <c r="AR16" i="20"/>
  <c r="AP6" i="16"/>
  <c r="AK33" i="23"/>
  <c r="AJ35" i="18"/>
  <c r="AI64" i="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P6" i="8"/>
  <c r="AK50" i="19"/>
  <c r="AD63" i="17"/>
  <c r="AL18" i="19"/>
  <c r="AE10" i="16"/>
  <c r="AK30" i="18"/>
  <c r="AJ7" i="25"/>
  <c r="AT24" i="17"/>
  <c r="AN57" i="7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C51" i="18"/>
  <c r="AE51" i="18"/>
  <c r="BL51" i="18"/>
  <c r="AN51" i="18"/>
  <c r="AI55" i="24"/>
  <c r="BG55" i="24"/>
  <c r="BN55" i="8"/>
  <c r="AP55" i="8"/>
  <c r="BP57" i="7"/>
  <c r="AR57" i="7"/>
  <c r="BF67" i="16"/>
  <c r="AH67" i="16"/>
  <c r="BG67" i="16"/>
  <c r="AI67" i="16"/>
  <c r="BI6" i="7"/>
  <c r="AK6" i="7"/>
  <c r="BH6" i="20"/>
  <c r="AJ6" i="20"/>
  <c r="BE6" i="8"/>
  <c r="AG6" i="8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K22" i="6"/>
  <c r="AM22" i="6"/>
  <c r="BP24" i="19"/>
  <c r="AR24" i="19"/>
  <c r="BG24" i="19"/>
  <c r="AI24" i="19"/>
  <c r="BO28" i="18"/>
  <c r="AQ28" i="18"/>
  <c r="BJ28" i="19"/>
  <c r="AL28" i="19"/>
  <c r="BE28" i="17"/>
  <c r="AG28" i="17"/>
  <c r="BJ28" i="24"/>
  <c r="AL28" i="24"/>
  <c r="BB28" i="24"/>
  <c r="AD28" i="24"/>
  <c r="BB30" i="18"/>
  <c r="AD30" i="18"/>
  <c r="BG32" i="7"/>
  <c r="AI32" i="7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H42" i="27"/>
  <c r="AJ42" i="27"/>
  <c r="BK44" i="8"/>
  <c r="AM44" i="8"/>
  <c r="BI44" i="8"/>
  <c r="AK44" i="8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G53" i="7"/>
  <c r="AI53" i="7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F43" i="27"/>
  <c r="AH43" i="27"/>
  <c r="BO43" i="16"/>
  <c r="AQ43" i="16"/>
  <c r="BG43" i="23"/>
  <c r="AI43" i="23"/>
  <c r="BP47" i="24"/>
  <c r="AR47" i="24"/>
  <c r="AT47" i="24"/>
  <c r="BR47" i="24"/>
  <c r="BL51" i="8"/>
  <c r="AN51" i="8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O38" i="8"/>
  <c r="AQ38" i="8"/>
  <c r="BE40" i="17"/>
  <c r="AG40" i="17"/>
  <c r="BR40" i="17"/>
  <c r="AT40" i="17"/>
  <c r="BR40" i="26"/>
  <c r="AT40" i="26"/>
  <c r="BC42" i="25"/>
  <c r="AE42" i="25"/>
  <c r="BN44" i="18"/>
  <c r="AP44" i="18"/>
  <c r="BP44" i="18"/>
  <c r="AR44" i="18"/>
  <c r="BG50" i="8"/>
  <c r="AI50" i="8"/>
  <c r="BI50" i="8"/>
  <c r="AK50" i="8"/>
  <c r="BG54" i="7"/>
  <c r="AI54" i="7"/>
  <c r="BF58" i="18"/>
  <c r="AH58" i="18"/>
  <c r="BD58" i="18"/>
  <c r="AF58" i="18"/>
  <c r="BK60" i="26"/>
  <c r="AM60" i="26"/>
  <c r="BQ60" i="26"/>
  <c r="AS60" i="26"/>
  <c r="BF62" i="26"/>
  <c r="AH62" i="26"/>
  <c r="BD62" i="19"/>
  <c r="AF62" i="19"/>
  <c r="BE62" i="18"/>
  <c r="AG62" i="18"/>
  <c r="BB62" i="18"/>
  <c r="AD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I13" i="8"/>
  <c r="AK13" i="8"/>
  <c r="BR29" i="26"/>
  <c r="AT29" i="26"/>
  <c r="BF45" i="17"/>
  <c r="AH45" i="17"/>
  <c r="BB53" i="27"/>
  <c r="AD53" i="27"/>
  <c r="BE63" i="17"/>
  <c r="AG63" i="17"/>
  <c r="AK10" i="24"/>
  <c r="BI10" i="24"/>
  <c r="AG10" i="24"/>
  <c r="BE10" i="24"/>
  <c r="BL18" i="26"/>
  <c r="AN18" i="26"/>
  <c r="BO24" i="25"/>
  <c r="AQ24" i="25"/>
  <c r="BN56" i="8"/>
  <c r="AP56" i="8"/>
  <c r="BB58" i="20"/>
  <c r="AD58" i="20"/>
  <c r="BE68" i="8"/>
  <c r="AG68" i="8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AS43" i="24"/>
  <c r="BQ43" i="24"/>
  <c r="BC47" i="25"/>
  <c r="AE47" i="25"/>
  <c r="BE51" i="26"/>
  <c r="AG51" i="26"/>
  <c r="BE51" i="6"/>
  <c r="AG51" i="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P10" i="17"/>
  <c r="AR10" i="17"/>
  <c r="BJ12" i="18"/>
  <c r="AL12" i="18"/>
  <c r="BE12" i="26"/>
  <c r="AG12" i="26"/>
  <c r="BH14" i="8"/>
  <c r="AJ14" i="8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AG24" i="8"/>
  <c r="BE24" i="8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D46" i="18"/>
  <c r="AF46" i="18"/>
  <c r="BF46" i="8"/>
  <c r="AH46" i="8"/>
  <c r="BC50" i="18"/>
  <c r="AE50" i="18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54" i="8"/>
  <c r="AJ54" i="8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56" i="26" s="1"/>
  <c r="CQ2" i="13"/>
  <c r="CQ25" i="13" s="1"/>
  <c r="AP38" i="9"/>
  <c r="AS57" i="15"/>
  <c r="AR57" i="9"/>
  <c r="AU30" i="9"/>
  <c r="AG24" i="9"/>
  <c r="BL14" i="10"/>
  <c r="AT20" i="13"/>
  <c r="CJ2" i="13"/>
  <c r="CJ12" i="13" s="1"/>
  <c r="AG50" i="18"/>
  <c r="AK48" i="8"/>
  <c r="AO46" i="18"/>
  <c r="AH20" i="20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K38" i="8"/>
  <c r="AE47" i="24"/>
  <c r="AP32" i="23"/>
  <c r="AR28" i="20"/>
  <c r="AF24" i="8"/>
  <c r="AD20" i="19"/>
  <c r="AI9" i="19"/>
  <c r="AM62" i="18"/>
  <c r="AO58" i="18"/>
  <c r="AP55" i="6"/>
  <c r="AI31" i="7"/>
  <c r="AF52" i="17"/>
  <c r="AE18" i="25"/>
  <c r="AD6" i="20"/>
  <c r="AP58" i="25"/>
  <c r="AK56" i="26"/>
  <c r="AO32" i="7"/>
  <c r="AF26" i="26"/>
  <c r="AR6" i="8"/>
  <c r="AS6" i="7"/>
  <c r="AL55" i="27"/>
  <c r="AR66" i="23"/>
  <c r="AQ36" i="6"/>
  <c r="AS8" i="7"/>
  <c r="AM28" i="7"/>
  <c r="AI57" i="7"/>
  <c r="AO62" i="7"/>
  <c r="BH44" i="8"/>
  <c r="BH34" i="6"/>
  <c r="AU19" i="7"/>
  <c r="AV26" i="24"/>
  <c r="AU33" i="17"/>
  <c r="BU52" i="9"/>
  <c r="AI7" i="8"/>
  <c r="BG7" i="8"/>
  <c r="BE7" i="8"/>
  <c r="AG7" i="8"/>
  <c r="BD11" i="20"/>
  <c r="AF11" i="20"/>
  <c r="BP19" i="16"/>
  <c r="AR19" i="16"/>
  <c r="BN27" i="19"/>
  <c r="AP27" i="19"/>
  <c r="BP65" i="27"/>
  <c r="AR65" i="27"/>
  <c r="AI12" i="24"/>
  <c r="BG12" i="24"/>
  <c r="BK16" i="8"/>
  <c r="AM16" i="8"/>
  <c r="BH18" i="19"/>
  <c r="AJ18" i="19"/>
  <c r="BJ24" i="19"/>
  <c r="AL24" i="19"/>
  <c r="BM24" i="19"/>
  <c r="AO24" i="19"/>
  <c r="BP26" i="7"/>
  <c r="AR26" i="7"/>
  <c r="BF30" i="6"/>
  <c r="AH30" i="6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E42" i="17"/>
  <c r="AG42" i="17"/>
  <c r="BL44" i="8"/>
  <c r="AN44" i="8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C54" i="18"/>
  <c r="AE54" i="18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BG58" i="6"/>
  <c r="AI58" i="6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K67" i="7"/>
  <c r="AM67" i="7"/>
  <c r="BB6" i="18"/>
  <c r="AD6" i="18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M38" i="8"/>
  <c r="AO38" i="8"/>
  <c r="BB46" i="24"/>
  <c r="AD46" i="24"/>
  <c r="AR46" i="24"/>
  <c r="BP46" i="24"/>
  <c r="BC46" i="17"/>
  <c r="AE46" i="17"/>
  <c r="BD46" i="17"/>
  <c r="AF46" i="17"/>
  <c r="BD48" i="18"/>
  <c r="AF48" i="18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AG64" i="17"/>
  <c r="BE64" i="17"/>
  <c r="BI15" i="19"/>
  <c r="AK15" i="19"/>
  <c r="BL19" i="6"/>
  <c r="AN19" i="6"/>
  <c r="BC27" i="16"/>
  <c r="AE27" i="16"/>
  <c r="BG27" i="16"/>
  <c r="AI27" i="16"/>
  <c r="BL39" i="17"/>
  <c r="AN39" i="17"/>
  <c r="BB39" i="17"/>
  <c r="AD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I31" i="8"/>
  <c r="AK31" i="8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K15" i="12"/>
  <c r="G15" i="12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F51" i="14"/>
  <c r="DJ21" i="14"/>
  <c r="DJ36" i="14"/>
  <c r="DJ16" i="14"/>
  <c r="DF55" i="14"/>
  <c r="DF21" i="14"/>
  <c r="DG65" i="14"/>
  <c r="DG68" i="14"/>
  <c r="DI50" i="14"/>
  <c r="DG57" i="14"/>
  <c r="DG62" i="14"/>
  <c r="DF8" i="14"/>
  <c r="DF27" i="14"/>
  <c r="DJ7" i="14"/>
  <c r="DJ20" i="14"/>
  <c r="DJ65" i="14"/>
  <c r="DG9" i="14"/>
  <c r="DH57" i="14"/>
  <c r="DH36" i="14"/>
  <c r="DF22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F20" i="14"/>
  <c r="DG20" i="14"/>
  <c r="DF34" i="14"/>
  <c r="DJ39" i="14"/>
  <c r="DF17" i="14"/>
  <c r="DF9" i="14"/>
  <c r="DJ14" i="14"/>
  <c r="DF54" i="14"/>
  <c r="DF67" i="14"/>
  <c r="DF28" i="14"/>
  <c r="DF44" i="14"/>
  <c r="DF7" i="14"/>
  <c r="DJ51" i="14"/>
  <c r="DJ13" i="14"/>
  <c r="DG54" i="14"/>
  <c r="DI63" i="14"/>
  <c r="DH32" i="14"/>
  <c r="BK36" i="14"/>
  <c r="DA54" i="14"/>
  <c r="DI32" i="14"/>
  <c r="DF33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F57" i="14"/>
  <c r="DJ8" i="14"/>
  <c r="DH22" i="14"/>
  <c r="DF62" i="14"/>
  <c r="DJ60" i="14"/>
  <c r="DJ52" i="14"/>
  <c r="DJ68" i="14"/>
  <c r="DF26" i="14"/>
  <c r="DJ56" i="14"/>
  <c r="DJ37" i="14"/>
  <c r="DF50" i="14"/>
  <c r="DJ49" i="14"/>
  <c r="DJ62" i="14"/>
  <c r="DF6" i="14"/>
  <c r="DJ9" i="14"/>
  <c r="DF52" i="14"/>
  <c r="DJ67" i="14"/>
  <c r="DJ43" i="14"/>
  <c r="DF24" i="14"/>
  <c r="DF30" i="14"/>
  <c r="DF14" i="14"/>
  <c r="DH28" i="14"/>
  <c r="DG52" i="14"/>
  <c r="DJ50" i="14"/>
  <c r="DF35" i="14"/>
  <c r="DF25" i="14"/>
  <c r="DH49" i="14"/>
  <c r="DG17" i="14"/>
  <c r="DF40" i="14"/>
  <c r="DF13" i="14"/>
  <c r="DF68" i="14"/>
  <c r="DF43" i="14"/>
  <c r="DA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F58" i="14"/>
  <c r="DJ32" i="14"/>
  <c r="DF16" i="14"/>
  <c r="DF37" i="14"/>
  <c r="DJ45" i="14"/>
  <c r="DF32" i="14"/>
  <c r="DE54" i="14"/>
  <c r="DF6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F47" i="14"/>
  <c r="DH42" i="14"/>
  <c r="DG44" i="14"/>
  <c r="DF65" i="14"/>
  <c r="DJ34" i="14"/>
  <c r="DF42" i="14"/>
  <c r="DF11" i="14"/>
  <c r="DJ55" i="14"/>
  <c r="DJ27" i="14"/>
  <c r="DJ40" i="14"/>
  <c r="DJ42" i="14"/>
  <c r="DF60" i="14"/>
  <c r="DJ57" i="14"/>
  <c r="DF49" i="14"/>
  <c r="DJ35" i="14"/>
  <c r="DJ28" i="14"/>
  <c r="DJ38" i="14"/>
  <c r="DF39" i="14"/>
  <c r="DJ22" i="14"/>
  <c r="DF45" i="14"/>
  <c r="DF15" i="14"/>
  <c r="DH50" i="14"/>
  <c r="DF41" i="14"/>
  <c r="DH24" i="13"/>
  <c r="DJ67" i="13"/>
  <c r="DJ28" i="13"/>
  <c r="BI47" i="13"/>
  <c r="DG7" i="13"/>
  <c r="DJ29" i="13"/>
  <c r="DJ33" i="13"/>
  <c r="DI40" i="13"/>
  <c r="DI62" i="13"/>
  <c r="DI18" i="13"/>
  <c r="DF54" i="13"/>
  <c r="DF26" i="13"/>
  <c r="DJ55" i="13"/>
  <c r="DJ24" i="13"/>
  <c r="DJ46" i="13"/>
  <c r="DI30" i="13"/>
  <c r="DF64" i="13"/>
  <c r="DG43" i="13"/>
  <c r="DG28" i="13"/>
  <c r="DG50" i="13"/>
  <c r="DG47" i="13"/>
  <c r="DH52" i="13"/>
  <c r="DF58" i="13"/>
  <c r="DG25" i="13"/>
  <c r="DH46" i="13"/>
  <c r="DH68" i="13"/>
  <c r="DH34" i="13"/>
  <c r="DA20" i="13"/>
  <c r="DH29" i="13"/>
  <c r="DJ47" i="13"/>
  <c r="DJ58" i="13"/>
  <c r="DH36" i="13"/>
  <c r="DJ40" i="13"/>
  <c r="DF6" i="13"/>
  <c r="DG52" i="13"/>
  <c r="DA52" i="13"/>
  <c r="DF57" i="13"/>
  <c r="DG44" i="13"/>
  <c r="AM50" i="13"/>
  <c r="DC20" i="13"/>
  <c r="DF18" i="13"/>
  <c r="DE20" i="13"/>
  <c r="DH18" i="13"/>
  <c r="DH7" i="13"/>
  <c r="DJ43" i="13"/>
  <c r="DJ17" i="13"/>
  <c r="DI37" i="13"/>
  <c r="DI49" i="13"/>
  <c r="DG51" i="13"/>
  <c r="DE52" i="13"/>
  <c r="DF62" i="13"/>
  <c r="DF52" i="13"/>
  <c r="DG54" i="13"/>
  <c r="DF17" i="13"/>
  <c r="DF20" i="13"/>
  <c r="DF46" i="13"/>
  <c r="DG34" i="13"/>
  <c r="DF30" i="13"/>
  <c r="DH12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DF43" i="13"/>
  <c r="BK6" i="13"/>
  <c r="DG21" i="13"/>
  <c r="DC52" i="13"/>
  <c r="DF21" i="13"/>
  <c r="DF49" i="13"/>
  <c r="DF28" i="13"/>
  <c r="DG6" i="13"/>
  <c r="DB52" i="13"/>
  <c r="DG33" i="13"/>
  <c r="DF29" i="13"/>
  <c r="DF50" i="13"/>
  <c r="DD12" i="13"/>
  <c r="DF44" i="13"/>
  <c r="DF11" i="13"/>
  <c r="DG46" i="13"/>
  <c r="DF34" i="13"/>
  <c r="DF15" i="13"/>
  <c r="DF8" i="13"/>
  <c r="DG40" i="13"/>
  <c r="DF41" i="13"/>
  <c r="DF25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AI6" i="13"/>
  <c r="DG60" i="13"/>
  <c r="DG64" i="13"/>
  <c r="DG49" i="13"/>
  <c r="DG29" i="13"/>
  <c r="DG32" i="13"/>
  <c r="DG65" i="13"/>
  <c r="DF37" i="13"/>
  <c r="DG37" i="13"/>
  <c r="DF7" i="13"/>
  <c r="DG8" i="13"/>
  <c r="DF67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F51" i="13"/>
  <c r="DF60" i="13"/>
  <c r="DF33" i="13"/>
  <c r="DF24" i="13"/>
  <c r="DG57" i="13"/>
  <c r="DG62" i="13"/>
  <c r="DD52" i="13"/>
  <c r="DG24" i="13"/>
  <c r="DC12" i="13"/>
  <c r="DF47" i="13"/>
  <c r="DF14" i="13"/>
  <c r="DG11" i="13"/>
  <c r="DF66" i="13"/>
  <c r="DF32" i="13"/>
  <c r="DG58" i="13"/>
  <c r="DF68" i="13"/>
  <c r="BI32" i="13"/>
  <c r="DG15" i="13"/>
  <c r="DG36" i="13"/>
  <c r="DG68" i="13"/>
  <c r="DF65" i="13"/>
  <c r="DF36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C15" i="12"/>
  <c r="DD26" i="12"/>
  <c r="DI52" i="12"/>
  <c r="DJ41" i="12"/>
  <c r="DI41" i="12"/>
  <c r="DE15" i="12"/>
  <c r="DI68" i="12"/>
  <c r="DI48" i="12"/>
  <c r="DC22" i="12"/>
  <c r="DI6" i="12"/>
  <c r="DJ29" i="12"/>
  <c r="DI28" i="12"/>
  <c r="DA26" i="12"/>
  <c r="DG45" i="12"/>
  <c r="DI56" i="12"/>
  <c r="DJ8" i="12"/>
  <c r="DI60" i="12"/>
  <c r="DI22" i="12"/>
  <c r="DJ52" i="12"/>
  <c r="DJ18" i="12"/>
  <c r="DI62" i="12"/>
  <c r="DI40" i="12"/>
  <c r="DI29" i="12"/>
  <c r="DI50" i="12"/>
  <c r="DI44" i="12"/>
  <c r="DI54" i="12"/>
  <c r="DI15" i="12"/>
  <c r="DI39" i="12"/>
  <c r="DI14" i="12"/>
  <c r="DI17" i="12"/>
  <c r="DI30" i="12"/>
  <c r="DI57" i="12"/>
  <c r="DH45" i="12"/>
  <c r="DI45" i="12"/>
  <c r="DI7" i="12"/>
  <c r="DJ55" i="12"/>
  <c r="DJ64" i="12"/>
  <c r="DJ24" i="12"/>
  <c r="DI37" i="12"/>
  <c r="DI34" i="12"/>
  <c r="DB26" i="12"/>
  <c r="DF26" i="12"/>
  <c r="DI27" i="12"/>
  <c r="DI51" i="12"/>
  <c r="DG22" i="12"/>
  <c r="DJ44" i="12"/>
  <c r="DI55" i="12"/>
  <c r="DI43" i="12"/>
  <c r="DI35" i="12"/>
  <c r="DF15" i="12"/>
  <c r="DI20" i="12"/>
  <c r="DI38" i="12"/>
  <c r="DI63" i="12"/>
  <c r="DE45" i="12"/>
  <c r="DA22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G17" i="13"/>
  <c r="AI17" i="13"/>
  <c r="BT14" i="11"/>
  <c r="AV14" i="11"/>
  <c r="BL14" i="9"/>
  <c r="AN14" i="9"/>
  <c r="BI11" i="9"/>
  <c r="AK11" i="9"/>
  <c r="BD24" i="10"/>
  <c r="AF24" i="10"/>
  <c r="BP24" i="12"/>
  <c r="AR24" i="12"/>
  <c r="BC42" i="15"/>
  <c r="AE42" i="15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BG45" i="14"/>
  <c r="AI45" i="14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D22" i="15"/>
  <c r="BB22" i="15"/>
  <c r="AM44" i="13"/>
  <c r="BK44" i="13"/>
  <c r="BM44" i="15"/>
  <c r="AO44" i="15"/>
  <c r="AU29" i="12"/>
  <c r="BS29" i="12"/>
  <c r="BE49" i="9"/>
  <c r="AG49" i="9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BF34" i="9"/>
  <c r="AH34" i="9"/>
  <c r="AL34" i="13"/>
  <c r="BJ34" i="13"/>
  <c r="BK27" i="9"/>
  <c r="AM27" i="9"/>
  <c r="BH66" i="13"/>
  <c r="AJ66" i="13"/>
  <c r="AL56" i="11"/>
  <c r="BJ56" i="11"/>
  <c r="AJ9" i="9"/>
  <c r="BH9" i="9"/>
  <c r="AI26" i="13"/>
  <c r="BG26" i="13"/>
  <c r="BO49" i="11"/>
  <c r="AQ49" i="11"/>
  <c r="BN49" i="11"/>
  <c r="AP49" i="11"/>
  <c r="AL21" i="15"/>
  <c r="BJ21" i="15"/>
  <c r="AO21" i="15"/>
  <c r="BM21" i="15"/>
  <c r="AG64" i="15"/>
  <c r="BE64" i="15"/>
  <c r="AH33" i="9"/>
  <c r="BF33" i="9"/>
  <c r="BH52" i="14"/>
  <c r="AJ52" i="14"/>
  <c r="AP50" i="10"/>
  <c r="BN50" i="10"/>
  <c r="BL50" i="15"/>
  <c r="AN50" i="15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D20" i="10"/>
  <c r="AF20" i="10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BD21" i="8"/>
  <c r="AF21" i="8"/>
  <c r="AE21" i="18"/>
  <c r="BC21" i="18"/>
  <c r="BM33" i="8"/>
  <c r="AO33" i="8"/>
  <c r="BG49" i="17"/>
  <c r="AI49" i="17"/>
  <c r="BF59" i="6"/>
  <c r="AH59" i="6"/>
  <c r="AJ44" i="15"/>
  <c r="BB20" i="15"/>
  <c r="BI51" i="9"/>
  <c r="BG29" i="13"/>
  <c r="BT29" i="10"/>
  <c r="BD22" i="15"/>
  <c r="AO14" i="14"/>
  <c r="AQ14" i="10"/>
  <c r="AM59" i="15"/>
  <c r="AP34" i="15"/>
  <c r="BO34" i="12"/>
  <c r="BG47" i="13"/>
  <c r="BQ52" i="14"/>
  <c r="AK15" i="10"/>
  <c r="AS39" i="14"/>
  <c r="AI22" i="14"/>
  <c r="AN22" i="10"/>
  <c r="AM16" i="11"/>
  <c r="BH64" i="14"/>
  <c r="BT58" i="10"/>
  <c r="BJ47" i="10"/>
  <c r="BK55" i="15"/>
  <c r="BM24" i="14"/>
  <c r="BG46" i="10"/>
  <c r="AN38" i="14"/>
  <c r="AP58" i="10"/>
  <c r="BQ66" i="13"/>
  <c r="BI65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BE55" i="15"/>
  <c r="AG55" i="15"/>
  <c r="AF49" i="10"/>
  <c r="BD49" i="10"/>
  <c r="AT54" i="13"/>
  <c r="BR54" i="13"/>
  <c r="AP58" i="9"/>
  <c r="BN58" i="9"/>
  <c r="AU58" i="14"/>
  <c r="BS58" i="14"/>
  <c r="AN16" i="11"/>
  <c r="BL16" i="11"/>
  <c r="BT15" i="10"/>
  <c r="AV15" i="10"/>
  <c r="AG14" i="10"/>
  <c r="BE14" i="10"/>
  <c r="BD37" i="15"/>
  <c r="AF37" i="15"/>
  <c r="BG11" i="14"/>
  <c r="AI11" i="14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E20" i="15"/>
  <c r="AG20" i="15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E28" i="9"/>
  <c r="BP29" i="14"/>
  <c r="AU44" i="9"/>
  <c r="BJ44" i="9"/>
  <c r="AF14" i="15"/>
  <c r="BL36" i="14"/>
  <c r="AO25" i="14"/>
  <c r="BT11" i="14"/>
  <c r="BT14" i="10"/>
  <c r="AK14" i="10"/>
  <c r="AG34" i="15"/>
  <c r="BQ63" i="11"/>
  <c r="AQ48" i="11"/>
  <c r="BJ39" i="14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R54" i="11"/>
  <c r="AK24" i="10"/>
  <c r="BH32" i="9"/>
  <c r="BS32" i="11"/>
  <c r="AG27" i="9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BE33" i="9"/>
  <c r="AV64" i="15"/>
  <c r="AN54" i="13"/>
  <c r="BF21" i="15"/>
  <c r="AG58" i="9"/>
  <c r="AU47" i="13"/>
  <c r="AI49" i="10"/>
  <c r="BP53" i="9"/>
  <c r="AU47" i="12"/>
  <c r="BH14" i="13"/>
  <c r="AL66" i="11"/>
  <c r="AO15" i="11"/>
  <c r="BG42" i="15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F34" i="8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D55" i="8"/>
  <c r="AF55" i="8"/>
  <c r="BE55" i="8"/>
  <c r="AG55" i="8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E65" i="8"/>
  <c r="AG65" i="8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G8" i="7"/>
  <c r="AI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Q34" i="26"/>
  <c r="AS34" i="26"/>
  <c r="BP34" i="26"/>
  <c r="AR34" i="26"/>
  <c r="BI34" i="26"/>
  <c r="AK34" i="26"/>
  <c r="BF36" i="20"/>
  <c r="AH36" i="20"/>
  <c r="BL36" i="6"/>
  <c r="AN36" i="6"/>
  <c r="BE36" i="6"/>
  <c r="AG36" i="6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D44" i="8"/>
  <c r="AF44" i="8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E15" i="6"/>
  <c r="AG15" i="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K27" i="7"/>
  <c r="AM27" i="7"/>
  <c r="BL27" i="8"/>
  <c r="AN27" i="8"/>
  <c r="BK27" i="8"/>
  <c r="AM27" i="8"/>
  <c r="BN27" i="8"/>
  <c r="AP27" i="8"/>
  <c r="AG27" i="8"/>
  <c r="BE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D28" i="8"/>
  <c r="AF28" i="8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P38" i="8"/>
  <c r="AR38" i="8"/>
  <c r="BE38" i="8"/>
  <c r="AG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C9" i="20"/>
  <c r="AE9" i="20"/>
  <c r="BD13" i="8"/>
  <c r="AF13" i="8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AG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P59" i="7"/>
  <c r="AR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E66" i="6"/>
  <c r="AG66" i="6"/>
  <c r="BI66" i="6"/>
  <c r="AK66" i="6"/>
  <c r="BP66" i="6"/>
  <c r="AR66" i="6"/>
  <c r="BB66" i="23"/>
  <c r="AD66" i="23"/>
  <c r="BD68" i="8"/>
  <c r="AF68" i="8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E46" i="8"/>
  <c r="AG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7" i="18"/>
  <c r="AD27" i="18"/>
  <c r="BR27" i="16"/>
  <c r="AT27" i="16"/>
  <c r="BI35" i="8"/>
  <c r="AK35" i="8"/>
  <c r="BD35" i="8"/>
  <c r="AF35" i="8"/>
  <c r="AL35" i="7"/>
  <c r="BJ35" i="7"/>
  <c r="BP39" i="19"/>
  <c r="AR39" i="19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E40" i="6"/>
  <c r="AG40" i="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E53" i="6"/>
  <c r="AG53" i="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D65" i="8"/>
  <c r="AF65" i="8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E19" i="8"/>
  <c r="AG19" i="8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G12" i="13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I57" i="9"/>
  <c r="AT39" i="10"/>
  <c r="AF57" i="15"/>
  <c r="BP40" i="15"/>
  <c r="BN62" i="15"/>
  <c r="AO49" i="13"/>
  <c r="BL60" i="12"/>
  <c r="AH39" i="15"/>
  <c r="AI40" i="15"/>
  <c r="AN62" i="12"/>
  <c r="BR62" i="10"/>
  <c r="BP35" i="15"/>
  <c r="AF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AH22" i="15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F38" i="9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BH56" i="15"/>
  <c r="BN17" i="13"/>
  <c r="AO20" i="12"/>
  <c r="AV27" i="12"/>
  <c r="BN26" i="12"/>
  <c r="AV15" i="11"/>
  <c r="BH33" i="9"/>
  <c r="BR49" i="11"/>
  <c r="BG55" i="15"/>
  <c r="BO56" i="11"/>
  <c r="BM17" i="13"/>
  <c r="AT64" i="11"/>
  <c r="AK32" i="9"/>
  <c r="BS66" i="13"/>
  <c r="BD27" i="10"/>
  <c r="AQ36" i="13"/>
  <c r="BG67" i="15"/>
  <c r="BT30" i="12"/>
  <c r="BH34" i="13"/>
  <c r="AQ34" i="14"/>
  <c r="BC54" i="15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CJ17" i="13"/>
  <c r="CJ2" i="16"/>
  <c r="CJ63" i="16" s="1"/>
  <c r="CJ2" i="19"/>
  <c r="CJ36" i="19" s="1"/>
  <c r="CP66" i="12"/>
  <c r="CP57" i="12"/>
  <c r="AI21" i="8"/>
  <c r="AE57" i="23"/>
  <c r="AM55" i="18"/>
  <c r="AH55" i="16"/>
  <c r="AG47" i="27"/>
  <c r="AI47" i="18"/>
  <c r="AH43" i="20"/>
  <c r="AJ39" i="17"/>
  <c r="AR19" i="20"/>
  <c r="AO19" i="6"/>
  <c r="AI15" i="19"/>
  <c r="BN67" i="24"/>
  <c r="AD61" i="16"/>
  <c r="AJ57" i="16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K42" i="24"/>
  <c r="AM42" i="24"/>
  <c r="BE42" i="8"/>
  <c r="AG42" i="8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AG18" i="8"/>
  <c r="BE18" i="8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D10" i="15"/>
  <c r="BR49" i="13"/>
  <c r="AP28" i="11"/>
  <c r="BG24" i="13"/>
  <c r="AK40" i="15"/>
  <c r="AR62" i="10"/>
  <c r="BT21" i="14"/>
  <c r="BR6" i="9"/>
  <c r="AO55" i="14"/>
  <c r="BR42" i="12"/>
  <c r="AU29" i="10"/>
  <c r="BD44" i="15"/>
  <c r="BT49" i="9"/>
  <c r="BC34" i="15"/>
  <c r="BR63" i="11"/>
  <c r="BS44" i="14"/>
  <c r="BP45" i="11"/>
  <c r="AK47" i="10"/>
  <c r="AF34" i="15"/>
  <c r="BQ29" i="10"/>
  <c r="AU48" i="11"/>
  <c r="AV39" i="14"/>
  <c r="BR58" i="9"/>
  <c r="AI33" i="9"/>
  <c r="BB64" i="15"/>
  <c r="BN54" i="13"/>
  <c r="BQ9" i="12"/>
  <c r="BN38" i="14"/>
  <c r="AM14" i="13"/>
  <c r="AM32" i="13"/>
  <c r="BM67" i="15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42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BF33" i="15"/>
  <c r="AH33" i="15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BF22" i="9"/>
  <c r="AH22" i="9"/>
  <c r="AQ28" i="10"/>
  <c r="BO28" i="10"/>
  <c r="AG6" i="15"/>
  <c r="BE6" i="15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AE17" i="15"/>
  <c r="BC17" i="15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I46" i="9"/>
  <c r="BG46" i="9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I27" i="9"/>
  <c r="BG27" i="9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E22" i="15"/>
  <c r="AG22" i="15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G47" i="8"/>
  <c r="AI47" i="8"/>
  <c r="BE47" i="8"/>
  <c r="AG47" i="8"/>
  <c r="BK54" i="8"/>
  <c r="AM54" i="8"/>
  <c r="BL56" i="27"/>
  <c r="AN56" i="27"/>
  <c r="BJ56" i="27"/>
  <c r="AL56" i="27"/>
  <c r="BN56" i="7"/>
  <c r="AP56" i="7"/>
  <c r="BP56" i="7"/>
  <c r="AR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E9" i="1"/>
  <c r="BM6" i="10"/>
  <c r="AV55" i="12"/>
  <c r="BJ64" i="9"/>
  <c r="BJ28" i="15"/>
  <c r="BS43" i="9"/>
  <c r="AV24" i="9"/>
  <c r="AQ54" i="12"/>
  <c r="AI55" i="14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DF40" i="13"/>
  <c r="BG40" i="13"/>
  <c r="BP25" i="15"/>
  <c r="AR25" i="15"/>
  <c r="BQ49" i="12"/>
  <c r="AS49" i="12"/>
  <c r="AR21" i="12"/>
  <c r="BP21" i="12"/>
  <c r="AG64" i="10"/>
  <c r="BE64" i="10"/>
  <c r="AD33" i="15"/>
  <c r="BB33" i="15"/>
  <c r="AH68" i="10"/>
  <c r="BF68" i="10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D17" i="10"/>
  <c r="AF17" i="10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G46" i="9"/>
  <c r="BE46" i="9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H8" i="9"/>
  <c r="BF8" i="9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N55" i="11"/>
  <c r="BL55" i="11"/>
  <c r="BQ49" i="10"/>
  <c r="AS49" i="10"/>
  <c r="BE21" i="15"/>
  <c r="AG21" i="15"/>
  <c r="AI54" i="13"/>
  <c r="BG54" i="13"/>
  <c r="BK64" i="15"/>
  <c r="AM64" i="15"/>
  <c r="BN58" i="14"/>
  <c r="AP58" i="14"/>
  <c r="AG50" i="15"/>
  <c r="BE50" i="15"/>
  <c r="BM44" i="12"/>
  <c r="AO44" i="12"/>
  <c r="BO44" i="12"/>
  <c r="AQ44" i="12"/>
  <c r="BQ24" i="15"/>
  <c r="AS24" i="15"/>
  <c r="AI8" i="14"/>
  <c r="BG8" i="14"/>
  <c r="AS34" i="15"/>
  <c r="BQ34" i="15"/>
  <c r="AR22" i="15"/>
  <c r="BP22" i="15"/>
  <c r="AF9" i="10"/>
  <c r="BD9" i="10"/>
  <c r="AR44" i="15"/>
  <c r="BP44" i="15"/>
  <c r="AV29" i="12"/>
  <c r="BT29" i="12"/>
  <c r="AK29" i="13"/>
  <c r="BI29" i="13"/>
  <c r="BG47" i="14"/>
  <c r="AI47" i="14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AI24" i="9"/>
  <c r="BG24" i="9"/>
  <c r="BO30" i="9"/>
  <c r="AQ30" i="9"/>
  <c r="BT41" i="14"/>
  <c r="AV41" i="14"/>
  <c r="AN53" i="11"/>
  <c r="BL53" i="11"/>
  <c r="AJ28" i="13"/>
  <c r="BH28" i="13"/>
  <c r="BD53" i="15"/>
  <c r="AF53" i="15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D68" i="10"/>
  <c r="AF68" i="10"/>
  <c r="BH58" i="15"/>
  <c r="AJ58" i="15"/>
  <c r="AL52" i="11"/>
  <c r="BJ52" i="11"/>
  <c r="AO52" i="9"/>
  <c r="BM52" i="9"/>
  <c r="BK30" i="14"/>
  <c r="AM30" i="14"/>
  <c r="AI51" i="14"/>
  <c r="BG51" i="14"/>
  <c r="BN50" i="9"/>
  <c r="AP50" i="9"/>
  <c r="BR16" i="15"/>
  <c r="AT16" i="15"/>
  <c r="AD16" i="15"/>
  <c r="BB16" i="15"/>
  <c r="AV16" i="15"/>
  <c r="BT16" i="15"/>
  <c r="AI22" i="9"/>
  <c r="BG22" i="9"/>
  <c r="AU22" i="9"/>
  <c r="BS22" i="9"/>
  <c r="AG28" i="10"/>
  <c r="BE28" i="10"/>
  <c r="AL67" i="11"/>
  <c r="BJ67" i="11"/>
  <c r="BL67" i="11"/>
  <c r="AN67" i="11"/>
  <c r="BP6" i="12"/>
  <c r="AR6" i="12"/>
  <c r="BJ57" i="10"/>
  <c r="AL57" i="10"/>
  <c r="AI36" i="9"/>
  <c r="BG36" i="9"/>
  <c r="BK27" i="14"/>
  <c r="AM27" i="14"/>
  <c r="AV27" i="14"/>
  <c r="BT27" i="14"/>
  <c r="BM66" i="10"/>
  <c r="AO66" i="10"/>
  <c r="AJ66" i="10"/>
  <c r="BH66" i="10"/>
  <c r="AP66" i="15"/>
  <c r="BN66" i="15"/>
  <c r="BE66" i="15"/>
  <c r="AG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BE17" i="15"/>
  <c r="AG17" i="15"/>
  <c r="AH17" i="9"/>
  <c r="BF17" i="9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G37" i="9"/>
  <c r="AI37" i="9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G14" i="9"/>
  <c r="BE14" i="9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BB24" i="15"/>
  <c r="AD24" i="15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C22" i="15"/>
  <c r="AE22" i="15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BG49" i="9"/>
  <c r="AI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J63" i="24"/>
  <c r="BH63" i="24"/>
  <c r="AI63" i="24"/>
  <c r="BG63" i="24"/>
  <c r="AE63" i="24"/>
  <c r="BC63" i="24"/>
  <c r="BJ63" i="24"/>
  <c r="AL63" i="24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H23" i="7"/>
  <c r="AJ23" i="7"/>
  <c r="BK23" i="7"/>
  <c r="AM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BK28" i="15"/>
  <c r="BT68" i="14"/>
  <c r="AN44" i="13"/>
  <c r="AP36" i="11"/>
  <c r="BI44" i="15"/>
  <c r="BB44" i="15"/>
  <c r="BJ50" i="13"/>
  <c r="BH36" i="14"/>
  <c r="BS34" i="15"/>
  <c r="AO8" i="14"/>
  <c r="AS29" i="13"/>
  <c r="BD29" i="10"/>
  <c r="BR50" i="13"/>
  <c r="BO47" i="10"/>
  <c r="AR22" i="14"/>
  <c r="BJ38" i="13"/>
  <c r="BT9" i="9"/>
  <c r="BI46" i="10"/>
  <c r="AT32" i="11"/>
  <c r="AQ56" i="15"/>
  <c r="AI11" i="9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AD1" i="6"/>
  <c r="AD2" i="6" s="1"/>
  <c r="BB2" i="6" s="1"/>
  <c r="DH6" i="6"/>
  <c r="DI24" i="6"/>
  <c r="DJ64" i="6"/>
  <c r="DE57" i="6"/>
  <c r="DE21" i="6"/>
  <c r="DE33" i="6"/>
  <c r="DF41" i="6"/>
  <c r="DJ59" i="6"/>
  <c r="DH65" i="6"/>
  <c r="DG6" i="6"/>
  <c r="DF12" i="6"/>
  <c r="DE24" i="6"/>
  <c r="DE46" i="6"/>
  <c r="DG56" i="6"/>
  <c r="DE64" i="6"/>
  <c r="DD63" i="6"/>
  <c r="DH35" i="6"/>
  <c r="DF21" i="6"/>
  <c r="DG53" i="6"/>
  <c r="DG25" i="6"/>
  <c r="DG37" i="6"/>
  <c r="DE30" i="6"/>
  <c r="DF48" i="6"/>
  <c r="DF58" i="6"/>
  <c r="DD68" i="6"/>
  <c r="DD29" i="6"/>
  <c r="DI41" i="6"/>
  <c r="DD15" i="6"/>
  <c r="DD67" i="6"/>
  <c r="DH45" i="6"/>
  <c r="DH14" i="6"/>
  <c r="DE66" i="6"/>
  <c r="DJ39" i="6"/>
  <c r="DJ51" i="6"/>
  <c r="DH11" i="6"/>
  <c r="DF31" i="6"/>
  <c r="DG8" i="6"/>
  <c r="DI26" i="6"/>
  <c r="DJ7" i="6"/>
  <c r="DD18" i="6"/>
  <c r="DE25" i="6"/>
  <c r="DD27" i="6"/>
  <c r="DI22" i="6"/>
  <c r="DF50" i="6"/>
  <c r="DI55" i="6"/>
  <c r="DD39" i="6"/>
  <c r="DJ54" i="6"/>
  <c r="DE59" i="6"/>
  <c r="DJ6" i="6"/>
  <c r="DH12" i="6"/>
  <c r="DH24" i="6"/>
  <c r="DJ32" i="6"/>
  <c r="DF40" i="6"/>
  <c r="DG46" i="6"/>
  <c r="DI64" i="6"/>
  <c r="DJ63" i="6"/>
  <c r="DE35" i="6"/>
  <c r="DG21" i="6"/>
  <c r="DE13" i="6"/>
  <c r="DJ37" i="6"/>
  <c r="DE49" i="6"/>
  <c r="DI23" i="6"/>
  <c r="DI47" i="6"/>
  <c r="DD36" i="6"/>
  <c r="DH48" i="6"/>
  <c r="DG58" i="6"/>
  <c r="DD62" i="6"/>
  <c r="DI29" i="6"/>
  <c r="DH15" i="6"/>
  <c r="DI67" i="6"/>
  <c r="DE38" i="6"/>
  <c r="DE52" i="6"/>
  <c r="DI43" i="6"/>
  <c r="DF51" i="6"/>
  <c r="DD54" i="6"/>
  <c r="DI19" i="6"/>
  <c r="DJ31" i="6"/>
  <c r="DJ65" i="6"/>
  <c r="DD56" i="6"/>
  <c r="DD7" i="6"/>
  <c r="DG22" i="6"/>
  <c r="DJ38" i="6"/>
  <c r="DE51" i="6"/>
  <c r="DJ11" i="6"/>
  <c r="DH59" i="6"/>
  <c r="DE6" i="6"/>
  <c r="DG12" i="6"/>
  <c r="DD24" i="6"/>
  <c r="DG32" i="6"/>
  <c r="DG40" i="6"/>
  <c r="DD44" i="6"/>
  <c r="DD64" i="6"/>
  <c r="DG35" i="6"/>
  <c r="DI57" i="6"/>
  <c r="DI18" i="6"/>
  <c r="DH33" i="6"/>
  <c r="DI49" i="6"/>
  <c r="DI27" i="6"/>
  <c r="DH47" i="6"/>
  <c r="DG36" i="6"/>
  <c r="DG50" i="6"/>
  <c r="DJ62" i="6"/>
  <c r="DD41" i="6"/>
  <c r="DJ55" i="6"/>
  <c r="DE20" i="6"/>
  <c r="DG45" i="6"/>
  <c r="DD14" i="6"/>
  <c r="DG66" i="6"/>
  <c r="DE42" i="6"/>
  <c r="DG11" i="6"/>
  <c r="DI12" i="6"/>
  <c r="DE26" i="6"/>
  <c r="DG17" i="6"/>
  <c r="DG61" i="6"/>
  <c r="DJ13" i="6"/>
  <c r="DG23" i="6"/>
  <c r="DF30" i="6"/>
  <c r="DG41" i="6"/>
  <c r="DG67" i="6"/>
  <c r="DJ52" i="6"/>
  <c r="DH43" i="6"/>
  <c r="DF19" i="6"/>
  <c r="DE9" i="6"/>
  <c r="DI65" i="6"/>
  <c r="DD8" i="6"/>
  <c r="DD16" i="6"/>
  <c r="DF24" i="6"/>
  <c r="DD26" i="6"/>
  <c r="DJ46" i="6"/>
  <c r="DJ56" i="6"/>
  <c r="DH64" i="6"/>
  <c r="DH17" i="6"/>
  <c r="DF63" i="6"/>
  <c r="DJ35" i="6"/>
  <c r="DJ61" i="6"/>
  <c r="DH53" i="6"/>
  <c r="DF49" i="6"/>
  <c r="DD23" i="6"/>
  <c r="DE22" i="6"/>
  <c r="DI36" i="6"/>
  <c r="DI50" i="6"/>
  <c r="DE58" i="6"/>
  <c r="DI68" i="6"/>
  <c r="DF29" i="6"/>
  <c r="DJ15" i="6"/>
  <c r="DI38" i="6"/>
  <c r="DG14" i="6"/>
  <c r="DG52" i="6"/>
  <c r="DI66" i="6"/>
  <c r="DJ43" i="6"/>
  <c r="DF10" i="6"/>
  <c r="DD34" i="6"/>
  <c r="DE54" i="6"/>
  <c r="DE31" i="6"/>
  <c r="DI8" i="6"/>
  <c r="DE56" i="6"/>
  <c r="DD35" i="6"/>
  <c r="DG33" i="6"/>
  <c r="DD47" i="6"/>
  <c r="DJ30" i="6"/>
  <c r="DE62" i="6"/>
  <c r="DJ20" i="6"/>
  <c r="DG19" i="6"/>
  <c r="DD65" i="6"/>
  <c r="DH8" i="6"/>
  <c r="DI32" i="6"/>
  <c r="DI44" i="6"/>
  <c r="DF56" i="6"/>
  <c r="DJ17" i="6"/>
  <c r="DD57" i="6"/>
  <c r="DJ18" i="6"/>
  <c r="DF53" i="6"/>
  <c r="DI25" i="6"/>
  <c r="DE37" i="6"/>
  <c r="DF23" i="6"/>
  <c r="DG27" i="6"/>
  <c r="DH22" i="6"/>
  <c r="DJ50" i="6"/>
  <c r="DH62" i="6"/>
  <c r="DF55" i="6"/>
  <c r="DF67" i="6"/>
  <c r="DE28" i="6"/>
  <c r="DE43" i="6"/>
  <c r="DJ34" i="6"/>
  <c r="DH42" i="6"/>
  <c r="DE11" i="6"/>
  <c r="DD9" i="6"/>
  <c r="DI6" i="6"/>
  <c r="DE32" i="6"/>
  <c r="DG60" i="6"/>
  <c r="DJ57" i="6"/>
  <c r="DH21" i="6"/>
  <c r="DJ48" i="6"/>
  <c r="DD55" i="6"/>
  <c r="DF45" i="6"/>
  <c r="DD10" i="6"/>
  <c r="DF59" i="6"/>
  <c r="DD6" i="6"/>
  <c r="DJ12" i="6"/>
  <c r="DH32" i="6"/>
  <c r="DJ40" i="6"/>
  <c r="DI56" i="6"/>
  <c r="DE63" i="6"/>
  <c r="DI7" i="6"/>
  <c r="DI35" i="6"/>
  <c r="DG18" i="6"/>
  <c r="DE53" i="6"/>
  <c r="DI13" i="6"/>
  <c r="DD33" i="6"/>
  <c r="DD49" i="6"/>
  <c r="DH27" i="6"/>
  <c r="DF22" i="6"/>
  <c r="DH30" i="6"/>
  <c r="DJ58" i="6"/>
  <c r="DG62" i="6"/>
  <c r="DI15" i="6"/>
  <c r="DI20" i="6"/>
  <c r="DD45" i="6"/>
  <c r="DD28" i="6"/>
  <c r="DD52" i="6"/>
  <c r="DG39" i="6"/>
  <c r="DG10" i="6"/>
  <c r="DF54" i="6"/>
  <c r="DF11" i="6"/>
  <c r="DG31" i="6"/>
  <c r="DI40" i="6"/>
  <c r="DG20" i="6"/>
  <c r="DJ9" i="6"/>
  <c r="DE8" i="6"/>
  <c r="DJ24" i="6"/>
  <c r="DH44" i="6"/>
  <c r="DJ60" i="6"/>
  <c r="DH57" i="6"/>
  <c r="DJ27" i="6"/>
  <c r="DE41" i="6"/>
  <c r="DE55" i="6"/>
  <c r="DJ28" i="6"/>
  <c r="DF34" i="6"/>
  <c r="DI11" i="6"/>
  <c r="DE65" i="6"/>
  <c r="DH63" i="6"/>
  <c r="DD21" i="6"/>
  <c r="DG29" i="6"/>
  <c r="DG43" i="6"/>
  <c r="DG42" i="6"/>
  <c r="DF6" i="6"/>
  <c r="DF16" i="6"/>
  <c r="DE40" i="6"/>
  <c r="DD60" i="6"/>
  <c r="DG7" i="6"/>
  <c r="DJ21" i="6"/>
  <c r="DI33" i="6"/>
  <c r="DG47" i="6"/>
  <c r="DI58" i="6"/>
  <c r="DJ14" i="6"/>
  <c r="DF39" i="6"/>
  <c r="DE10" i="6"/>
  <c r="DG59" i="6"/>
  <c r="DH18" i="6"/>
  <c r="DG49" i="6"/>
  <c r="DE34" i="6"/>
  <c r="DG16" i="6"/>
  <c r="DD17" i="6"/>
  <c r="DG57" i="6"/>
  <c r="DD25" i="6"/>
  <c r="DI30" i="6"/>
  <c r="DH50" i="6"/>
  <c r="DJ68" i="6"/>
  <c r="DI39" i="6"/>
  <c r="DF43" i="6"/>
  <c r="DF65" i="6"/>
  <c r="DH46" i="6"/>
  <c r="DE47" i="6"/>
  <c r="DE29" i="6"/>
  <c r="DD38" i="6"/>
  <c r="DJ42" i="6"/>
  <c r="DF8" i="6"/>
  <c r="DF7" i="6"/>
  <c r="DF61" i="6"/>
  <c r="DJ49" i="6"/>
  <c r="DD50" i="6"/>
  <c r="DE68" i="6"/>
  <c r="DD20" i="6"/>
  <c r="DE45" i="6"/>
  <c r="DI52" i="6"/>
  <c r="DI42" i="6"/>
  <c r="DH61" i="6"/>
  <c r="DF47" i="6"/>
  <c r="DH10" i="6"/>
  <c r="DI59" i="6"/>
  <c r="DG26" i="6"/>
  <c r="DF44" i="6"/>
  <c r="DI17" i="6"/>
  <c r="DH13" i="6"/>
  <c r="DH23" i="6"/>
  <c r="DH58" i="6"/>
  <c r="DJ41" i="6"/>
  <c r="DF20" i="6"/>
  <c r="DI28" i="6"/>
  <c r="DG54" i="6"/>
  <c r="DH19" i="6"/>
  <c r="DE12" i="6"/>
  <c r="DG64" i="6"/>
  <c r="DE23" i="6"/>
  <c r="DI54" i="6"/>
  <c r="DG65" i="6"/>
  <c r="DI16" i="6"/>
  <c r="DD40" i="6"/>
  <c r="DD46" i="6"/>
  <c r="DH7" i="6"/>
  <c r="DD61" i="6"/>
  <c r="DI53" i="6"/>
  <c r="DF37" i="6"/>
  <c r="DG30" i="6"/>
  <c r="DH41" i="6"/>
  <c r="DH67" i="6"/>
  <c r="DI14" i="6"/>
  <c r="DE39" i="6"/>
  <c r="DI34" i="6"/>
  <c r="DJ19" i="6"/>
  <c r="AE1" i="8"/>
  <c r="AE2" i="8" s="1"/>
  <c r="BC2" i="8" s="1"/>
  <c r="DI17" i="8"/>
  <c r="DI53" i="8"/>
  <c r="DE31" i="8"/>
  <c r="DF42" i="8"/>
  <c r="DH39" i="8"/>
  <c r="DC6" i="8"/>
  <c r="DG38" i="8"/>
  <c r="DE25" i="8"/>
  <c r="DC64" i="8"/>
  <c r="DH24" i="8"/>
  <c r="DH17" i="8"/>
  <c r="DG21" i="8"/>
  <c r="DF45" i="8"/>
  <c r="DG11" i="8"/>
  <c r="DJ22" i="8"/>
  <c r="DJ30" i="8"/>
  <c r="DH42" i="8"/>
  <c r="DG58" i="8"/>
  <c r="DC66" i="8"/>
  <c r="DE41" i="8"/>
  <c r="DC39" i="8"/>
  <c r="DD61" i="8"/>
  <c r="DC34" i="8"/>
  <c r="DC60" i="8"/>
  <c r="DH37" i="8"/>
  <c r="DE63" i="8"/>
  <c r="DD7" i="8"/>
  <c r="DG19" i="8"/>
  <c r="DC55" i="8"/>
  <c r="DD65" i="8"/>
  <c r="DJ67" i="8"/>
  <c r="DE6" i="8"/>
  <c r="DG12" i="8"/>
  <c r="DJ18" i="8"/>
  <c r="DF44" i="8"/>
  <c r="DI51" i="8"/>
  <c r="DD28" i="8"/>
  <c r="DI50" i="8"/>
  <c r="DH25" i="8"/>
  <c r="DE36" i="8"/>
  <c r="DJ64" i="8"/>
  <c r="DC47" i="8"/>
  <c r="DH46" i="8"/>
  <c r="DC54" i="8"/>
  <c r="DF54" i="8"/>
  <c r="DI35" i="8"/>
  <c r="DH33" i="8"/>
  <c r="DD26" i="8"/>
  <c r="DG62" i="8"/>
  <c r="DE8" i="8"/>
  <c r="DC63" i="8"/>
  <c r="DD19" i="8"/>
  <c r="DJ27" i="8"/>
  <c r="DD29" i="8"/>
  <c r="DH47" i="8"/>
  <c r="DI54" i="8"/>
  <c r="DF11" i="8"/>
  <c r="DE10" i="8"/>
  <c r="DF20" i="8"/>
  <c r="DH30" i="8"/>
  <c r="DE32" i="8"/>
  <c r="DI42" i="8"/>
  <c r="DE58" i="8"/>
  <c r="DC41" i="8"/>
  <c r="DI39" i="8"/>
  <c r="DG43" i="8"/>
  <c r="DF8" i="8"/>
  <c r="DF34" i="8"/>
  <c r="DH9" i="8"/>
  <c r="DH49" i="8"/>
  <c r="DE15" i="8"/>
  <c r="DC67" i="8"/>
  <c r="DC16" i="8"/>
  <c r="DI27" i="8"/>
  <c r="DE28" i="8"/>
  <c r="DD50" i="8"/>
  <c r="DF25" i="8"/>
  <c r="DF29" i="8"/>
  <c r="DE40" i="8"/>
  <c r="DD64" i="8"/>
  <c r="DI47" i="8"/>
  <c r="DG14" i="8"/>
  <c r="DF48" i="8"/>
  <c r="DI23" i="8"/>
  <c r="DC35" i="8"/>
  <c r="DD10" i="8"/>
  <c r="DG42" i="8"/>
  <c r="DD62" i="8"/>
  <c r="DD8" i="8"/>
  <c r="DG60" i="8"/>
  <c r="DF37" i="8"/>
  <c r="DF63" i="8"/>
  <c r="DF57" i="8"/>
  <c r="DI16" i="8"/>
  <c r="DC27" i="8"/>
  <c r="DG25" i="8"/>
  <c r="DC56" i="8"/>
  <c r="DF24" i="8"/>
  <c r="DJ17" i="8"/>
  <c r="DE33" i="8"/>
  <c r="DH53" i="8"/>
  <c r="DJ10" i="8"/>
  <c r="DH20" i="8"/>
  <c r="DJ26" i="8"/>
  <c r="DE30" i="8"/>
  <c r="DH32" i="8"/>
  <c r="DJ62" i="8"/>
  <c r="DF41" i="8"/>
  <c r="DC59" i="8"/>
  <c r="DI43" i="8"/>
  <c r="DJ8" i="8"/>
  <c r="DE37" i="8"/>
  <c r="DI63" i="8"/>
  <c r="DF15" i="8"/>
  <c r="DG55" i="8"/>
  <c r="DF67" i="8"/>
  <c r="DD6" i="8"/>
  <c r="DD16" i="8"/>
  <c r="DH51" i="8"/>
  <c r="DF50" i="8"/>
  <c r="DH36" i="8"/>
  <c r="DF40" i="8"/>
  <c r="DH56" i="8"/>
  <c r="DG64" i="8"/>
  <c r="DD47" i="8"/>
  <c r="DI24" i="8"/>
  <c r="DE54" i="8"/>
  <c r="DG35" i="8"/>
  <c r="DD33" i="8"/>
  <c r="DF53" i="8"/>
  <c r="DI30" i="8"/>
  <c r="DH52" i="8"/>
  <c r="DI61" i="8"/>
  <c r="DD37" i="8"/>
  <c r="DF6" i="8"/>
  <c r="DI38" i="8"/>
  <c r="DI68" i="8"/>
  <c r="DC46" i="8"/>
  <c r="DG17" i="8"/>
  <c r="DF33" i="8"/>
  <c r="DI11" i="8"/>
  <c r="DF22" i="8"/>
  <c r="DF30" i="8"/>
  <c r="DD42" i="8"/>
  <c r="DF58" i="8"/>
  <c r="DH66" i="8"/>
  <c r="DG41" i="8"/>
  <c r="DJ39" i="8"/>
  <c r="DD43" i="8"/>
  <c r="DF61" i="8"/>
  <c r="DJ34" i="8"/>
  <c r="DG37" i="8"/>
  <c r="DE7" i="8"/>
  <c r="DH19" i="8"/>
  <c r="DE57" i="8"/>
  <c r="DC65" i="8"/>
  <c r="DD67" i="8"/>
  <c r="DE12" i="8"/>
  <c r="DC44" i="8"/>
  <c r="DJ51" i="8"/>
  <c r="DJ38" i="8"/>
  <c r="DI13" i="8"/>
  <c r="DJ40" i="8"/>
  <c r="DJ68" i="8"/>
  <c r="DC14" i="8"/>
  <c r="DD46" i="8"/>
  <c r="DG23" i="8"/>
  <c r="DJ35" i="8"/>
  <c r="DC17" i="8"/>
  <c r="DI52" i="8"/>
  <c r="DH34" i="8"/>
  <c r="DJ7" i="8"/>
  <c r="DH55" i="8"/>
  <c r="DE65" i="8"/>
  <c r="DI18" i="8"/>
  <c r="DF28" i="8"/>
  <c r="DI40" i="8"/>
  <c r="DJ14" i="8"/>
  <c r="DH23" i="8"/>
  <c r="DC33" i="8"/>
  <c r="DJ45" i="8"/>
  <c r="DE11" i="8"/>
  <c r="DG10" i="8"/>
  <c r="DC20" i="8"/>
  <c r="DH26" i="8"/>
  <c r="DG30" i="8"/>
  <c r="DC42" i="8"/>
  <c r="DF52" i="8"/>
  <c r="DJ66" i="8"/>
  <c r="DF59" i="8"/>
  <c r="DC43" i="8"/>
  <c r="DH8" i="8"/>
  <c r="DJ9" i="8"/>
  <c r="DG49" i="8"/>
  <c r="DH7" i="8"/>
  <c r="DI19" i="8"/>
  <c r="DG6" i="8"/>
  <c r="DC18" i="8"/>
  <c r="DE44" i="8"/>
  <c r="DH27" i="8"/>
  <c r="DI28" i="8"/>
  <c r="DH38" i="8"/>
  <c r="DH13" i="8"/>
  <c r="DI25" i="8"/>
  <c r="DC36" i="8"/>
  <c r="DD56" i="8"/>
  <c r="DE64" i="8"/>
  <c r="DJ46" i="8"/>
  <c r="DC48" i="8"/>
  <c r="DD21" i="8"/>
  <c r="DI20" i="8"/>
  <c r="DJ52" i="8"/>
  <c r="DI41" i="8"/>
  <c r="DC9" i="8"/>
  <c r="DD49" i="8"/>
  <c r="DC7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D52" i="8"/>
  <c r="DF62" i="8"/>
  <c r="DH41" i="8"/>
  <c r="DG39" i="8"/>
  <c r="DH43" i="8"/>
  <c r="DG34" i="8"/>
  <c r="DD9" i="8"/>
  <c r="DJ37" i="8"/>
  <c r="DC15" i="8"/>
  <c r="DC57" i="8"/>
  <c r="DH65" i="8"/>
  <c r="DH67" i="8"/>
  <c r="DF12" i="8"/>
  <c r="DE16" i="8"/>
  <c r="DD27" i="8"/>
  <c r="DJ28" i="8"/>
  <c r="DE13" i="8"/>
  <c r="DC29" i="8"/>
  <c r="DH40" i="8"/>
  <c r="DG56" i="8"/>
  <c r="DD68" i="8"/>
  <c r="DE47" i="8"/>
  <c r="DC24" i="8"/>
  <c r="DD48" i="8"/>
  <c r="DJ23" i="8"/>
  <c r="DH35" i="8"/>
  <c r="DD11" i="8"/>
  <c r="DF32" i="8"/>
  <c r="DI67" i="8"/>
  <c r="DF14" i="8"/>
  <c r="DH21" i="8"/>
  <c r="DG53" i="8"/>
  <c r="DJ32" i="8"/>
  <c r="DI62" i="8"/>
  <c r="DH59" i="8"/>
  <c r="DE49" i="8"/>
  <c r="DF55" i="8"/>
  <c r="DG67" i="8"/>
  <c r="DH12" i="8"/>
  <c r="DE27" i="8"/>
  <c r="DC13" i="8"/>
  <c r="DH29" i="8"/>
  <c r="DJ56" i="8"/>
  <c r="DE14" i="8"/>
  <c r="DE24" i="8"/>
  <c r="DD35" i="8"/>
  <c r="DD20" i="8"/>
  <c r="DE43" i="8"/>
  <c r="DI15" i="8"/>
  <c r="DE67" i="8"/>
  <c r="DC50" i="8"/>
  <c r="DE46" i="8"/>
  <c r="DI33" i="8"/>
  <c r="DF31" i="8"/>
  <c r="DH22" i="8"/>
  <c r="DD30" i="8"/>
  <c r="DE52" i="8"/>
  <c r="DE59" i="8"/>
  <c r="DJ61" i="8"/>
  <c r="DJ60" i="8"/>
  <c r="DJ63" i="8"/>
  <c r="DE19" i="8"/>
  <c r="DI6" i="8"/>
  <c r="DF51" i="8"/>
  <c r="DD38" i="8"/>
  <c r="DE29" i="8"/>
  <c r="DI14" i="8"/>
  <c r="DH54" i="8"/>
  <c r="DD45" i="8"/>
  <c r="DC32" i="8"/>
  <c r="DJ43" i="8"/>
  <c r="DE60" i="8"/>
  <c r="DG63" i="8"/>
  <c r="DJ12" i="8"/>
  <c r="DJ13" i="8"/>
  <c r="DJ47" i="8"/>
  <c r="DJ21" i="8"/>
  <c r="DC11" i="8"/>
  <c r="DE20" i="8"/>
  <c r="DC30" i="8"/>
  <c r="DG66" i="8"/>
  <c r="DD39" i="8"/>
  <c r="DI34" i="8"/>
  <c r="DC49" i="8"/>
  <c r="DF19" i="8"/>
  <c r="DG51" i="8"/>
  <c r="DF13" i="8"/>
  <c r="DG36" i="8"/>
  <c r="DH14" i="8"/>
  <c r="DE48" i="8"/>
  <c r="DG31" i="8"/>
  <c r="DE42" i="8"/>
  <c r="DI60" i="8"/>
  <c r="DG18" i="8"/>
  <c r="DC40" i="8"/>
  <c r="DJ48" i="8"/>
  <c r="DJ33" i="8"/>
  <c r="DH11" i="8"/>
  <c r="DE26" i="8"/>
  <c r="DC52" i="8"/>
  <c r="DE61" i="8"/>
  <c r="DF60" i="8"/>
  <c r="DD63" i="8"/>
  <c r="DJ15" i="8"/>
  <c r="DG57" i="8"/>
  <c r="DE18" i="8"/>
  <c r="DD51" i="8"/>
  <c r="DC38" i="8"/>
  <c r="DC25" i="8"/>
  <c r="DI64" i="8"/>
  <c r="DD24" i="8"/>
  <c r="DH48" i="8"/>
  <c r="DF23" i="8"/>
  <c r="DI21" i="8"/>
  <c r="DJ58" i="8"/>
  <c r="DH60" i="8"/>
  <c r="DD57" i="8"/>
  <c r="DJ50" i="8"/>
  <c r="DG54" i="8"/>
  <c r="DI45" i="8"/>
  <c r="DC31" i="8"/>
  <c r="DD22" i="8"/>
  <c r="DD32" i="8"/>
  <c r="DC58" i="8"/>
  <c r="DE66" i="8"/>
  <c r="DG8" i="8"/>
  <c r="DF9" i="8"/>
  <c r="DH63" i="8"/>
  <c r="DI55" i="8"/>
  <c r="DD12" i="8"/>
  <c r="DH18" i="8"/>
  <c r="DC51" i="8"/>
  <c r="DH50" i="8"/>
  <c r="DI29" i="8"/>
  <c r="DE56" i="8"/>
  <c r="DJ24" i="8"/>
  <c r="DD54" i="8"/>
  <c r="DC61" i="8"/>
  <c r="DI37" i="8"/>
  <c r="DG44" i="8"/>
  <c r="DE35" i="8"/>
  <c r="DH31" i="8"/>
  <c r="DE22" i="8"/>
  <c r="DI32" i="8"/>
  <c r="DI66" i="8"/>
  <c r="DE39" i="8"/>
  <c r="DD60" i="8"/>
  <c r="DI49" i="8"/>
  <c r="DC19" i="8"/>
  <c r="DH57" i="8"/>
  <c r="DD18" i="8"/>
  <c r="DE38" i="8"/>
  <c r="DF36" i="8"/>
  <c r="DH64" i="8"/>
  <c r="DD1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5" i="10"/>
  <c r="DF16" i="10"/>
  <c r="DF7" i="10"/>
  <c r="DF41" i="10"/>
  <c r="DF25" i="10"/>
  <c r="DF20" i="10"/>
  <c r="DF37" i="10"/>
  <c r="DF22" i="10"/>
  <c r="DF9" i="10"/>
  <c r="DF31" i="10"/>
  <c r="DF64" i="10"/>
  <c r="DF43" i="10"/>
  <c r="DF23" i="10"/>
  <c r="DF36" i="10"/>
  <c r="DF17" i="10"/>
  <c r="DF50" i="10"/>
  <c r="DF13" i="10"/>
  <c r="DF12" i="10"/>
  <c r="DF53" i="10"/>
  <c r="DF49" i="10"/>
  <c r="DF42" i="10"/>
  <c r="DF32" i="10"/>
  <c r="DF44" i="10"/>
  <c r="DF27" i="10"/>
  <c r="DF28" i="10"/>
  <c r="DF63" i="10"/>
  <c r="DF8" i="10"/>
  <c r="DF51" i="10"/>
  <c r="DF60" i="10"/>
  <c r="DF33" i="10"/>
  <c r="DF61" i="10"/>
  <c r="DF45" i="10"/>
  <c r="DF52" i="10"/>
  <c r="DF19" i="10"/>
  <c r="DF59" i="10"/>
  <c r="DF10" i="10"/>
  <c r="DF39" i="10"/>
  <c r="DF6" i="10"/>
  <c r="DD25" i="10"/>
  <c r="DC54" i="10"/>
  <c r="DH54" i="10"/>
  <c r="DE25" i="10"/>
  <c r="DG25" i="10"/>
  <c r="DE42" i="10"/>
  <c r="DH33" i="10"/>
  <c r="DI68" i="10"/>
  <c r="DH34" i="10"/>
  <c r="DG64" i="10"/>
  <c r="DD66" i="10"/>
  <c r="DC45" i="10"/>
  <c r="DI54" i="10"/>
  <c r="DD64" i="10"/>
  <c r="DC68" i="10"/>
  <c r="DD28" i="10"/>
  <c r="DC57" i="10"/>
  <c r="DE45" i="10"/>
  <c r="DH17" i="10"/>
  <c r="DC48" i="10"/>
  <c r="DC30" i="10"/>
  <c r="DJ27" i="10"/>
  <c r="DH28" i="10"/>
  <c r="DH66" i="10"/>
  <c r="DD26" i="10"/>
  <c r="DG21" i="10"/>
  <c r="DG30" i="10"/>
  <c r="DJ48" i="10"/>
  <c r="DJ16" i="10"/>
  <c r="DJ30" i="10"/>
  <c r="DD27" i="10"/>
  <c r="DJ24" i="10"/>
  <c r="DF18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I66" i="10"/>
  <c r="DG57" i="10"/>
  <c r="DG66" i="10"/>
  <c r="DD17" i="10"/>
  <c r="DJ21" i="10"/>
  <c r="DG28" i="10"/>
  <c r="DE57" i="10"/>
  <c r="DC17" i="10"/>
  <c r="DI16" i="10"/>
  <c r="DG17" i="10"/>
  <c r="DE26" i="10"/>
  <c r="DG55" i="10"/>
  <c r="DE16" i="10"/>
  <c r="DE27" i="10"/>
  <c r="DE21" i="10"/>
  <c r="DD46" i="10"/>
  <c r="DI24" i="10"/>
  <c r="DH49" i="10"/>
  <c r="DC22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B22" i="12"/>
  <c r="DI49" i="12"/>
  <c r="DD22" i="12"/>
  <c r="DI32" i="12"/>
  <c r="DI58" i="12"/>
  <c r="DI10" i="12"/>
  <c r="DI26" i="12"/>
  <c r="DJ62" i="12"/>
  <c r="DJ33" i="12"/>
  <c r="DJ65" i="12"/>
  <c r="DJ16" i="12"/>
  <c r="DJ19" i="12"/>
  <c r="DJ20" i="12"/>
  <c r="DH22" i="12"/>
  <c r="DE22" i="12"/>
  <c r="DA45" i="12"/>
  <c r="DI36" i="12"/>
  <c r="DF45" i="12"/>
  <c r="DI67" i="12"/>
  <c r="DI33" i="12"/>
  <c r="DI9" i="12"/>
  <c r="DI46" i="12"/>
  <c r="DE26" i="12"/>
  <c r="DD41" i="10"/>
  <c r="BP41" i="12"/>
  <c r="AT6" i="13"/>
  <c r="DD39" i="10"/>
  <c r="DC51" i="10"/>
  <c r="DG43" i="10"/>
  <c r="DH37" i="10"/>
  <c r="DH53" i="10"/>
  <c r="DJ6" i="10"/>
  <c r="DJ62" i="10"/>
  <c r="DH65" i="10"/>
  <c r="BG40" i="14"/>
  <c r="BQ60" i="12"/>
  <c r="BC7" i="15"/>
  <c r="DI51" i="10"/>
  <c r="DH43" i="10"/>
  <c r="DG7" i="10"/>
  <c r="DG62" i="10"/>
  <c r="DG65" i="10"/>
  <c r="DC39" i="10"/>
  <c r="DI52" i="10"/>
  <c r="DJ29" i="10"/>
  <c r="DJ9" i="10"/>
  <c r="DE29" i="10"/>
  <c r="DI44" i="10"/>
  <c r="DJ14" i="10"/>
  <c r="DE14" i="10"/>
  <c r="DJ22" i="10"/>
  <c r="DI15" i="10"/>
  <c r="DH15" i="10"/>
  <c r="DH36" i="10"/>
  <c r="DJ58" i="10"/>
  <c r="DE22" i="10"/>
  <c r="DE47" i="10"/>
  <c r="DD49" i="10"/>
  <c r="DC46" i="10"/>
  <c r="DI46" i="10"/>
  <c r="DJ49" i="10"/>
  <c r="DH24" i="10"/>
  <c r="DE55" i="10"/>
  <c r="DH48" i="10"/>
  <c r="DH27" i="10"/>
  <c r="DH55" i="10"/>
  <c r="DJ17" i="10"/>
  <c r="DI30" i="10"/>
  <c r="DI55" i="10"/>
  <c r="DI45" i="10"/>
  <c r="DC66" i="10"/>
  <c r="DI57" i="10"/>
  <c r="DJ28" i="10"/>
  <c r="DG68" i="10"/>
  <c r="DJ42" i="10"/>
  <c r="DJ68" i="10"/>
  <c r="DI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L31" i="19"/>
  <c r="AI11" i="23"/>
  <c r="BE61" i="24"/>
  <c r="AO11" i="8"/>
  <c r="DI46" i="8"/>
  <c r="DF56" i="8"/>
  <c r="DI36" i="8"/>
  <c r="DD44" i="8"/>
  <c r="DI7" i="8"/>
  <c r="DH61" i="8"/>
  <c r="DI26" i="8"/>
  <c r="DJ11" i="8"/>
  <c r="DF17" i="8"/>
  <c r="DF27" i="8"/>
  <c r="DG52" i="8"/>
  <c r="DF68" i="8"/>
  <c r="DG13" i="8"/>
  <c r="DJ44" i="8"/>
  <c r="DF65" i="8"/>
  <c r="DC37" i="8"/>
  <c r="DF43" i="8"/>
  <c r="DJ42" i="8"/>
  <c r="DE17" i="8"/>
  <c r="DF7" i="8"/>
  <c r="DD31" i="8"/>
  <c r="DJ29" i="8"/>
  <c r="DG50" i="8"/>
  <c r="DH16" i="8"/>
  <c r="DI65" i="8"/>
  <c r="DI9" i="8"/>
  <c r="DF39" i="8"/>
  <c r="DC22" i="8"/>
  <c r="DD59" i="8"/>
  <c r="DC45" i="8"/>
  <c r="DF42" i="6"/>
  <c r="DG38" i="6"/>
  <c r="DH68" i="6"/>
  <c r="DH36" i="6"/>
  <c r="DH60" i="6"/>
  <c r="DJ26" i="6"/>
  <c r="DH29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E14" i="6"/>
  <c r="DE15" i="6"/>
  <c r="DF62" i="6"/>
  <c r="DE48" i="6"/>
  <c r="DJ23" i="6"/>
  <c r="DJ53" i="6"/>
  <c r="DF17" i="6"/>
  <c r="DG44" i="6"/>
  <c r="DH26" i="6"/>
  <c r="DH9" i="6"/>
  <c r="DJ66" i="6"/>
  <c r="DG48" i="6"/>
  <c r="DG24" i="6"/>
  <c r="DF11" i="10"/>
  <c r="DF24" i="10"/>
  <c r="DF40" i="10"/>
  <c r="DF38" i="10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AF10" i="8"/>
  <c r="BD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G61" i="7"/>
  <c r="AI61" i="7"/>
  <c r="BO61" i="18"/>
  <c r="AQ61" i="18"/>
  <c r="BC43" i="15"/>
  <c r="AE43" i="15"/>
  <c r="AL9" i="6"/>
  <c r="BJ9" i="6"/>
  <c r="BE9" i="6"/>
  <c r="AG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D67" i="8"/>
  <c r="AF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AF36" i="8"/>
  <c r="BD36" i="8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G54" i="8"/>
  <c r="AI54" i="8"/>
  <c r="DC41" i="10"/>
  <c r="DE40" i="10"/>
  <c r="BT41" i="12"/>
  <c r="AN6" i="13"/>
  <c r="DG39" i="10"/>
  <c r="DJ51" i="10"/>
  <c r="DE6" i="10"/>
  <c r="DC40" i="10"/>
  <c r="DC7" i="10"/>
  <c r="DJ65" i="10"/>
  <c r="DI39" i="10"/>
  <c r="DG51" i="10"/>
  <c r="DJ43" i="10"/>
  <c r="DD53" i="10"/>
  <c r="DJ39" i="10"/>
  <c r="DE37" i="10"/>
  <c r="DG53" i="10"/>
  <c r="DI37" i="10"/>
  <c r="DH52" i="10"/>
  <c r="DC20" i="10"/>
  <c r="DG29" i="10"/>
  <c r="DC47" i="10"/>
  <c r="DH29" i="10"/>
  <c r="DI36" i="10"/>
  <c r="DC58" i="10"/>
  <c r="DD58" i="10"/>
  <c r="DH46" i="10"/>
  <c r="DG46" i="10"/>
  <c r="DE49" i="10"/>
  <c r="DH21" i="10"/>
  <c r="DE48" i="10"/>
  <c r="DC27" i="10"/>
  <c r="DE17" i="10"/>
  <c r="DJ45" i="10"/>
  <c r="DE66" i="10"/>
  <c r="DJ55" i="10"/>
  <c r="DI26" i="10"/>
  <c r="DI17" i="10"/>
  <c r="DH45" i="10"/>
  <c r="DJ66" i="10"/>
  <c r="DH68" i="10"/>
  <c r="DJ64" i="10"/>
  <c r="DG54" i="10"/>
  <c r="DJ57" i="10"/>
  <c r="DD33" i="10"/>
  <c r="DD54" i="10"/>
  <c r="AN61" i="18"/>
  <c r="AL23" i="20"/>
  <c r="AD51" i="26"/>
  <c r="AK47" i="16"/>
  <c r="BR67" i="24"/>
  <c r="AM65" i="19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H6" i="8"/>
  <c r="DJ57" i="8"/>
  <c r="DG61" i="8"/>
  <c r="DD58" i="8"/>
  <c r="DC10" i="8"/>
  <c r="DC28" i="8"/>
  <c r="DJ49" i="8"/>
  <c r="DI58" i="8"/>
  <c r="DG22" i="8"/>
  <c r="DF46" i="8"/>
  <c r="DE68" i="8"/>
  <c r="DD25" i="8"/>
  <c r="DG27" i="8"/>
  <c r="DJ65" i="8"/>
  <c r="DF66" i="8"/>
  <c r="DF10" i="8"/>
  <c r="DC21" i="8"/>
  <c r="DH44" i="8"/>
  <c r="DI57" i="8"/>
  <c r="DH62" i="8"/>
  <c r="DC23" i="8"/>
  <c r="DJ36" i="8"/>
  <c r="DG16" i="8"/>
  <c r="DH15" i="8"/>
  <c r="DD41" i="8"/>
  <c r="DE45" i="8"/>
  <c r="DI56" i="8"/>
  <c r="DH10" i="8"/>
  <c r="DH54" i="6"/>
  <c r="DI51" i="6"/>
  <c r="DF52" i="6"/>
  <c r="DD48" i="6"/>
  <c r="DD53" i="6"/>
  <c r="DF35" i="6"/>
  <c r="DH56" i="6"/>
  <c r="DE44" i="6"/>
  <c r="DJ8" i="6"/>
  <c r="DF28" i="6"/>
  <c r="DD13" i="6"/>
  <c r="DF32" i="6"/>
  <c r="DG34" i="6"/>
  <c r="DF66" i="6"/>
  <c r="DG68" i="6"/>
  <c r="DF36" i="6"/>
  <c r="DG13" i="6"/>
  <c r="DG63" i="6"/>
  <c r="DD32" i="6"/>
  <c r="DD59" i="6"/>
  <c r="DJ45" i="6"/>
  <c r="DE17" i="6"/>
  <c r="DG51" i="6"/>
  <c r="DG28" i="6"/>
  <c r="DG55" i="6"/>
  <c r="DJ29" i="6"/>
  <c r="DE50" i="6"/>
  <c r="DD22" i="6"/>
  <c r="DH25" i="6"/>
  <c r="DI46" i="6"/>
  <c r="DJ16" i="6"/>
  <c r="DI9" i="6"/>
  <c r="DD58" i="6"/>
  <c r="DF13" i="6"/>
  <c r="DF14" i="10"/>
  <c r="DF58" i="10"/>
  <c r="DF66" i="10"/>
  <c r="DF56" i="10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E12" i="6"/>
  <c r="AG12" i="6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E63" i="6"/>
  <c r="AG63" i="6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AI142" i="1"/>
  <c r="AI7" i="1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43" i="9"/>
  <c r="AG53" i="10"/>
  <c r="AL60" i="13"/>
  <c r="BG33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G58" i="14"/>
  <c r="BJ58" i="10"/>
  <c r="AT64" i="14"/>
  <c r="BK42" i="15"/>
  <c r="BP26" i="13"/>
  <c r="AM49" i="10"/>
  <c r="AU36" i="12"/>
  <c r="BM48" i="9"/>
  <c r="BF46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AH24" i="15"/>
  <c r="BP47" i="9"/>
  <c r="BR14" i="14"/>
  <c r="AR14" i="12"/>
  <c r="BO14" i="12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S26" i="12"/>
  <c r="BL52" i="14"/>
  <c r="BJ54" i="11"/>
  <c r="AK49" i="10"/>
  <c r="AL55" i="15"/>
  <c r="AO55" i="15"/>
  <c r="AG53" i="9"/>
  <c r="AS53" i="9"/>
  <c r="BT42" i="15"/>
  <c r="BR16" i="10"/>
  <c r="BP58" i="13"/>
  <c r="AR48" i="9"/>
  <c r="AG43" i="15"/>
  <c r="AO43" i="15"/>
  <c r="BP43" i="14"/>
  <c r="AT27" i="14"/>
  <c r="BQ36" i="9"/>
  <c r="AO36" i="12"/>
  <c r="BO67" i="11"/>
  <c r="BH28" i="10"/>
  <c r="AS48" i="9"/>
  <c r="AJ48" i="10"/>
  <c r="AP29" i="9"/>
  <c r="BL46" i="15"/>
  <c r="AI17" i="9"/>
  <c r="BL17" i="9"/>
  <c r="BG17" i="10"/>
  <c r="AK45" i="10"/>
  <c r="BN41" i="15"/>
  <c r="AM55" i="9"/>
  <c r="BE50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K9" i="8"/>
  <c r="BI9" i="8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BG44" i="9"/>
  <c r="AH14" i="10"/>
  <c r="AK58" i="9"/>
  <c r="AE21" i="15"/>
  <c r="AI53" i="9"/>
  <c r="AO43" i="14"/>
  <c r="AK43" i="14"/>
  <c r="AH57" i="10"/>
  <c r="BQ29" i="9"/>
  <c r="BO11" i="15"/>
  <c r="AH37" i="9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G60" i="13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E36" i="9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E66" i="15"/>
  <c r="AG62" i="6"/>
  <c r="AL60" i="25"/>
  <c r="AM50" i="26"/>
  <c r="AK46" i="19"/>
  <c r="AM36" i="26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J64" i="7"/>
  <c r="AL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Q31" i="7"/>
  <c r="AS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Q9" i="19"/>
  <c r="AS9" i="19"/>
  <c r="BB17" i="26"/>
  <c r="AD17" i="26"/>
  <c r="BQ17" i="26"/>
  <c r="AS17" i="26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BM58" i="7"/>
  <c r="AO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G29" i="7"/>
  <c r="AI29" i="7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E49" i="6"/>
  <c r="AG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O30" i="6"/>
  <c r="AQ30" i="6"/>
  <c r="BO30" i="18"/>
  <c r="AQ30" i="18"/>
  <c r="BD30" i="18"/>
  <c r="AF30" i="18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BJ21" i="11"/>
  <c r="AH49" i="15"/>
  <c r="AJ43" i="15"/>
  <c r="BR48" i="10"/>
  <c r="AR29" i="11"/>
  <c r="AI37" i="14"/>
  <c r="BS56" i="12"/>
  <c r="BR32" i="12"/>
  <c r="BQ45" i="12"/>
  <c r="BR66" i="15"/>
  <c r="BG61" i="9"/>
  <c r="BH27" i="14"/>
  <c r="AR30" i="13"/>
  <c r="AS35" i="14"/>
  <c r="BQ41" i="14"/>
  <c r="AN65" i="10"/>
  <c r="AM64" i="9"/>
  <c r="BT28" i="15"/>
  <c r="BF40" i="9"/>
  <c r="BI53" i="10"/>
  <c r="AN62" i="11"/>
  <c r="BJ33" i="13"/>
  <c r="BM35" i="15"/>
  <c r="AI7" i="9"/>
  <c r="BL37" i="12"/>
  <c r="BK41" i="11"/>
  <c r="AD40" i="15"/>
  <c r="BO57" i="14"/>
  <c r="AR43" i="12"/>
  <c r="BO68" i="12"/>
  <c r="BF52" i="13"/>
  <c r="AN6" i="10"/>
  <c r="BS55" i="12"/>
  <c r="AV57" i="15"/>
  <c r="BK40" i="15"/>
  <c r="BH62" i="10"/>
  <c r="BQ6" i="11"/>
  <c r="AI28" i="9"/>
  <c r="AF15" i="12"/>
  <c r="BE9" i="10"/>
  <c r="BG38" i="9"/>
  <c r="AK44" i="10"/>
  <c r="AH28" i="9"/>
  <c r="AH49" i="9"/>
  <c r="AP44" i="15"/>
  <c r="AG24" i="15"/>
  <c r="BI33" i="14"/>
  <c r="BF58" i="9"/>
  <c r="AH47" i="10"/>
  <c r="AJ53" i="9"/>
  <c r="BF53" i="9"/>
  <c r="AQ48" i="12"/>
  <c r="AT46" i="10"/>
  <c r="BD46" i="10"/>
  <c r="BM56" i="9"/>
  <c r="AM55" i="11"/>
  <c r="AQ14" i="13"/>
  <c r="BK56" i="15"/>
  <c r="BB56" i="15"/>
  <c r="AL20" i="13"/>
  <c r="BK20" i="14"/>
  <c r="BM49" i="11"/>
  <c r="BS66" i="11"/>
  <c r="BF14" i="9"/>
  <c r="AJ9" i="14"/>
  <c r="BK9" i="9"/>
  <c r="AT20" i="14"/>
  <c r="BN10" i="12"/>
  <c r="BL64" i="11"/>
  <c r="AQ65" i="13"/>
  <c r="AQ21" i="10"/>
  <c r="AH55" i="10"/>
  <c r="BP42" i="14"/>
  <c r="BP13" i="11"/>
  <c r="BG13" i="14"/>
  <c r="AL32" i="11"/>
  <c r="BO15" i="13"/>
  <c r="BO27" i="9"/>
  <c r="BQ36" i="13"/>
  <c r="BE67" i="15"/>
  <c r="BJ34" i="9"/>
  <c r="BH34" i="14"/>
  <c r="AL54" i="15"/>
  <c r="AI21" i="9"/>
  <c r="AP21" i="10"/>
  <c r="AU8" i="9"/>
  <c r="BS60" i="14"/>
  <c r="BK49" i="15"/>
  <c r="BI49" i="15"/>
  <c r="AP46" i="9"/>
  <c r="AE46" i="15"/>
  <c r="BP16" i="10"/>
  <c r="BQ68" i="13"/>
  <c r="AN37" i="9"/>
  <c r="BQ17" i="9"/>
  <c r="BP17" i="14"/>
  <c r="BP45" i="12"/>
  <c r="BK66" i="10"/>
  <c r="BP7" i="12"/>
  <c r="BR7" i="14"/>
  <c r="BI41" i="15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AJ21" i="13"/>
  <c r="BS64" i="13"/>
  <c r="AG6" i="9"/>
  <c r="BD40" i="10"/>
  <c r="AV41" i="11"/>
  <c r="BL7" i="10"/>
  <c r="AT62" i="12"/>
  <c r="AQ6" i="13"/>
  <c r="AS28" i="14"/>
  <c r="AJ10" i="15"/>
  <c r="BG39" i="9"/>
  <c r="BG39" i="15"/>
  <c r="BE57" i="15"/>
  <c r="BP40" i="10"/>
  <c r="AG40" i="15"/>
  <c r="AO62" i="12"/>
  <c r="BJ51" i="13"/>
  <c r="AT6" i="11"/>
  <c r="AP44" i="10"/>
  <c r="BQ25" i="14"/>
  <c r="BN49" i="9"/>
  <c r="AV44" i="15"/>
  <c r="AS24" i="14"/>
  <c r="BP24" i="10"/>
  <c r="BD47" i="15"/>
  <c r="AG11" i="9"/>
  <c r="AU17" i="13"/>
  <c r="AS20" i="12"/>
  <c r="AN20" i="13"/>
  <c r="BM32" i="9"/>
  <c r="BM66" i="13"/>
  <c r="BR66" i="11"/>
  <c r="AM42" i="11"/>
  <c r="AQ26" i="12"/>
  <c r="BQ24" i="12"/>
  <c r="BT24" i="10"/>
  <c r="BT9" i="14"/>
  <c r="BF9" i="9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O49" i="15"/>
  <c r="BP49" i="14"/>
  <c r="BS42" i="14"/>
  <c r="AG29" i="9"/>
  <c r="AV46" i="13"/>
  <c r="AI15" i="14"/>
  <c r="AG11" i="15"/>
  <c r="AQ37" i="9"/>
  <c r="BB17" i="15"/>
  <c r="BE17" i="10"/>
  <c r="AG45" i="10"/>
  <c r="AV28" i="10"/>
  <c r="AM16" i="15"/>
  <c r="BR50" i="9"/>
  <c r="AK33" i="15"/>
  <c r="AW68" i="12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P6" i="20"/>
  <c r="AR6" i="20"/>
  <c r="BD6" i="8"/>
  <c r="AF6" i="8"/>
  <c r="BH8" i="16"/>
  <c r="AJ8" i="16"/>
  <c r="BO8" i="16"/>
  <c r="AQ8" i="16"/>
  <c r="BL8" i="7"/>
  <c r="AN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J24" i="17"/>
  <c r="AL24" i="17"/>
  <c r="BG24" i="7"/>
  <c r="AI24" i="7"/>
  <c r="BF24" i="19"/>
  <c r="AH24" i="19"/>
  <c r="BQ26" i="26"/>
  <c r="AS26" i="26"/>
  <c r="BB26" i="26"/>
  <c r="AD26" i="26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M20" i="7"/>
  <c r="AO20" i="7"/>
  <c r="BJ22" i="6"/>
  <c r="AL22" i="6"/>
  <c r="BG24" i="17"/>
  <c r="AI24" i="17"/>
  <c r="BQ24" i="7"/>
  <c r="AS24" i="7"/>
  <c r="BM24" i="7"/>
  <c r="AO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E36" i="8"/>
  <c r="AG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K62" i="27"/>
  <c r="AM62" i="27"/>
  <c r="BI64" i="19"/>
  <c r="AK64" i="19"/>
  <c r="BQ64" i="19"/>
  <c r="AS64" i="19"/>
  <c r="BL64" i="8"/>
  <c r="AN64" i="8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BM63" i="24"/>
  <c r="AO63" i="24"/>
  <c r="BH7" i="16"/>
  <c r="AJ7" i="16"/>
  <c r="BI6" i="24"/>
  <c r="AK6" i="24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P63" i="12"/>
  <c r="BN63" i="12"/>
  <c r="BM63" i="12"/>
  <c r="AO63" i="12"/>
  <c r="AF21" i="10"/>
  <c r="BD21" i="10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G65" i="14"/>
  <c r="AI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BG58" i="13"/>
  <c r="AI58" i="13"/>
  <c r="AQ58" i="12"/>
  <c r="BO58" i="12"/>
  <c r="AT58" i="12"/>
  <c r="BR58" i="12"/>
  <c r="BE10" i="9"/>
  <c r="AG10" i="9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I34" i="9"/>
  <c r="BG34" i="9"/>
  <c r="BE34" i="9"/>
  <c r="AG34" i="9"/>
  <c r="AU34" i="9"/>
  <c r="BS34" i="9"/>
  <c r="BM34" i="13"/>
  <c r="AO34" i="13"/>
  <c r="BG34" i="13"/>
  <c r="AI34" i="13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BL67" i="12"/>
  <c r="AN67" i="12"/>
  <c r="BR67" i="12"/>
  <c r="AT67" i="12"/>
  <c r="AD67" i="15"/>
  <c r="BB67" i="15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AI66" i="13"/>
  <c r="BG66" i="13"/>
  <c r="BM32" i="13"/>
  <c r="AO32" i="13"/>
  <c r="AL32" i="13"/>
  <c r="BJ32" i="13"/>
  <c r="BT32" i="13"/>
  <c r="AV32" i="13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F56" i="15"/>
  <c r="BD56" i="15"/>
  <c r="BE56" i="15"/>
  <c r="AG56" i="15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BN14" i="11"/>
  <c r="AP14" i="11"/>
  <c r="BH14" i="9"/>
  <c r="AJ14" i="9"/>
  <c r="AU14" i="9"/>
  <c r="BS14" i="9"/>
  <c r="AJ57" i="13"/>
  <c r="BH57" i="13"/>
  <c r="AU35" i="14"/>
  <c r="BS35" i="14"/>
  <c r="BI24" i="13"/>
  <c r="AK24" i="13"/>
  <c r="AK49" i="13"/>
  <c r="BI49" i="13"/>
  <c r="AF62" i="15"/>
  <c r="BD62" i="15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F30" i="8"/>
  <c r="AH30" i="8"/>
  <c r="BN32" i="6"/>
  <c r="AP32" i="6"/>
  <c r="BP32" i="6"/>
  <c r="AR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BK42" i="7"/>
  <c r="AM42" i="7"/>
  <c r="BL42" i="7"/>
  <c r="AN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Q13" i="7"/>
  <c r="AS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BL47" i="15"/>
  <c r="BB40" i="11"/>
  <c r="AP57" i="10"/>
  <c r="BN67" i="11"/>
  <c r="BQ64" i="12"/>
  <c r="AK7" i="14"/>
  <c r="BG14" i="13"/>
  <c r="AI14" i="13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J43" i="13"/>
  <c r="AL43" i="13"/>
  <c r="BM43" i="13"/>
  <c r="AO43" i="13"/>
  <c r="AH6" i="9"/>
  <c r="BF6" i="9"/>
  <c r="BG6" i="9"/>
  <c r="AI6" i="9"/>
  <c r="AN6" i="9"/>
  <c r="BL6" i="9"/>
  <c r="AV6" i="9"/>
  <c r="BT6" i="9"/>
  <c r="AN28" i="12"/>
  <c r="BL28" i="12"/>
  <c r="BS28" i="12"/>
  <c r="AU28" i="12"/>
  <c r="AT7" i="9"/>
  <c r="BR7" i="9"/>
  <c r="AQ41" i="10"/>
  <c r="BO41" i="10"/>
  <c r="AH41" i="10"/>
  <c r="BF41" i="10"/>
  <c r="BH13" i="9"/>
  <c r="AJ13" i="9"/>
  <c r="AV13" i="9"/>
  <c r="BT13" i="9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E16" i="15"/>
  <c r="BC16" i="15"/>
  <c r="AU16" i="15"/>
  <c r="BS16" i="15"/>
  <c r="BR22" i="9"/>
  <c r="AT22" i="9"/>
  <c r="AK22" i="9"/>
  <c r="BI22" i="9"/>
  <c r="BE22" i="9"/>
  <c r="AG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Q29" i="11"/>
  <c r="BO29" i="11"/>
  <c r="AU29" i="11"/>
  <c r="BS29" i="11"/>
  <c r="AQ48" i="10"/>
  <c r="BO48" i="10"/>
  <c r="AJ48" i="9"/>
  <c r="BH48" i="9"/>
  <c r="BF48" i="9"/>
  <c r="AH48" i="9"/>
  <c r="AL48" i="9"/>
  <c r="BJ48" i="9"/>
  <c r="AK48" i="9"/>
  <c r="BI48" i="9"/>
  <c r="BQ14" i="13"/>
  <c r="AS14" i="13"/>
  <c r="AN11" i="9"/>
  <c r="BL11" i="9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J47" i="7"/>
  <c r="AL47" i="7"/>
  <c r="BM47" i="7"/>
  <c r="AO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BI48" i="7"/>
  <c r="AK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24"/>
  <c r="AD58" i="24"/>
  <c r="BJ58" i="24"/>
  <c r="AL58" i="24"/>
  <c r="AG58" i="24"/>
  <c r="BE58" i="24"/>
  <c r="BM60" i="27"/>
  <c r="AO60" i="27"/>
  <c r="BL60" i="27"/>
  <c r="AN60" i="2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BG34" i="15"/>
  <c r="AI34" i="15"/>
  <c r="AK22" i="15"/>
  <c r="BI22" i="15"/>
  <c r="BG20" i="15"/>
  <c r="AI20" i="15"/>
  <c r="BC14" i="15"/>
  <c r="AE14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AH64" i="9"/>
  <c r="BM64" i="9"/>
  <c r="BD28" i="15"/>
  <c r="BQ28" i="15"/>
  <c r="AL43" i="9"/>
  <c r="AM24" i="9"/>
  <c r="AI40" i="11"/>
  <c r="BP22" i="9"/>
  <c r="BF33" i="10"/>
  <c r="BG41" i="9"/>
  <c r="AO38" i="24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AP20" i="9"/>
  <c r="AO20" i="11"/>
  <c r="BH66" i="15"/>
  <c r="AN25" i="13"/>
  <c r="BM58" i="15"/>
  <c r="BF25" i="10"/>
  <c r="BO30" i="14"/>
  <c r="AQ8" i="13"/>
  <c r="AN47" i="7"/>
  <c r="AQ33" i="26"/>
  <c r="AD48" i="25"/>
  <c r="AP34" i="8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BC6" i="15"/>
  <c r="AE6" i="15"/>
  <c r="AQ6" i="14"/>
  <c r="BO6" i="14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AO45" i="10"/>
  <c r="BM45" i="10"/>
  <c r="BS45" i="12"/>
  <c r="AU45" i="12"/>
  <c r="BF32" i="15"/>
  <c r="AH32" i="15"/>
  <c r="BL20" i="11"/>
  <c r="AN20" i="11"/>
  <c r="AF17" i="15"/>
  <c r="BD17" i="15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BG48" i="9"/>
  <c r="AI48" i="9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R38" i="11"/>
  <c r="BP38" i="11"/>
  <c r="AO42" i="14"/>
  <c r="BM42" i="14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I20" i="14"/>
  <c r="BG20" i="14"/>
  <c r="AL9" i="14"/>
  <c r="BJ9" i="14"/>
  <c r="BR9" i="12"/>
  <c r="AT9" i="12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BA140" i="1"/>
  <c r="BY140" i="1" s="1"/>
  <c r="CP2" i="23"/>
  <c r="CP13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AL8" i="6"/>
  <c r="BJ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H24" i="9"/>
  <c r="BF24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BG35" i="14"/>
  <c r="AI35" i="14"/>
  <c r="AN40" i="12"/>
  <c r="BL40" i="12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B49" i="15"/>
  <c r="AD49" i="15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BE54" i="15"/>
  <c r="AG54" i="15"/>
  <c r="AF54" i="15"/>
  <c r="BD54" i="15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AF30" i="10"/>
  <c r="BD30" i="10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BF32" i="9"/>
  <c r="AH32" i="9"/>
  <c r="AD20" i="13"/>
  <c r="BB20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G40" i="10"/>
  <c r="AP62" i="14"/>
  <c r="AR41" i="11"/>
  <c r="BN7" i="10"/>
  <c r="AV6" i="11"/>
  <c r="BH57" i="9"/>
  <c r="AR57" i="15"/>
  <c r="AD57" i="15"/>
  <c r="BG62" i="14"/>
  <c r="BL62" i="15"/>
  <c r="AN62" i="15"/>
  <c r="BO57" i="11"/>
  <c r="AQ57" i="11"/>
  <c r="AI16" i="9"/>
  <c r="BG16" i="9"/>
  <c r="BK21" i="14"/>
  <c r="AM21" i="14"/>
  <c r="BO42" i="9"/>
  <c r="AQ42" i="9"/>
  <c r="BR7" i="10"/>
  <c r="AT7" i="10"/>
  <c r="AU62" i="15"/>
  <c r="BS62" i="15"/>
  <c r="AI42" i="9"/>
  <c r="BG42" i="9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E16" i="9"/>
  <c r="AG16" i="9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BO57" i="13"/>
  <c r="AQ57" i="13"/>
  <c r="BG28" i="13"/>
  <c r="AI28" i="13"/>
  <c r="AU28" i="13"/>
  <c r="BS28" i="13"/>
  <c r="BJ35" i="14"/>
  <c r="AL35" i="14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T57" i="9"/>
  <c r="BK7" i="11"/>
  <c r="AU21" i="14"/>
  <c r="AM43" i="10"/>
  <c r="BN37" i="10"/>
  <c r="AM35" i="14"/>
  <c r="BQ28" i="13"/>
  <c r="BS68" i="12"/>
  <c r="AS35" i="12"/>
  <c r="BM52" i="13"/>
  <c r="BR28" i="14"/>
  <c r="AP41" i="11"/>
  <c r="AK7" i="10"/>
  <c r="BQ34" i="9"/>
  <c r="BJ21" i="9"/>
  <c r="BJ21" i="10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68" i="26" s="1"/>
  <c r="CI2" i="19"/>
  <c r="CI2" i="10"/>
  <c r="CI49" i="10" s="1"/>
  <c r="CI2" i="6"/>
  <c r="BQ40" i="13"/>
  <c r="AS40" i="13"/>
  <c r="BN40" i="11"/>
  <c r="AP40" i="11"/>
  <c r="AV40" i="11"/>
  <c r="BT40" i="11"/>
  <c r="AP42" i="10"/>
  <c r="BN42" i="10"/>
  <c r="DD42" i="10"/>
  <c r="AG42" i="10"/>
  <c r="BE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J41" i="9"/>
  <c r="BH41" i="9"/>
  <c r="AG41" i="15"/>
  <c r="BE41" i="15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DI65" i="12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AF66" i="15"/>
  <c r="BD66" i="15"/>
  <c r="BQ45" i="10"/>
  <c r="AS45" i="10"/>
  <c r="BG32" i="14"/>
  <c r="AI32" i="14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BD48" i="10"/>
  <c r="AF48" i="10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27" i="6" s="1"/>
  <c r="CM2" i="17"/>
  <c r="CM40" i="17" s="1"/>
  <c r="BU31" i="15"/>
  <c r="AW31" i="15"/>
  <c r="CJ65" i="13"/>
  <c r="CJ44" i="13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I21" i="7"/>
  <c r="AK21" i="7"/>
  <c r="BD25" i="8"/>
  <c r="AF25" i="8"/>
  <c r="BL25" i="8"/>
  <c r="AN25" i="8"/>
  <c r="BN25" i="8"/>
  <c r="AP25" i="8"/>
  <c r="BE29" i="8"/>
  <c r="AG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Q59" i="7"/>
  <c r="AS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G58" i="15"/>
  <c r="AT33" i="11"/>
  <c r="AO64" i="12"/>
  <c r="AN54" i="14"/>
  <c r="BL30" i="13"/>
  <c r="AL7" i="14"/>
  <c r="CM2" i="25"/>
  <c r="CM64" i="25" s="1"/>
  <c r="AU62" i="27"/>
  <c r="AV60" i="18"/>
  <c r="BD57" i="25"/>
  <c r="AF57" i="25"/>
  <c r="BK57" i="19"/>
  <c r="AM57" i="19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B41" i="15"/>
  <c r="BP13" i="9"/>
  <c r="AR13" i="9"/>
  <c r="BE13" i="9"/>
  <c r="AG13" i="9"/>
  <c r="AM42" i="10"/>
  <c r="BK42" i="10"/>
  <c r="BB53" i="15"/>
  <c r="AD53" i="15"/>
  <c r="BH25" i="10"/>
  <c r="AJ25" i="10"/>
  <c r="AK25" i="15"/>
  <c r="BI25" i="15"/>
  <c r="BQ55" i="9"/>
  <c r="AS55" i="9"/>
  <c r="BE55" i="9"/>
  <c r="AG55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BK17" i="14"/>
  <c r="AM17" i="14"/>
  <c r="AI17" i="15"/>
  <c r="BG17" i="15"/>
  <c r="BJ56" i="14"/>
  <c r="AL56" i="14"/>
  <c r="AM37" i="9"/>
  <c r="BK37" i="9"/>
  <c r="BS37" i="9"/>
  <c r="AU37" i="9"/>
  <c r="BO13" i="17"/>
  <c r="AQ13" i="17"/>
  <c r="BJ13" i="25"/>
  <c r="AL13" i="25"/>
  <c r="BF13" i="26"/>
  <c r="AH13" i="26"/>
  <c r="BE17" i="8"/>
  <c r="AG17" i="8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O40" i="9"/>
  <c r="BS53" i="10"/>
  <c r="BN62" i="13"/>
  <c r="AI64" i="13"/>
  <c r="BL33" i="13"/>
  <c r="BE10" i="15"/>
  <c r="AV57" i="11"/>
  <c r="AR35" i="12"/>
  <c r="AV52" i="13"/>
  <c r="BP16" i="9"/>
  <c r="AQ43" i="10"/>
  <c r="BM53" i="10"/>
  <c r="BT62" i="13"/>
  <c r="AJ64" i="13"/>
  <c r="AN64" i="13"/>
  <c r="AV51" i="15"/>
  <c r="AH39" i="9"/>
  <c r="BH6" i="10"/>
  <c r="BQ62" i="15"/>
  <c r="AS7" i="15"/>
  <c r="AV28" i="11"/>
  <c r="AH51" i="10"/>
  <c r="AV39" i="9"/>
  <c r="AP49" i="13"/>
  <c r="BR6" i="14"/>
  <c r="AS67" i="11"/>
  <c r="BF22" i="12"/>
  <c r="BM22" i="9"/>
  <c r="AG16" i="15"/>
  <c r="AS16" i="15"/>
  <c r="BT50" i="9"/>
  <c r="BP58" i="15"/>
  <c r="AQ68" i="10"/>
  <c r="AF64" i="10"/>
  <c r="BQ54" i="14"/>
  <c r="AQ54" i="10"/>
  <c r="BT21" i="12"/>
  <c r="BN40" i="13"/>
  <c r="CJ46" i="13"/>
  <c r="AJ22" i="9"/>
  <c r="AO16" i="15"/>
  <c r="AL50" i="9"/>
  <c r="AL30" i="13"/>
  <c r="BM30" i="13"/>
  <c r="BO52" i="9"/>
  <c r="BH52" i="9"/>
  <c r="BB58" i="15"/>
  <c r="BF58" i="15"/>
  <c r="BE68" i="10"/>
  <c r="AH33" i="10"/>
  <c r="AK64" i="10"/>
  <c r="AT54" i="14"/>
  <c r="AN54" i="10"/>
  <c r="AS7" i="14"/>
  <c r="AI7" i="14"/>
  <c r="BK13" i="9"/>
  <c r="AD25" i="15"/>
  <c r="AM53" i="15"/>
  <c r="AP51" i="12"/>
  <c r="AM30" i="13"/>
  <c r="BP52" i="11"/>
  <c r="BM62" i="9"/>
  <c r="BJ55" i="13"/>
  <c r="BO38" i="20"/>
  <c r="BP40" i="23"/>
  <c r="E127" i="1"/>
  <c r="CN2" i="12"/>
  <c r="CN39" i="12" s="1"/>
  <c r="CR2" i="26"/>
  <c r="CR64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34" i="25" s="1"/>
  <c r="CR2" i="11"/>
  <c r="CR59" i="11" s="1"/>
  <c r="CR2" i="27"/>
  <c r="CR39" i="27" s="1"/>
  <c r="CN2" i="10"/>
  <c r="CN42" i="10" s="1"/>
  <c r="CL2" i="8"/>
  <c r="CR2" i="16"/>
  <c r="CR61" i="16" s="1"/>
  <c r="CJ20" i="19"/>
  <c r="B100" i="1"/>
  <c r="B91" i="1" s="1"/>
  <c r="CJ53" i="13"/>
  <c r="CJ39" i="13"/>
  <c r="CJ35" i="13"/>
  <c r="CJ2" i="8"/>
  <c r="CJ2" i="18"/>
  <c r="CJ40" i="18" s="1"/>
  <c r="CJ2" i="12"/>
  <c r="CJ31" i="12" s="1"/>
  <c r="CJ2" i="6"/>
  <c r="CJ2" i="27"/>
  <c r="CJ46" i="27" s="1"/>
  <c r="B3" i="29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2" i="14"/>
  <c r="CJ2" i="25"/>
  <c r="CJ10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32" i="23"/>
  <c r="CJ2" i="11"/>
  <c r="CJ38" i="11" s="1"/>
  <c r="CJ2" i="20"/>
  <c r="CJ47" i="20" s="1"/>
  <c r="AU140" i="1"/>
  <c r="BS140" i="1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O90" i="1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S60" i="12"/>
  <c r="AU60" i="12"/>
  <c r="AL49" i="13"/>
  <c r="BJ49" i="13"/>
  <c r="AH62" i="15"/>
  <c r="BF62" i="15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BE40" i="9"/>
  <c r="AG40" i="9"/>
  <c r="AK37" i="10"/>
  <c r="BI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D7" i="15"/>
  <c r="AF7" i="15"/>
  <c r="BP62" i="15"/>
  <c r="AR62" i="15"/>
  <c r="BP40" i="14"/>
  <c r="AR40" i="14"/>
  <c r="AO40" i="12"/>
  <c r="AE24" i="15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AD47" i="15"/>
  <c r="BK14" i="11"/>
  <c r="AQ9" i="12"/>
  <c r="AR56" i="11"/>
  <c r="AU26" i="12"/>
  <c r="BN53" i="9"/>
  <c r="BT48" i="12"/>
  <c r="AU24" i="12"/>
  <c r="BN46" i="10"/>
  <c r="BM56" i="11"/>
  <c r="AN32" i="11"/>
  <c r="AI39" i="14"/>
  <c r="BH22" i="10"/>
  <c r="BQ16" i="11"/>
  <c r="BO34" i="13"/>
  <c r="AK34" i="14"/>
  <c r="BB54" i="15"/>
  <c r="BF21" i="9"/>
  <c r="AI49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F17" i="15"/>
  <c r="AH17" i="15"/>
  <c r="BE37" i="9"/>
  <c r="AG37" i="9"/>
  <c r="BN48" i="10"/>
  <c r="AP48" i="10"/>
  <c r="AN26" i="14"/>
  <c r="BL26" i="14"/>
  <c r="AJ26" i="10"/>
  <c r="BH26" i="10"/>
  <c r="AF55" i="10"/>
  <c r="BD55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I36" i="13"/>
  <c r="BG36" i="13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I9" i="9"/>
  <c r="BG9" i="9"/>
  <c r="AS14" i="11"/>
  <c r="BQ14" i="11"/>
  <c r="AI14" i="9"/>
  <c r="BG14" i="9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N49" i="11"/>
  <c r="BL49" i="11"/>
  <c r="AL49" i="11"/>
  <c r="BJ49" i="11"/>
  <c r="AF21" i="15"/>
  <c r="BD21" i="15"/>
  <c r="AO54" i="13"/>
  <c r="BM54" i="13"/>
  <c r="BJ33" i="14"/>
  <c r="AL33" i="14"/>
  <c r="AQ58" i="10"/>
  <c r="BO58" i="10"/>
  <c r="BB50" i="15"/>
  <c r="AD50" i="15"/>
  <c r="BD22" i="10"/>
  <c r="AF22" i="10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AG57" i="9"/>
  <c r="BQ47" i="10"/>
  <c r="BS52" i="14"/>
  <c r="BK58" i="14"/>
  <c r="AQ58" i="9"/>
  <c r="BM11" i="9"/>
  <c r="AQ9" i="14"/>
  <c r="AG56" i="9"/>
  <c r="AQ55" i="11"/>
  <c r="BS42" i="11"/>
  <c r="AD21" i="15"/>
  <c r="BL49" i="10"/>
  <c r="AD55" i="15"/>
  <c r="AI24" i="14"/>
  <c r="AP24" i="12"/>
  <c r="BI39" i="14"/>
  <c r="AL22" i="14"/>
  <c r="BN16" i="11"/>
  <c r="AJ64" i="15"/>
  <c r="AQ64" i="14"/>
  <c r="AV54" i="13"/>
  <c r="BC56" i="15"/>
  <c r="BE32" i="9"/>
  <c r="BH15" i="14"/>
  <c r="AM15" i="13"/>
  <c r="BM56" i="12"/>
  <c r="BJ7" i="11"/>
  <c r="AL7" i="11"/>
  <c r="BO40" i="12"/>
  <c r="AQ40" i="12"/>
  <c r="BH41" i="15"/>
  <c r="AJ41" i="15"/>
  <c r="BK34" i="10"/>
  <c r="AM34" i="10"/>
  <c r="AG61" i="9"/>
  <c r="BE61" i="9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AG46" i="15"/>
  <c r="BE46" i="15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AI42" i="14"/>
  <c r="BG42" i="14"/>
  <c r="BK42" i="14"/>
  <c r="AM42" i="14"/>
  <c r="AP49" i="14"/>
  <c r="BN49" i="14"/>
  <c r="AG49" i="15"/>
  <c r="BE49" i="15"/>
  <c r="AV49" i="15"/>
  <c r="BT49" i="15"/>
  <c r="AL60" i="14"/>
  <c r="BJ60" i="14"/>
  <c r="BM60" i="14"/>
  <c r="AO60" i="14"/>
  <c r="AJ8" i="9"/>
  <c r="BH8" i="9"/>
  <c r="BE8" i="9"/>
  <c r="AG8" i="9"/>
  <c r="AS12" i="11"/>
  <c r="BQ12" i="11"/>
  <c r="AK21" i="10"/>
  <c r="BI21" i="10"/>
  <c r="AP21" i="11"/>
  <c r="BN21" i="11"/>
  <c r="BF54" i="15"/>
  <c r="AH54" i="15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Q67" i="14"/>
  <c r="BO67" i="14"/>
  <c r="BP67" i="12"/>
  <c r="AR67" i="12"/>
  <c r="AO67" i="12"/>
  <c r="BM67" i="12"/>
  <c r="AF67" i="15"/>
  <c r="BD67" i="15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D26" i="12"/>
  <c r="BB26" i="12"/>
  <c r="AR26" i="12"/>
  <c r="BP26" i="12"/>
  <c r="AL38" i="14"/>
  <c r="BJ38" i="14"/>
  <c r="BJ42" i="11"/>
  <c r="AL42" i="11"/>
  <c r="AH55" i="15"/>
  <c r="BF55" i="15"/>
  <c r="AS21" i="15"/>
  <c r="BQ21" i="15"/>
  <c r="AN21" i="15"/>
  <c r="BL21" i="15"/>
  <c r="AM54" i="13"/>
  <c r="BK54" i="13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BG52" i="14"/>
  <c r="AI52" i="14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D61" i="15"/>
  <c r="BB61" i="15"/>
  <c r="AU45" i="11"/>
  <c r="BS45" i="11"/>
  <c r="BD14" i="10"/>
  <c r="AF14" i="10"/>
  <c r="AO14" i="10"/>
  <c r="BM14" i="10"/>
  <c r="AR14" i="14"/>
  <c r="BP14" i="14"/>
  <c r="AO44" i="14"/>
  <c r="BM44" i="14"/>
  <c r="AD37" i="15"/>
  <c r="BB37" i="15"/>
  <c r="AM46" i="11"/>
  <c r="BK46" i="11"/>
  <c r="AP47" i="11"/>
  <c r="BN47" i="11"/>
  <c r="AG47" i="9"/>
  <c r="BE47" i="9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H47" i="9"/>
  <c r="BL46" i="11"/>
  <c r="AJ11" i="14"/>
  <c r="AI37" i="15"/>
  <c r="AP24" i="15"/>
  <c r="AS30" i="15"/>
  <c r="AR24" i="15"/>
  <c r="AE37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BG32" i="13"/>
  <c r="AQ39" i="12"/>
  <c r="AU22" i="10"/>
  <c r="AM33" i="9"/>
  <c r="AL64" i="14"/>
  <c r="BJ54" i="13"/>
  <c r="AP34" i="9"/>
  <c r="BG54" i="15"/>
  <c r="AU38" i="11"/>
  <c r="BT38" i="12"/>
  <c r="BM29" i="11"/>
  <c r="AS46" i="13"/>
  <c r="BP33" i="12"/>
  <c r="AM67" i="14"/>
  <c r="AQ66" i="15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L43" i="7"/>
  <c r="AN43" i="7"/>
  <c r="BG43" i="7"/>
  <c r="AI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AG42" i="9"/>
  <c r="BM7" i="11"/>
  <c r="BR35" i="12"/>
  <c r="BB52" i="13"/>
  <c r="BN51" i="10"/>
  <c r="AJ16" i="9"/>
  <c r="BK37" i="10"/>
  <c r="AS10" i="15"/>
  <c r="BI39" i="9"/>
  <c r="BO6" i="10"/>
  <c r="AN49" i="13"/>
  <c r="BF7" i="15"/>
  <c r="BJ41" i="14"/>
  <c r="BE28" i="15"/>
  <c r="AM39" i="10"/>
  <c r="AU16" i="9"/>
  <c r="AG37" i="10"/>
  <c r="BG57" i="13"/>
  <c r="BR66" i="10"/>
  <c r="AI27" i="14"/>
  <c r="AV57" i="12"/>
  <c r="AK6" i="14"/>
  <c r="AT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K52" i="9"/>
  <c r="AT52" i="11"/>
  <c r="AP60" i="9"/>
  <c r="CJ42" i="13"/>
  <c r="CJ27" i="13"/>
  <c r="CJ43" i="13"/>
  <c r="CJ62" i="13"/>
  <c r="CJ8" i="13"/>
  <c r="CJ13" i="13"/>
  <c r="BH25" i="13"/>
  <c r="CJ6" i="7"/>
  <c r="AJ7" i="13"/>
  <c r="AS60" i="9"/>
  <c r="CJ9" i="13"/>
  <c r="CJ18" i="13"/>
  <c r="CJ14" i="13"/>
  <c r="CJ40" i="13"/>
  <c r="CJ19" i="13"/>
  <c r="CJ49" i="13"/>
  <c r="CJ25" i="16"/>
  <c r="BT41" i="9"/>
  <c r="BK25" i="15"/>
  <c r="CJ45" i="13"/>
  <c r="CJ16" i="13"/>
  <c r="CJ61" i="13"/>
  <c r="CJ10" i="13"/>
  <c r="CJ57" i="13"/>
  <c r="CJ68" i="13"/>
  <c r="CJ37" i="13"/>
  <c r="CJ55" i="13"/>
  <c r="CJ47" i="13"/>
  <c r="CJ39" i="23"/>
  <c r="CJ21" i="19"/>
  <c r="AL25" i="15"/>
  <c r="BJ25" i="15"/>
  <c r="AU55" i="9"/>
  <c r="BS55" i="9"/>
  <c r="BI62" i="9"/>
  <c r="AK62" i="9"/>
  <c r="BJ41" i="9"/>
  <c r="AL41" i="9"/>
  <c r="BG8" i="13"/>
  <c r="AI8" i="13"/>
  <c r="BN7" i="14"/>
  <c r="AP7" i="14"/>
  <c r="BH54" i="10"/>
  <c r="AJ54" i="10"/>
  <c r="AM64" i="10"/>
  <c r="BK64" i="10"/>
  <c r="BT64" i="10"/>
  <c r="AV64" i="10"/>
  <c r="BT33" i="15"/>
  <c r="AV33" i="15"/>
  <c r="AE58" i="15"/>
  <c r="BC58" i="15"/>
  <c r="AP52" i="11"/>
  <c r="BN52" i="11"/>
  <c r="AQ52" i="11"/>
  <c r="BO52" i="11"/>
  <c r="AG34" i="10"/>
  <c r="BE34" i="10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F57" i="10"/>
  <c r="BD57" i="10"/>
  <c r="AP36" i="9"/>
  <c r="BN36" i="9"/>
  <c r="AS27" i="14"/>
  <c r="BQ27" i="14"/>
  <c r="BF61" i="9"/>
  <c r="AH61" i="9"/>
  <c r="AH66" i="15"/>
  <c r="BF66" i="15"/>
  <c r="AN45" i="10"/>
  <c r="BL45" i="10"/>
  <c r="AU32" i="12"/>
  <c r="BS32" i="12"/>
  <c r="AM32" i="15"/>
  <c r="BK32" i="15"/>
  <c r="AL20" i="9"/>
  <c r="BJ20" i="9"/>
  <c r="BN17" i="11"/>
  <c r="AP17" i="11"/>
  <c r="BE17" i="9"/>
  <c r="AG17" i="9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E21" i="9"/>
  <c r="AG21" i="9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1" i="28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CI52" i="13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2" i="7"/>
  <c r="CM68" i="7" s="1"/>
  <c r="CM2" i="23"/>
  <c r="CI2" i="16"/>
  <c r="CI2" i="7"/>
  <c r="CI2" i="23"/>
  <c r="CI2" i="14"/>
  <c r="CI22" i="14" s="1"/>
  <c r="CI2" i="20"/>
  <c r="CI8" i="20" s="1"/>
  <c r="CI2" i="24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AC2" i="1"/>
  <c r="AB2" i="1" s="1"/>
  <c r="AB1" i="1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1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I65" i="13"/>
  <c r="BG65" i="13"/>
  <c r="AP64" i="11"/>
  <c r="BN64" i="11"/>
  <c r="AQ33" i="12"/>
  <c r="BO33" i="12"/>
  <c r="AN68" i="11"/>
  <c r="BL68" i="11"/>
  <c r="AI68" i="13"/>
  <c r="BG68" i="13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D16" i="17"/>
  <c r="AF16" i="17"/>
  <c r="BM16" i="6"/>
  <c r="AO16" i="6"/>
  <c r="AR18" i="24"/>
  <c r="BP18" i="24"/>
  <c r="AL18" i="24"/>
  <c r="BJ18" i="24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I13" i="7"/>
  <c r="AK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AF61" i="8"/>
  <c r="BD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AD28" i="15"/>
  <c r="BI39" i="10"/>
  <c r="BN24" i="9"/>
  <c r="BQ21" i="14"/>
  <c r="BP68" i="12"/>
  <c r="BP52" i="13"/>
  <c r="BP51" i="10"/>
  <c r="BP43" i="10"/>
  <c r="AM30" i="11"/>
  <c r="BE51" i="15"/>
  <c r="BT6" i="10"/>
  <c r="AL40" i="14"/>
  <c r="BB62" i="15"/>
  <c r="BP60" i="12"/>
  <c r="BK7" i="15"/>
  <c r="BQ39" i="15"/>
  <c r="AR6" i="11"/>
  <c r="BK57" i="13"/>
  <c r="BK53" i="11"/>
  <c r="AH54" i="9"/>
  <c r="AV65" i="10"/>
  <c r="AK65" i="10"/>
  <c r="BI30" i="9"/>
  <c r="AJ28" i="15"/>
  <c r="BS30" i="11"/>
  <c r="BG51" i="15"/>
  <c r="BF51" i="15"/>
  <c r="BS57" i="11"/>
  <c r="BM40" i="14"/>
  <c r="BT62" i="15"/>
  <c r="BE62" i="15"/>
  <c r="BH49" i="13"/>
  <c r="BM60" i="12"/>
  <c r="BT7" i="15"/>
  <c r="BP39" i="15"/>
  <c r="BL39" i="15"/>
  <c r="BB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AG51" i="10"/>
  <c r="BT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4" i="18" s="1"/>
  <c r="CQ2" i="14"/>
  <c r="CQ56" i="14" s="1"/>
  <c r="CQ2" i="12"/>
  <c r="BB140" i="1"/>
  <c r="BZ140" i="1" s="1"/>
  <c r="CQ2" i="16"/>
  <c r="CQ29" i="16" s="1"/>
  <c r="CQ2" i="20"/>
  <c r="CQ12" i="20" s="1"/>
  <c r="CQ2" i="11"/>
  <c r="CQ34" i="11" s="1"/>
  <c r="CQ2" i="7"/>
  <c r="CQ32" i="7" s="1"/>
  <c r="CQ2" i="19"/>
  <c r="CQ2" i="8"/>
  <c r="CQ41" i="8" s="1"/>
  <c r="BU39" i="15"/>
  <c r="AW39" i="15"/>
  <c r="BR29" i="6"/>
  <c r="AT29" i="6"/>
  <c r="CJ66" i="11"/>
  <c r="CJ23" i="11"/>
  <c r="CJ10" i="11"/>
  <c r="CJ65" i="11"/>
  <c r="CJ6" i="11"/>
  <c r="CJ25" i="11"/>
  <c r="CJ27" i="11"/>
  <c r="CJ27" i="20"/>
  <c r="CJ30" i="17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AG30" i="9"/>
  <c r="BL30" i="9"/>
  <c r="BI28" i="15"/>
  <c r="BC28" i="15"/>
  <c r="AO24" i="9"/>
  <c r="AE10" i="15"/>
  <c r="AV30" i="11"/>
  <c r="BO39" i="9"/>
  <c r="BG62" i="15"/>
  <c r="BJ62" i="15"/>
  <c r="BP49" i="13"/>
  <c r="BS7" i="15"/>
  <c r="BR7" i="15"/>
  <c r="BH39" i="15"/>
  <c r="BR24" i="13"/>
  <c r="BQ62" i="10"/>
  <c r="AQ62" i="10"/>
  <c r="BF7" i="10"/>
  <c r="BM57" i="14"/>
  <c r="BQ42" i="9"/>
  <c r="BL21" i="14"/>
  <c r="BC52" i="13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T30" i="9"/>
  <c r="AT28" i="15"/>
  <c r="AI39" i="10"/>
  <c r="AG39" i="10"/>
  <c r="BF43" i="9"/>
  <c r="BJ24" i="9"/>
  <c r="AU10" i="15"/>
  <c r="AF51" i="15"/>
  <c r="AM6" i="10"/>
  <c r="AQ28" i="13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I57" i="20"/>
  <c r="AK57" i="20"/>
  <c r="BD57" i="8"/>
  <c r="AF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6" i="6" s="1"/>
  <c r="CL2" i="24"/>
  <c r="CL54" i="24" s="1"/>
  <c r="CL2" i="20"/>
  <c r="CL2" i="10"/>
  <c r="CL17" i="10" s="1"/>
  <c r="CL2" i="12"/>
  <c r="CL32" i="12" s="1"/>
  <c r="CL2" i="27"/>
  <c r="CL7" i="27" s="1"/>
  <c r="AW140" i="1"/>
  <c r="BU140" i="1" s="1"/>
  <c r="CL2" i="19"/>
  <c r="CL23" i="19" s="1"/>
  <c r="CL2" i="14"/>
  <c r="CL54" i="14" s="1"/>
  <c r="CL2" i="18"/>
  <c r="BC140" i="1"/>
  <c r="CA140" i="1" s="1"/>
  <c r="CR2" i="18"/>
  <c r="CR6" i="18" s="1"/>
  <c r="CR2" i="20"/>
  <c r="CR31" i="20" s="1"/>
  <c r="CR2" i="15"/>
  <c r="CR68" i="15" s="1"/>
  <c r="CR2" i="7"/>
  <c r="CR29" i="7" s="1"/>
  <c r="CR2" i="23"/>
  <c r="CR28" i="23" s="1"/>
  <c r="CR2" i="19"/>
  <c r="CR12" i="19" s="1"/>
  <c r="CR2" i="13"/>
  <c r="CR2" i="14"/>
  <c r="CR33" i="14" s="1"/>
  <c r="CR2" i="12"/>
  <c r="CR53" i="12" s="1"/>
  <c r="CN2" i="8"/>
  <c r="CN51" i="8" s="1"/>
  <c r="CN2" i="16"/>
  <c r="CN35" i="16" s="1"/>
  <c r="AY140" i="1"/>
  <c r="BW140" i="1" s="1"/>
  <c r="CN2" i="11"/>
  <c r="CN2" i="19"/>
  <c r="CN59" i="19" s="1"/>
  <c r="CN2" i="17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AP62" i="9"/>
  <c r="BN62" i="9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G48" i="9"/>
  <c r="BE48" i="9"/>
  <c r="CL58" i="25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41" i="23"/>
  <c r="CP62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E113" i="1"/>
  <c r="CR2" i="24"/>
  <c r="CR2" i="8"/>
  <c r="CR60" i="8" s="1"/>
  <c r="CR2" i="17"/>
  <c r="AH22" i="19"/>
  <c r="AT16" i="24"/>
  <c r="AE22" i="16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I37" i="13"/>
  <c r="BG37" i="13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BG64" i="14"/>
  <c r="AI64" i="14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CL31" i="8"/>
  <c r="A1" i="18"/>
  <c r="A1" i="25"/>
  <c r="A1" i="24"/>
  <c r="CR2" i="10"/>
  <c r="CR66" i="10" s="1"/>
  <c r="CR2" i="25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E117" i="1"/>
  <c r="BO7" i="26"/>
  <c r="AQ7" i="26"/>
  <c r="BD7" i="26"/>
  <c r="AF7" i="26"/>
  <c r="BG7" i="7"/>
  <c r="AI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57" i="13" s="1"/>
  <c r="CP2" i="27"/>
  <c r="CP30" i="27" s="1"/>
  <c r="CP2" i="18"/>
  <c r="CP33" i="18" s="1"/>
  <c r="CP2" i="26"/>
  <c r="CP31" i="26" s="1"/>
  <c r="CP2" i="10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H53" i="25"/>
  <c r="AJ53" i="25"/>
  <c r="BI53" i="8"/>
  <c r="AK53" i="8"/>
  <c r="BM59" i="26"/>
  <c r="AO59" i="26"/>
  <c r="BF59" i="26"/>
  <c r="AH59" i="26"/>
  <c r="BB59" i="26"/>
  <c r="AD59" i="26"/>
  <c r="BB63" i="20"/>
  <c r="AD63" i="20"/>
  <c r="BG63" i="7"/>
  <c r="AI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AE62" i="15"/>
  <c r="BC62" i="15"/>
  <c r="BL15" i="26"/>
  <c r="AN15" i="26"/>
  <c r="BO15" i="7"/>
  <c r="AQ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F43" i="10"/>
  <c r="BH37" i="10"/>
  <c r="BM57" i="13"/>
  <c r="BL40" i="9"/>
  <c r="AI62" i="13"/>
  <c r="BP60" i="13"/>
  <c r="BI60" i="13"/>
  <c r="BT64" i="13"/>
  <c r="BN64" i="13"/>
  <c r="BS33" i="13"/>
  <c r="AL53" i="11"/>
  <c r="BQ53" i="11"/>
  <c r="BG41" i="14"/>
  <c r="BK41" i="14"/>
  <c r="AJ54" i="9"/>
  <c r="BD65" i="10"/>
  <c r="AG64" i="9"/>
  <c r="BP64" i="9"/>
  <c r="AJ30" i="9"/>
  <c r="BF28" i="15"/>
  <c r="BT43" i="9"/>
  <c r="BO24" i="9"/>
  <c r="BP24" i="9"/>
  <c r="BT40" i="9"/>
  <c r="AJ62" i="13"/>
  <c r="BS62" i="11"/>
  <c r="BM60" i="13"/>
  <c r="BQ64" i="13"/>
  <c r="BF10" i="15"/>
  <c r="AL10" i="15"/>
  <c r="AT51" i="15"/>
  <c r="AJ39" i="9"/>
  <c r="BE39" i="9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BJ29" i="13"/>
  <c r="BN29" i="12"/>
  <c r="AU46" i="14"/>
  <c r="BR22" i="15"/>
  <c r="AI50" i="13"/>
  <c r="AG44" i="15"/>
  <c r="BN9" i="10"/>
  <c r="AO50" i="12"/>
  <c r="BN50" i="13"/>
  <c r="AN34" i="15"/>
  <c r="BF34" i="15"/>
  <c r="BB34" i="15"/>
  <c r="AJ44" i="9"/>
  <c r="BN15" i="12"/>
  <c r="AL15" i="12"/>
  <c r="BK63" i="11"/>
  <c r="BE38" i="9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BH43" i="9"/>
  <c r="BI62" i="13"/>
  <c r="AS21" i="13"/>
  <c r="AI21" i="13"/>
  <c r="BN10" i="15"/>
  <c r="AP30" i="11"/>
  <c r="BI51" i="15"/>
  <c r="AE51" i="15"/>
  <c r="BR39" i="9"/>
  <c r="AS6" i="10"/>
  <c r="AP57" i="11"/>
  <c r="AT60" i="12"/>
  <c r="AR7" i="15"/>
  <c r="BI39" i="15"/>
  <c r="AS24" i="13"/>
  <c r="BM24" i="13"/>
  <c r="BI6" i="13"/>
  <c r="BH57" i="14"/>
  <c r="BB10" i="15"/>
  <c r="BQ51" i="15"/>
  <c r="BJ39" i="9"/>
  <c r="AG6" i="10"/>
  <c r="AR6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I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AH42" i="15"/>
  <c r="BF42" i="15"/>
  <c r="BJ53" i="9"/>
  <c r="AL53" i="9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AK64" i="9"/>
  <c r="BF30" i="9"/>
  <c r="BO39" i="10"/>
  <c r="AR10" i="15"/>
  <c r="AL6" i="10"/>
  <c r="AI49" i="13"/>
  <c r="BO7" i="15"/>
  <c r="AM28" i="11"/>
  <c r="BL28" i="11"/>
  <c r="BP24" i="13"/>
  <c r="AN29" i="13"/>
  <c r="BC44" i="15"/>
  <c r="AQ38" i="9"/>
  <c r="AU25" i="14"/>
  <c r="BN25" i="14"/>
  <c r="AM14" i="15"/>
  <c r="BP63" i="11"/>
  <c r="AU65" i="13"/>
  <c r="BS65" i="13"/>
  <c r="BS64" i="11"/>
  <c r="AU64" i="11"/>
  <c r="BP68" i="11"/>
  <c r="AR68" i="11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31" i="11"/>
  <c r="CJ45" i="11"/>
  <c r="CJ51" i="11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R57" i="7"/>
  <c r="AT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Q50" i="7"/>
  <c r="AS50" i="7"/>
  <c r="BO50" i="7"/>
  <c r="AQ50" i="7"/>
  <c r="BN50" i="8"/>
  <c r="AP50" i="8"/>
  <c r="BE50" i="8"/>
  <c r="AG50" i="8"/>
  <c r="BL52" i="7"/>
  <c r="AN52" i="7"/>
  <c r="BN52" i="7"/>
  <c r="AP52" i="7"/>
  <c r="BJ52" i="18"/>
  <c r="AL52" i="18"/>
  <c r="BO52" i="18"/>
  <c r="AQ52" i="18"/>
  <c r="BC52" i="18"/>
  <c r="AE52" i="18"/>
  <c r="CJ44" i="11"/>
  <c r="CJ29" i="11"/>
  <c r="CJ17" i="11"/>
  <c r="CJ68" i="11"/>
  <c r="CJ49" i="11"/>
  <c r="CJ35" i="11"/>
  <c r="CJ59" i="11"/>
  <c r="CJ9" i="11"/>
  <c r="CJ14" i="11"/>
  <c r="CJ24" i="11"/>
  <c r="CJ18" i="11"/>
  <c r="CJ15" i="11"/>
  <c r="CJ16" i="11"/>
  <c r="CJ8" i="11"/>
  <c r="CJ34" i="11"/>
  <c r="CJ30" i="11"/>
  <c r="CJ42" i="11"/>
  <c r="CJ60" i="11"/>
  <c r="CJ48" i="11"/>
  <c r="CJ47" i="11"/>
  <c r="CJ56" i="11"/>
  <c r="CJ11" i="11"/>
  <c r="CJ19" i="11"/>
  <c r="CJ22" i="11"/>
  <c r="CJ57" i="11"/>
  <c r="CJ46" i="11"/>
  <c r="CJ58" i="11"/>
  <c r="CJ36" i="11"/>
  <c r="CJ41" i="11"/>
  <c r="CJ12" i="11"/>
  <c r="CJ20" i="11"/>
  <c r="CJ55" i="11"/>
  <c r="CJ7" i="11"/>
  <c r="CJ40" i="11"/>
  <c r="CJ32" i="11"/>
  <c r="CJ20" i="20"/>
  <c r="CJ58" i="20"/>
  <c r="CJ42" i="20"/>
  <c r="CJ62" i="20"/>
  <c r="CJ49" i="20"/>
  <c r="CJ66" i="20"/>
  <c r="CJ33" i="20"/>
  <c r="CJ14" i="20"/>
  <c r="CJ9" i="20"/>
  <c r="CJ49" i="17"/>
  <c r="CJ57" i="17"/>
  <c r="CJ39" i="17"/>
  <c r="CJ68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AJ6" i="15"/>
  <c r="BH6" i="15"/>
  <c r="BQ36" i="12"/>
  <c r="AS36" i="12"/>
  <c r="BL43" i="14"/>
  <c r="AN43" i="14"/>
  <c r="BK43" i="15"/>
  <c r="AM43" i="15"/>
  <c r="CN29" i="19"/>
  <c r="CN44" i="19"/>
  <c r="CN43" i="19"/>
  <c r="CN20" i="19"/>
  <c r="CN46" i="19"/>
  <c r="CN17" i="19"/>
  <c r="BL49" i="17"/>
  <c r="AN49" i="17"/>
  <c r="BB49" i="17"/>
  <c r="AD49" i="17"/>
  <c r="BN49" i="7"/>
  <c r="AP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AE25" i="15"/>
  <c r="BR25" i="10"/>
  <c r="BD25" i="10"/>
  <c r="AK53" i="15"/>
  <c r="AT53" i="15"/>
  <c r="AS25" i="10"/>
  <c r="CJ14" i="6"/>
  <c r="AQ42" i="10"/>
  <c r="AI13" i="9"/>
  <c r="AM41" i="9"/>
  <c r="AV41" i="13"/>
  <c r="E119" i="1"/>
  <c r="E134" i="1"/>
  <c r="CR18" i="19"/>
  <c r="CR20" i="6"/>
  <c r="CR6" i="6"/>
  <c r="CR63" i="6"/>
  <c r="CR66" i="6"/>
  <c r="CR50" i="6"/>
  <c r="CR44" i="6"/>
  <c r="CR42" i="6"/>
  <c r="CR56" i="6"/>
  <c r="CR47" i="6"/>
  <c r="CR8" i="11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CL49" i="14"/>
  <c r="CL61" i="14"/>
  <c r="CL48" i="14"/>
  <c r="CL47" i="14"/>
  <c r="CL16" i="14"/>
  <c r="CL9" i="14"/>
  <c r="CL63" i="14"/>
  <c r="E125" i="1"/>
  <c r="E124" i="1"/>
  <c r="AG89" i="1" s="1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CM57" i="7"/>
  <c r="CL59" i="6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37" i="26"/>
  <c r="CI56" i="26"/>
  <c r="CI31" i="26"/>
  <c r="CI57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CN13" i="19"/>
  <c r="CN19" i="19"/>
  <c r="CN6" i="19"/>
  <c r="BM40" i="11"/>
  <c r="AJ40" i="11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AU54" i="14"/>
  <c r="BD54" i="14"/>
  <c r="AS21" i="12"/>
  <c r="BL41" i="15"/>
  <c r="AU41" i="13"/>
  <c r="BG41" i="13"/>
  <c r="AP49" i="12"/>
  <c r="AH55" i="9"/>
  <c r="BG25" i="13"/>
  <c r="BS53" i="15"/>
  <c r="AV53" i="15"/>
  <c r="BR42" i="10"/>
  <c r="BH41" i="13"/>
  <c r="AI62" i="9"/>
  <c r="BG55" i="13"/>
  <c r="BO25" i="15"/>
  <c r="AE53" i="15"/>
  <c r="BG13" i="9"/>
  <c r="CJ37" i="23"/>
  <c r="AI30" i="14"/>
  <c r="BH34" i="10"/>
  <c r="BF52" i="9"/>
  <c r="AJ7" i="14"/>
  <c r="BQ8" i="13"/>
  <c r="AN60" i="9"/>
  <c r="BF41" i="15"/>
  <c r="AU49" i="12"/>
  <c r="BP55" i="13"/>
  <c r="AK25" i="10"/>
  <c r="AO41" i="9"/>
  <c r="AP25" i="15"/>
  <c r="AU42" i="10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BE52" i="9"/>
  <c r="AG52" i="9"/>
  <c r="DC34" i="10"/>
  <c r="BD34" i="10"/>
  <c r="AU30" i="13"/>
  <c r="BS30" i="13"/>
  <c r="BQ30" i="14"/>
  <c r="AS30" i="14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CQ36" i="26"/>
  <c r="CQ34" i="26"/>
  <c r="BL40" i="13"/>
  <c r="CJ68" i="23"/>
  <c r="CJ13" i="23"/>
  <c r="BT49" i="12"/>
  <c r="BO55" i="13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52" i="25"/>
  <c r="CR41" i="19"/>
  <c r="CR21" i="19"/>
  <c r="CR32" i="19"/>
  <c r="E130" i="1"/>
  <c r="E132" i="1"/>
  <c r="E128" i="1"/>
  <c r="CR15" i="19"/>
  <c r="CR60" i="19"/>
  <c r="CR27" i="6"/>
  <c r="CR16" i="6"/>
  <c r="CR29" i="6"/>
  <c r="CR68" i="6"/>
  <c r="CR61" i="6"/>
  <c r="CR51" i="6"/>
  <c r="CR23" i="6"/>
  <c r="CR22" i="6"/>
  <c r="CR25" i="6"/>
  <c r="CR35" i="6"/>
  <c r="CR40" i="6"/>
  <c r="CR26" i="10"/>
  <c r="CR21" i="11"/>
  <c r="CQ66" i="13"/>
  <c r="CQ50" i="13"/>
  <c r="CQ46" i="13"/>
  <c r="CQ24" i="13"/>
  <c r="CQ15" i="13"/>
  <c r="CQ43" i="13"/>
  <c r="CQ23" i="13"/>
  <c r="CQ35" i="13"/>
  <c r="CR9" i="11"/>
  <c r="CR33" i="11"/>
  <c r="CR40" i="11"/>
  <c r="CR22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E129" i="1"/>
  <c r="CR20" i="19"/>
  <c r="CR66" i="19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DG2" i="18"/>
  <c r="E122" i="1"/>
  <c r="E118" i="1"/>
  <c r="AG16" i="17"/>
  <c r="BE16" i="17"/>
  <c r="AK60" i="18"/>
  <c r="BI60" i="18"/>
  <c r="DA2" i="18"/>
  <c r="AF11" i="17"/>
  <c r="BD11" i="17"/>
  <c r="CO2" i="25"/>
  <c r="CO29" i="25" s="1"/>
  <c r="AS11" i="16"/>
  <c r="BQ11" i="16"/>
  <c r="AG31" i="27"/>
  <c r="BE31" i="27"/>
  <c r="AZ140" i="1"/>
  <c r="BX140" i="1" s="1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9" i="27" s="1"/>
  <c r="CO2" i="16"/>
  <c r="CO10" i="16" s="1"/>
  <c r="CO2" i="10"/>
  <c r="CO2" i="9"/>
  <c r="CO45" i="9" s="1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AX140" i="1"/>
  <c r="BV140" i="1" s="1"/>
  <c r="CM2" i="27"/>
  <c r="CM13" i="27" s="1"/>
  <c r="CM2" i="18"/>
  <c r="CM56" i="18" s="1"/>
  <c r="CM2" i="19"/>
  <c r="CM24" i="19" s="1"/>
  <c r="CM2" i="11"/>
  <c r="CM18" i="11" s="1"/>
  <c r="CM2" i="16"/>
  <c r="CM19" i="16" s="1"/>
  <c r="CM2" i="9"/>
  <c r="CM6" i="9" s="1"/>
  <c r="CM2" i="12"/>
  <c r="CM26" i="12" s="1"/>
  <c r="CM2" i="24"/>
  <c r="CM7" i="24" s="1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53" i="14"/>
  <c r="CL20" i="14"/>
  <c r="CL66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11" i="26"/>
  <c r="CI52" i="26"/>
  <c r="CI50" i="26"/>
  <c r="CI27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AT140" i="1"/>
  <c r="BR140" i="1" s="1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BN62" i="12"/>
  <c r="AP62" i="12"/>
  <c r="AQ62" i="12"/>
  <c r="BO62" i="12"/>
  <c r="AU62" i="12"/>
  <c r="BS62" i="12"/>
  <c r="AF40" i="15"/>
  <c r="BD40" i="15"/>
  <c r="BQ40" i="15"/>
  <c r="AS40" i="15"/>
  <c r="AE40" i="15"/>
  <c r="BC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BE7" i="9"/>
  <c r="AG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CV11" i="1"/>
  <c r="BE10" i="1"/>
  <c r="BI57" i="14"/>
  <c r="AI37" i="10"/>
  <c r="BG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BO64" i="9"/>
  <c r="AQ64" i="9"/>
  <c r="BK65" i="10"/>
  <c r="AM65" i="10"/>
  <c r="BE54" i="9"/>
  <c r="AG54" i="9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G39" i="15"/>
  <c r="BE39" i="15"/>
  <c r="AO39" i="15"/>
  <c r="BM39" i="15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BB51" i="15"/>
  <c r="AD51" i="15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BM57" i="9"/>
  <c r="AO57" i="9"/>
  <c r="BI57" i="9"/>
  <c r="AK57" i="9"/>
  <c r="BT40" i="12"/>
  <c r="AV40" i="12"/>
  <c r="AN6" i="11"/>
  <c r="BL6" i="11"/>
  <c r="AU6" i="11"/>
  <c r="BS6" i="11"/>
  <c r="BD62" i="10"/>
  <c r="AF62" i="10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49" i="14"/>
  <c r="CJ59" i="14"/>
  <c r="CJ53" i="14"/>
  <c r="CJ26" i="26"/>
  <c r="CJ65" i="26"/>
  <c r="CJ27" i="26"/>
  <c r="CJ54" i="26"/>
  <c r="CJ56" i="26"/>
  <c r="CJ25" i="26"/>
  <c r="CJ34" i="26"/>
  <c r="CJ62" i="26"/>
  <c r="CM21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AH25" i="15"/>
  <c r="BF25" i="15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AI67" i="13"/>
  <c r="BG67" i="13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CN63" i="12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15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BM46" i="11"/>
  <c r="AL14" i="14"/>
  <c r="AL49" i="9"/>
  <c r="BJ50" i="10"/>
  <c r="BM34" i="11"/>
  <c r="AF58" i="10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G43" i="13"/>
  <c r="BQ37" i="12"/>
  <c r="AG62" i="10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BG21" i="14"/>
  <c r="AK21" i="14"/>
  <c r="AL52" i="13"/>
  <c r="AV51" i="10"/>
  <c r="AO28" i="14"/>
  <c r="AN28" i="14"/>
  <c r="AL43" i="10"/>
  <c r="AQ37" i="10"/>
  <c r="AF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AU54" i="12"/>
  <c r="AP68" i="14"/>
  <c r="AT24" i="11"/>
  <c r="AP47" i="9"/>
  <c r="AL37" i="15"/>
  <c r="AU44" i="12"/>
  <c r="AG59" i="15"/>
  <c r="BQ45" i="14"/>
  <c r="AL14" i="10"/>
  <c r="AO16" i="12"/>
  <c r="AR47" i="10"/>
  <c r="AF36" i="10"/>
  <c r="BS16" i="13"/>
  <c r="AM52" i="14"/>
  <c r="BM33" i="14"/>
  <c r="AU45" i="14"/>
  <c r="BQ39" i="12"/>
  <c r="AK22" i="10"/>
  <c r="AQ54" i="13"/>
  <c r="AI47" i="9"/>
  <c r="AJ37" i="15"/>
  <c r="AK42" i="15"/>
  <c r="AS42" i="11"/>
  <c r="AE26" i="12"/>
  <c r="AN26" i="12"/>
  <c r="AO9" i="12"/>
  <c r="AU56" i="15"/>
  <c r="AP56" i="15"/>
  <c r="AN17" i="13"/>
  <c r="AM49" i="11"/>
  <c r="AQ49" i="10"/>
  <c r="BG38" i="14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H67" i="15"/>
  <c r="AK65" i="14"/>
  <c r="AV48" i="10"/>
  <c r="AH48" i="10"/>
  <c r="AP29" i="11"/>
  <c r="BG29" i="9"/>
  <c r="AL46" i="9"/>
  <c r="AU46" i="15"/>
  <c r="BB46" i="15"/>
  <c r="AH46" i="15"/>
  <c r="AJ46" i="13"/>
  <c r="BI46" i="13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I33" i="14"/>
  <c r="AP11" i="15"/>
  <c r="AM37" i="14"/>
  <c r="AO37" i="13"/>
  <c r="BJ44" i="11"/>
  <c r="AR44" i="11"/>
  <c r="AK17" i="9"/>
  <c r="AM17" i="10"/>
  <c r="AJ17" i="14"/>
  <c r="BE20" i="9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D43" i="15"/>
  <c r="AI43" i="14"/>
  <c r="AV51" i="12"/>
  <c r="BQ51" i="14"/>
  <c r="AK30" i="14"/>
  <c r="AV34" i="10"/>
  <c r="AL52" i="9"/>
  <c r="AI52" i="9"/>
  <c r="BM52" i="11"/>
  <c r="BO60" i="9"/>
  <c r="AP45" i="10"/>
  <c r="BL66" i="15"/>
  <c r="BT41" i="15"/>
  <c r="BL41" i="9"/>
  <c r="AL41" i="13"/>
  <c r="AT49" i="12"/>
  <c r="AG62" i="9"/>
  <c r="AN55" i="13"/>
  <c r="BI36" i="9"/>
  <c r="AG57" i="10"/>
  <c r="BK57" i="10"/>
  <c r="BG6" i="14"/>
  <c r="BS33" i="11"/>
  <c r="AT21" i="12"/>
  <c r="CK6" i="9"/>
  <c r="CK18" i="9"/>
  <c r="AQ57" i="27"/>
  <c r="AI47" i="24"/>
  <c r="AN33" i="25"/>
  <c r="AK9" i="6"/>
  <c r="BM41" i="24"/>
  <c r="AD13" i="19"/>
  <c r="BD33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G33" i="15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Q27" i="7"/>
  <c r="CQ41" i="27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D24" i="15"/>
  <c r="BR53" i="9"/>
  <c r="BL53" i="9"/>
  <c r="BO42" i="15"/>
  <c r="BL20" i="9"/>
  <c r="BQ20" i="11"/>
  <c r="BG32" i="15"/>
  <c r="BD43" i="15"/>
  <c r="BT43" i="14"/>
  <c r="BT51" i="14"/>
  <c r="AM51" i="14"/>
  <c r="AJ30" i="14"/>
  <c r="BT30" i="13"/>
  <c r="BO34" i="10"/>
  <c r="BM34" i="10"/>
  <c r="BL52" i="9"/>
  <c r="AS7" i="12"/>
  <c r="AG60" i="9"/>
  <c r="BH32" i="14"/>
  <c r="BD45" i="10"/>
  <c r="BP66" i="15"/>
  <c r="BB66" i="15"/>
  <c r="BM41" i="15"/>
  <c r="BE41" i="9"/>
  <c r="BS62" i="9"/>
  <c r="BS27" i="14"/>
  <c r="AR27" i="14"/>
  <c r="BO6" i="15"/>
  <c r="AR16" i="15"/>
  <c r="AI50" i="9"/>
  <c r="AN68" i="10"/>
  <c r="BI54" i="10"/>
  <c r="BP7" i="14"/>
  <c r="CK67" i="9"/>
  <c r="CK10" i="9"/>
  <c r="CK13" i="9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BD33" i="15"/>
  <c r="AF33" i="15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AJ67" i="13"/>
  <c r="BH67" i="13"/>
  <c r="DA6" i="15"/>
  <c r="BB6" i="15"/>
  <c r="AD6" i="15"/>
  <c r="AP6" i="14"/>
  <c r="BN6" i="14"/>
  <c r="AM6" i="14"/>
  <c r="BK6" i="14"/>
  <c r="AR6" i="14"/>
  <c r="BP6" i="14"/>
  <c r="AO57" i="12"/>
  <c r="BM57" i="12"/>
  <c r="BF36" i="9"/>
  <c r="AH36" i="9"/>
  <c r="BK36" i="9"/>
  <c r="AM36" i="9"/>
  <c r="AR45" i="10"/>
  <c r="BP45" i="10"/>
  <c r="BT45" i="12"/>
  <c r="AV45" i="12"/>
  <c r="CI62" i="19"/>
  <c r="CI66" i="19"/>
  <c r="CI36" i="19"/>
  <c r="CL44" i="19"/>
  <c r="CR52" i="15"/>
  <c r="CR46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P14" i="7"/>
  <c r="AR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F16" i="6"/>
  <c r="AH16" i="6"/>
  <c r="AN18" i="24"/>
  <c r="BL18" i="24"/>
  <c r="BD18" i="24"/>
  <c r="AF18" i="24"/>
  <c r="BM18" i="24"/>
  <c r="AO18" i="24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F37" i="15"/>
  <c r="BM22" i="14"/>
  <c r="AS22" i="10"/>
  <c r="BQ64" i="15"/>
  <c r="BG64" i="15"/>
  <c r="BL64" i="14"/>
  <c r="BH54" i="13"/>
  <c r="BR47" i="11"/>
  <c r="BN48" i="9"/>
  <c r="BO29" i="9"/>
  <c r="BG46" i="13"/>
  <c r="BH11" i="15"/>
  <c r="BC11" i="15"/>
  <c r="BR37" i="13"/>
  <c r="BT17" i="9"/>
  <c r="BP17" i="15"/>
  <c r="BK17" i="15"/>
  <c r="BI17" i="15"/>
  <c r="BS17" i="10"/>
  <c r="BF17" i="10"/>
  <c r="BS61" i="9"/>
  <c r="AI7" i="13"/>
  <c r="AL66" i="15"/>
  <c r="AE41" i="15"/>
  <c r="AK41" i="13"/>
  <c r="BO49" i="12"/>
  <c r="BH62" i="9"/>
  <c r="BM6" i="14"/>
  <c r="AN67" i="13"/>
  <c r="AN22" i="12"/>
  <c r="AL33" i="15"/>
  <c r="BS7" i="14"/>
  <c r="CI58" i="6"/>
  <c r="CK46" i="9"/>
  <c r="CK8" i="9"/>
  <c r="CK55" i="9"/>
  <c r="CK17" i="9"/>
  <c r="AP35" i="26"/>
  <c r="AL25" i="27"/>
  <c r="AH17" i="8"/>
  <c r="AN45" i="16"/>
  <c r="BF41" i="24"/>
  <c r="AN13" i="19"/>
  <c r="AT49" i="17"/>
  <c r="AR29" i="25"/>
  <c r="CR62" i="9"/>
  <c r="CR39" i="16"/>
  <c r="CR14" i="17"/>
  <c r="CR16" i="17"/>
  <c r="CR10" i="17"/>
  <c r="CR20" i="17"/>
  <c r="CP11" i="26"/>
  <c r="CP8" i="26"/>
  <c r="CP16" i="26"/>
  <c r="CP56" i="26"/>
  <c r="CP37" i="26"/>
  <c r="CP51" i="26"/>
  <c r="CP60" i="26"/>
  <c r="CP55" i="26"/>
  <c r="CP68" i="26"/>
  <c r="CP58" i="26"/>
  <c r="CP22" i="26"/>
  <c r="CP54" i="26"/>
  <c r="CP28" i="26"/>
  <c r="CP33" i="26"/>
  <c r="CP63" i="26"/>
  <c r="CP10" i="26"/>
  <c r="CP66" i="26"/>
  <c r="CP17" i="26"/>
  <c r="CP59" i="26"/>
  <c r="CP29" i="26"/>
  <c r="CP53" i="26"/>
  <c r="CP57" i="26"/>
  <c r="CP7" i="26"/>
  <c r="CP47" i="26"/>
  <c r="CP12" i="26"/>
  <c r="CP50" i="26"/>
  <c r="CP45" i="26"/>
  <c r="CP27" i="26"/>
  <c r="CP21" i="26"/>
  <c r="CP20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N44" i="7"/>
  <c r="AP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CJ16" i="8"/>
  <c r="CJ68" i="6"/>
  <c r="CJ42" i="6"/>
  <c r="AQ13" i="9"/>
  <c r="BO13" i="9"/>
  <c r="AV40" i="13"/>
  <c r="BT40" i="13"/>
  <c r="AR40" i="11"/>
  <c r="BP40" i="11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E131" i="1"/>
  <c r="E133" i="1"/>
  <c r="BQ24" i="17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E121" i="1"/>
  <c r="E126" i="1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DJ52" i="11"/>
  <c r="E123" i="1"/>
  <c r="E114" i="1"/>
  <c r="E120" i="1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B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22" i="7"/>
  <c r="CM28" i="7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M61" i="11"/>
  <c r="CM32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AO8" i="13"/>
  <c r="BM8" i="13"/>
  <c r="AM7" i="13"/>
  <c r="BK7" i="13"/>
  <c r="BT7" i="13"/>
  <c r="AV7" i="13"/>
  <c r="AP21" i="12"/>
  <c r="BN21" i="12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D41" i="15"/>
  <c r="AF41" i="15"/>
  <c r="BL49" i="12"/>
  <c r="AK55" i="13"/>
  <c r="AJ55" i="9"/>
  <c r="AQ25" i="13"/>
  <c r="BL40" i="11"/>
  <c r="AU58" i="15"/>
  <c r="BP33" i="15"/>
  <c r="BD33" i="10"/>
  <c r="AN64" i="10"/>
  <c r="BS22" i="12"/>
  <c r="BL22" i="9"/>
  <c r="AN16" i="15"/>
  <c r="BF16" i="15"/>
  <c r="AI58" i="15"/>
  <c r="BE33" i="15"/>
  <c r="AG33" i="10"/>
  <c r="BO33" i="11"/>
  <c r="AV64" i="12"/>
  <c r="BN64" i="12"/>
  <c r="CJ10" i="8"/>
  <c r="CJ52" i="6"/>
  <c r="CJ40" i="6"/>
  <c r="CJ7" i="6"/>
  <c r="CJ18" i="6"/>
  <c r="CJ33" i="6"/>
  <c r="CJ47" i="6"/>
  <c r="CJ36" i="6"/>
  <c r="CJ51" i="6"/>
  <c r="BI40" i="13"/>
  <c r="AK40" i="13"/>
  <c r="CJ21" i="14"/>
  <c r="CJ67" i="14"/>
  <c r="CJ19" i="14"/>
  <c r="CJ55" i="14"/>
  <c r="CJ58" i="25"/>
  <c r="CJ6" i="26"/>
  <c r="CJ48" i="26"/>
  <c r="CJ43" i="26"/>
  <c r="CJ40" i="26"/>
  <c r="CM57" i="17"/>
  <c r="CM37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AI40" i="13"/>
  <c r="CJ8" i="6"/>
  <c r="CJ59" i="6"/>
  <c r="CJ54" i="6"/>
  <c r="CJ55" i="6"/>
  <c r="CJ56" i="6"/>
  <c r="CJ11" i="6"/>
  <c r="CJ60" i="8"/>
  <c r="AT8" i="13"/>
  <c r="AK60" i="9"/>
  <c r="BF60" i="9"/>
  <c r="BR41" i="15"/>
  <c r="AL55" i="13"/>
  <c r="AU25" i="15"/>
  <c r="AG25" i="10"/>
  <c r="AS25" i="13"/>
  <c r="BQ25" i="13"/>
  <c r="DI55" i="9"/>
  <c r="CJ32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51" i="23"/>
  <c r="CJ65" i="23"/>
  <c r="CJ25" i="7"/>
  <c r="CJ50" i="7"/>
  <c r="CJ27" i="7"/>
  <c r="CJ17" i="19"/>
  <c r="CM44" i="6"/>
  <c r="CM18" i="6"/>
  <c r="BO33" i="15"/>
  <c r="DJ33" i="10"/>
  <c r="BT33" i="11"/>
  <c r="BI64" i="10"/>
  <c r="BG64" i="10"/>
  <c r="DC54" i="14"/>
  <c r="BR54" i="10"/>
  <c r="BO41" i="15"/>
  <c r="DE41" i="9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59" i="17"/>
  <c r="CJ59" i="26"/>
  <c r="CJ55" i="26"/>
  <c r="CJ61" i="14"/>
  <c r="CJ11" i="14"/>
  <c r="CJ37" i="14"/>
  <c r="BI42" i="10"/>
  <c r="DH13" i="9"/>
  <c r="CJ49" i="6"/>
  <c r="CJ12" i="6"/>
  <c r="CJ35" i="6"/>
  <c r="CJ30" i="6"/>
  <c r="CJ63" i="6"/>
  <c r="CJ66" i="8"/>
  <c r="AS41" i="15"/>
  <c r="BN41" i="13"/>
  <c r="DF62" i="9"/>
  <c r="DF55" i="13"/>
  <c r="BB25" i="15"/>
  <c r="BP25" i="10"/>
  <c r="AU13" i="9"/>
  <c r="BL51" i="14"/>
  <c r="AK30" i="13"/>
  <c r="DE52" i="9"/>
  <c r="DI64" i="12"/>
  <c r="DI21" i="12"/>
  <c r="BI7" i="13"/>
  <c r="BP42" i="10"/>
  <c r="DB40" i="11"/>
  <c r="AP13" i="9"/>
  <c r="AF54" i="10"/>
  <c r="AH62" i="9"/>
  <c r="DF55" i="9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T18" i="13"/>
  <c r="E9" i="9"/>
  <c r="I9" i="9"/>
  <c r="O9" i="9"/>
  <c r="P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P11" i="13"/>
  <c r="F24" i="10"/>
  <c r="E24" i="10"/>
  <c r="L24" i="10"/>
  <c r="H24" i="10"/>
  <c r="F24" i="12"/>
  <c r="G24" i="12"/>
  <c r="G55" i="11"/>
  <c r="P55" i="11"/>
  <c r="J55" i="11"/>
  <c r="R55" i="11"/>
  <c r="D12" i="12"/>
  <c r="B12" i="12"/>
  <c r="Q12" i="12"/>
  <c r="O21" i="15"/>
  <c r="H21" i="15"/>
  <c r="K21" i="15"/>
  <c r="G21" i="15"/>
  <c r="M54" i="11"/>
  <c r="Q54" i="11"/>
  <c r="S33" i="14"/>
  <c r="L33" i="9"/>
  <c r="I33" i="9"/>
  <c r="H58" i="10"/>
  <c r="I58" i="10"/>
  <c r="L58" i="10"/>
  <c r="P58" i="10"/>
  <c r="O34" i="11"/>
  <c r="M39" i="12"/>
  <c r="P39" i="12"/>
  <c r="H36" i="10"/>
  <c r="S36" i="10"/>
  <c r="Q36" i="15"/>
  <c r="L15" i="15"/>
  <c r="J45" i="14"/>
  <c r="DH45" i="14" s="1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J29" i="15"/>
  <c r="F47" i="11"/>
  <c r="P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K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C50" i="12"/>
  <c r="O50" i="12"/>
  <c r="F50" i="12"/>
  <c r="F22" i="11"/>
  <c r="L22" i="11"/>
  <c r="L22" i="15"/>
  <c r="O22" i="15"/>
  <c r="H22" i="15"/>
  <c r="G36" i="14"/>
  <c r="DF36" i="14" s="1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D52" i="10"/>
  <c r="T52" i="10"/>
  <c r="B42" i="12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I38" i="13"/>
  <c r="DH38" i="13" s="1"/>
  <c r="B15" i="12"/>
  <c r="C15" i="12"/>
  <c r="O15" i="12"/>
  <c r="I15" i="12"/>
  <c r="G20" i="10"/>
  <c r="R23" i="11"/>
  <c r="G18" i="9"/>
  <c r="F9" i="10"/>
  <c r="G9" i="10"/>
  <c r="J9" i="10"/>
  <c r="G14" i="15"/>
  <c r="F14" i="15"/>
  <c r="J14" i="15"/>
  <c r="I14" i="15"/>
  <c r="I44" i="9"/>
  <c r="L44" i="9"/>
  <c r="P44" i="9"/>
  <c r="I48" i="14"/>
  <c r="DH48" i="14" s="1"/>
  <c r="G42" i="12"/>
  <c r="CL49" i="24"/>
  <c r="CL32" i="10"/>
  <c r="CL28" i="11"/>
  <c r="CL41" i="27"/>
  <c r="CM53" i="16"/>
  <c r="CM15" i="16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63" i="7"/>
  <c r="CJ7" i="7"/>
  <c r="CJ9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B19" i="14"/>
  <c r="N19" i="14"/>
  <c r="J19" i="14"/>
  <c r="DI19" i="14" s="1"/>
  <c r="S19" i="14"/>
  <c r="F19" i="14"/>
  <c r="M19" i="14"/>
  <c r="L19" i="14"/>
  <c r="T13" i="12"/>
  <c r="E13" i="12"/>
  <c r="K13" i="12"/>
  <c r="R13" i="12"/>
  <c r="N13" i="12"/>
  <c r="J13" i="12"/>
  <c r="Q13" i="12"/>
  <c r="L13" i="12"/>
  <c r="M13" i="12"/>
  <c r="O13" i="12"/>
  <c r="S13" i="12"/>
  <c r="P13" i="12"/>
  <c r="D13" i="12"/>
  <c r="F56" i="9"/>
  <c r="L56" i="9"/>
  <c r="O56" i="9"/>
  <c r="I56" i="9"/>
  <c r="P56" i="9"/>
  <c r="H56" i="9"/>
  <c r="R56" i="9"/>
  <c r="S56" i="9"/>
  <c r="G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F10" i="9"/>
  <c r="M10" i="9"/>
  <c r="G10" i="9"/>
  <c r="H10" i="9"/>
  <c r="T10" i="9"/>
  <c r="Q10" i="9"/>
  <c r="J10" i="9"/>
  <c r="M18" i="13"/>
  <c r="N18" i="13"/>
  <c r="D9" i="14"/>
  <c r="C9" i="14"/>
  <c r="R9" i="14"/>
  <c r="P11" i="9"/>
  <c r="Q11" i="9"/>
  <c r="H11" i="9"/>
  <c r="T11" i="9"/>
  <c r="O47" i="12"/>
  <c r="I47" i="12"/>
  <c r="T47" i="12"/>
  <c r="J47" i="15"/>
  <c r="E47" i="15"/>
  <c r="N47" i="15"/>
  <c r="H47" i="15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L34" i="11"/>
  <c r="R30" i="15"/>
  <c r="P30" i="15"/>
  <c r="F30" i="15"/>
  <c r="L30" i="15"/>
  <c r="O30" i="15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E15" i="10"/>
  <c r="O15" i="10"/>
  <c r="R15" i="10"/>
  <c r="G15" i="15"/>
  <c r="F15" i="15"/>
  <c r="J15" i="15"/>
  <c r="P15" i="15"/>
  <c r="D15" i="15"/>
  <c r="D45" i="11"/>
  <c r="J45" i="11"/>
  <c r="C59" i="15"/>
  <c r="L59" i="15"/>
  <c r="B59" i="15"/>
  <c r="Q59" i="15"/>
  <c r="S59" i="15"/>
  <c r="G44" i="14"/>
  <c r="I44" i="14"/>
  <c r="R44" i="14"/>
  <c r="T44" i="14"/>
  <c r="E44" i="10"/>
  <c r="F44" i="10"/>
  <c r="O44" i="10"/>
  <c r="R44" i="10"/>
  <c r="E11" i="14"/>
  <c r="N11" i="14"/>
  <c r="M11" i="14"/>
  <c r="R29" i="15"/>
  <c r="G29" i="15"/>
  <c r="B29" i="15"/>
  <c r="I29" i="15"/>
  <c r="S29" i="15"/>
  <c r="L48" i="13"/>
  <c r="G48" i="13"/>
  <c r="K48" i="13"/>
  <c r="DJ48" i="13" s="1"/>
  <c r="N48" i="13"/>
  <c r="S48" i="13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K22" i="11"/>
  <c r="R22" i="11"/>
  <c r="T22" i="11"/>
  <c r="K20" i="10"/>
  <c r="E20" i="10"/>
  <c r="N20" i="10"/>
  <c r="S20" i="10"/>
  <c r="E23" i="11"/>
  <c r="K23" i="11"/>
  <c r="M23" i="11"/>
  <c r="O23" i="11"/>
  <c r="S23" i="11"/>
  <c r="O18" i="9"/>
  <c r="J18" i="9"/>
  <c r="L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E115" i="1"/>
  <c r="E135" i="1"/>
  <c r="E116" i="1"/>
  <c r="O26" i="13"/>
  <c r="Q26" i="13"/>
  <c r="N26" i="13"/>
  <c r="D26" i="13"/>
  <c r="T26" i="13"/>
  <c r="I38" i="14"/>
  <c r="DH38" i="14" s="1"/>
  <c r="E38" i="14"/>
  <c r="F38" i="14"/>
  <c r="K38" i="14"/>
  <c r="R38" i="14"/>
  <c r="D34" i="11"/>
  <c r="P34" i="11"/>
  <c r="R34" i="11"/>
  <c r="T34" i="11"/>
  <c r="M30" i="15"/>
  <c r="K30" i="15"/>
  <c r="E30" i="15"/>
  <c r="B30" i="15"/>
  <c r="S30" i="15"/>
  <c r="L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G15" i="9"/>
  <c r="F15" i="9"/>
  <c r="F15" i="10"/>
  <c r="G15" i="10"/>
  <c r="M15" i="10"/>
  <c r="K15" i="10"/>
  <c r="S15" i="10"/>
  <c r="Q15" i="15"/>
  <c r="C15" i="15"/>
  <c r="M15" i="15"/>
  <c r="R15" i="15"/>
  <c r="T15" i="15"/>
  <c r="L45" i="11"/>
  <c r="K45" i="11"/>
  <c r="H45" i="11"/>
  <c r="T45" i="11"/>
  <c r="F59" i="15"/>
  <c r="J59" i="15"/>
  <c r="M59" i="15"/>
  <c r="D59" i="15"/>
  <c r="P59" i="15"/>
  <c r="F44" i="14"/>
  <c r="B44" i="14"/>
  <c r="P44" i="14"/>
  <c r="L44" i="14"/>
  <c r="H44" i="10"/>
  <c r="G44" i="10"/>
  <c r="L44" i="10"/>
  <c r="T44" i="10"/>
  <c r="L11" i="14"/>
  <c r="K11" i="14"/>
  <c r="DJ11" i="14" s="1"/>
  <c r="F11" i="14"/>
  <c r="S11" i="14"/>
  <c r="D29" i="15"/>
  <c r="Q29" i="15"/>
  <c r="O29" i="15"/>
  <c r="H29" i="15"/>
  <c r="M48" i="13"/>
  <c r="J48" i="13"/>
  <c r="DH48" i="13" s="1"/>
  <c r="P48" i="13"/>
  <c r="R48" i="13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G51" i="9"/>
  <c r="N51" i="9"/>
  <c r="Q51" i="9"/>
  <c r="S51" i="9"/>
  <c r="H52" i="10"/>
  <c r="G52" i="10"/>
  <c r="L52" i="10"/>
  <c r="K52" i="10"/>
  <c r="S52" i="10"/>
  <c r="N42" i="12"/>
  <c r="E42" i="12"/>
  <c r="D42" i="12"/>
  <c r="Q42" i="12"/>
  <c r="F16" i="12"/>
  <c r="K16" i="12"/>
  <c r="I16" i="12"/>
  <c r="H16" i="12"/>
  <c r="S16" i="12"/>
  <c r="B29" i="14"/>
  <c r="E112" i="1"/>
  <c r="R11" i="9"/>
  <c r="O11" i="9"/>
  <c r="N11" i="9"/>
  <c r="J11" i="9"/>
  <c r="D47" i="12"/>
  <c r="E47" i="12"/>
  <c r="F47" i="15"/>
  <c r="R47" i="15"/>
  <c r="C47" i="15"/>
  <c r="O47" i="15"/>
  <c r="I26" i="13"/>
  <c r="DH26" i="13" s="1"/>
  <c r="M26" i="13"/>
  <c r="L26" i="13"/>
  <c r="C26" i="13"/>
  <c r="O38" i="14"/>
  <c r="D38" i="14"/>
  <c r="M38" i="14"/>
  <c r="M12" i="12"/>
  <c r="K12" i="12"/>
  <c r="E12" i="12"/>
  <c r="D33" i="14"/>
  <c r="C33" i="14"/>
  <c r="O33" i="14"/>
  <c r="E58" i="14"/>
  <c r="J58" i="14"/>
  <c r="DH58" i="14" s="1"/>
  <c r="L58" i="14"/>
  <c r="R58" i="14"/>
  <c r="B34" i="11"/>
  <c r="C34" i="11"/>
  <c r="J34" i="11"/>
  <c r="K34" i="11"/>
  <c r="I30" i="15"/>
  <c r="N30" i="15"/>
  <c r="G30" i="15"/>
  <c r="J30" i="15"/>
  <c r="I31" i="12"/>
  <c r="M31" i="12"/>
  <c r="O31" i="12"/>
  <c r="H50" i="10"/>
  <c r="D50" i="10"/>
  <c r="G50" i="10"/>
  <c r="C50" i="15"/>
  <c r="H50" i="15"/>
  <c r="K50" i="15"/>
  <c r="G50" i="15"/>
  <c r="O16" i="13"/>
  <c r="N16" i="13"/>
  <c r="R16" i="13"/>
  <c r="E36" i="10"/>
  <c r="M36" i="10"/>
  <c r="O36" i="10"/>
  <c r="R36" i="15"/>
  <c r="M36" i="15"/>
  <c r="N36" i="15"/>
  <c r="G36" i="15"/>
  <c r="K61" i="15"/>
  <c r="E61" i="15"/>
  <c r="R61" i="15"/>
  <c r="M61" i="15"/>
  <c r="Q15" i="9"/>
  <c r="P15" i="9"/>
  <c r="D15" i="10"/>
  <c r="N15" i="10"/>
  <c r="P15" i="10"/>
  <c r="E15" i="15"/>
  <c r="B15" i="15"/>
  <c r="I15" i="15"/>
  <c r="N15" i="15"/>
  <c r="M45" i="11"/>
  <c r="C45" i="11"/>
  <c r="R45" i="11"/>
  <c r="N59" i="15"/>
  <c r="R59" i="15"/>
  <c r="G59" i="15"/>
  <c r="K44" i="14"/>
  <c r="DJ44" i="14" s="1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H48" i="13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M22" i="11"/>
  <c r="H20" i="10"/>
  <c r="M20" i="10"/>
  <c r="I20" i="10"/>
  <c r="J20" i="10"/>
  <c r="J23" i="11"/>
  <c r="B23" i="11"/>
  <c r="F23" i="11"/>
  <c r="H18" i="9"/>
  <c r="Q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E52" i="10"/>
  <c r="F42" i="12"/>
  <c r="J42" i="12"/>
  <c r="L42" i="12"/>
  <c r="I42" i="12"/>
  <c r="C16" i="12"/>
  <c r="G16" i="12"/>
  <c r="N16" i="12"/>
  <c r="B16" i="12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62" i="24"/>
  <c r="CM36" i="19"/>
  <c r="AV140" i="1"/>
  <c r="BT140" i="1" s="1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45" i="6"/>
  <c r="CL24" i="6"/>
  <c r="CL25" i="6"/>
  <c r="CL15" i="6"/>
  <c r="CL64" i="6"/>
  <c r="CL43" i="6"/>
  <c r="CL52" i="6"/>
  <c r="CL32" i="6"/>
  <c r="CL42" i="6"/>
  <c r="CL68" i="6"/>
  <c r="CL61" i="6"/>
  <c r="CL58" i="6"/>
  <c r="CL60" i="6"/>
  <c r="CN2" i="26"/>
  <c r="CN2" i="25"/>
  <c r="CN2" i="6"/>
  <c r="CN2" i="14"/>
  <c r="CM64" i="16"/>
  <c r="CN2" i="9"/>
  <c r="CN2" i="15"/>
  <c r="CN2" i="23"/>
  <c r="CM67" i="7"/>
  <c r="CM15" i="7"/>
  <c r="CM2" i="10"/>
  <c r="CM2" i="13"/>
  <c r="CL25" i="14"/>
  <c r="CL2" i="13"/>
  <c r="CL2" i="9"/>
  <c r="CL2" i="7"/>
  <c r="CM9" i="6" l="1"/>
  <c r="CM52" i="27"/>
  <c r="CL8" i="12"/>
  <c r="CL19" i="12"/>
  <c r="CM17" i="6"/>
  <c r="CL22" i="12"/>
  <c r="CM19" i="27"/>
  <c r="CM59" i="27"/>
  <c r="CJ47" i="25"/>
  <c r="CP68" i="6"/>
  <c r="CQ40" i="18"/>
  <c r="CQ65" i="18"/>
  <c r="CP27" i="23"/>
  <c r="CP38" i="23"/>
  <c r="CP17" i="23"/>
  <c r="CP8" i="23"/>
  <c r="CP54" i="23"/>
  <c r="CP68" i="23"/>
  <c r="CP67" i="23"/>
  <c r="CP12" i="23"/>
  <c r="CR63" i="17"/>
  <c r="CR6" i="17"/>
  <c r="CR11" i="17"/>
  <c r="CR46" i="17"/>
  <c r="CR62" i="17"/>
  <c r="CR66" i="17"/>
  <c r="CR49" i="17"/>
  <c r="CR50" i="17"/>
  <c r="CR6" i="20"/>
  <c r="CR30" i="20"/>
  <c r="CR34" i="20"/>
  <c r="CL27" i="12"/>
  <c r="CL50" i="12"/>
  <c r="CI30" i="6"/>
  <c r="CI8" i="6"/>
  <c r="CI57" i="6"/>
  <c r="CR42" i="26"/>
  <c r="CR48" i="26"/>
  <c r="CR23" i="26"/>
  <c r="CJ40" i="14"/>
  <c r="CJ9" i="14"/>
  <c r="CJ36" i="14"/>
  <c r="CJ33" i="14"/>
  <c r="CJ26" i="14"/>
  <c r="CJ34" i="14"/>
  <c r="CJ46" i="6"/>
  <c r="CJ27" i="6"/>
  <c r="CJ22" i="6"/>
  <c r="CJ53" i="6"/>
  <c r="CJ58" i="6"/>
  <c r="CL33" i="8"/>
  <c r="CL12" i="8"/>
  <c r="CL24" i="8"/>
  <c r="CP65" i="10"/>
  <c r="CP37" i="10"/>
  <c r="CL47" i="8"/>
  <c r="AH26" i="12"/>
  <c r="BF26" i="12"/>
  <c r="DA2" i="17"/>
  <c r="DH2" i="15"/>
  <c r="DI2" i="15"/>
  <c r="DG2" i="17"/>
  <c r="CL58" i="12"/>
  <c r="CL35" i="12"/>
  <c r="CM50" i="7"/>
  <c r="CR61" i="20"/>
  <c r="CR16" i="20"/>
  <c r="CM47" i="17"/>
  <c r="CI9" i="13"/>
  <c r="CR35" i="20"/>
  <c r="CJ49" i="16"/>
  <c r="CJ14" i="17"/>
  <c r="CJ59" i="17"/>
  <c r="CJ43" i="17"/>
  <c r="CJ9" i="17"/>
  <c r="CJ22" i="17"/>
  <c r="CJ62" i="17"/>
  <c r="CL53" i="25"/>
  <c r="CL35" i="24"/>
  <c r="CM68" i="12"/>
  <c r="CL29" i="12"/>
  <c r="CL42" i="12"/>
  <c r="CM43" i="7"/>
  <c r="CP37" i="18"/>
  <c r="CR7" i="20"/>
  <c r="CR40" i="20"/>
  <c r="CM6" i="17"/>
  <c r="CI33" i="13"/>
  <c r="CJ48" i="17"/>
  <c r="CJ58" i="17"/>
  <c r="CJ54" i="17"/>
  <c r="CJ55" i="17"/>
  <c r="CJ50" i="17"/>
  <c r="CJ27" i="17"/>
  <c r="CL14" i="25"/>
  <c r="CJ32" i="17"/>
  <c r="CL18" i="25"/>
  <c r="CM62" i="7"/>
  <c r="CM34" i="15"/>
  <c r="CP22" i="18"/>
  <c r="CR48" i="20"/>
  <c r="CR67" i="20"/>
  <c r="CJ59" i="9"/>
  <c r="CL12" i="12"/>
  <c r="CL24" i="25"/>
  <c r="CJ64" i="17"/>
  <c r="CJ17" i="17"/>
  <c r="CJ35" i="17"/>
  <c r="CJ23" i="17"/>
  <c r="CJ42" i="17"/>
  <c r="CJ63" i="17"/>
  <c r="CL20" i="25"/>
  <c r="CJ34" i="17"/>
  <c r="CJ64" i="16"/>
  <c r="CL9" i="12"/>
  <c r="CJ24" i="12"/>
  <c r="CM23" i="7"/>
  <c r="CR10" i="20"/>
  <c r="CR43" i="20"/>
  <c r="CL24" i="12"/>
  <c r="CL63" i="25"/>
  <c r="CM38" i="7"/>
  <c r="CJ19" i="17"/>
  <c r="CJ65" i="17"/>
  <c r="CJ16" i="17"/>
  <c r="CJ24" i="17"/>
  <c r="CJ56" i="17"/>
  <c r="CL57" i="25"/>
  <c r="CJ13" i="17"/>
  <c r="CJ52" i="16"/>
  <c r="CJ45" i="17"/>
  <c r="CJ40" i="17"/>
  <c r="CJ44" i="17"/>
  <c r="CJ60" i="17"/>
  <c r="CJ21" i="17"/>
  <c r="CJ9" i="16"/>
  <c r="CJ40" i="12"/>
  <c r="CO26" i="26"/>
  <c r="CP17" i="11"/>
  <c r="CL39" i="12"/>
  <c r="CJ6" i="12"/>
  <c r="CM6" i="7"/>
  <c r="CO64" i="26"/>
  <c r="CR24" i="20"/>
  <c r="CM44" i="7"/>
  <c r="CP39" i="11"/>
  <c r="CL9" i="25"/>
  <c r="CJ26" i="17"/>
  <c r="CJ31" i="17"/>
  <c r="CJ37" i="17"/>
  <c r="CJ41" i="17"/>
  <c r="CR47" i="20"/>
  <c r="CL66" i="25"/>
  <c r="CJ7" i="17"/>
  <c r="CJ60" i="16"/>
  <c r="CL51" i="12"/>
  <c r="CM46" i="7"/>
  <c r="CR58" i="20"/>
  <c r="CP46" i="11"/>
  <c r="CL31" i="25"/>
  <c r="CJ33" i="17"/>
  <c r="CJ47" i="17"/>
  <c r="CJ28" i="17"/>
  <c r="CJ12" i="17"/>
  <c r="CJ52" i="17"/>
  <c r="CP25" i="19"/>
  <c r="CP59" i="19"/>
  <c r="CJ54" i="27"/>
  <c r="CJ36" i="27"/>
  <c r="CJ44" i="25"/>
  <c r="CJ20" i="25"/>
  <c r="CJ60" i="27"/>
  <c r="CP11" i="13"/>
  <c r="CQ40" i="12"/>
  <c r="CQ51" i="12"/>
  <c r="CQ65" i="12"/>
  <c r="CJ40" i="25"/>
  <c r="CJ9" i="25"/>
  <c r="CJ15" i="25"/>
  <c r="CJ55" i="25"/>
  <c r="CJ41" i="25"/>
  <c r="CJ32" i="25"/>
  <c r="CJ53" i="25"/>
  <c r="CJ64" i="25"/>
  <c r="CJ38" i="25"/>
  <c r="CJ52" i="25"/>
  <c r="CJ67" i="25"/>
  <c r="CJ34" i="25"/>
  <c r="CI64" i="24"/>
  <c r="CI38" i="24"/>
  <c r="CM30" i="20"/>
  <c r="CM61" i="20"/>
  <c r="CM50" i="25"/>
  <c r="CM42" i="25"/>
  <c r="CM24" i="25"/>
  <c r="CM35" i="25"/>
  <c r="CM13" i="25"/>
  <c r="CM25" i="25"/>
  <c r="CM12" i="25"/>
  <c r="CM16" i="25"/>
  <c r="CM9" i="25"/>
  <c r="DG2" i="15"/>
  <c r="DD2" i="17"/>
  <c r="DJ2" i="15"/>
  <c r="DC2" i="17"/>
  <c r="DE2" i="17"/>
  <c r="DH2" i="17"/>
  <c r="DF2" i="17"/>
  <c r="DI2" i="17"/>
  <c r="DJ2" i="17"/>
  <c r="DB2" i="17"/>
  <c r="CP32" i="11"/>
  <c r="CP11" i="11"/>
  <c r="CP21" i="11"/>
  <c r="CP63" i="11"/>
  <c r="CP53" i="11"/>
  <c r="CP49" i="11"/>
  <c r="DE2" i="15"/>
  <c r="DF2" i="15"/>
  <c r="CP66" i="11"/>
  <c r="CP30" i="11"/>
  <c r="CP52" i="11"/>
  <c r="CP37" i="11"/>
  <c r="CJ62" i="6"/>
  <c r="CP57" i="11"/>
  <c r="CP6" i="11"/>
  <c r="DI2" i="7"/>
  <c r="DH2" i="7"/>
  <c r="DG2" i="7"/>
  <c r="DJ2" i="7"/>
  <c r="DF2" i="7"/>
  <c r="DJ2" i="9"/>
  <c r="CO40" i="27"/>
  <c r="CO53" i="27"/>
  <c r="CR29" i="25"/>
  <c r="CR42" i="25"/>
  <c r="CN31" i="17"/>
  <c r="CN58" i="17"/>
  <c r="CR30" i="13"/>
  <c r="CR49" i="13"/>
  <c r="CL64" i="18"/>
  <c r="CL66" i="18"/>
  <c r="CJ12" i="7"/>
  <c r="CJ57" i="7"/>
  <c r="CL26" i="25"/>
  <c r="CL46" i="25"/>
  <c r="CL56" i="25"/>
  <c r="CL19" i="25"/>
  <c r="CL25" i="25"/>
  <c r="CL47" i="25"/>
  <c r="CL62" i="25"/>
  <c r="CL67" i="25"/>
  <c r="CL43" i="25"/>
  <c r="CL37" i="25"/>
  <c r="CL50" i="25"/>
  <c r="CL44" i="25"/>
  <c r="CL55" i="25"/>
  <c r="CL45" i="25"/>
  <c r="CL54" i="25"/>
  <c r="CL61" i="25"/>
  <c r="CL36" i="25"/>
  <c r="CL65" i="25"/>
  <c r="CL64" i="25"/>
  <c r="CL6" i="25"/>
  <c r="CL33" i="25"/>
  <c r="CL21" i="25"/>
  <c r="CL59" i="25"/>
  <c r="CL17" i="25"/>
  <c r="CL68" i="25"/>
  <c r="CL23" i="25"/>
  <c r="CL16" i="25"/>
  <c r="CL32" i="25"/>
  <c r="CL51" i="25"/>
  <c r="CL41" i="25"/>
  <c r="CL60" i="25"/>
  <c r="CL28" i="25"/>
  <c r="CL15" i="25"/>
  <c r="CL40" i="25"/>
  <c r="CL27" i="25"/>
  <c r="CL48" i="25"/>
  <c r="CL11" i="25"/>
  <c r="CL35" i="25"/>
  <c r="CL12" i="25"/>
  <c r="CI34" i="23"/>
  <c r="CI13" i="23"/>
  <c r="CI17" i="23"/>
  <c r="CI41" i="23"/>
  <c r="CI11" i="23"/>
  <c r="CI16" i="23"/>
  <c r="CI18" i="23"/>
  <c r="CI61" i="19"/>
  <c r="CI7" i="19"/>
  <c r="CQ12" i="16"/>
  <c r="CI64" i="23"/>
  <c r="CJ20" i="8"/>
  <c r="CJ30" i="8"/>
  <c r="CL57" i="14"/>
  <c r="CM18" i="16"/>
  <c r="CL33" i="6"/>
  <c r="CL31" i="6"/>
  <c r="CL56" i="6"/>
  <c r="CL54" i="6"/>
  <c r="CL62" i="6"/>
  <c r="CL21" i="6"/>
  <c r="CL38" i="6"/>
  <c r="CL47" i="6"/>
  <c r="CL14" i="6"/>
  <c r="CL7" i="6"/>
  <c r="CL11" i="6"/>
  <c r="CL27" i="6"/>
  <c r="CL9" i="6"/>
  <c r="CM62" i="27"/>
  <c r="CM30" i="27"/>
  <c r="CM16" i="27"/>
  <c r="CJ43" i="7"/>
  <c r="CL18" i="12"/>
  <c r="CL63" i="12"/>
  <c r="CL34" i="12"/>
  <c r="CL23" i="12"/>
  <c r="CL52" i="12"/>
  <c r="CL47" i="12"/>
  <c r="CL40" i="12"/>
  <c r="CM24" i="16"/>
  <c r="CM35" i="16"/>
  <c r="CM26" i="16"/>
  <c r="CJ48" i="25"/>
  <c r="CJ62" i="25"/>
  <c r="CJ54" i="25"/>
  <c r="CM23" i="17"/>
  <c r="CM45" i="17"/>
  <c r="CJ47" i="16"/>
  <c r="CJ19" i="16"/>
  <c r="CM22" i="17"/>
  <c r="CM44" i="17"/>
  <c r="CJ57" i="25"/>
  <c r="CJ6" i="25"/>
  <c r="CJ65" i="25"/>
  <c r="CJ26" i="25"/>
  <c r="CM7" i="27"/>
  <c r="CN18" i="8"/>
  <c r="CL54" i="12"/>
  <c r="CL26" i="12"/>
  <c r="CL15" i="12"/>
  <c r="CL46" i="12"/>
  <c r="CL48" i="12"/>
  <c r="CP34" i="19"/>
  <c r="CP43" i="26"/>
  <c r="CP38" i="26"/>
  <c r="CP24" i="26"/>
  <c r="CP44" i="26"/>
  <c r="CP23" i="26"/>
  <c r="CP30" i="26"/>
  <c r="CP61" i="26"/>
  <c r="CP42" i="26"/>
  <c r="CP34" i="26"/>
  <c r="CP59" i="10"/>
  <c r="CP42" i="10"/>
  <c r="CR38" i="17"/>
  <c r="CR19" i="17"/>
  <c r="CR53" i="17"/>
  <c r="CR24" i="17"/>
  <c r="CR63" i="20"/>
  <c r="CR19" i="20"/>
  <c r="CR22" i="20"/>
  <c r="CR65" i="20"/>
  <c r="CR29" i="20"/>
  <c r="CR45" i="20"/>
  <c r="CR33" i="20"/>
  <c r="CR9" i="20"/>
  <c r="CR54" i="20"/>
  <c r="CR55" i="20"/>
  <c r="CR49" i="20"/>
  <c r="CR11" i="20"/>
  <c r="CI13" i="19"/>
  <c r="CI11" i="19"/>
  <c r="CI20" i="19"/>
  <c r="CQ54" i="6"/>
  <c r="CQ67" i="12"/>
  <c r="CN21" i="12"/>
  <c r="CM56" i="17"/>
  <c r="CM30" i="17"/>
  <c r="CM11" i="17"/>
  <c r="CM49" i="17"/>
  <c r="CJ30" i="25"/>
  <c r="CJ61" i="25"/>
  <c r="CJ17" i="25"/>
  <c r="CJ24" i="25"/>
  <c r="CJ31" i="25"/>
  <c r="CJ8" i="25"/>
  <c r="CJ37" i="25"/>
  <c r="CJ29" i="25"/>
  <c r="CL44" i="14"/>
  <c r="CL33" i="14"/>
  <c r="CM56" i="7"/>
  <c r="CR21" i="20"/>
  <c r="CL38" i="12"/>
  <c r="CL36" i="12"/>
  <c r="CL45" i="12"/>
  <c r="CL17" i="12"/>
  <c r="CR13" i="19"/>
  <c r="CR10" i="19"/>
  <c r="CR46" i="19"/>
  <c r="CR58" i="19"/>
  <c r="CQ63" i="11"/>
  <c r="CP18" i="11"/>
  <c r="CP58" i="11"/>
  <c r="CP25" i="11"/>
  <c r="CP27" i="11"/>
  <c r="CP12" i="11"/>
  <c r="CR19" i="19"/>
  <c r="CR62" i="19"/>
  <c r="CR59" i="19"/>
  <c r="CQ26" i="26"/>
  <c r="CQ29" i="26"/>
  <c r="CJ54" i="7"/>
  <c r="CJ8" i="16"/>
  <c r="CN33" i="19"/>
  <c r="CN55" i="19"/>
  <c r="CN18" i="19"/>
  <c r="CM39" i="7"/>
  <c r="CL12" i="6"/>
  <c r="CL55" i="14"/>
  <c r="CL30" i="14"/>
  <c r="CL13" i="14"/>
  <c r="CL14" i="14"/>
  <c r="CL45" i="14"/>
  <c r="CL46" i="14"/>
  <c r="CL17" i="14"/>
  <c r="CL67" i="14"/>
  <c r="CR42" i="19"/>
  <c r="CN27" i="19"/>
  <c r="CN56" i="19"/>
  <c r="CN34" i="19"/>
  <c r="CN64" i="19"/>
  <c r="CN15" i="19"/>
  <c r="CN25" i="19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53" i="20"/>
  <c r="CJ22" i="20"/>
  <c r="CJ40" i="20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Q22" i="12"/>
  <c r="CR52" i="20"/>
  <c r="CJ36" i="20"/>
  <c r="CI47" i="23"/>
  <c r="CI49" i="23"/>
  <c r="CJ20" i="17"/>
  <c r="CJ18" i="17"/>
  <c r="CJ44" i="20"/>
  <c r="CJ33" i="11"/>
  <c r="CJ28" i="25"/>
  <c r="CR34" i="11"/>
  <c r="CM14" i="25"/>
  <c r="CJ59" i="16"/>
  <c r="CJ21" i="16"/>
  <c r="CI59" i="26"/>
  <c r="CJ57" i="16"/>
  <c r="CJ33" i="16"/>
  <c r="CL11" i="14"/>
  <c r="CM13" i="16"/>
  <c r="CL67" i="6"/>
  <c r="CL16" i="6"/>
  <c r="CL6" i="6"/>
  <c r="CL35" i="6"/>
  <c r="CL41" i="6"/>
  <c r="CL48" i="6"/>
  <c r="CL49" i="6"/>
  <c r="CL8" i="6"/>
  <c r="CL53" i="6"/>
  <c r="CL39" i="6"/>
  <c r="CL44" i="6"/>
  <c r="CL63" i="6"/>
  <c r="CL10" i="6"/>
  <c r="CM29" i="27"/>
  <c r="CM68" i="27"/>
  <c r="CM46" i="27"/>
  <c r="CQ31" i="24"/>
  <c r="CL64" i="12"/>
  <c r="CL43" i="12"/>
  <c r="CL44" i="12"/>
  <c r="CM65" i="27"/>
  <c r="CL66" i="12"/>
  <c r="CL30" i="12"/>
  <c r="CL6" i="12"/>
  <c r="CM51" i="27"/>
  <c r="CM58" i="16"/>
  <c r="CM8" i="16"/>
  <c r="CJ16" i="25"/>
  <c r="CJ63" i="25"/>
  <c r="CJ35" i="25"/>
  <c r="CM67" i="17"/>
  <c r="CJ18" i="16"/>
  <c r="CJ39" i="16"/>
  <c r="CM50" i="17"/>
  <c r="CM17" i="17"/>
  <c r="CJ51" i="25"/>
  <c r="CJ25" i="25"/>
  <c r="CJ36" i="25"/>
  <c r="CJ43" i="25"/>
  <c r="CL67" i="12"/>
  <c r="CL16" i="12"/>
  <c r="CL20" i="12"/>
  <c r="CL11" i="12"/>
  <c r="CL10" i="12"/>
  <c r="CO23" i="16"/>
  <c r="C89" i="1"/>
  <c r="B73" i="1" s="1"/>
  <c r="CP17" i="19"/>
  <c r="CP39" i="10"/>
  <c r="CR38" i="20"/>
  <c r="CR12" i="20"/>
  <c r="CR28" i="20"/>
  <c r="CR17" i="20"/>
  <c r="CR60" i="20"/>
  <c r="CR46" i="20"/>
  <c r="CR20" i="20"/>
  <c r="CR13" i="20"/>
  <c r="CR41" i="20"/>
  <c r="CR8" i="20"/>
  <c r="CR36" i="20"/>
  <c r="CR15" i="20"/>
  <c r="CI44" i="19"/>
  <c r="CI41" i="19"/>
  <c r="CI12" i="19"/>
  <c r="CQ15" i="12"/>
  <c r="CN8" i="12"/>
  <c r="CM60" i="17"/>
  <c r="CM13" i="17"/>
  <c r="CM8" i="17"/>
  <c r="CM10" i="17"/>
  <c r="CJ39" i="25"/>
  <c r="CJ66" i="25"/>
  <c r="CJ14" i="25"/>
  <c r="CJ45" i="25"/>
  <c r="CJ59" i="25"/>
  <c r="CJ19" i="25"/>
  <c r="CJ50" i="25"/>
  <c r="CJ49" i="25"/>
  <c r="CL40" i="14"/>
  <c r="CL21" i="14"/>
  <c r="CL8" i="14"/>
  <c r="CL14" i="12"/>
  <c r="CL62" i="12"/>
  <c r="CL25" i="12"/>
  <c r="CR39" i="19"/>
  <c r="CR54" i="19"/>
  <c r="CR50" i="19"/>
  <c r="CR57" i="19"/>
  <c r="CR33" i="19"/>
  <c r="CQ33" i="11"/>
  <c r="CQ64" i="11"/>
  <c r="CR37" i="19"/>
  <c r="CR61" i="19"/>
  <c r="CR23" i="19"/>
  <c r="CQ39" i="26"/>
  <c r="CQ15" i="26"/>
  <c r="CJ24" i="16"/>
  <c r="CJ45" i="16"/>
  <c r="CN31" i="19"/>
  <c r="CN58" i="19"/>
  <c r="CN40" i="19"/>
  <c r="CL57" i="6"/>
  <c r="CL20" i="6"/>
  <c r="CL65" i="14"/>
  <c r="CL19" i="14"/>
  <c r="CL34" i="14"/>
  <c r="CL7" i="14"/>
  <c r="CL64" i="14"/>
  <c r="CL51" i="14"/>
  <c r="CL42" i="14"/>
  <c r="CL68" i="14"/>
  <c r="CR48" i="19"/>
  <c r="CN8" i="19"/>
  <c r="CN23" i="19"/>
  <c r="CN37" i="19"/>
  <c r="CN45" i="19"/>
  <c r="CN12" i="19"/>
  <c r="CN28" i="19"/>
  <c r="CN53" i="19"/>
  <c r="CR44" i="20"/>
  <c r="CR18" i="20"/>
  <c r="CJ7" i="25"/>
  <c r="CJ37" i="16"/>
  <c r="CJ17" i="7"/>
  <c r="CJ51" i="16"/>
  <c r="CL50" i="14"/>
  <c r="CM33" i="16"/>
  <c r="CL34" i="6"/>
  <c r="CL19" i="6"/>
  <c r="CL29" i="6"/>
  <c r="CL51" i="6"/>
  <c r="CL28" i="6"/>
  <c r="CL13" i="6"/>
  <c r="CL22" i="6"/>
  <c r="CL65" i="6"/>
  <c r="CL40" i="6"/>
  <c r="CL66" i="6"/>
  <c r="CL55" i="6"/>
  <c r="CL46" i="6"/>
  <c r="CL37" i="6"/>
  <c r="CN24" i="27"/>
  <c r="CM27" i="27"/>
  <c r="CM17" i="27"/>
  <c r="CM40" i="27"/>
  <c r="CL56" i="12"/>
  <c r="CL65" i="12"/>
  <c r="CL7" i="12"/>
  <c r="CL33" i="12"/>
  <c r="CL41" i="12"/>
  <c r="CL13" i="12"/>
  <c r="CL21" i="12"/>
  <c r="CM23" i="16"/>
  <c r="CM66" i="16"/>
  <c r="CJ27" i="25"/>
  <c r="CJ12" i="25"/>
  <c r="CM26" i="17"/>
  <c r="CJ54" i="16"/>
  <c r="CJ42" i="16"/>
  <c r="CM53" i="17"/>
  <c r="CM39" i="17"/>
  <c r="CJ68" i="25"/>
  <c r="CJ18" i="25"/>
  <c r="CJ60" i="25"/>
  <c r="CJ11" i="25"/>
  <c r="CL28" i="12"/>
  <c r="CL37" i="12"/>
  <c r="CL68" i="12"/>
  <c r="CL53" i="12"/>
  <c r="CP45" i="19"/>
  <c r="CQ59" i="12"/>
  <c r="CR23" i="20"/>
  <c r="CR27" i="20"/>
  <c r="CR39" i="20"/>
  <c r="CR14" i="20"/>
  <c r="CR57" i="20"/>
  <c r="CR37" i="20"/>
  <c r="CR42" i="20"/>
  <c r="CR66" i="20"/>
  <c r="CR62" i="20"/>
  <c r="CR53" i="20"/>
  <c r="CR51" i="20"/>
  <c r="CI10" i="19"/>
  <c r="CI46" i="19"/>
  <c r="CI34" i="19"/>
  <c r="CQ53" i="12"/>
  <c r="CQ33" i="12"/>
  <c r="CM48" i="17"/>
  <c r="CM38" i="17"/>
  <c r="CM12" i="17"/>
  <c r="CJ33" i="25"/>
  <c r="CJ46" i="25"/>
  <c r="CJ42" i="25"/>
  <c r="CJ22" i="25"/>
  <c r="CJ23" i="25"/>
  <c r="CJ56" i="25"/>
  <c r="CJ21" i="25"/>
  <c r="CJ13" i="25"/>
  <c r="CL41" i="14"/>
  <c r="CL56" i="14"/>
  <c r="CL32" i="14"/>
  <c r="CR59" i="20"/>
  <c r="CL31" i="12"/>
  <c r="CL60" i="12"/>
  <c r="CL55" i="12"/>
  <c r="CR45" i="19"/>
  <c r="CR55" i="19"/>
  <c r="CR17" i="19"/>
  <c r="CR67" i="19"/>
  <c r="CR38" i="19"/>
  <c r="CQ65" i="11"/>
  <c r="CR64" i="19"/>
  <c r="CR44" i="19"/>
  <c r="CR9" i="19"/>
  <c r="CQ64" i="26"/>
  <c r="CJ64" i="7"/>
  <c r="CJ44" i="16"/>
  <c r="CJ31" i="16"/>
  <c r="CN47" i="19"/>
  <c r="CN9" i="19"/>
  <c r="CN60" i="19"/>
  <c r="CL30" i="6"/>
  <c r="CL18" i="14"/>
  <c r="CL39" i="14"/>
  <c r="CL22" i="14"/>
  <c r="CL52" i="14"/>
  <c r="CL36" i="14"/>
  <c r="CL26" i="14"/>
  <c r="CL24" i="14"/>
  <c r="CR28" i="19"/>
  <c r="CN10" i="19"/>
  <c r="CN50" i="19"/>
  <c r="CN57" i="19"/>
  <c r="CN63" i="19"/>
  <c r="CN16" i="19"/>
  <c r="CN22" i="19"/>
  <c r="CN39" i="19"/>
  <c r="CI42" i="19"/>
  <c r="CM51" i="17"/>
  <c r="CR26" i="20"/>
  <c r="CR56" i="20"/>
  <c r="CJ13" i="16"/>
  <c r="CJ46" i="16"/>
  <c r="CJ7" i="16"/>
  <c r="CJ27" i="16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AH45" i="12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BE26" i="12"/>
  <c r="AD21" i="14"/>
  <c r="BG26" i="12"/>
  <c r="BG45" i="12"/>
  <c r="BD20" i="13"/>
  <c r="AD45" i="12"/>
  <c r="C48" i="12"/>
  <c r="J48" i="12"/>
  <c r="F48" i="12"/>
  <c r="D48" i="12"/>
  <c r="I48" i="12"/>
  <c r="H48" i="12"/>
  <c r="G48" i="12"/>
  <c r="K48" i="12"/>
  <c r="E48" i="12"/>
  <c r="B48" i="12"/>
  <c r="D6" i="13"/>
  <c r="B6" i="13"/>
  <c r="F6" i="13"/>
  <c r="E6" i="13"/>
  <c r="C6" i="13"/>
  <c r="H67" i="11"/>
  <c r="C67" i="11"/>
  <c r="B67" i="11"/>
  <c r="G67" i="11"/>
  <c r="F67" i="11"/>
  <c r="D67" i="11"/>
  <c r="E67" i="11"/>
  <c r="I67" i="11"/>
  <c r="F30" i="11"/>
  <c r="H30" i="11"/>
  <c r="B30" i="11"/>
  <c r="I30" i="11"/>
  <c r="D30" i="11"/>
  <c r="G30" i="11"/>
  <c r="E30" i="11"/>
  <c r="C30" i="11"/>
  <c r="I62" i="11"/>
  <c r="F62" i="11"/>
  <c r="D62" i="11"/>
  <c r="H62" i="11"/>
  <c r="G62" i="11"/>
  <c r="B62" i="11"/>
  <c r="C62" i="11"/>
  <c r="E62" i="11"/>
  <c r="C14" i="14"/>
  <c r="D14" i="14"/>
  <c r="F14" i="14"/>
  <c r="E14" i="14"/>
  <c r="B14" i="14"/>
  <c r="S18" i="13"/>
  <c r="AU18" i="13" s="1"/>
  <c r="D18" i="13"/>
  <c r="F18" i="13"/>
  <c r="C18" i="13"/>
  <c r="AE18" i="13" s="1"/>
  <c r="E18" i="13"/>
  <c r="DD18" i="13" s="1"/>
  <c r="D15" i="13"/>
  <c r="C15" i="13"/>
  <c r="E15" i="13"/>
  <c r="AG15" i="13" s="1"/>
  <c r="F15" i="13"/>
  <c r="B15" i="13"/>
  <c r="B52" i="14"/>
  <c r="D52" i="14"/>
  <c r="C52" i="14"/>
  <c r="E52" i="14"/>
  <c r="F52" i="14"/>
  <c r="B34" i="14"/>
  <c r="C34" i="14"/>
  <c r="D34" i="14"/>
  <c r="F34" i="14"/>
  <c r="E34" i="14"/>
  <c r="F40" i="13"/>
  <c r="C40" i="13"/>
  <c r="B40" i="13"/>
  <c r="D40" i="13"/>
  <c r="E40" i="13"/>
  <c r="H38" i="13"/>
  <c r="BH38" i="13" s="1"/>
  <c r="D38" i="13"/>
  <c r="E38" i="13"/>
  <c r="C38" i="13"/>
  <c r="B38" i="13"/>
  <c r="C33" i="13"/>
  <c r="D33" i="13"/>
  <c r="B33" i="13"/>
  <c r="E33" i="13"/>
  <c r="F33" i="13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AF45" i="12"/>
  <c r="DC45" i="12"/>
  <c r="BD45" i="12"/>
  <c r="AF26" i="12"/>
  <c r="DC26" i="12"/>
  <c r="BD26" i="12"/>
  <c r="F41" i="11"/>
  <c r="H41" i="11"/>
  <c r="B41" i="11"/>
  <c r="E41" i="11"/>
  <c r="C41" i="11"/>
  <c r="D41" i="11"/>
  <c r="I41" i="11"/>
  <c r="G41" i="11"/>
  <c r="F49" i="13"/>
  <c r="B49" i="13"/>
  <c r="E49" i="13"/>
  <c r="C49" i="13"/>
  <c r="D49" i="13"/>
  <c r="B49" i="14"/>
  <c r="C49" i="14"/>
  <c r="F49" i="14"/>
  <c r="D49" i="14"/>
  <c r="E49" i="14"/>
  <c r="E49" i="12"/>
  <c r="I49" i="12"/>
  <c r="D49" i="12"/>
  <c r="H49" i="12"/>
  <c r="G49" i="12"/>
  <c r="B49" i="12"/>
  <c r="C49" i="12"/>
  <c r="K49" i="12"/>
  <c r="F49" i="12"/>
  <c r="J49" i="12"/>
  <c r="T48" i="13"/>
  <c r="AV48" i="13" s="1"/>
  <c r="C48" i="13"/>
  <c r="B48" i="13"/>
  <c r="D48" i="13"/>
  <c r="F48" i="13"/>
  <c r="AH48" i="13" s="1"/>
  <c r="P65" i="14"/>
  <c r="BP65" i="14" s="1"/>
  <c r="F65" i="14"/>
  <c r="E65" i="14"/>
  <c r="D65" i="14"/>
  <c r="C65" i="14"/>
  <c r="B65" i="14"/>
  <c r="E54" i="13"/>
  <c r="C54" i="13"/>
  <c r="F54" i="13"/>
  <c r="D54" i="13"/>
  <c r="B54" i="13"/>
  <c r="S50" i="14"/>
  <c r="BS50" i="14" s="1"/>
  <c r="D50" i="14"/>
  <c r="E50" i="14"/>
  <c r="B50" i="14"/>
  <c r="F50" i="14"/>
  <c r="C50" i="14"/>
  <c r="H16" i="11"/>
  <c r="I16" i="11"/>
  <c r="F16" i="11"/>
  <c r="E16" i="11"/>
  <c r="D16" i="11"/>
  <c r="C16" i="11"/>
  <c r="B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C44" i="14"/>
  <c r="BC44" i="14" s="1"/>
  <c r="E44" i="14"/>
  <c r="AG44" i="14" s="1"/>
  <c r="D44" i="14"/>
  <c r="CQ36" i="19"/>
  <c r="CQ16" i="19"/>
  <c r="CQ38" i="16"/>
  <c r="CQ21" i="16"/>
  <c r="CQ60" i="16"/>
  <c r="CQ7" i="16"/>
  <c r="DH22" i="11"/>
  <c r="CL30" i="16"/>
  <c r="CI53" i="10"/>
  <c r="M48" i="11"/>
  <c r="AO48" i="11" s="1"/>
  <c r="C48" i="11"/>
  <c r="D48" i="11"/>
  <c r="G48" i="11"/>
  <c r="F48" i="11"/>
  <c r="E48" i="11"/>
  <c r="B48" i="11"/>
  <c r="H48" i="11"/>
  <c r="AJ48" i="11" s="1"/>
  <c r="B30" i="12"/>
  <c r="J30" i="12"/>
  <c r="C30" i="12"/>
  <c r="G30" i="12"/>
  <c r="F30" i="12"/>
  <c r="I30" i="12"/>
  <c r="K30" i="12"/>
  <c r="D30" i="12"/>
  <c r="H30" i="12"/>
  <c r="E30" i="12"/>
  <c r="E58" i="12"/>
  <c r="J58" i="12"/>
  <c r="B58" i="12"/>
  <c r="H58" i="12"/>
  <c r="C58" i="12"/>
  <c r="K58" i="12"/>
  <c r="I58" i="12"/>
  <c r="D58" i="12"/>
  <c r="G58" i="12"/>
  <c r="F58" i="12"/>
  <c r="I42" i="11"/>
  <c r="C42" i="11"/>
  <c r="G42" i="11"/>
  <c r="D42" i="11"/>
  <c r="F42" i="11"/>
  <c r="H42" i="11"/>
  <c r="E42" i="11"/>
  <c r="B42" i="11"/>
  <c r="K40" i="12"/>
  <c r="C40" i="12"/>
  <c r="B40" i="12"/>
  <c r="E40" i="12"/>
  <c r="J40" i="12"/>
  <c r="F40" i="12"/>
  <c r="H40" i="12"/>
  <c r="I40" i="12"/>
  <c r="D40" i="12"/>
  <c r="G40" i="12"/>
  <c r="E67" i="13"/>
  <c r="C67" i="13"/>
  <c r="B67" i="13"/>
  <c r="D67" i="13"/>
  <c r="F67" i="13"/>
  <c r="I53" i="11"/>
  <c r="G53" i="11"/>
  <c r="E53" i="11"/>
  <c r="F53" i="11"/>
  <c r="C53" i="11"/>
  <c r="D53" i="11"/>
  <c r="H53" i="11"/>
  <c r="B53" i="11"/>
  <c r="T33" i="14"/>
  <c r="E33" i="14"/>
  <c r="BE33" i="14" s="1"/>
  <c r="B33" i="14"/>
  <c r="AD33" i="14" s="1"/>
  <c r="AF21" i="14"/>
  <c r="DC21" i="14"/>
  <c r="AE45" i="12"/>
  <c r="DB45" i="12"/>
  <c r="BC45" i="12"/>
  <c r="AL26" i="12"/>
  <c r="BJ26" i="12"/>
  <c r="DH26" i="12"/>
  <c r="AE21" i="14"/>
  <c r="DB21" i="14"/>
  <c r="BC21" i="14"/>
  <c r="C29" i="11"/>
  <c r="F29" i="11"/>
  <c r="G29" i="11"/>
  <c r="D29" i="11"/>
  <c r="H29" i="11"/>
  <c r="E29" i="11"/>
  <c r="I29" i="11"/>
  <c r="B29" i="11"/>
  <c r="F37" i="14"/>
  <c r="C37" i="14"/>
  <c r="E37" i="14"/>
  <c r="D37" i="14"/>
  <c r="B37" i="14"/>
  <c r="E37" i="13"/>
  <c r="B37" i="13"/>
  <c r="C37" i="13"/>
  <c r="F37" i="13"/>
  <c r="D37" i="13"/>
  <c r="C19" i="14"/>
  <c r="AE19" i="14" s="1"/>
  <c r="E19" i="14"/>
  <c r="AG19" i="14" s="1"/>
  <c r="D19" i="14"/>
  <c r="BD19" i="14" s="1"/>
  <c r="G35" i="12"/>
  <c r="C35" i="12"/>
  <c r="F35" i="12"/>
  <c r="D35" i="12"/>
  <c r="H35" i="12"/>
  <c r="E35" i="12"/>
  <c r="K35" i="12"/>
  <c r="I35" i="12"/>
  <c r="B35" i="12"/>
  <c r="J35" i="12"/>
  <c r="C36" i="13"/>
  <c r="D36" i="13"/>
  <c r="F36" i="13"/>
  <c r="B36" i="13"/>
  <c r="E36" i="13"/>
  <c r="C57" i="14"/>
  <c r="B57" i="14"/>
  <c r="E57" i="14"/>
  <c r="F57" i="14"/>
  <c r="D57" i="14"/>
  <c r="D39" i="14"/>
  <c r="E39" i="14"/>
  <c r="B39" i="14"/>
  <c r="C39" i="14"/>
  <c r="F39" i="14"/>
  <c r="S47" i="11"/>
  <c r="B47" i="11"/>
  <c r="D47" i="11"/>
  <c r="G47" i="11"/>
  <c r="I47" i="11"/>
  <c r="H47" i="11"/>
  <c r="C47" i="11"/>
  <c r="E47" i="11"/>
  <c r="D8" i="13"/>
  <c r="E8" i="13"/>
  <c r="F8" i="13"/>
  <c r="C8" i="13"/>
  <c r="B8" i="13"/>
  <c r="J32" i="14"/>
  <c r="BJ32" i="14" s="1"/>
  <c r="B32" i="14"/>
  <c r="F32" i="14"/>
  <c r="C32" i="14"/>
  <c r="E32" i="14"/>
  <c r="D32" i="14"/>
  <c r="J36" i="12"/>
  <c r="C36" i="12"/>
  <c r="K36" i="12"/>
  <c r="I36" i="12"/>
  <c r="H36" i="12"/>
  <c r="G36" i="12"/>
  <c r="F36" i="12"/>
  <c r="E36" i="12"/>
  <c r="B36" i="12"/>
  <c r="D36" i="12"/>
  <c r="Q31" i="12"/>
  <c r="BQ31" i="12" s="1"/>
  <c r="E31" i="12"/>
  <c r="J31" i="12"/>
  <c r="H31" i="12"/>
  <c r="BH31" i="12" s="1"/>
  <c r="B31" i="12"/>
  <c r="AD31" i="12" s="1"/>
  <c r="K31" i="12"/>
  <c r="AM31" i="12" s="1"/>
  <c r="C31" i="12"/>
  <c r="AE31" i="12" s="1"/>
  <c r="L9" i="14"/>
  <c r="BL9" i="14" s="1"/>
  <c r="E9" i="14"/>
  <c r="B9" i="14"/>
  <c r="F9" i="14"/>
  <c r="D55" i="11"/>
  <c r="DC55" i="11" s="1"/>
  <c r="C55" i="11"/>
  <c r="F55" i="11"/>
  <c r="I55" i="11"/>
  <c r="E55" i="11"/>
  <c r="B55" i="11"/>
  <c r="H55" i="11"/>
  <c r="S22" i="11"/>
  <c r="I22" i="11"/>
  <c r="H22" i="11"/>
  <c r="BH22" i="11" s="1"/>
  <c r="D22" i="11"/>
  <c r="BD22" i="11" s="1"/>
  <c r="B22" i="11"/>
  <c r="BB22" i="11" s="1"/>
  <c r="B6" i="14"/>
  <c r="F6" i="14"/>
  <c r="D6" i="14"/>
  <c r="E6" i="14"/>
  <c r="C6" i="14"/>
  <c r="CM65" i="23"/>
  <c r="CM48" i="23"/>
  <c r="G65" i="12"/>
  <c r="C65" i="12"/>
  <c r="D65" i="12"/>
  <c r="J65" i="12"/>
  <c r="B65" i="12"/>
  <c r="I65" i="12"/>
  <c r="H65" i="12"/>
  <c r="K65" i="12"/>
  <c r="E65" i="12"/>
  <c r="F65" i="12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F38" i="13"/>
  <c r="BF38" i="13" s="1"/>
  <c r="I48" i="11"/>
  <c r="BI48" i="11" s="1"/>
  <c r="F33" i="14"/>
  <c r="B18" i="13"/>
  <c r="AD18" i="13" s="1"/>
  <c r="CJ34" i="12"/>
  <c r="CP7" i="16"/>
  <c r="CJ53" i="12"/>
  <c r="BE20" i="13"/>
  <c r="DD20" i="13"/>
  <c r="F64" i="14"/>
  <c r="E64" i="14"/>
  <c r="D64" i="14"/>
  <c r="C64" i="14"/>
  <c r="B64" i="14"/>
  <c r="B29" i="13"/>
  <c r="D29" i="13"/>
  <c r="E29" i="13"/>
  <c r="C29" i="13"/>
  <c r="F29" i="13"/>
  <c r="S46" i="11"/>
  <c r="F46" i="11"/>
  <c r="I46" i="11"/>
  <c r="D46" i="11"/>
  <c r="H46" i="11"/>
  <c r="E46" i="11"/>
  <c r="G46" i="11"/>
  <c r="B46" i="11"/>
  <c r="C46" i="11"/>
  <c r="BC46" i="11" s="1"/>
  <c r="J63" i="12"/>
  <c r="B63" i="12"/>
  <c r="I63" i="12"/>
  <c r="E63" i="12"/>
  <c r="G63" i="12"/>
  <c r="C63" i="12"/>
  <c r="K63" i="12"/>
  <c r="D63" i="12"/>
  <c r="H63" i="12"/>
  <c r="F63" i="12"/>
  <c r="D43" i="12"/>
  <c r="H43" i="12"/>
  <c r="G43" i="12"/>
  <c r="B43" i="12"/>
  <c r="E43" i="12"/>
  <c r="F43" i="12"/>
  <c r="I43" i="12"/>
  <c r="J43" i="12"/>
  <c r="C43" i="12"/>
  <c r="K43" i="12"/>
  <c r="D35" i="14"/>
  <c r="E35" i="14"/>
  <c r="B35" i="14"/>
  <c r="F35" i="14"/>
  <c r="C35" i="14"/>
  <c r="G57" i="11"/>
  <c r="H57" i="11"/>
  <c r="I57" i="11"/>
  <c r="F57" i="11"/>
  <c r="E57" i="11"/>
  <c r="D57" i="11"/>
  <c r="C57" i="11"/>
  <c r="B57" i="11"/>
  <c r="R39" i="12"/>
  <c r="AT39" i="12" s="1"/>
  <c r="J39" i="12"/>
  <c r="F39" i="12"/>
  <c r="C39" i="12"/>
  <c r="B39" i="12"/>
  <c r="G39" i="12"/>
  <c r="E39" i="12"/>
  <c r="K39" i="12"/>
  <c r="D39" i="12"/>
  <c r="H39" i="12"/>
  <c r="R47" i="12"/>
  <c r="J47" i="12"/>
  <c r="H47" i="12"/>
  <c r="B47" i="12"/>
  <c r="F47" i="12"/>
  <c r="C47" i="12"/>
  <c r="DA47" i="12" s="1"/>
  <c r="G47" i="12"/>
  <c r="AI47" i="12" s="1"/>
  <c r="K47" i="12"/>
  <c r="BK47" i="12" s="1"/>
  <c r="F24" i="13"/>
  <c r="D24" i="13"/>
  <c r="B24" i="13"/>
  <c r="C24" i="13"/>
  <c r="E24" i="13"/>
  <c r="T24" i="12"/>
  <c r="AV24" i="12" s="1"/>
  <c r="J24" i="12"/>
  <c r="C24" i="12"/>
  <c r="H24" i="12"/>
  <c r="D24" i="12"/>
  <c r="E24" i="12"/>
  <c r="I24" i="12"/>
  <c r="K24" i="12"/>
  <c r="DH24" i="12" s="1"/>
  <c r="B24" i="12"/>
  <c r="BB24" i="12" s="1"/>
  <c r="D41" i="12"/>
  <c r="F41" i="12"/>
  <c r="B41" i="12"/>
  <c r="K41" i="12"/>
  <c r="I41" i="12"/>
  <c r="E41" i="12"/>
  <c r="H41" i="12"/>
  <c r="J41" i="12"/>
  <c r="G41" i="12"/>
  <c r="C41" i="12"/>
  <c r="F52" i="12"/>
  <c r="I52" i="12"/>
  <c r="J52" i="12"/>
  <c r="E52" i="12"/>
  <c r="D52" i="12"/>
  <c r="H52" i="12"/>
  <c r="C52" i="12"/>
  <c r="K52" i="12"/>
  <c r="B52" i="12"/>
  <c r="G52" i="12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F21" i="11"/>
  <c r="E21" i="11"/>
  <c r="H21" i="11"/>
  <c r="C21" i="11"/>
  <c r="G21" i="11"/>
  <c r="D21" i="11"/>
  <c r="B21" i="11"/>
  <c r="N34" i="11"/>
  <c r="AP34" i="11" s="1"/>
  <c r="F34" i="11"/>
  <c r="G34" i="11"/>
  <c r="E34" i="11"/>
  <c r="BE34" i="11" s="1"/>
  <c r="I34" i="11"/>
  <c r="BI34" i="11" s="1"/>
  <c r="H34" i="11"/>
  <c r="BH34" i="11" s="1"/>
  <c r="CL38" i="20"/>
  <c r="CL18" i="20"/>
  <c r="L54" i="11"/>
  <c r="AN54" i="11" s="1"/>
  <c r="G54" i="11"/>
  <c r="F54" i="11"/>
  <c r="H54" i="11"/>
  <c r="B54" i="11"/>
  <c r="E54" i="11"/>
  <c r="C54" i="11"/>
  <c r="I54" i="11"/>
  <c r="AK54" i="11" s="1"/>
  <c r="D54" i="11"/>
  <c r="AF54" i="11" s="1"/>
  <c r="C7" i="11"/>
  <c r="E7" i="11"/>
  <c r="D7" i="11"/>
  <c r="I7" i="11"/>
  <c r="AK7" i="11" s="1"/>
  <c r="H7" i="11"/>
  <c r="G7" i="11"/>
  <c r="B7" i="11"/>
  <c r="F7" i="11"/>
  <c r="B7" i="14"/>
  <c r="D7" i="14"/>
  <c r="E7" i="14"/>
  <c r="C7" i="14"/>
  <c r="F7" i="14"/>
  <c r="CP50" i="16"/>
  <c r="CJ55" i="12"/>
  <c r="CP25" i="16"/>
  <c r="N45" i="11"/>
  <c r="BN45" i="11" s="1"/>
  <c r="B45" i="11"/>
  <c r="S48" i="14"/>
  <c r="AU48" i="14" s="1"/>
  <c r="B48" i="14"/>
  <c r="E48" i="14"/>
  <c r="B27" i="12"/>
  <c r="F27" i="12"/>
  <c r="H27" i="12"/>
  <c r="J27" i="12"/>
  <c r="C27" i="12"/>
  <c r="G27" i="12"/>
  <c r="K27" i="12"/>
  <c r="I27" i="12"/>
  <c r="D27" i="12"/>
  <c r="E27" i="12"/>
  <c r="D66" i="11"/>
  <c r="B66" i="11"/>
  <c r="H66" i="11"/>
  <c r="I66" i="11"/>
  <c r="G66" i="11"/>
  <c r="C66" i="11"/>
  <c r="F66" i="11"/>
  <c r="E66" i="11"/>
  <c r="CJ31" i="6"/>
  <c r="CJ64" i="6"/>
  <c r="P45" i="14"/>
  <c r="C45" i="14"/>
  <c r="B45" i="14"/>
  <c r="D45" i="14"/>
  <c r="F45" i="14"/>
  <c r="CI32" i="6"/>
  <c r="CI36" i="6"/>
  <c r="F7" i="13"/>
  <c r="E7" i="13"/>
  <c r="C7" i="13"/>
  <c r="D7" i="13"/>
  <c r="B7" i="13"/>
  <c r="CJ11" i="23"/>
  <c r="CJ67" i="23"/>
  <c r="CJ54" i="23"/>
  <c r="CJ24" i="23"/>
  <c r="AM45" i="12"/>
  <c r="BK45" i="12"/>
  <c r="DE2" i="6"/>
  <c r="E17" i="14"/>
  <c r="B17" i="14"/>
  <c r="F17" i="14"/>
  <c r="C17" i="14"/>
  <c r="D17" i="14"/>
  <c r="C68" i="11"/>
  <c r="D68" i="11"/>
  <c r="I68" i="11"/>
  <c r="E68" i="11"/>
  <c r="G68" i="11"/>
  <c r="H68" i="11"/>
  <c r="B68" i="11"/>
  <c r="F68" i="11"/>
  <c r="R11" i="14"/>
  <c r="B11" i="14"/>
  <c r="C14" i="12"/>
  <c r="F14" i="12"/>
  <c r="D14" i="12"/>
  <c r="J14" i="12"/>
  <c r="K14" i="12"/>
  <c r="H14" i="12"/>
  <c r="I14" i="12"/>
  <c r="G14" i="12"/>
  <c r="E14" i="12"/>
  <c r="B14" i="12"/>
  <c r="T9" i="12"/>
  <c r="J9" i="12"/>
  <c r="B9" i="12"/>
  <c r="H9" i="12"/>
  <c r="G9" i="12"/>
  <c r="C9" i="12"/>
  <c r="F9" i="12"/>
  <c r="D9" i="12"/>
  <c r="K9" i="12"/>
  <c r="B38" i="11"/>
  <c r="F38" i="11"/>
  <c r="D38" i="11"/>
  <c r="H38" i="11"/>
  <c r="E38" i="11"/>
  <c r="C38" i="11"/>
  <c r="G38" i="11"/>
  <c r="I38" i="11"/>
  <c r="F37" i="12"/>
  <c r="B37" i="12"/>
  <c r="H37" i="12"/>
  <c r="J37" i="12"/>
  <c r="G37" i="12"/>
  <c r="I37" i="12"/>
  <c r="E37" i="12"/>
  <c r="D37" i="12"/>
  <c r="K37" i="12"/>
  <c r="C37" i="12"/>
  <c r="G60" i="12"/>
  <c r="K60" i="12"/>
  <c r="J60" i="12"/>
  <c r="C60" i="12"/>
  <c r="F60" i="12"/>
  <c r="D60" i="12"/>
  <c r="B60" i="12"/>
  <c r="H60" i="12"/>
  <c r="I60" i="12"/>
  <c r="E60" i="12"/>
  <c r="DB20" i="13"/>
  <c r="AE20" i="13"/>
  <c r="BC20" i="13"/>
  <c r="K29" i="12"/>
  <c r="F29" i="12"/>
  <c r="B29" i="12"/>
  <c r="J29" i="12"/>
  <c r="E29" i="12"/>
  <c r="D29" i="12"/>
  <c r="G29" i="12"/>
  <c r="I29" i="12"/>
  <c r="C29" i="12"/>
  <c r="H29" i="12"/>
  <c r="E30" i="13"/>
  <c r="C30" i="13"/>
  <c r="B30" i="13"/>
  <c r="D30" i="13"/>
  <c r="F30" i="13"/>
  <c r="C62" i="13"/>
  <c r="D62" i="13"/>
  <c r="E62" i="13"/>
  <c r="B62" i="13"/>
  <c r="F62" i="13"/>
  <c r="T58" i="14"/>
  <c r="D58" i="14"/>
  <c r="C58" i="14"/>
  <c r="F25" i="13"/>
  <c r="C25" i="13"/>
  <c r="E25" i="13"/>
  <c r="B25" i="13"/>
  <c r="D25" i="13"/>
  <c r="J47" i="13"/>
  <c r="DH47" i="13" s="1"/>
  <c r="C47" i="13"/>
  <c r="F47" i="13"/>
  <c r="E47" i="13"/>
  <c r="B47" i="13"/>
  <c r="S14" i="13"/>
  <c r="AU14" i="13" s="1"/>
  <c r="B14" i="13"/>
  <c r="D14" i="13"/>
  <c r="C14" i="13"/>
  <c r="E14" i="13"/>
  <c r="P14" i="11"/>
  <c r="AR14" i="11" s="1"/>
  <c r="I14" i="11"/>
  <c r="F14" i="11"/>
  <c r="H14" i="11"/>
  <c r="B14" i="11"/>
  <c r="C14" i="11"/>
  <c r="D14" i="11"/>
  <c r="G14" i="11"/>
  <c r="E14" i="11"/>
  <c r="G49" i="11"/>
  <c r="C49" i="11"/>
  <c r="H49" i="11"/>
  <c r="I49" i="11"/>
  <c r="E49" i="11"/>
  <c r="B49" i="11"/>
  <c r="F49" i="11"/>
  <c r="D49" i="11"/>
  <c r="E24" i="11"/>
  <c r="F24" i="11"/>
  <c r="B24" i="11"/>
  <c r="C24" i="11"/>
  <c r="I24" i="11"/>
  <c r="D24" i="11"/>
  <c r="G24" i="11"/>
  <c r="H24" i="11"/>
  <c r="G15" i="11"/>
  <c r="F15" i="11"/>
  <c r="B15" i="11"/>
  <c r="H15" i="11"/>
  <c r="E15" i="11"/>
  <c r="D15" i="11"/>
  <c r="C15" i="11"/>
  <c r="I15" i="11"/>
  <c r="E41" i="13"/>
  <c r="D41" i="13"/>
  <c r="F41" i="13"/>
  <c r="B41" i="13"/>
  <c r="C41" i="13"/>
  <c r="E52" i="11"/>
  <c r="G52" i="11"/>
  <c r="C52" i="11"/>
  <c r="D52" i="11"/>
  <c r="I52" i="11"/>
  <c r="F52" i="11"/>
  <c r="B52" i="11"/>
  <c r="H52" i="11"/>
  <c r="F33" i="12"/>
  <c r="D33" i="12"/>
  <c r="I33" i="12"/>
  <c r="C33" i="12"/>
  <c r="E33" i="12"/>
  <c r="H33" i="12"/>
  <c r="J33" i="12"/>
  <c r="K33" i="12"/>
  <c r="G33" i="12"/>
  <c r="B33" i="12"/>
  <c r="T50" i="13"/>
  <c r="BT50" i="13" s="1"/>
  <c r="F50" i="13"/>
  <c r="D50" i="13"/>
  <c r="C50" i="13"/>
  <c r="B50" i="13"/>
  <c r="H32" i="12"/>
  <c r="K32" i="12"/>
  <c r="D32" i="12"/>
  <c r="C32" i="12"/>
  <c r="J32" i="12"/>
  <c r="E32" i="12"/>
  <c r="F32" i="12"/>
  <c r="B32" i="12"/>
  <c r="G32" i="12"/>
  <c r="I32" i="12"/>
  <c r="T17" i="13"/>
  <c r="AV17" i="13" s="1"/>
  <c r="C17" i="13"/>
  <c r="D17" i="13"/>
  <c r="F17" i="13"/>
  <c r="E17" i="13"/>
  <c r="B17" i="13"/>
  <c r="Q17" i="12"/>
  <c r="BQ17" i="12" s="1"/>
  <c r="G17" i="12"/>
  <c r="H17" i="12"/>
  <c r="I17" i="12"/>
  <c r="K17" i="12"/>
  <c r="E17" i="12"/>
  <c r="J17" i="12"/>
  <c r="F17" i="12"/>
  <c r="B17" i="12"/>
  <c r="D17" i="12"/>
  <c r="Q55" i="14"/>
  <c r="AS55" i="14" s="1"/>
  <c r="C55" i="14"/>
  <c r="E55" i="14"/>
  <c r="D55" i="14"/>
  <c r="B55" i="14"/>
  <c r="C54" i="12"/>
  <c r="B54" i="12"/>
  <c r="E54" i="12"/>
  <c r="J54" i="12"/>
  <c r="I54" i="12"/>
  <c r="F54" i="12"/>
  <c r="G54" i="12"/>
  <c r="K54" i="12"/>
  <c r="D54" i="12"/>
  <c r="H54" i="12"/>
  <c r="I64" i="12"/>
  <c r="H64" i="12"/>
  <c r="C64" i="12"/>
  <c r="E64" i="12"/>
  <c r="K64" i="12"/>
  <c r="D64" i="12"/>
  <c r="F64" i="12"/>
  <c r="G64" i="12"/>
  <c r="B64" i="12"/>
  <c r="J64" i="12"/>
  <c r="G56" i="14"/>
  <c r="AI56" i="14" s="1"/>
  <c r="C56" i="14"/>
  <c r="E56" i="14"/>
  <c r="F56" i="14"/>
  <c r="D56" i="14"/>
  <c r="B56" i="14"/>
  <c r="B28" i="11"/>
  <c r="F28" i="11"/>
  <c r="C28" i="11"/>
  <c r="G28" i="11"/>
  <c r="E28" i="11"/>
  <c r="H28" i="11"/>
  <c r="D28" i="11"/>
  <c r="I28" i="11"/>
  <c r="Q46" i="14"/>
  <c r="C46" i="14"/>
  <c r="E46" i="14"/>
  <c r="H34" i="12"/>
  <c r="F34" i="12"/>
  <c r="E34" i="12"/>
  <c r="B34" i="12"/>
  <c r="I34" i="12"/>
  <c r="J34" i="12"/>
  <c r="D34" i="12"/>
  <c r="C34" i="12"/>
  <c r="K34" i="12"/>
  <c r="G34" i="12"/>
  <c r="F63" i="11"/>
  <c r="E63" i="11"/>
  <c r="I63" i="11"/>
  <c r="B63" i="11"/>
  <c r="C63" i="11"/>
  <c r="D63" i="11"/>
  <c r="G63" i="11"/>
  <c r="H63" i="11"/>
  <c r="F12" i="11"/>
  <c r="B12" i="11"/>
  <c r="I12" i="11"/>
  <c r="DH12" i="11" s="1"/>
  <c r="B44" i="13"/>
  <c r="E44" i="13"/>
  <c r="F44" i="13"/>
  <c r="C44" i="13"/>
  <c r="D44" i="13"/>
  <c r="G62" i="12"/>
  <c r="C62" i="12"/>
  <c r="K62" i="12"/>
  <c r="D62" i="12"/>
  <c r="E62" i="12"/>
  <c r="J62" i="12"/>
  <c r="B62" i="12"/>
  <c r="I62" i="12"/>
  <c r="F62" i="12"/>
  <c r="H62" i="12"/>
  <c r="C55" i="13"/>
  <c r="F55" i="13"/>
  <c r="E55" i="13"/>
  <c r="B55" i="13"/>
  <c r="D55" i="13"/>
  <c r="B66" i="13"/>
  <c r="DA66" i="13" s="1"/>
  <c r="D66" i="13"/>
  <c r="C66" i="13"/>
  <c r="F66" i="13"/>
  <c r="E66" i="13"/>
  <c r="F38" i="12"/>
  <c r="E38" i="12"/>
  <c r="I38" i="12"/>
  <c r="G38" i="12"/>
  <c r="C38" i="12"/>
  <c r="K38" i="12"/>
  <c r="H38" i="12"/>
  <c r="D38" i="12"/>
  <c r="B38" i="12"/>
  <c r="J38" i="12"/>
  <c r="B33" i="11"/>
  <c r="F33" i="11"/>
  <c r="G33" i="11"/>
  <c r="H33" i="11"/>
  <c r="D33" i="11"/>
  <c r="E33" i="11"/>
  <c r="I33" i="11"/>
  <c r="C33" i="11"/>
  <c r="B28" i="14"/>
  <c r="C28" i="14"/>
  <c r="E28" i="14"/>
  <c r="D28" i="14"/>
  <c r="F28" i="14"/>
  <c r="F43" i="14"/>
  <c r="C43" i="14"/>
  <c r="E43" i="14"/>
  <c r="B43" i="14"/>
  <c r="D43" i="14"/>
  <c r="L56" i="11"/>
  <c r="AN56" i="11" s="1"/>
  <c r="E56" i="11"/>
  <c r="D56" i="11"/>
  <c r="H56" i="11"/>
  <c r="B56" i="11"/>
  <c r="I56" i="11"/>
  <c r="D10" i="12"/>
  <c r="K10" i="12"/>
  <c r="B10" i="12"/>
  <c r="F10" i="12"/>
  <c r="E10" i="12"/>
  <c r="G10" i="12"/>
  <c r="C10" i="12"/>
  <c r="H10" i="12"/>
  <c r="J10" i="12"/>
  <c r="I10" i="12"/>
  <c r="C56" i="12"/>
  <c r="I56" i="12"/>
  <c r="K56" i="12"/>
  <c r="F56" i="12"/>
  <c r="B56" i="12"/>
  <c r="J56" i="12"/>
  <c r="H56" i="12"/>
  <c r="G56" i="12"/>
  <c r="D56" i="12"/>
  <c r="E56" i="12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BK15" i="12"/>
  <c r="AM15" i="12"/>
  <c r="AX36" i="17"/>
  <c r="V36" i="17" s="1"/>
  <c r="M35" i="1" s="1"/>
  <c r="AP35" i="28" s="1"/>
  <c r="CM54" i="24"/>
  <c r="I45" i="11"/>
  <c r="AK45" i="11" s="1"/>
  <c r="F48" i="14"/>
  <c r="AH48" i="14" s="1"/>
  <c r="C11" i="14"/>
  <c r="AE11" i="14" s="1"/>
  <c r="E45" i="11"/>
  <c r="BE45" i="11" s="1"/>
  <c r="H13" i="12"/>
  <c r="BH13" i="12" s="1"/>
  <c r="C13" i="12"/>
  <c r="AE13" i="12" s="1"/>
  <c r="B13" i="12"/>
  <c r="BB13" i="12" s="1"/>
  <c r="G13" i="12"/>
  <c r="DH36" i="11"/>
  <c r="E9" i="12"/>
  <c r="BE9" i="12" s="1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BI45" i="12"/>
  <c r="AK26" i="12"/>
  <c r="BK26" i="12"/>
  <c r="G50" i="11"/>
  <c r="C50" i="11"/>
  <c r="D50" i="11"/>
  <c r="F50" i="11"/>
  <c r="B50" i="11"/>
  <c r="I50" i="11"/>
  <c r="H50" i="11"/>
  <c r="E50" i="11"/>
  <c r="I8" i="14"/>
  <c r="AK8" i="14" s="1"/>
  <c r="E8" i="14"/>
  <c r="F8" i="14"/>
  <c r="D8" i="14"/>
  <c r="B8" i="14"/>
  <c r="C8" i="14"/>
  <c r="T44" i="12"/>
  <c r="I44" i="12"/>
  <c r="D44" i="12"/>
  <c r="B44" i="12"/>
  <c r="J44" i="12"/>
  <c r="E44" i="12"/>
  <c r="F44" i="12"/>
  <c r="C44" i="12"/>
  <c r="K44" i="12"/>
  <c r="B32" i="13"/>
  <c r="C32" i="13"/>
  <c r="F32" i="13"/>
  <c r="E32" i="13"/>
  <c r="D32" i="13"/>
  <c r="C30" i="14"/>
  <c r="F30" i="14"/>
  <c r="E30" i="14"/>
  <c r="D30" i="14"/>
  <c r="B30" i="14"/>
  <c r="E65" i="13"/>
  <c r="F65" i="13"/>
  <c r="D65" i="13"/>
  <c r="C65" i="13"/>
  <c r="B65" i="13"/>
  <c r="I6" i="11"/>
  <c r="F6" i="11"/>
  <c r="C6" i="11"/>
  <c r="H6" i="11"/>
  <c r="B6" i="11"/>
  <c r="E6" i="11"/>
  <c r="D6" i="11"/>
  <c r="G6" i="11"/>
  <c r="D40" i="14"/>
  <c r="F40" i="14"/>
  <c r="B40" i="14"/>
  <c r="E40" i="14"/>
  <c r="C40" i="14"/>
  <c r="S11" i="13"/>
  <c r="AU11" i="13" s="1"/>
  <c r="D11" i="13"/>
  <c r="B11" i="13"/>
  <c r="F11" i="13"/>
  <c r="E11" i="13"/>
  <c r="I68" i="12"/>
  <c r="H68" i="12"/>
  <c r="F68" i="12"/>
  <c r="B68" i="12"/>
  <c r="K68" i="12"/>
  <c r="G68" i="12"/>
  <c r="D68" i="12"/>
  <c r="C68" i="12"/>
  <c r="E68" i="12"/>
  <c r="J68" i="12"/>
  <c r="T16" i="12"/>
  <c r="J16" i="12"/>
  <c r="F64" i="13"/>
  <c r="C64" i="13"/>
  <c r="E64" i="13"/>
  <c r="D64" i="13"/>
  <c r="B64" i="13"/>
  <c r="H64" i="11"/>
  <c r="I64" i="11"/>
  <c r="B64" i="11"/>
  <c r="G64" i="11"/>
  <c r="E64" i="11"/>
  <c r="D64" i="11"/>
  <c r="C64" i="11"/>
  <c r="F64" i="11"/>
  <c r="F21" i="13"/>
  <c r="C21" i="13"/>
  <c r="E21" i="13"/>
  <c r="D21" i="13"/>
  <c r="B21" i="13"/>
  <c r="I21" i="12"/>
  <c r="H21" i="12"/>
  <c r="F21" i="12"/>
  <c r="G21" i="12"/>
  <c r="C21" i="12"/>
  <c r="K21" i="12"/>
  <c r="B21" i="12"/>
  <c r="E21" i="12"/>
  <c r="J21" i="12"/>
  <c r="D21" i="12"/>
  <c r="I46" i="12"/>
  <c r="G46" i="12"/>
  <c r="C46" i="12"/>
  <c r="J46" i="12"/>
  <c r="H46" i="12"/>
  <c r="F46" i="12"/>
  <c r="B46" i="12"/>
  <c r="K46" i="12"/>
  <c r="E46" i="12"/>
  <c r="D46" i="12"/>
  <c r="C51" i="13"/>
  <c r="E51" i="13"/>
  <c r="B51" i="13"/>
  <c r="D51" i="13"/>
  <c r="F51" i="13"/>
  <c r="J51" i="12"/>
  <c r="B51" i="12"/>
  <c r="K51" i="12"/>
  <c r="G51" i="12"/>
  <c r="F51" i="12"/>
  <c r="I51" i="12"/>
  <c r="D51" i="12"/>
  <c r="H51" i="12"/>
  <c r="E51" i="12"/>
  <c r="C51" i="12"/>
  <c r="C6" i="12"/>
  <c r="I6" i="12"/>
  <c r="F6" i="12"/>
  <c r="AH6" i="12" s="1"/>
  <c r="E6" i="12"/>
  <c r="H6" i="12"/>
  <c r="J6" i="12"/>
  <c r="B6" i="12"/>
  <c r="K6" i="12"/>
  <c r="D6" i="12"/>
  <c r="G6" i="12"/>
  <c r="C67" i="12"/>
  <c r="G67" i="12"/>
  <c r="B67" i="12"/>
  <c r="I67" i="12"/>
  <c r="E67" i="12"/>
  <c r="H67" i="12"/>
  <c r="D67" i="12"/>
  <c r="F67" i="12"/>
  <c r="K67" i="12"/>
  <c r="J67" i="12"/>
  <c r="T36" i="11"/>
  <c r="B36" i="11"/>
  <c r="E36" i="11"/>
  <c r="C36" i="11"/>
  <c r="H36" i="11"/>
  <c r="F36" i="11"/>
  <c r="I36" i="11"/>
  <c r="G36" i="11"/>
  <c r="E57" i="13"/>
  <c r="D57" i="13"/>
  <c r="B57" i="13"/>
  <c r="C57" i="13"/>
  <c r="F57" i="13"/>
  <c r="I47" i="14"/>
  <c r="BI47" i="14" s="1"/>
  <c r="F47" i="14"/>
  <c r="B47" i="14"/>
  <c r="E47" i="14"/>
  <c r="C47" i="14"/>
  <c r="S27" i="11"/>
  <c r="BS27" i="11" s="1"/>
  <c r="I27" i="11"/>
  <c r="D27" i="11"/>
  <c r="C27" i="11"/>
  <c r="F27" i="11"/>
  <c r="E27" i="11"/>
  <c r="B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H12" i="12"/>
  <c r="G12" i="12"/>
  <c r="F12" i="12"/>
  <c r="F44" i="11"/>
  <c r="E44" i="11"/>
  <c r="G44" i="11"/>
  <c r="C44" i="11"/>
  <c r="I44" i="11"/>
  <c r="B44" i="11"/>
  <c r="D44" i="11"/>
  <c r="H44" i="11"/>
  <c r="J26" i="11"/>
  <c r="BJ26" i="11" s="1"/>
  <c r="B26" i="11"/>
  <c r="C26" i="11"/>
  <c r="E26" i="11"/>
  <c r="B58" i="13"/>
  <c r="C58" i="13"/>
  <c r="E58" i="13"/>
  <c r="D58" i="13"/>
  <c r="F58" i="13"/>
  <c r="R36" i="14"/>
  <c r="AT36" i="14" s="1"/>
  <c r="B36" i="14"/>
  <c r="E36" i="14"/>
  <c r="F36" i="14"/>
  <c r="C34" i="13"/>
  <c r="D34" i="13"/>
  <c r="F34" i="13"/>
  <c r="B34" i="13"/>
  <c r="E34" i="13"/>
  <c r="Q20" i="14"/>
  <c r="C20" i="14"/>
  <c r="B20" i="14"/>
  <c r="D20" i="14"/>
  <c r="E20" i="14"/>
  <c r="D24" i="14"/>
  <c r="B24" i="14"/>
  <c r="F24" i="14"/>
  <c r="C24" i="14"/>
  <c r="E24" i="14"/>
  <c r="B28" i="13"/>
  <c r="E28" i="13"/>
  <c r="C28" i="13"/>
  <c r="F28" i="13"/>
  <c r="D28" i="13"/>
  <c r="D22" i="14"/>
  <c r="F22" i="14"/>
  <c r="B22" i="14"/>
  <c r="E22" i="14"/>
  <c r="C22" i="14"/>
  <c r="S29" i="14"/>
  <c r="BS29" i="14" s="1"/>
  <c r="E29" i="14"/>
  <c r="D46" i="13"/>
  <c r="E46" i="13"/>
  <c r="C46" i="13"/>
  <c r="F46" i="13"/>
  <c r="B46" i="13"/>
  <c r="I16" i="13"/>
  <c r="DH16" i="13" s="1"/>
  <c r="E16" i="13"/>
  <c r="Q50" i="12"/>
  <c r="D50" i="12"/>
  <c r="B50" i="12"/>
  <c r="E50" i="12"/>
  <c r="K50" i="12"/>
  <c r="J50" i="12"/>
  <c r="I50" i="12"/>
  <c r="G50" i="12"/>
  <c r="H50" i="12"/>
  <c r="S63" i="14"/>
  <c r="AU63" i="14" s="1"/>
  <c r="D63" i="14"/>
  <c r="F13" i="11"/>
  <c r="B13" i="11"/>
  <c r="E13" i="11"/>
  <c r="I13" i="11"/>
  <c r="D13" i="11"/>
  <c r="G13" i="11"/>
  <c r="C13" i="11"/>
  <c r="H13" i="11"/>
  <c r="L16" i="14"/>
  <c r="B16" i="14"/>
  <c r="D16" i="14"/>
  <c r="E16" i="14"/>
  <c r="C16" i="14"/>
  <c r="F16" i="14"/>
  <c r="G17" i="11"/>
  <c r="F17" i="11"/>
  <c r="C17" i="11"/>
  <c r="E17" i="11"/>
  <c r="H17" i="11"/>
  <c r="D17" i="11"/>
  <c r="I17" i="11"/>
  <c r="B17" i="11"/>
  <c r="J55" i="12"/>
  <c r="K55" i="12"/>
  <c r="F55" i="12"/>
  <c r="C55" i="12"/>
  <c r="D55" i="12"/>
  <c r="I55" i="12"/>
  <c r="G55" i="12"/>
  <c r="E55" i="12"/>
  <c r="H55" i="12"/>
  <c r="B55" i="12"/>
  <c r="CM6" i="25"/>
  <c r="CM7" i="25"/>
  <c r="CM49" i="25"/>
  <c r="CP35" i="23"/>
  <c r="CP29" i="23"/>
  <c r="CP66" i="23"/>
  <c r="CP32" i="23"/>
  <c r="B20" i="11"/>
  <c r="H20" i="11"/>
  <c r="F20" i="11"/>
  <c r="G20" i="11"/>
  <c r="E20" i="11"/>
  <c r="C20" i="11"/>
  <c r="D20" i="11"/>
  <c r="I20" i="11"/>
  <c r="D60" i="14"/>
  <c r="C60" i="14"/>
  <c r="E60" i="14"/>
  <c r="B60" i="14"/>
  <c r="F60" i="14"/>
  <c r="S26" i="13"/>
  <c r="BS26" i="13" s="1"/>
  <c r="B26" i="13"/>
  <c r="CM64" i="24"/>
  <c r="F45" i="11"/>
  <c r="BF45" i="11" s="1"/>
  <c r="D11" i="14"/>
  <c r="G45" i="11"/>
  <c r="AI45" i="11" s="1"/>
  <c r="F13" i="12"/>
  <c r="BF13" i="12" s="1"/>
  <c r="CL44" i="10"/>
  <c r="DH14" i="11"/>
  <c r="I9" i="12"/>
  <c r="BI9" i="12" s="1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AJ26" i="12"/>
  <c r="DG26" i="12"/>
  <c r="J25" i="14"/>
  <c r="AL25" i="14" s="1"/>
  <c r="C25" i="14"/>
  <c r="B25" i="14"/>
  <c r="D25" i="14"/>
  <c r="E25" i="14"/>
  <c r="K28" i="12"/>
  <c r="C28" i="12"/>
  <c r="H28" i="12"/>
  <c r="B28" i="12"/>
  <c r="D28" i="12"/>
  <c r="E28" i="12"/>
  <c r="G28" i="12"/>
  <c r="F28" i="12"/>
  <c r="J28" i="12"/>
  <c r="I28" i="12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B32" i="11"/>
  <c r="E32" i="11"/>
  <c r="C32" i="11"/>
  <c r="I32" i="11"/>
  <c r="G32" i="11"/>
  <c r="D32" i="11"/>
  <c r="F32" i="11"/>
  <c r="H32" i="11"/>
  <c r="F57" i="12"/>
  <c r="D57" i="12"/>
  <c r="H57" i="12"/>
  <c r="K57" i="12"/>
  <c r="I57" i="12"/>
  <c r="E57" i="12"/>
  <c r="J57" i="12"/>
  <c r="C57" i="12"/>
  <c r="B57" i="12"/>
  <c r="G57" i="12"/>
  <c r="B51" i="11"/>
  <c r="D51" i="11"/>
  <c r="F51" i="11"/>
  <c r="H51" i="11"/>
  <c r="C51" i="11"/>
  <c r="G51" i="11"/>
  <c r="E51" i="11"/>
  <c r="I51" i="11"/>
  <c r="B60" i="13"/>
  <c r="C60" i="13"/>
  <c r="D60" i="13"/>
  <c r="E60" i="13"/>
  <c r="F60" i="13"/>
  <c r="AI15" i="12"/>
  <c r="BG15" i="12"/>
  <c r="BD12" i="13"/>
  <c r="AF12" i="13"/>
  <c r="BV57" i="26"/>
  <c r="W57" i="26" s="1"/>
  <c r="S68" i="14"/>
  <c r="AU68" i="14" s="1"/>
  <c r="D68" i="14"/>
  <c r="B68" i="14"/>
  <c r="C68" i="14"/>
  <c r="F68" i="14"/>
  <c r="E68" i="14"/>
  <c r="C68" i="13"/>
  <c r="F68" i="13"/>
  <c r="D68" i="13"/>
  <c r="B68" i="13"/>
  <c r="E68" i="13"/>
  <c r="E67" i="14"/>
  <c r="B67" i="14"/>
  <c r="C67" i="14"/>
  <c r="D67" i="14"/>
  <c r="F67" i="14"/>
  <c r="D20" i="12"/>
  <c r="B20" i="12"/>
  <c r="C20" i="12"/>
  <c r="I20" i="12"/>
  <c r="J20" i="12"/>
  <c r="E20" i="12"/>
  <c r="K20" i="12"/>
  <c r="G20" i="12"/>
  <c r="F20" i="12"/>
  <c r="H20" i="12"/>
  <c r="B7" i="12"/>
  <c r="H7" i="12"/>
  <c r="F7" i="12"/>
  <c r="AH7" i="12" s="1"/>
  <c r="C7" i="12"/>
  <c r="K7" i="12"/>
  <c r="J7" i="12"/>
  <c r="E7" i="12"/>
  <c r="G7" i="12"/>
  <c r="D7" i="12"/>
  <c r="I7" i="12"/>
  <c r="B43" i="13"/>
  <c r="F43" i="13"/>
  <c r="E43" i="13"/>
  <c r="C43" i="13"/>
  <c r="D43" i="13"/>
  <c r="DH8" i="14"/>
  <c r="DJ46" i="14"/>
  <c r="CO45" i="1" s="1"/>
  <c r="DI45" i="14"/>
  <c r="DI8" i="14"/>
  <c r="DJ33" i="14"/>
  <c r="CO32" i="1" s="1"/>
  <c r="DI68" i="14"/>
  <c r="DI58" i="14"/>
  <c r="DH44" i="14"/>
  <c r="DF56" i="14"/>
  <c r="DH47" i="14"/>
  <c r="AK16" i="14"/>
  <c r="DH17" i="13"/>
  <c r="DI17" i="13"/>
  <c r="CN16" i="1" s="1"/>
  <c r="AD7" i="13"/>
  <c r="DB23" i="11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O31" i="1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AL32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O27" i="1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F2" i="8"/>
  <c r="DI2" i="8"/>
  <c r="DJ2" i="12"/>
  <c r="DF2" i="10"/>
  <c r="DE2" i="8"/>
  <c r="DC2" i="8"/>
  <c r="DG2" i="8"/>
  <c r="DH2" i="8"/>
  <c r="DD2" i="8"/>
  <c r="DG2" i="6"/>
  <c r="DF2" i="6"/>
  <c r="DI2" i="6"/>
  <c r="DJ2" i="6"/>
  <c r="DH2" i="6"/>
  <c r="DD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I143" i="1"/>
  <c r="AI8" i="1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N63" i="1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BV44" i="15"/>
  <c r="W44" i="15" s="1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O26" i="1" s="1"/>
  <c r="AR26" i="28" s="1"/>
  <c r="AX57" i="26"/>
  <c r="V57" i="26" s="1"/>
  <c r="U56" i="1" s="1"/>
  <c r="AX56" i="28" s="1"/>
  <c r="AX42" i="26"/>
  <c r="V42" i="26" s="1"/>
  <c r="U41" i="1" s="1"/>
  <c r="AX41" i="28" s="1"/>
  <c r="AX66" i="24"/>
  <c r="V66" i="24" s="1"/>
  <c r="S65" i="1" s="1"/>
  <c r="AV65" i="28" s="1"/>
  <c r="AX28" i="24"/>
  <c r="V28" i="24" s="1"/>
  <c r="S27" i="1" s="1"/>
  <c r="AV27" i="28" s="1"/>
  <c r="BV40" i="18"/>
  <c r="W40" i="18" s="1"/>
  <c r="AX7" i="24"/>
  <c r="V7" i="24" s="1"/>
  <c r="S6" i="1" s="1"/>
  <c r="AV6" i="28" s="1"/>
  <c r="AX54" i="17"/>
  <c r="V54" i="17" s="1"/>
  <c r="M53" i="1" s="1"/>
  <c r="AP53" i="28" s="1"/>
  <c r="AX38" i="25"/>
  <c r="V38" i="25" s="1"/>
  <c r="T37" i="1" s="1"/>
  <c r="AW37" i="28" s="1"/>
  <c r="BV60" i="19"/>
  <c r="W60" i="19" s="1"/>
  <c r="BV52" i="24"/>
  <c r="W52" i="24" s="1"/>
  <c r="AX37" i="23"/>
  <c r="V37" i="23" s="1"/>
  <c r="R36" i="1" s="1"/>
  <c r="AU36" i="28" s="1"/>
  <c r="BV36" i="17"/>
  <c r="W36" i="17" s="1"/>
  <c r="BV66" i="24"/>
  <c r="W66" i="24" s="1"/>
  <c r="BV12" i="23"/>
  <c r="W12" i="23" s="1"/>
  <c r="AX26" i="25"/>
  <c r="V26" i="25" s="1"/>
  <c r="T25" i="1" s="1"/>
  <c r="AW25" i="28" s="1"/>
  <c r="BV38" i="25"/>
  <c r="W38" i="25" s="1"/>
  <c r="BV30" i="27"/>
  <c r="W30" i="27" s="1"/>
  <c r="BV10" i="24"/>
  <c r="W10" i="24" s="1"/>
  <c r="BV38" i="16"/>
  <c r="W38" i="16" s="1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N31" i="1" s="1"/>
  <c r="AQ31" i="28" s="1"/>
  <c r="AX17" i="16"/>
  <c r="V17" i="16" s="1"/>
  <c r="O16" i="1" s="1"/>
  <c r="AR16" i="28" s="1"/>
  <c r="AX9" i="16"/>
  <c r="V9" i="16" s="1"/>
  <c r="O8" i="1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P39" i="1" s="1"/>
  <c r="AS39" i="28" s="1"/>
  <c r="AX36" i="26"/>
  <c r="V36" i="26" s="1"/>
  <c r="U35" i="1" s="1"/>
  <c r="AX35" i="28" s="1"/>
  <c r="AX10" i="26"/>
  <c r="V10" i="26" s="1"/>
  <c r="U9" i="1" s="1"/>
  <c r="AX9" i="28" s="1"/>
  <c r="CI33" i="6"/>
  <c r="CI41" i="6"/>
  <c r="CI55" i="14"/>
  <c r="CI40" i="14"/>
  <c r="CI16" i="14"/>
  <c r="CI50" i="14"/>
  <c r="CR24" i="26"/>
  <c r="CR8" i="26"/>
  <c r="CR16" i="26"/>
  <c r="AX50" i="24"/>
  <c r="V50" i="24" s="1"/>
  <c r="S49" i="1" s="1"/>
  <c r="AV49" i="28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21" i="23"/>
  <c r="W21" i="23" s="1"/>
  <c r="BV56" i="24"/>
  <c r="W56" i="24" s="1"/>
  <c r="BV7" i="25"/>
  <c r="W7" i="25" s="1"/>
  <c r="AX10" i="24"/>
  <c r="V10" i="24" s="1"/>
  <c r="S9" i="1" s="1"/>
  <c r="AV9" i="28" s="1"/>
  <c r="BV33" i="23"/>
  <c r="W33" i="23" s="1"/>
  <c r="AX62" i="24"/>
  <c r="V62" i="24" s="1"/>
  <c r="S61" i="1" s="1"/>
  <c r="AV61" i="28" s="1"/>
  <c r="AX34" i="15"/>
  <c r="V34" i="15" s="1"/>
  <c r="C33" i="1" s="1"/>
  <c r="AF33" i="28" s="1"/>
  <c r="AX42" i="24"/>
  <c r="V42" i="24" s="1"/>
  <c r="S41" i="1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N54" i="1" s="1"/>
  <c r="AQ54" i="28" s="1"/>
  <c r="AX66" i="18"/>
  <c r="V66" i="18" s="1"/>
  <c r="N65" i="1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T61" i="1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AX32" i="19"/>
  <c r="V32" i="19" s="1"/>
  <c r="Q31" i="1" s="1"/>
  <c r="AT31" i="28" s="1"/>
  <c r="AX28" i="17"/>
  <c r="V28" i="17" s="1"/>
  <c r="M27" i="1" s="1"/>
  <c r="AP27" i="28" s="1"/>
  <c r="BV48" i="24"/>
  <c r="W48" i="24" s="1"/>
  <c r="CI63" i="13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O63" i="1"/>
  <c r="CL12" i="24"/>
  <c r="CO23" i="12"/>
  <c r="AX10" i="17"/>
  <c r="V10" i="17" s="1"/>
  <c r="M9" i="1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R11" i="1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S55" i="1" s="1"/>
  <c r="AV55" i="28" s="1"/>
  <c r="AX8" i="24"/>
  <c r="V8" i="24" s="1"/>
  <c r="S7" i="1" s="1"/>
  <c r="AV7" i="28" s="1"/>
  <c r="AX52" i="24"/>
  <c r="V52" i="24" s="1"/>
  <c r="S51" i="1" s="1"/>
  <c r="AV51" i="28" s="1"/>
  <c r="BV37" i="23"/>
  <c r="W37" i="23" s="1"/>
  <c r="CI60" i="13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O67" i="1" s="1"/>
  <c r="AR67" i="28" s="1"/>
  <c r="BV15" i="16"/>
  <c r="W15" i="16" s="1"/>
  <c r="BV29" i="26"/>
  <c r="W29" i="26" s="1"/>
  <c r="BV50" i="24"/>
  <c r="W50" i="24" s="1"/>
  <c r="BV64" i="25"/>
  <c r="W64" i="25" s="1"/>
  <c r="BV32" i="19"/>
  <c r="W32" i="19" s="1"/>
  <c r="AX62" i="19"/>
  <c r="V62" i="19" s="1"/>
  <c r="Q61" i="1" s="1"/>
  <c r="AT61" i="28" s="1"/>
  <c r="AX40" i="27"/>
  <c r="V40" i="27" s="1"/>
  <c r="V39" i="1" s="1"/>
  <c r="AY39" i="28" s="1"/>
  <c r="AX38" i="26"/>
  <c r="V38" i="26" s="1"/>
  <c r="U37" i="1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U33" i="1" s="1"/>
  <c r="AX33" i="28" s="1"/>
  <c r="CM66" i="7"/>
  <c r="CM59" i="7"/>
  <c r="AX60" i="19"/>
  <c r="V60" i="19" s="1"/>
  <c r="Q59" i="1" s="1"/>
  <c r="AT59" i="28" s="1"/>
  <c r="AX13" i="24"/>
  <c r="V13" i="24" s="1"/>
  <c r="S12" i="1" s="1"/>
  <c r="AV12" i="28" s="1"/>
  <c r="BV9" i="20"/>
  <c r="W9" i="20" s="1"/>
  <c r="AX34" i="27"/>
  <c r="V34" i="27" s="1"/>
  <c r="V33" i="1" s="1"/>
  <c r="AY33" i="28" s="1"/>
  <c r="CQ6" i="14"/>
  <c r="AX68" i="25"/>
  <c r="V68" i="25" s="1"/>
  <c r="T67" i="1" s="1"/>
  <c r="AW67" i="28" s="1"/>
  <c r="BV49" i="23"/>
  <c r="W49" i="23" s="1"/>
  <c r="BV36" i="26"/>
  <c r="W36" i="26" s="1"/>
  <c r="BV10" i="26"/>
  <c r="W10" i="26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T65" i="1" s="1"/>
  <c r="AW65" i="28" s="1"/>
  <c r="AX16" i="19"/>
  <c r="V16" i="19" s="1"/>
  <c r="Q15" i="1" s="1"/>
  <c r="AT15" i="28" s="1"/>
  <c r="AX59" i="24"/>
  <c r="V59" i="24" s="1"/>
  <c r="S58" i="1" s="1"/>
  <c r="AV58" i="28" s="1"/>
  <c r="BV43" i="24"/>
  <c r="W43" i="24" s="1"/>
  <c r="CN43" i="12"/>
  <c r="CI59" i="10"/>
  <c r="CI25" i="10"/>
  <c r="CN41" i="10"/>
  <c r="BV35" i="18"/>
  <c r="W35" i="18" s="1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BV67" i="15"/>
  <c r="W67" i="15" s="1"/>
  <c r="CL8" i="26"/>
  <c r="CM35" i="7"/>
  <c r="CM16" i="16"/>
  <c r="CM24" i="27"/>
  <c r="CM8" i="27"/>
  <c r="CM45" i="27"/>
  <c r="CL42" i="16"/>
  <c r="CM54" i="27"/>
  <c r="CM52" i="16"/>
  <c r="CL61" i="10"/>
  <c r="CN56" i="10"/>
  <c r="CN6" i="1"/>
  <c r="CM20" i="27"/>
  <c r="CM55" i="7"/>
  <c r="CM26" i="7"/>
  <c r="CM32" i="7"/>
  <c r="CM61" i="7"/>
  <c r="CM12" i="7"/>
  <c r="CM33" i="7"/>
  <c r="CM7" i="7"/>
  <c r="CO16" i="8"/>
  <c r="AX56" i="19"/>
  <c r="V56" i="19" s="1"/>
  <c r="Q55" i="1" s="1"/>
  <c r="AT55" i="28" s="1"/>
  <c r="BV35" i="16"/>
  <c r="W35" i="16" s="1"/>
  <c r="BV36" i="18"/>
  <c r="W36" i="18" s="1"/>
  <c r="BV6" i="19"/>
  <c r="W6" i="19" s="1"/>
  <c r="AX62" i="16"/>
  <c r="V62" i="16" s="1"/>
  <c r="O61" i="1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R39" i="1" s="1"/>
  <c r="AU39" i="28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N17" i="1" s="1"/>
  <c r="AQ17" i="28" s="1"/>
  <c r="CM8" i="7"/>
  <c r="CM63" i="7"/>
  <c r="CL25" i="10"/>
  <c r="CQ24" i="20"/>
  <c r="CR52" i="12"/>
  <c r="CR9" i="23"/>
  <c r="CM8" i="14"/>
  <c r="AX59" i="27"/>
  <c r="V59" i="27" s="1"/>
  <c r="V58" i="1" s="1"/>
  <c r="AY58" i="28" s="1"/>
  <c r="CJ34" i="10"/>
  <c r="BV40" i="17"/>
  <c r="W40" i="17" s="1"/>
  <c r="BV50" i="26"/>
  <c r="W50" i="26" s="1"/>
  <c r="CQ60" i="18"/>
  <c r="CQ63" i="18"/>
  <c r="CR61" i="18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N39" i="1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0" i="27"/>
  <c r="W50" i="27" s="1"/>
  <c r="BV36" i="20"/>
  <c r="W36" i="20" s="1"/>
  <c r="BV28" i="19"/>
  <c r="W28" i="19" s="1"/>
  <c r="BV19" i="17"/>
  <c r="W19" i="17" s="1"/>
  <c r="BV8" i="24"/>
  <c r="W8" i="24" s="1"/>
  <c r="AX15" i="16"/>
  <c r="V15" i="16" s="1"/>
  <c r="O14" i="1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R6" i="1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AX13" i="23"/>
  <c r="V13" i="23" s="1"/>
  <c r="R12" i="1" s="1"/>
  <c r="AU12" i="28" s="1"/>
  <c r="BV15" i="27"/>
  <c r="W15" i="27" s="1"/>
  <c r="CM48" i="7"/>
  <c r="CR27" i="23"/>
  <c r="BV32" i="20"/>
  <c r="W32" i="20" s="1"/>
  <c r="BV28" i="16"/>
  <c r="W28" i="16" s="1"/>
  <c r="CJ57" i="10"/>
  <c r="CQ39" i="18"/>
  <c r="CQ25" i="18"/>
  <c r="CQ29" i="14"/>
  <c r="BV16" i="16"/>
  <c r="W16" i="16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U55" i="1" s="1"/>
  <c r="AX55" i="28" s="1"/>
  <c r="CO48" i="12"/>
  <c r="CO56" i="12"/>
  <c r="CO22" i="12"/>
  <c r="CO43" i="15"/>
  <c r="CO39" i="15"/>
  <c r="AX65" i="23"/>
  <c r="V65" i="23" s="1"/>
  <c r="R64" i="1" s="1"/>
  <c r="AU64" i="28" s="1"/>
  <c r="CP28" i="14"/>
  <c r="CN30" i="10"/>
  <c r="CN54" i="10"/>
  <c r="CN68" i="10"/>
  <c r="CM55" i="14"/>
  <c r="CJ19" i="18"/>
  <c r="CN40" i="10"/>
  <c r="AX35" i="25"/>
  <c r="V35" i="25" s="1"/>
  <c r="T34" i="1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CI52" i="24"/>
  <c r="CI28" i="24"/>
  <c r="AX25" i="25"/>
  <c r="V25" i="25" s="1"/>
  <c r="T24" i="1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V28" i="1" s="1"/>
  <c r="AY28" i="28" s="1"/>
  <c r="CI65" i="24"/>
  <c r="AX30" i="26"/>
  <c r="V30" i="26" s="1"/>
  <c r="U29" i="1" s="1"/>
  <c r="AX29" i="28" s="1"/>
  <c r="AX60" i="26"/>
  <c r="V60" i="26" s="1"/>
  <c r="U59" i="1" s="1"/>
  <c r="AX59" i="28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AX29" i="26"/>
  <c r="V29" i="26" s="1"/>
  <c r="U28" i="1" s="1"/>
  <c r="AX28" i="28" s="1"/>
  <c r="CP32" i="14"/>
  <c r="CP31" i="14"/>
  <c r="CI47" i="10"/>
  <c r="CI12" i="10"/>
  <c r="CI14" i="10"/>
  <c r="CI24" i="10"/>
  <c r="CI63" i="10"/>
  <c r="CI54" i="10"/>
  <c r="CI39" i="10"/>
  <c r="CM29" i="25"/>
  <c r="CM21" i="25"/>
  <c r="CM37" i="25"/>
  <c r="CM60" i="25"/>
  <c r="AR45" i="14"/>
  <c r="BP45" i="14"/>
  <c r="CI64" i="13"/>
  <c r="CI66" i="13"/>
  <c r="CL52" i="17"/>
  <c r="CM14" i="20"/>
  <c r="CN16" i="10"/>
  <c r="CM13" i="14"/>
  <c r="CN27" i="10"/>
  <c r="CM14" i="14"/>
  <c r="CJ29" i="18"/>
  <c r="DA2" i="16"/>
  <c r="CO33" i="12"/>
  <c r="CO44" i="12"/>
  <c r="CO48" i="15"/>
  <c r="CO33" i="15"/>
  <c r="CO34" i="15"/>
  <c r="AX7" i="17"/>
  <c r="V7" i="17" s="1"/>
  <c r="M6" i="1" s="1"/>
  <c r="AP6" i="28" s="1"/>
  <c r="AX61" i="17"/>
  <c r="V61" i="17" s="1"/>
  <c r="M60" i="1" s="1"/>
  <c r="AP60" i="28" s="1"/>
  <c r="CP13" i="14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N10" i="1" s="1"/>
  <c r="AQ10" i="28" s="1"/>
  <c r="AX19" i="20"/>
  <c r="V19" i="20" s="1"/>
  <c r="P18" i="1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O65" i="1" s="1"/>
  <c r="AR65" i="28" s="1"/>
  <c r="AX33" i="27"/>
  <c r="V33" i="27" s="1"/>
  <c r="V32" i="1" s="1"/>
  <c r="AY32" i="28" s="1"/>
  <c r="AX15" i="27"/>
  <c r="V15" i="27" s="1"/>
  <c r="V14" i="1" s="1"/>
  <c r="AY14" i="28" s="1"/>
  <c r="CM43" i="14"/>
  <c r="BV58" i="24"/>
  <c r="W58" i="24" s="1"/>
  <c r="AX12" i="16"/>
  <c r="V12" i="16" s="1"/>
  <c r="O11" i="1" s="1"/>
  <c r="AR11" i="28" s="1"/>
  <c r="AX36" i="20"/>
  <c r="V36" i="20" s="1"/>
  <c r="P35" i="1" s="1"/>
  <c r="AS35" i="28" s="1"/>
  <c r="AX64" i="25"/>
  <c r="V64" i="25" s="1"/>
  <c r="T63" i="1" s="1"/>
  <c r="AW63" i="28" s="1"/>
  <c r="AX18" i="25"/>
  <c r="V18" i="25" s="1"/>
  <c r="T17" i="1" s="1"/>
  <c r="AW17" i="28" s="1"/>
  <c r="AX16" i="27"/>
  <c r="V16" i="27" s="1"/>
  <c r="V15" i="1" s="1"/>
  <c r="AY15" i="28" s="1"/>
  <c r="AX8" i="27"/>
  <c r="V8" i="27" s="1"/>
  <c r="V7" i="1" s="1"/>
  <c r="AY7" i="28" s="1"/>
  <c r="CQ61" i="18"/>
  <c r="CJ47" i="10"/>
  <c r="CJ6" i="10"/>
  <c r="CJ33" i="10"/>
  <c r="AX48" i="18"/>
  <c r="V48" i="18" s="1"/>
  <c r="N47" i="1" s="1"/>
  <c r="AQ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O37" i="1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BL56" i="11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N26" i="1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CP51" i="14"/>
  <c r="CJ64" i="18"/>
  <c r="CJ60" i="18"/>
  <c r="CI43" i="10"/>
  <c r="CI57" i="10"/>
  <c r="BV23" i="24"/>
  <c r="W23" i="24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AX47" i="18"/>
  <c r="V47" i="18" s="1"/>
  <c r="N46" i="1" s="1"/>
  <c r="AQ46" i="28" s="1"/>
  <c r="BV36" i="24"/>
  <c r="W36" i="24" s="1"/>
  <c r="AX32" i="26"/>
  <c r="V32" i="26" s="1"/>
  <c r="U31" i="1" s="1"/>
  <c r="AX31" i="28" s="1"/>
  <c r="BV16" i="19"/>
  <c r="W16" i="19" s="1"/>
  <c r="BV39" i="24"/>
  <c r="W39" i="24" s="1"/>
  <c r="BV59" i="24"/>
  <c r="W59" i="24" s="1"/>
  <c r="BV60" i="17"/>
  <c r="W60" i="17" s="1"/>
  <c r="BV44" i="17"/>
  <c r="W44" i="17" s="1"/>
  <c r="CO58" i="27"/>
  <c r="CO30" i="27"/>
  <c r="CO45" i="27"/>
  <c r="CO42" i="27"/>
  <c r="BV29" i="24"/>
  <c r="W29" i="24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V9" i="1" s="1"/>
  <c r="AY9" i="28" s="1"/>
  <c r="AX40" i="25"/>
  <c r="V40" i="25" s="1"/>
  <c r="T39" i="1" s="1"/>
  <c r="AW39" i="28" s="1"/>
  <c r="BV41" i="27"/>
  <c r="W41" i="27" s="1"/>
  <c r="BV29" i="27"/>
  <c r="W29" i="27" s="1"/>
  <c r="BV42" i="24"/>
  <c r="W42" i="24" s="1"/>
  <c r="BV30" i="17"/>
  <c r="W30" i="17" s="1"/>
  <c r="BV8" i="20"/>
  <c r="W8" i="20" s="1"/>
  <c r="BV18" i="18"/>
  <c r="W18" i="18" s="1"/>
  <c r="BV8" i="27"/>
  <c r="W8" i="27" s="1"/>
  <c r="BV10" i="27"/>
  <c r="W10" i="2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V38" i="1" s="1"/>
  <c r="AY38" i="28" s="1"/>
  <c r="AX10" i="19"/>
  <c r="V10" i="19" s="1"/>
  <c r="Q9" i="1" s="1"/>
  <c r="AT9" i="28" s="1"/>
  <c r="BV38" i="27"/>
  <c r="W38" i="27" s="1"/>
  <c r="BV14" i="16"/>
  <c r="W14" i="16" s="1"/>
  <c r="CR39" i="26"/>
  <c r="AX32" i="20"/>
  <c r="V32" i="20" s="1"/>
  <c r="P31" i="1" s="1"/>
  <c r="AS31" i="28" s="1"/>
  <c r="BV11" i="20"/>
  <c r="W11" i="20" s="1"/>
  <c r="AX62" i="26"/>
  <c r="V62" i="26" s="1"/>
  <c r="U61" i="1" s="1"/>
  <c r="AX61" i="28" s="1"/>
  <c r="AX50" i="20"/>
  <c r="V50" i="20" s="1"/>
  <c r="P49" i="1" s="1"/>
  <c r="AS49" i="28" s="1"/>
  <c r="AX49" i="23"/>
  <c r="V49" i="23" s="1"/>
  <c r="R48" i="1" s="1"/>
  <c r="AU48" i="28" s="1"/>
  <c r="AX21" i="23"/>
  <c r="V21" i="23" s="1"/>
  <c r="R20" i="1" s="1"/>
  <c r="AU20" i="28" s="1"/>
  <c r="K89" i="1"/>
  <c r="B75" i="1" s="1"/>
  <c r="AK89" i="1"/>
  <c r="B80" i="1" s="1"/>
  <c r="V89" i="1"/>
  <c r="B78" i="1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N29" i="1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V8" i="1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N37" i="1" s="1"/>
  <c r="AQ37" i="28" s="1"/>
  <c r="CJ26" i="27"/>
  <c r="AX54" i="15"/>
  <c r="V54" i="15" s="1"/>
  <c r="C53" i="1" s="1"/>
  <c r="AF53" i="28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P10" i="1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S43" i="1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N43" i="1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57" i="19"/>
  <c r="V57" i="19" s="1"/>
  <c r="Q56" i="1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T16" i="1" s="1"/>
  <c r="AW16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T58" i="1" s="1"/>
  <c r="AW58" i="28" s="1"/>
  <c r="AX41" i="25"/>
  <c r="V41" i="25" s="1"/>
  <c r="T40" i="1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Q49" i="1" s="1"/>
  <c r="AT49" i="28" s="1"/>
  <c r="AX9" i="20"/>
  <c r="V9" i="20" s="1"/>
  <c r="P8" i="1" s="1"/>
  <c r="AS8" i="28" s="1"/>
  <c r="AX68" i="23"/>
  <c r="V68" i="23" s="1"/>
  <c r="R67" i="1" s="1"/>
  <c r="AU67" i="28" s="1"/>
  <c r="AX58" i="25"/>
  <c r="V58" i="25" s="1"/>
  <c r="T57" i="1" s="1"/>
  <c r="AW57" i="28" s="1"/>
  <c r="AX60" i="25"/>
  <c r="V60" i="25" s="1"/>
  <c r="T59" i="1" s="1"/>
  <c r="AW59" i="28" s="1"/>
  <c r="AX58" i="16"/>
  <c r="V58" i="16" s="1"/>
  <c r="O57" i="1" s="1"/>
  <c r="AR57" i="28" s="1"/>
  <c r="CR12" i="16"/>
  <c r="CR65" i="16"/>
  <c r="AX55" i="16"/>
  <c r="V55" i="16" s="1"/>
  <c r="O54" i="1" s="1"/>
  <c r="AR54" i="28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V57" i="1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S42" i="1" s="1"/>
  <c r="AV42" i="28" s="1"/>
  <c r="AX27" i="20"/>
  <c r="V27" i="20" s="1"/>
  <c r="P26" i="1" s="1"/>
  <c r="AS26" i="28" s="1"/>
  <c r="AX41" i="20"/>
  <c r="V41" i="20" s="1"/>
  <c r="P40" i="1" s="1"/>
  <c r="AS40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P60" i="1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S63" i="1" s="1"/>
  <c r="AV63" i="28" s="1"/>
  <c r="CR52" i="27"/>
  <c r="CR50" i="27"/>
  <c r="AX54" i="24"/>
  <c r="V54" i="24" s="1"/>
  <c r="S53" i="1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BN101" i="1"/>
  <c r="B79" i="1"/>
  <c r="S89" i="1"/>
  <c r="B77" i="1" s="1"/>
  <c r="O89" i="1"/>
  <c r="B76" i="1" s="1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D53" i="1" s="1"/>
  <c r="AG53" i="28" s="1"/>
  <c r="CM20" i="11"/>
  <c r="CM31" i="11"/>
  <c r="AX54" i="20"/>
  <c r="V54" i="20" s="1"/>
  <c r="P53" i="1" s="1"/>
  <c r="AS53" i="28" s="1"/>
  <c r="CL21" i="20"/>
  <c r="CL7" i="20"/>
  <c r="CL13" i="20"/>
  <c r="CL51" i="20"/>
  <c r="CL52" i="20"/>
  <c r="CL28" i="23"/>
  <c r="AX57" i="18"/>
  <c r="V57" i="18" s="1"/>
  <c r="N56" i="1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S46" i="1" s="1"/>
  <c r="AV46" i="28" s="1"/>
  <c r="CO8" i="6"/>
  <c r="CO13" i="6"/>
  <c r="CO38" i="6"/>
  <c r="CO22" i="6"/>
  <c r="CO28" i="6"/>
  <c r="AX7" i="18"/>
  <c r="V7" i="18" s="1"/>
  <c r="N6" i="1" s="1"/>
  <c r="AQ6" i="28" s="1"/>
  <c r="AX62" i="18"/>
  <c r="V62" i="18" s="1"/>
  <c r="N61" i="1" s="1"/>
  <c r="AQ61" i="28" s="1"/>
  <c r="AX53" i="18"/>
  <c r="V53" i="18" s="1"/>
  <c r="N52" i="1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34" i="1" s="1"/>
  <c r="AF34" i="28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Q46" i="1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V29" i="1" s="1"/>
  <c r="AY29" i="28" s="1"/>
  <c r="AX24" i="18"/>
  <c r="V24" i="18" s="1"/>
  <c r="N23" i="1" s="1"/>
  <c r="AQ23" i="28" s="1"/>
  <c r="AX18" i="19"/>
  <c r="V18" i="19" s="1"/>
  <c r="Q17" i="1" s="1"/>
  <c r="AT17" i="28" s="1"/>
  <c r="AX51" i="18"/>
  <c r="V51" i="18" s="1"/>
  <c r="N50" i="1" s="1"/>
  <c r="AQ50" i="28" s="1"/>
  <c r="AX43" i="18"/>
  <c r="V43" i="18" s="1"/>
  <c r="N42" i="1" s="1"/>
  <c r="AQ42" i="28" s="1"/>
  <c r="AX39" i="24"/>
  <c r="V39" i="24" s="1"/>
  <c r="S38" i="1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P43" i="1" s="1"/>
  <c r="AS43" i="28" s="1"/>
  <c r="AX38" i="17"/>
  <c r="V38" i="17" s="1"/>
  <c r="M37" i="1" s="1"/>
  <c r="AP37" i="28" s="1"/>
  <c r="AX38" i="20"/>
  <c r="V38" i="20" s="1"/>
  <c r="P37" i="1" s="1"/>
  <c r="AS37" i="28" s="1"/>
  <c r="AX51" i="19"/>
  <c r="V51" i="19" s="1"/>
  <c r="Q50" i="1" s="1"/>
  <c r="AT50" i="28" s="1"/>
  <c r="AX68" i="17"/>
  <c r="V68" i="17" s="1"/>
  <c r="M67" i="1" s="1"/>
  <c r="AP67" i="28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V60" i="1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N14" i="1" s="1"/>
  <c r="AQ14" i="28" s="1"/>
  <c r="AX8" i="18"/>
  <c r="V8" i="18" s="1"/>
  <c r="N7" i="1" s="1"/>
  <c r="AQ7" i="28" s="1"/>
  <c r="AX29" i="20"/>
  <c r="V29" i="20" s="1"/>
  <c r="P28" i="1" s="1"/>
  <c r="AS28" i="28" s="1"/>
  <c r="AX23" i="20"/>
  <c r="V23" i="20" s="1"/>
  <c r="P22" i="1" s="1"/>
  <c r="AS22" i="28" s="1"/>
  <c r="AX39" i="23"/>
  <c r="V39" i="23" s="1"/>
  <c r="R38" i="1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M39" i="1" s="1"/>
  <c r="AP39" i="28" s="1"/>
  <c r="AX48" i="23"/>
  <c r="V48" i="23" s="1"/>
  <c r="R47" i="1" s="1"/>
  <c r="AU47" i="28" s="1"/>
  <c r="AX46" i="19"/>
  <c r="V46" i="19" s="1"/>
  <c r="Q45" i="1" s="1"/>
  <c r="AT45" i="28" s="1"/>
  <c r="AX44" i="27"/>
  <c r="V44" i="27" s="1"/>
  <c r="V43" i="1" s="1"/>
  <c r="AY43" i="28" s="1"/>
  <c r="AX44" i="19"/>
  <c r="V44" i="19" s="1"/>
  <c r="Q43" i="1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CI23" i="24"/>
  <c r="CI67" i="24"/>
  <c r="CI32" i="24"/>
  <c r="AX62" i="17"/>
  <c r="V62" i="17" s="1"/>
  <c r="M61" i="1" s="1"/>
  <c r="AP61" i="28" s="1"/>
  <c r="AX51" i="26"/>
  <c r="V51" i="26" s="1"/>
  <c r="U50" i="1" s="1"/>
  <c r="AX50" i="28" s="1"/>
  <c r="AX64" i="26"/>
  <c r="V64" i="26" s="1"/>
  <c r="U63" i="1" s="1"/>
  <c r="AX63" i="28" s="1"/>
  <c r="AX17" i="26"/>
  <c r="V17" i="26" s="1"/>
  <c r="U16" i="1" s="1"/>
  <c r="AX16" i="28" s="1"/>
  <c r="AX46" i="18"/>
  <c r="V46" i="18" s="1"/>
  <c r="N45" i="1" s="1"/>
  <c r="AQ45" i="28" s="1"/>
  <c r="AX33" i="18"/>
  <c r="V33" i="18" s="1"/>
  <c r="N32" i="1" s="1"/>
  <c r="AQ32" i="28" s="1"/>
  <c r="AX52" i="20"/>
  <c r="V52" i="20" s="1"/>
  <c r="P51" i="1" s="1"/>
  <c r="AS51" i="28" s="1"/>
  <c r="CJ68" i="10"/>
  <c r="CJ38" i="10"/>
  <c r="AX19" i="26"/>
  <c r="V19" i="26" s="1"/>
  <c r="U18" i="1" s="1"/>
  <c r="AX18" i="28" s="1"/>
  <c r="AX15" i="17"/>
  <c r="V15" i="17" s="1"/>
  <c r="M14" i="1" s="1"/>
  <c r="AP14" i="28" s="1"/>
  <c r="AX60" i="17"/>
  <c r="V60" i="17" s="1"/>
  <c r="M59" i="1" s="1"/>
  <c r="AP59" i="28" s="1"/>
  <c r="AX22" i="24"/>
  <c r="V22" i="24" s="1"/>
  <c r="S21" i="1" s="1"/>
  <c r="AV21" i="28" s="1"/>
  <c r="CJ44" i="15"/>
  <c r="AX35" i="18"/>
  <c r="V35" i="18" s="1"/>
  <c r="N34" i="1" s="1"/>
  <c r="AQ34" i="28" s="1"/>
  <c r="AX31" i="27"/>
  <c r="V31" i="27" s="1"/>
  <c r="V30" i="1" s="1"/>
  <c r="AY30" i="28" s="1"/>
  <c r="AX59" i="23"/>
  <c r="V59" i="23" s="1"/>
  <c r="R58" i="1" s="1"/>
  <c r="AU58" i="28" s="1"/>
  <c r="AX33" i="23"/>
  <c r="V33" i="23" s="1"/>
  <c r="R32" i="1" s="1"/>
  <c r="AU32" i="28" s="1"/>
  <c r="AX40" i="19"/>
  <c r="V40" i="19" s="1"/>
  <c r="Q39" i="1" s="1"/>
  <c r="AT39" i="28" s="1"/>
  <c r="CP39" i="14"/>
  <c r="CP12" i="14"/>
  <c r="CP20" i="14"/>
  <c r="CP49" i="14"/>
  <c r="CP67" i="14"/>
  <c r="CP52" i="14"/>
  <c r="CP45" i="14"/>
  <c r="CP9" i="14"/>
  <c r="CP25" i="14"/>
  <c r="CJ20" i="18"/>
  <c r="AX17" i="15"/>
  <c r="V17" i="15" s="1"/>
  <c r="C16" i="1" s="1"/>
  <c r="AF16" i="28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R63" i="1" s="1"/>
  <c r="AU63" i="28" s="1"/>
  <c r="CL41" i="20"/>
  <c r="CL19" i="20"/>
  <c r="CL20" i="20"/>
  <c r="CL60" i="20"/>
  <c r="CL23" i="23"/>
  <c r="AX54" i="27"/>
  <c r="V54" i="27" s="1"/>
  <c r="V53" i="1" s="1"/>
  <c r="AY53" i="28" s="1"/>
  <c r="AX52" i="19"/>
  <c r="V52" i="19" s="1"/>
  <c r="Q51" i="1" s="1"/>
  <c r="AT51" i="28" s="1"/>
  <c r="AX48" i="19"/>
  <c r="V48" i="19" s="1"/>
  <c r="Q47" i="1" s="1"/>
  <c r="AT47" i="28" s="1"/>
  <c r="AX57" i="25"/>
  <c r="V57" i="25" s="1"/>
  <c r="T56" i="1" s="1"/>
  <c r="AW56" i="28" s="1"/>
  <c r="AX55" i="20"/>
  <c r="V55" i="20" s="1"/>
  <c r="P54" i="1" s="1"/>
  <c r="AS54" i="28" s="1"/>
  <c r="AX15" i="26"/>
  <c r="V15" i="26" s="1"/>
  <c r="U14" i="1" s="1"/>
  <c r="AX14" i="28" s="1"/>
  <c r="AX11" i="19"/>
  <c r="V11" i="19" s="1"/>
  <c r="Q10" i="1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58" i="18"/>
  <c r="V58" i="18" s="1"/>
  <c r="N57" i="1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R31" i="1" s="1"/>
  <c r="AU31" i="28" s="1"/>
  <c r="AX66" i="20"/>
  <c r="V66" i="20" s="1"/>
  <c r="P65" i="1" s="1"/>
  <c r="AS65" i="28" s="1"/>
  <c r="CJ57" i="18"/>
  <c r="AX21" i="16"/>
  <c r="V21" i="16" s="1"/>
  <c r="O20" i="1" s="1"/>
  <c r="AR20" i="28" s="1"/>
  <c r="AX56" i="25"/>
  <c r="V56" i="25" s="1"/>
  <c r="T55" i="1" s="1"/>
  <c r="AW55" i="28" s="1"/>
  <c r="AX20" i="17"/>
  <c r="V20" i="17" s="1"/>
  <c r="M19" i="1" s="1"/>
  <c r="AP19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P48" i="1" s="1"/>
  <c r="AS48" i="28" s="1"/>
  <c r="AX51" i="20"/>
  <c r="V51" i="20" s="1"/>
  <c r="P50" i="1" s="1"/>
  <c r="AS50" i="28" s="1"/>
  <c r="AX34" i="23"/>
  <c r="V34" i="23" s="1"/>
  <c r="R33" i="1" s="1"/>
  <c r="AU33" i="28" s="1"/>
  <c r="AX11" i="27"/>
  <c r="V11" i="27" s="1"/>
  <c r="V10" i="1" s="1"/>
  <c r="AY10" i="28" s="1"/>
  <c r="AX6" i="18"/>
  <c r="V6" i="18" s="1"/>
  <c r="N5" i="1" s="1"/>
  <c r="AQ5" i="28" s="1"/>
  <c r="AX28" i="26"/>
  <c r="V28" i="26" s="1"/>
  <c r="U27" i="1" s="1"/>
  <c r="AX27" i="28" s="1"/>
  <c r="CJ20" i="10"/>
  <c r="CJ14" i="10"/>
  <c r="AX28" i="19"/>
  <c r="V28" i="19" s="1"/>
  <c r="Q27" i="1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BB109" i="1"/>
  <c r="CE92" i="1" s="1"/>
  <c r="AL5" i="29" s="1"/>
  <c r="BB93" i="1"/>
  <c r="BO92" i="1" s="1"/>
  <c r="F5" i="29" s="1"/>
  <c r="BB110" i="1"/>
  <c r="CF92" i="1" s="1"/>
  <c r="AN5" i="29" s="1"/>
  <c r="BB94" i="1"/>
  <c r="BP92" i="1" s="1"/>
  <c r="H5" i="29" s="1"/>
  <c r="BB103" i="1"/>
  <c r="BY92" i="1" s="1"/>
  <c r="Z5" i="29" s="1"/>
  <c r="BB96" i="1"/>
  <c r="BR92" i="1" s="1"/>
  <c r="L5" i="29" s="1"/>
  <c r="BB102" i="1"/>
  <c r="BX92" i="1" s="1"/>
  <c r="X5" i="29" s="1"/>
  <c r="BB92" i="1"/>
  <c r="BN92" i="1" s="1"/>
  <c r="D5" i="29" s="1"/>
  <c r="BB104" i="1"/>
  <c r="BZ92" i="1" s="1"/>
  <c r="AB5" i="29" s="1"/>
  <c r="BB106" i="1"/>
  <c r="CB92" i="1" s="1"/>
  <c r="AF5" i="29" s="1"/>
  <c r="BB99" i="1"/>
  <c r="BU92" i="1" s="1"/>
  <c r="R5" i="29" s="1"/>
  <c r="BB97" i="1"/>
  <c r="BS92" i="1" s="1"/>
  <c r="N5" i="29" s="1"/>
  <c r="BB98" i="1"/>
  <c r="BT92" i="1" s="1"/>
  <c r="P5" i="29" s="1"/>
  <c r="BB107" i="1"/>
  <c r="CC92" i="1" s="1"/>
  <c r="AH5" i="29" s="1"/>
  <c r="BB100" i="1"/>
  <c r="BV92" i="1" s="1"/>
  <c r="T5" i="29" s="1"/>
  <c r="BB101" i="1"/>
  <c r="BW92" i="1" s="1"/>
  <c r="V5" i="29" s="1"/>
  <c r="BB95" i="1"/>
  <c r="BQ92" i="1" s="1"/>
  <c r="J5" i="29" s="1"/>
  <c r="BB105" i="1"/>
  <c r="CA92" i="1" s="1"/>
  <c r="AD5" i="29" s="1"/>
  <c r="BB111" i="1"/>
  <c r="CG92" i="1" s="1"/>
  <c r="AP5" i="29" s="1"/>
  <c r="BB108" i="1"/>
  <c r="CD92" i="1" s="1"/>
  <c r="AJ5" i="29" s="1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V9" i="12"/>
  <c r="BT9" i="12"/>
  <c r="BV46" i="25"/>
  <c r="W46" i="25" s="1"/>
  <c r="BV59" i="18"/>
  <c r="W59" i="18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8" i="19"/>
  <c r="V8" i="19" s="1"/>
  <c r="Q7" i="1" s="1"/>
  <c r="AT7" i="28" s="1"/>
  <c r="AX31" i="23"/>
  <c r="V31" i="23" s="1"/>
  <c r="R30" i="1" s="1"/>
  <c r="AU30" i="28" s="1"/>
  <c r="AX36" i="18"/>
  <c r="V36" i="18" s="1"/>
  <c r="N35" i="1" s="1"/>
  <c r="AQ35" i="28" s="1"/>
  <c r="AX25" i="16"/>
  <c r="V25" i="16" s="1"/>
  <c r="O24" i="1" s="1"/>
  <c r="AR24" i="28" s="1"/>
  <c r="AX14" i="26"/>
  <c r="V14" i="26" s="1"/>
  <c r="U13" i="1" s="1"/>
  <c r="AX13" i="28" s="1"/>
  <c r="CP65" i="27"/>
  <c r="CP29" i="27"/>
  <c r="BV30" i="24"/>
  <c r="W30" i="24" s="1"/>
  <c r="AX26" i="19"/>
  <c r="V26" i="19" s="1"/>
  <c r="Q25" i="1" s="1"/>
  <c r="AT25" i="28" s="1"/>
  <c r="AX24" i="25"/>
  <c r="V24" i="25" s="1"/>
  <c r="T23" i="1" s="1"/>
  <c r="AW23" i="28" s="1"/>
  <c r="AX20" i="19"/>
  <c r="V20" i="19" s="1"/>
  <c r="Q19" i="1" s="1"/>
  <c r="AT19" i="28" s="1"/>
  <c r="AX16" i="25"/>
  <c r="V16" i="25" s="1"/>
  <c r="T15" i="1" s="1"/>
  <c r="AW15" i="28" s="1"/>
  <c r="AX13" i="27"/>
  <c r="V13" i="27" s="1"/>
  <c r="V12" i="1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AX41" i="18"/>
  <c r="V41" i="18" s="1"/>
  <c r="N40" i="1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R35" i="1" s="1"/>
  <c r="AU35" i="28" s="1"/>
  <c r="AX61" i="25"/>
  <c r="V61" i="25" s="1"/>
  <c r="T60" i="1" s="1"/>
  <c r="AW60" i="28" s="1"/>
  <c r="AX63" i="20"/>
  <c r="V63" i="20" s="1"/>
  <c r="P62" i="1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O33" i="1" s="1"/>
  <c r="AR33" i="28" s="1"/>
  <c r="AX34" i="19"/>
  <c r="V34" i="19" s="1"/>
  <c r="Q33" i="1" s="1"/>
  <c r="AT33" i="28" s="1"/>
  <c r="AX47" i="20"/>
  <c r="V47" i="20" s="1"/>
  <c r="P46" i="1" s="1"/>
  <c r="AS46" i="28" s="1"/>
  <c r="AX58" i="23"/>
  <c r="V58" i="23" s="1"/>
  <c r="R57" i="1" s="1"/>
  <c r="AU57" i="28" s="1"/>
  <c r="BV36" i="23"/>
  <c r="W36" i="23" s="1"/>
  <c r="AX41" i="27"/>
  <c r="V41" i="27" s="1"/>
  <c r="V40" i="1" s="1"/>
  <c r="AY40" i="28" s="1"/>
  <c r="BV47" i="17"/>
  <c r="W47" i="17" s="1"/>
  <c r="AX41" i="16"/>
  <c r="V41" i="16" s="1"/>
  <c r="O40" i="1" s="1"/>
  <c r="AR40" i="28" s="1"/>
  <c r="BV25" i="24"/>
  <c r="W25" i="24" s="1"/>
  <c r="BV64" i="24"/>
  <c r="W64" i="24" s="1"/>
  <c r="AX19" i="17"/>
  <c r="V19" i="17" s="1"/>
  <c r="M18" i="1" s="1"/>
  <c r="AP18" i="28" s="1"/>
  <c r="AX53" i="20"/>
  <c r="V53" i="20" s="1"/>
  <c r="P52" i="1" s="1"/>
  <c r="AS52" i="28" s="1"/>
  <c r="AX6" i="27"/>
  <c r="V6" i="27" s="1"/>
  <c r="V5" i="1" s="1"/>
  <c r="AY5" i="28" s="1"/>
  <c r="AX35" i="20"/>
  <c r="V35" i="20" s="1"/>
  <c r="P34" i="1" s="1"/>
  <c r="AS34" i="28" s="1"/>
  <c r="CR9" i="12"/>
  <c r="CR43" i="12"/>
  <c r="CR66" i="23"/>
  <c r="CR56" i="18"/>
  <c r="CR62" i="18"/>
  <c r="BV59" i="25"/>
  <c r="W59" i="25" s="1"/>
  <c r="BV14" i="26"/>
  <c r="W14" i="26" s="1"/>
  <c r="AX6" i="17"/>
  <c r="V6" i="17" s="1"/>
  <c r="M5" i="1" s="1"/>
  <c r="AP5" i="28" s="1"/>
  <c r="AX64" i="15"/>
  <c r="V64" i="15" s="1"/>
  <c r="C63" i="1" s="1"/>
  <c r="AF63" i="28" s="1"/>
  <c r="AX55" i="15"/>
  <c r="V55" i="15" s="1"/>
  <c r="C54" i="1" s="1"/>
  <c r="AF54" i="28" s="1"/>
  <c r="CI14" i="20"/>
  <c r="CI52" i="20"/>
  <c r="CI50" i="20"/>
  <c r="BV41" i="26"/>
  <c r="W41" i="26" s="1"/>
  <c r="BV65" i="16"/>
  <c r="W65" i="16" s="1"/>
  <c r="AX27" i="24"/>
  <c r="V27" i="24" s="1"/>
  <c r="S26" i="1" s="1"/>
  <c r="AV26" i="28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17"/>
  <c r="W20" i="17" s="1"/>
  <c r="BV20" i="24"/>
  <c r="W20" i="24" s="1"/>
  <c r="BV54" i="15"/>
  <c r="W54" i="15" s="1"/>
  <c r="BV49" i="15"/>
  <c r="W49" i="15" s="1"/>
  <c r="AX6" i="16"/>
  <c r="V6" i="16" s="1"/>
  <c r="O5" i="1" s="1"/>
  <c r="AR5" i="28" s="1"/>
  <c r="AX48" i="24"/>
  <c r="V48" i="24" s="1"/>
  <c r="S47" i="1" s="1"/>
  <c r="AV47" i="28" s="1"/>
  <c r="BV16" i="24"/>
  <c r="W16" i="24" s="1"/>
  <c r="AF5" i="1"/>
  <c r="Z5" i="1"/>
  <c r="Z9" i="1"/>
  <c r="AF9" i="1"/>
  <c r="Z10" i="1"/>
  <c r="AF12" i="1"/>
  <c r="Z13" i="1"/>
  <c r="AF13" i="1"/>
  <c r="Z14" i="1"/>
  <c r="Z6" i="1"/>
  <c r="AF8" i="1"/>
  <c r="Z7" i="1"/>
  <c r="AF7" i="1"/>
  <c r="Z8" i="1"/>
  <c r="AF10" i="1"/>
  <c r="AF14" i="1"/>
  <c r="Z12" i="1"/>
  <c r="AF6" i="1"/>
  <c r="AF11" i="1"/>
  <c r="Z11" i="1"/>
  <c r="CM65" i="7"/>
  <c r="CM37" i="7"/>
  <c r="CM60" i="7"/>
  <c r="CM11" i="7"/>
  <c r="CM45" i="7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R65" i="1" s="1"/>
  <c r="AU65" i="28" s="1"/>
  <c r="CL28" i="10"/>
  <c r="CL18" i="10"/>
  <c r="AX28" i="23"/>
  <c r="V28" i="23" s="1"/>
  <c r="R27" i="1" s="1"/>
  <c r="AU27" i="28" s="1"/>
  <c r="AX43" i="23"/>
  <c r="V43" i="23" s="1"/>
  <c r="R42" i="1" s="1"/>
  <c r="AU42" i="28" s="1"/>
  <c r="CM46" i="26"/>
  <c r="CM42" i="26"/>
  <c r="CM67" i="26"/>
  <c r="CM55" i="26"/>
  <c r="CM58" i="26"/>
  <c r="CM18" i="26"/>
  <c r="AX12" i="20"/>
  <c r="V12" i="20" s="1"/>
  <c r="P11" i="1" s="1"/>
  <c r="AS11" i="28" s="1"/>
  <c r="AX54" i="25"/>
  <c r="V54" i="25" s="1"/>
  <c r="T53" i="1" s="1"/>
  <c r="AW53" i="28" s="1"/>
  <c r="AX54" i="23"/>
  <c r="V54" i="23" s="1"/>
  <c r="R53" i="1" s="1"/>
  <c r="AU53" i="28" s="1"/>
  <c r="AX48" i="17"/>
  <c r="V48" i="17" s="1"/>
  <c r="M47" i="1" s="1"/>
  <c r="AP47" i="28" s="1"/>
  <c r="AX44" i="17"/>
  <c r="V44" i="17" s="1"/>
  <c r="M43" i="1" s="1"/>
  <c r="AP43" i="28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M65" i="1" s="1"/>
  <c r="AP65" i="28" s="1"/>
  <c r="AX64" i="17"/>
  <c r="V64" i="17" s="1"/>
  <c r="M63" i="1" s="1"/>
  <c r="AP63" i="28" s="1"/>
  <c r="AX64" i="27"/>
  <c r="V64" i="27" s="1"/>
  <c r="V63" i="1" s="1"/>
  <c r="AY63" i="28" s="1"/>
  <c r="AX23" i="17"/>
  <c r="V23" i="17" s="1"/>
  <c r="M22" i="1" s="1"/>
  <c r="AP22" i="28" s="1"/>
  <c r="AX23" i="19"/>
  <c r="V23" i="19" s="1"/>
  <c r="Q22" i="1" s="1"/>
  <c r="AT22" i="28" s="1"/>
  <c r="AX19" i="25"/>
  <c r="V19" i="25" s="1"/>
  <c r="T18" i="1" s="1"/>
  <c r="AW18" i="28" s="1"/>
  <c r="AX59" i="16"/>
  <c r="V59" i="16" s="1"/>
  <c r="O58" i="1" s="1"/>
  <c r="AR58" i="28" s="1"/>
  <c r="AX54" i="18"/>
  <c r="V54" i="18" s="1"/>
  <c r="N53" i="1" s="1"/>
  <c r="AQ53" i="28" s="1"/>
  <c r="AX14" i="16"/>
  <c r="V14" i="16" s="1"/>
  <c r="O13" i="1" s="1"/>
  <c r="AR13" i="28" s="1"/>
  <c r="AX31" i="26"/>
  <c r="V31" i="26" s="1"/>
  <c r="U30" i="1" s="1"/>
  <c r="AX30" i="28" s="1"/>
  <c r="AX25" i="20"/>
  <c r="V25" i="20" s="1"/>
  <c r="P24" i="1" s="1"/>
  <c r="AS24" i="28" s="1"/>
  <c r="AX49" i="27"/>
  <c r="V49" i="27" s="1"/>
  <c r="V48" i="1" s="1"/>
  <c r="AY48" i="28" s="1"/>
  <c r="AX68" i="19"/>
  <c r="V68" i="19" s="1"/>
  <c r="Q67" i="1" s="1"/>
  <c r="AT67" i="28" s="1"/>
  <c r="AX66" i="26"/>
  <c r="V66" i="26" s="1"/>
  <c r="U65" i="1" s="1"/>
  <c r="AX65" i="28" s="1"/>
  <c r="AX64" i="20"/>
  <c r="V64" i="20" s="1"/>
  <c r="P63" i="1" s="1"/>
  <c r="AS63" i="28" s="1"/>
  <c r="AX62" i="23"/>
  <c r="V62" i="23" s="1"/>
  <c r="R61" i="1" s="1"/>
  <c r="AU61" i="28" s="1"/>
  <c r="AX30" i="16"/>
  <c r="V30" i="16" s="1"/>
  <c r="O29" i="1" s="1"/>
  <c r="AR29" i="28" s="1"/>
  <c r="BV57" i="16"/>
  <c r="W57" i="16" s="1"/>
  <c r="BV20" i="18"/>
  <c r="W20" i="18" s="1"/>
  <c r="BV14" i="19"/>
  <c r="W14" i="19" s="1"/>
  <c r="AX22" i="19"/>
  <c r="V22" i="19" s="1"/>
  <c r="Q21" i="1" s="1"/>
  <c r="AT21" i="28" s="1"/>
  <c r="AX51" i="17"/>
  <c r="V51" i="17" s="1"/>
  <c r="M50" i="1" s="1"/>
  <c r="AP50" i="28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R8" i="1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S57" i="1" s="1"/>
  <c r="AV57" i="28" s="1"/>
  <c r="BV63" i="24"/>
  <c r="W63" i="24" s="1"/>
  <c r="AX9" i="19"/>
  <c r="V9" i="19" s="1"/>
  <c r="Q8" i="1" s="1"/>
  <c r="AT8" i="28" s="1"/>
  <c r="AX60" i="16"/>
  <c r="V60" i="16" s="1"/>
  <c r="O59" i="1" s="1"/>
  <c r="AR59" i="28" s="1"/>
  <c r="BV55" i="24"/>
  <c r="W55" i="24" s="1"/>
  <c r="AX36" i="16"/>
  <c r="V36" i="16" s="1"/>
  <c r="O35" i="1" s="1"/>
  <c r="AR35" i="28" s="1"/>
  <c r="AX33" i="24"/>
  <c r="V33" i="24" s="1"/>
  <c r="S32" i="1" s="1"/>
  <c r="AV32" i="28" s="1"/>
  <c r="AX68" i="20"/>
  <c r="V68" i="20" s="1"/>
  <c r="P67" i="1" s="1"/>
  <c r="AS67" i="28" s="1"/>
  <c r="AX39" i="20"/>
  <c r="V39" i="20" s="1"/>
  <c r="P38" i="1" s="1"/>
  <c r="AS38" i="28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4" i="15"/>
  <c r="V44" i="15" s="1"/>
  <c r="C43" i="1" s="1"/>
  <c r="AF43" i="28" s="1"/>
  <c r="AX45" i="17"/>
  <c r="V45" i="17" s="1"/>
  <c r="M44" i="1" s="1"/>
  <c r="AP44" i="28" s="1"/>
  <c r="AX47" i="26"/>
  <c r="V47" i="26" s="1"/>
  <c r="U46" i="1" s="1"/>
  <c r="AX46" i="28" s="1"/>
  <c r="BV6" i="16"/>
  <c r="W6" i="16" s="1"/>
  <c r="AX18" i="20"/>
  <c r="V18" i="20" s="1"/>
  <c r="P17" i="1" s="1"/>
  <c r="AS1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AJ38" i="13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16" i="15"/>
  <c r="V16" i="15" s="1"/>
  <c r="C15" i="1" s="1"/>
  <c r="AF15" i="28" s="1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43" i="25"/>
  <c r="W43" i="25" s="1"/>
  <c r="BV31" i="20"/>
  <c r="W31" i="20" s="1"/>
  <c r="AX41" i="23"/>
  <c r="V41" i="23" s="1"/>
  <c r="R40" i="1" s="1"/>
  <c r="AU40" i="28" s="1"/>
  <c r="AX65" i="20"/>
  <c r="V65" i="20" s="1"/>
  <c r="P64" i="1" s="1"/>
  <c r="AS64" i="28" s="1"/>
  <c r="AX8" i="25"/>
  <c r="V8" i="25" s="1"/>
  <c r="T7" i="1" s="1"/>
  <c r="AW7" i="28" s="1"/>
  <c r="AX6" i="26"/>
  <c r="V6" i="26" s="1"/>
  <c r="U5" i="1" s="1"/>
  <c r="AX5" i="28" s="1"/>
  <c r="AX23" i="27"/>
  <c r="V23" i="27" s="1"/>
  <c r="V22" i="1" s="1"/>
  <c r="AY22" i="28" s="1"/>
  <c r="AX51" i="25"/>
  <c r="V51" i="25" s="1"/>
  <c r="T50" i="1" s="1"/>
  <c r="AW50" i="28" s="1"/>
  <c r="CP22" i="27"/>
  <c r="CP66" i="27"/>
  <c r="CO61" i="27"/>
  <c r="AX35" i="26"/>
  <c r="V35" i="26" s="1"/>
  <c r="U34" i="1" s="1"/>
  <c r="AX34" i="28" s="1"/>
  <c r="CQ68" i="7"/>
  <c r="AX66" i="15"/>
  <c r="V66" i="15" s="1"/>
  <c r="C65" i="1" s="1"/>
  <c r="AF65" i="28" s="1"/>
  <c r="AX49" i="25"/>
  <c r="V49" i="25" s="1"/>
  <c r="T48" i="1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C42" i="1" s="1"/>
  <c r="AF42" i="28" s="1"/>
  <c r="AX49" i="15"/>
  <c r="V49" i="15" s="1"/>
  <c r="C48" i="1" s="1"/>
  <c r="AF48" i="28" s="1"/>
  <c r="BV46" i="15"/>
  <c r="W46" i="15" s="1"/>
  <c r="AX28" i="20"/>
  <c r="V28" i="20" s="1"/>
  <c r="P27" i="1" s="1"/>
  <c r="AS27" i="28" s="1"/>
  <c r="AX19" i="27"/>
  <c r="V19" i="27" s="1"/>
  <c r="V18" i="1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0" i="15"/>
  <c r="W40" i="15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M62" i="1" s="1"/>
  <c r="AP62" i="28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T38" i="1" s="1"/>
  <c r="AW38" i="28" s="1"/>
  <c r="BV12" i="16"/>
  <c r="W12" i="16" s="1"/>
  <c r="BV37" i="16"/>
  <c r="W37" i="16" s="1"/>
  <c r="AX52" i="18"/>
  <c r="V52" i="18" s="1"/>
  <c r="N51" i="1" s="1"/>
  <c r="AQ51" i="28" s="1"/>
  <c r="BV46" i="24"/>
  <c r="W46" i="24" s="1"/>
  <c r="AX42" i="25"/>
  <c r="V42" i="25" s="1"/>
  <c r="T41" i="1" s="1"/>
  <c r="AW41" i="28" s="1"/>
  <c r="AX30" i="20"/>
  <c r="V30" i="20" s="1"/>
  <c r="P29" i="1" s="1"/>
  <c r="AS29" i="28" s="1"/>
  <c r="AX24" i="26"/>
  <c r="V24" i="26" s="1"/>
  <c r="U23" i="1" s="1"/>
  <c r="AX23" i="28" s="1"/>
  <c r="AX52" i="25"/>
  <c r="V52" i="25" s="1"/>
  <c r="T51" i="1" s="1"/>
  <c r="AW51" i="28" s="1"/>
  <c r="AX52" i="17"/>
  <c r="V52" i="17" s="1"/>
  <c r="M51" i="1" s="1"/>
  <c r="AP51" i="28" s="1"/>
  <c r="AX50" i="27"/>
  <c r="V50" i="27" s="1"/>
  <c r="V49" i="1" s="1"/>
  <c r="AY49" i="28" s="1"/>
  <c r="AX46" i="27"/>
  <c r="V46" i="27" s="1"/>
  <c r="V45" i="1" s="1"/>
  <c r="AY45" i="28" s="1"/>
  <c r="AX12" i="24"/>
  <c r="V12" i="24" s="1"/>
  <c r="S11" i="1" s="1"/>
  <c r="AV11" i="28" s="1"/>
  <c r="AX31" i="16"/>
  <c r="V31" i="16" s="1"/>
  <c r="O30" i="1" s="1"/>
  <c r="AR30" i="28" s="1"/>
  <c r="AX23" i="24"/>
  <c r="V23" i="24" s="1"/>
  <c r="S22" i="1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AX25" i="19"/>
  <c r="V25" i="19" s="1"/>
  <c r="Q24" i="1" s="1"/>
  <c r="AT24" i="28" s="1"/>
  <c r="AX53" i="25"/>
  <c r="V53" i="25" s="1"/>
  <c r="T52" i="1" s="1"/>
  <c r="AW52" i="28" s="1"/>
  <c r="AX43" i="27"/>
  <c r="V43" i="27" s="1"/>
  <c r="V42" i="1" s="1"/>
  <c r="AY42" i="28" s="1"/>
  <c r="AX38" i="27"/>
  <c r="V38" i="27" s="1"/>
  <c r="V37" i="1" s="1"/>
  <c r="AY37" i="28" s="1"/>
  <c r="BV22" i="16"/>
  <c r="W22" i="16" s="1"/>
  <c r="AX16" i="24"/>
  <c r="V16" i="24" s="1"/>
  <c r="S15" i="1" s="1"/>
  <c r="AV15" i="28" s="1"/>
  <c r="CI49" i="20"/>
  <c r="CI44" i="20"/>
  <c r="AX50" i="26"/>
  <c r="V50" i="26" s="1"/>
  <c r="U49" i="1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U39" i="1" s="1"/>
  <c r="AX39" i="28" s="1"/>
  <c r="AX48" i="16"/>
  <c r="V48" i="16" s="1"/>
  <c r="O47" i="1" s="1"/>
  <c r="AR47" i="28" s="1"/>
  <c r="AX35" i="17"/>
  <c r="V35" i="17" s="1"/>
  <c r="M34" i="1" s="1"/>
  <c r="AP34" i="28" s="1"/>
  <c r="BV51" i="18"/>
  <c r="W51" i="18" s="1"/>
  <c r="BV51" i="25"/>
  <c r="W51" i="25" s="1"/>
  <c r="CO53" i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P41" i="1" s="1"/>
  <c r="AS41" i="28" s="1"/>
  <c r="AX27" i="17"/>
  <c r="V27" i="17" s="1"/>
  <c r="M26" i="1" s="1"/>
  <c r="AP26" i="28" s="1"/>
  <c r="AX47" i="17"/>
  <c r="V47" i="17" s="1"/>
  <c r="M46" i="1" s="1"/>
  <c r="AP46" i="28" s="1"/>
  <c r="BV51" i="24"/>
  <c r="W51" i="24" s="1"/>
  <c r="BV8" i="25"/>
  <c r="W8" i="25" s="1"/>
  <c r="BV42" i="16"/>
  <c r="W42" i="16" s="1"/>
  <c r="AX10" i="15"/>
  <c r="V10" i="15" s="1"/>
  <c r="C9" i="1" s="1"/>
  <c r="AF9" i="28" s="1"/>
  <c r="AX46" i="16"/>
  <c r="V46" i="16" s="1"/>
  <c r="O45" i="1" s="1"/>
  <c r="AR45" i="28" s="1"/>
  <c r="AX67" i="17"/>
  <c r="V67" i="17" s="1"/>
  <c r="M66" i="1" s="1"/>
  <c r="AP66" i="28" s="1"/>
  <c r="AX61" i="24"/>
  <c r="V61" i="24" s="1"/>
  <c r="S60" i="1" s="1"/>
  <c r="AV60" i="28" s="1"/>
  <c r="AX22" i="16"/>
  <c r="V22" i="16" s="1"/>
  <c r="O21" i="1" s="1"/>
  <c r="AR21" i="28" s="1"/>
  <c r="AX15" i="24"/>
  <c r="V15" i="24" s="1"/>
  <c r="S14" i="1" s="1"/>
  <c r="AV14" i="28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AX41" i="15"/>
  <c r="V41" i="15" s="1"/>
  <c r="C40" i="1" s="1"/>
  <c r="AF40" i="28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6" i="17"/>
  <c r="W16" i="17" s="1"/>
  <c r="BV10" i="20"/>
  <c r="W10" i="20" s="1"/>
  <c r="BV8" i="23"/>
  <c r="W8" i="23" s="1"/>
  <c r="AX60" i="18"/>
  <c r="V60" i="18" s="1"/>
  <c r="N59" i="1" s="1"/>
  <c r="AQ59" i="28" s="1"/>
  <c r="BV9" i="27"/>
  <c r="W9" i="27" s="1"/>
  <c r="BV6" i="26"/>
  <c r="W6" i="26" s="1"/>
  <c r="BV6" i="17"/>
  <c r="W6" i="17" s="1"/>
  <c r="BV34" i="24"/>
  <c r="W34" i="24" s="1"/>
  <c r="AX34" i="17"/>
  <c r="V34" i="17" s="1"/>
  <c r="M33" i="1" s="1"/>
  <c r="AP33" i="28" s="1"/>
  <c r="BV18" i="20"/>
  <c r="W18" i="20" s="1"/>
  <c r="BV18" i="25"/>
  <c r="W18" i="25" s="1"/>
  <c r="AX55" i="24"/>
  <c r="V55" i="24" s="1"/>
  <c r="S54" i="1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R55" i="1" s="1"/>
  <c r="AU55" i="28" s="1"/>
  <c r="AX13" i="25"/>
  <c r="V13" i="25" s="1"/>
  <c r="T12" i="1" s="1"/>
  <c r="AW12" i="28" s="1"/>
  <c r="AX31" i="25"/>
  <c r="V31" i="25" s="1"/>
  <c r="T30" i="1" s="1"/>
  <c r="AW30" i="28" s="1"/>
  <c r="AX6" i="23"/>
  <c r="V6" i="23" s="1"/>
  <c r="R5" i="1" s="1"/>
  <c r="AU5" i="28" s="1"/>
  <c r="AX51" i="16"/>
  <c r="V51" i="16" s="1"/>
  <c r="O50" i="1" s="1"/>
  <c r="AR50" i="28" s="1"/>
  <c r="AX19" i="19"/>
  <c r="V19" i="19" s="1"/>
  <c r="Q18" i="1" s="1"/>
  <c r="AT18" i="28" s="1"/>
  <c r="AX21" i="18"/>
  <c r="V21" i="18" s="1"/>
  <c r="N20" i="1" s="1"/>
  <c r="AQ20" i="28" s="1"/>
  <c r="AX10" i="23"/>
  <c r="V10" i="23" s="1"/>
  <c r="R9" i="1" s="1"/>
  <c r="AU9" i="28" s="1"/>
  <c r="AX68" i="24"/>
  <c r="V68" i="24" s="1"/>
  <c r="S67" i="1" s="1"/>
  <c r="AV67" i="28" s="1"/>
  <c r="AX68" i="27"/>
  <c r="V68" i="27" s="1"/>
  <c r="V67" i="1" s="1"/>
  <c r="AY67" i="28" s="1"/>
  <c r="AX31" i="17"/>
  <c r="V31" i="17" s="1"/>
  <c r="M30" i="1" s="1"/>
  <c r="AP30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AX7" i="27"/>
  <c r="V7" i="27" s="1"/>
  <c r="V6" i="1" s="1"/>
  <c r="AY6" i="28" s="1"/>
  <c r="AX37" i="26"/>
  <c r="V37" i="26" s="1"/>
  <c r="U36" i="1" s="1"/>
  <c r="AX36" i="28" s="1"/>
  <c r="AX59" i="17"/>
  <c r="V59" i="17" s="1"/>
  <c r="M58" i="1" s="1"/>
  <c r="AP58" i="28" s="1"/>
  <c r="AX63" i="26"/>
  <c r="V63" i="26" s="1"/>
  <c r="U62" i="1" s="1"/>
  <c r="AX62" i="28" s="1"/>
  <c r="AX50" i="18"/>
  <c r="V50" i="18" s="1"/>
  <c r="N49" i="1" s="1"/>
  <c r="AQ49" i="28" s="1"/>
  <c r="AX22" i="20"/>
  <c r="V22" i="20" s="1"/>
  <c r="P21" i="1" s="1"/>
  <c r="AS21" i="28" s="1"/>
  <c r="AX20" i="27"/>
  <c r="V20" i="27" s="1"/>
  <c r="V19" i="1" s="1"/>
  <c r="AY19" i="28" s="1"/>
  <c r="AX26" i="18"/>
  <c r="V26" i="18" s="1"/>
  <c r="N25" i="1" s="1"/>
  <c r="AQ25" i="28" s="1"/>
  <c r="AX59" i="19"/>
  <c r="V59" i="19" s="1"/>
  <c r="Q58" i="1" s="1"/>
  <c r="AT58" i="28" s="1"/>
  <c r="AX37" i="18"/>
  <c r="V37" i="18" s="1"/>
  <c r="N36" i="1" s="1"/>
  <c r="AQ36" i="28" s="1"/>
  <c r="AX60" i="24"/>
  <c r="V60" i="24" s="1"/>
  <c r="S59" i="1" s="1"/>
  <c r="AV59" i="28" s="1"/>
  <c r="AX56" i="20"/>
  <c r="V56" i="20" s="1"/>
  <c r="P55" i="1" s="1"/>
  <c r="AS55" i="28" s="1"/>
  <c r="AX44" i="26"/>
  <c r="V44" i="26" s="1"/>
  <c r="U43" i="1" s="1"/>
  <c r="AX43" i="28" s="1"/>
  <c r="AX51" i="27"/>
  <c r="V51" i="27" s="1"/>
  <c r="V50" i="1" s="1"/>
  <c r="AY50" i="28" s="1"/>
  <c r="AX43" i="19"/>
  <c r="V43" i="19" s="1"/>
  <c r="Q42" i="1" s="1"/>
  <c r="AT42" i="28" s="1"/>
  <c r="AX53" i="23"/>
  <c r="V53" i="23" s="1"/>
  <c r="R52" i="1" s="1"/>
  <c r="AU52" i="28" s="1"/>
  <c r="AX28" i="27"/>
  <c r="V28" i="27" s="1"/>
  <c r="V27" i="1" s="1"/>
  <c r="AY27" i="28" s="1"/>
  <c r="AX26" i="20"/>
  <c r="V26" i="20" s="1"/>
  <c r="P25" i="1" s="1"/>
  <c r="AS25" i="28" s="1"/>
  <c r="AX49" i="17"/>
  <c r="V49" i="17" s="1"/>
  <c r="M48" i="1" s="1"/>
  <c r="AP48" i="28" s="1"/>
  <c r="BV11" i="15"/>
  <c r="W11" i="15" s="1"/>
  <c r="BV33" i="17"/>
  <c r="W33" i="17" s="1"/>
  <c r="AX56" i="15"/>
  <c r="V56" i="15" s="1"/>
  <c r="C55" i="1" s="1"/>
  <c r="AF55" i="28" s="1"/>
  <c r="BV62" i="18"/>
  <c r="W62" i="18" s="1"/>
  <c r="BV62" i="15"/>
  <c r="W62" i="15" s="1"/>
  <c r="AX28" i="15"/>
  <c r="V28" i="15" s="1"/>
  <c r="C27" i="1" s="1"/>
  <c r="AF27" i="28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R24" i="1" s="1"/>
  <c r="AU24" i="28" s="1"/>
  <c r="BV24" i="24"/>
  <c r="W24" i="24" s="1"/>
  <c r="BV59" i="26"/>
  <c r="W59" i="26" s="1"/>
  <c r="BV41" i="25"/>
  <c r="W41" i="25" s="1"/>
  <c r="BV16" i="27"/>
  <c r="W16" i="27" s="1"/>
  <c r="BV34" i="15"/>
  <c r="W34" i="15" s="1"/>
  <c r="BV28" i="15"/>
  <c r="W28" i="15" s="1"/>
  <c r="BV48" i="17"/>
  <c r="W48" i="17" s="1"/>
  <c r="AX34" i="24"/>
  <c r="V34" i="24" s="1"/>
  <c r="S33" i="1" s="1"/>
  <c r="AV33" i="28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15" i="23"/>
  <c r="W15" i="23" s="1"/>
  <c r="BV25" i="18"/>
  <c r="W25" i="18" s="1"/>
  <c r="BV25" i="16"/>
  <c r="W25" i="16" s="1"/>
  <c r="BV9" i="26"/>
  <c r="W9" i="26" s="1"/>
  <c r="BV63" i="19"/>
  <c r="W63" i="19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52" i="26"/>
  <c r="W52" i="26" s="1"/>
  <c r="BV31" i="27"/>
  <c r="W31" i="27" s="1"/>
  <c r="BV53" i="27"/>
  <c r="W53" i="27" s="1"/>
  <c r="BV45" i="19"/>
  <c r="W45" i="19" s="1"/>
  <c r="AX9" i="24"/>
  <c r="V9" i="24" s="1"/>
  <c r="S8" i="1" s="1"/>
  <c r="AV8" i="28" s="1"/>
  <c r="AX56" i="18"/>
  <c r="V56" i="18" s="1"/>
  <c r="N55" i="1" s="1"/>
  <c r="AQ55" i="28" s="1"/>
  <c r="BV28" i="20"/>
  <c r="W28" i="20" s="1"/>
  <c r="AX52" i="13"/>
  <c r="V52" i="13" s="1"/>
  <c r="E51" i="1" s="1"/>
  <c r="AH51" i="28" s="1"/>
  <c r="BV43" i="18"/>
  <c r="W43" i="18" s="1"/>
  <c r="BV39" i="23"/>
  <c r="W39" i="23" s="1"/>
  <c r="BV62" i="25"/>
  <c r="W62" i="25" s="1"/>
  <c r="BV25" i="25"/>
  <c r="W25" i="25" s="1"/>
  <c r="BV40" i="19"/>
  <c r="W40" i="19" s="1"/>
  <c r="AX37" i="24"/>
  <c r="V37" i="24" s="1"/>
  <c r="S36" i="1" s="1"/>
  <c r="AV36" i="28" s="1"/>
  <c r="BV9" i="24"/>
  <c r="W9" i="24" s="1"/>
  <c r="AX50" i="16"/>
  <c r="V50" i="16" s="1"/>
  <c r="O49" i="1" s="1"/>
  <c r="AR49" i="28" s="1"/>
  <c r="AX22" i="25"/>
  <c r="V22" i="25" s="1"/>
  <c r="T21" i="1" s="1"/>
  <c r="AW21" i="28" s="1"/>
  <c r="AX39" i="18"/>
  <c r="V39" i="18" s="1"/>
  <c r="N38" i="1" s="1"/>
  <c r="AQ38" i="28" s="1"/>
  <c r="AX23" i="16"/>
  <c r="V23" i="16" s="1"/>
  <c r="O22" i="1" s="1"/>
  <c r="AR22" i="28" s="1"/>
  <c r="AX53" i="24"/>
  <c r="V53" i="24" s="1"/>
  <c r="S52" i="1" s="1"/>
  <c r="AV52" i="28" s="1"/>
  <c r="AX24" i="16"/>
  <c r="V24" i="16" s="1"/>
  <c r="O23" i="1" s="1"/>
  <c r="AR23" i="28" s="1"/>
  <c r="AX24" i="20"/>
  <c r="V24" i="20" s="1"/>
  <c r="P23" i="1" s="1"/>
  <c r="AS23" i="28" s="1"/>
  <c r="AX10" i="20"/>
  <c r="V10" i="20" s="1"/>
  <c r="P9" i="1" s="1"/>
  <c r="AS9" i="28" s="1"/>
  <c r="AX6" i="24"/>
  <c r="V6" i="24" s="1"/>
  <c r="S5" i="1" s="1"/>
  <c r="AV5" i="28" s="1"/>
  <c r="BV53" i="20"/>
  <c r="W53" i="20" s="1"/>
  <c r="BV58" i="17"/>
  <c r="W58" i="17" s="1"/>
  <c r="BV40" i="23"/>
  <c r="W40" i="23" s="1"/>
  <c r="AX24" i="24"/>
  <c r="V24" i="24" s="1"/>
  <c r="S23" i="1" s="1"/>
  <c r="AV23" i="28" s="1"/>
  <c r="AX20" i="24"/>
  <c r="V20" i="24" s="1"/>
  <c r="S19" i="1" s="1"/>
  <c r="AV19" i="28" s="1"/>
  <c r="BV39" i="25"/>
  <c r="W39" i="25" s="1"/>
  <c r="AX7" i="25"/>
  <c r="V7" i="25" s="1"/>
  <c r="T6" i="1" s="1"/>
  <c r="AW6" i="28" s="1"/>
  <c r="AX13" i="20"/>
  <c r="V13" i="20" s="1"/>
  <c r="P12" i="1" s="1"/>
  <c r="AS12" i="28" s="1"/>
  <c r="AX25" i="24"/>
  <c r="V25" i="24" s="1"/>
  <c r="S24" i="1" s="1"/>
  <c r="AV24" i="28" s="1"/>
  <c r="AX14" i="19"/>
  <c r="V14" i="19" s="1"/>
  <c r="Q13" i="1" s="1"/>
  <c r="AT13" i="28" s="1"/>
  <c r="AX65" i="16"/>
  <c r="V65" i="16" s="1"/>
  <c r="O64" i="1" s="1"/>
  <c r="AR64" i="28" s="1"/>
  <c r="AX65" i="18"/>
  <c r="V65" i="18" s="1"/>
  <c r="N64" i="1" s="1"/>
  <c r="AQ64" i="28" s="1"/>
  <c r="AX8" i="20"/>
  <c r="V8" i="20" s="1"/>
  <c r="P7" i="1" s="1"/>
  <c r="AS7" i="28" s="1"/>
  <c r="AX7" i="16"/>
  <c r="V7" i="16" s="1"/>
  <c r="O6" i="1" s="1"/>
  <c r="AR6" i="28" s="1"/>
  <c r="AX59" i="26"/>
  <c r="V59" i="26" s="1"/>
  <c r="U58" i="1" s="1"/>
  <c r="AX58" i="28" s="1"/>
  <c r="AX25" i="26"/>
  <c r="V25" i="26" s="1"/>
  <c r="U24" i="1" s="1"/>
  <c r="AX24" i="28" s="1"/>
  <c r="BV21" i="24"/>
  <c r="W21" i="24" s="1"/>
  <c r="AX32" i="17"/>
  <c r="V32" i="17" s="1"/>
  <c r="M31" i="1" s="1"/>
  <c r="AP31" i="28" s="1"/>
  <c r="BV37" i="24"/>
  <c r="W37" i="24" s="1"/>
  <c r="AX63" i="24"/>
  <c r="V63" i="24" s="1"/>
  <c r="S62" i="1" s="1"/>
  <c r="AV62" i="28" s="1"/>
  <c r="AX19" i="16"/>
  <c r="V19" i="16" s="1"/>
  <c r="O18" i="1" s="1"/>
  <c r="AR18" i="28" s="1"/>
  <c r="AX37" i="16"/>
  <c r="V37" i="16" s="1"/>
  <c r="O36" i="1" s="1"/>
  <c r="AR36" i="28" s="1"/>
  <c r="AX37" i="19"/>
  <c r="V37" i="19" s="1"/>
  <c r="Q36" i="1" s="1"/>
  <c r="AT36" i="28" s="1"/>
  <c r="AX65" i="19"/>
  <c r="V65" i="19" s="1"/>
  <c r="Q64" i="1" s="1"/>
  <c r="AT64" i="28" s="1"/>
  <c r="BV53" i="24"/>
  <c r="W53" i="24" s="1"/>
  <c r="BV65" i="18"/>
  <c r="W65" i="18" s="1"/>
  <c r="BV6" i="18"/>
  <c r="W6" i="18" s="1"/>
  <c r="AX67" i="25"/>
  <c r="V67" i="25" s="1"/>
  <c r="T66" i="1" s="1"/>
  <c r="AW66" i="28" s="1"/>
  <c r="AX24" i="27"/>
  <c r="V24" i="27" s="1"/>
  <c r="V23" i="1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O17" i="1" s="1"/>
  <c r="AR17" i="28" s="1"/>
  <c r="AX33" i="16"/>
  <c r="V33" i="16" s="1"/>
  <c r="O32" i="1" s="1"/>
  <c r="AR32" i="28" s="1"/>
  <c r="AX18" i="23"/>
  <c r="V18" i="23" s="1"/>
  <c r="R17" i="1" s="1"/>
  <c r="AU17" i="28" s="1"/>
  <c r="AX21" i="26"/>
  <c r="V21" i="26" s="1"/>
  <c r="U20" i="1" s="1"/>
  <c r="AX20" i="28" s="1"/>
  <c r="AX36" i="25"/>
  <c r="V36" i="25" s="1"/>
  <c r="T35" i="1" s="1"/>
  <c r="AW35" i="28" s="1"/>
  <c r="AX12" i="17"/>
  <c r="V12" i="17" s="1"/>
  <c r="M11" i="1" s="1"/>
  <c r="AP11" i="28" s="1"/>
  <c r="AX67" i="18"/>
  <c r="V67" i="18" s="1"/>
  <c r="N66" i="1" s="1"/>
  <c r="AQ66" i="28" s="1"/>
  <c r="AX67" i="16"/>
  <c r="V67" i="16" s="1"/>
  <c r="O66" i="1" s="1"/>
  <c r="AR66" i="28" s="1"/>
  <c r="BV35" i="25"/>
  <c r="W35" i="25" s="1"/>
  <c r="AX45" i="19"/>
  <c r="V45" i="19" s="1"/>
  <c r="Q44" i="1" s="1"/>
  <c r="AT44" i="28" s="1"/>
  <c r="AX20" i="16"/>
  <c r="V20" i="16" s="1"/>
  <c r="O19" i="1" s="1"/>
  <c r="AR19" i="28" s="1"/>
  <c r="AX26" i="23"/>
  <c r="V26" i="23" s="1"/>
  <c r="R25" i="1" s="1"/>
  <c r="AU25" i="28" s="1"/>
  <c r="AX13" i="16"/>
  <c r="V13" i="16" s="1"/>
  <c r="O12" i="1" s="1"/>
  <c r="AR12" i="28" s="1"/>
  <c r="AX26" i="27"/>
  <c r="V26" i="27" s="1"/>
  <c r="V25" i="1" s="1"/>
  <c r="AY25" i="28" s="1"/>
  <c r="AX55" i="19"/>
  <c r="V55" i="19" s="1"/>
  <c r="Q54" i="1" s="1"/>
  <c r="AT54" i="28" s="1"/>
  <c r="AX11" i="15"/>
  <c r="V11" i="15" s="1"/>
  <c r="C10" i="1" s="1"/>
  <c r="AF10" i="28" s="1"/>
  <c r="BV55" i="18"/>
  <c r="W55" i="18" s="1"/>
  <c r="BV36" i="16"/>
  <c r="W36" i="16" s="1"/>
  <c r="AX33" i="17"/>
  <c r="V33" i="17" s="1"/>
  <c r="M32" i="1" s="1"/>
  <c r="AP32" i="28" s="1"/>
  <c r="BV29" i="23"/>
  <c r="W29" i="23" s="1"/>
  <c r="BV13" i="25"/>
  <c r="W13" i="25" s="1"/>
  <c r="BV13" i="17"/>
  <c r="W13" i="17" s="1"/>
  <c r="AX55" i="17"/>
  <c r="V55" i="17" s="1"/>
  <c r="M54" i="1" s="1"/>
  <c r="AP54" i="28" s="1"/>
  <c r="BV15" i="24"/>
  <c r="W15" i="24" s="1"/>
  <c r="BV17" i="26"/>
  <c r="W17" i="26" s="1"/>
  <c r="AX23" i="23"/>
  <c r="V23" i="23" s="1"/>
  <c r="R22" i="1" s="1"/>
  <c r="AU22" i="28" s="1"/>
  <c r="AX63" i="25"/>
  <c r="V63" i="25" s="1"/>
  <c r="T62" i="1" s="1"/>
  <c r="AW62" i="28" s="1"/>
  <c r="BV33" i="18"/>
  <c r="W33" i="18" s="1"/>
  <c r="AX36" i="24"/>
  <c r="V36" i="24" s="1"/>
  <c r="S35" i="1" s="1"/>
  <c r="AV35" i="28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M45" i="1" s="1"/>
  <c r="AP45" i="28" s="1"/>
  <c r="BV34" i="26"/>
  <c r="W34" i="26" s="1"/>
  <c r="BV47" i="20"/>
  <c r="W47" i="20" s="1"/>
  <c r="BV47" i="19"/>
  <c r="W47" i="19" s="1"/>
  <c r="BV48" i="18"/>
  <c r="W48" i="18" s="1"/>
  <c r="BV46" i="17"/>
  <c r="W46" i="17" s="1"/>
  <c r="AX46" i="24"/>
  <c r="V46" i="24" s="1"/>
  <c r="S45" i="1" s="1"/>
  <c r="AV45" i="28" s="1"/>
  <c r="BV44" i="18"/>
  <c r="W44" i="18" s="1"/>
  <c r="BV26" i="23"/>
  <c r="W26" i="23" s="1"/>
  <c r="BV24" i="18"/>
  <c r="W24" i="18" s="1"/>
  <c r="BV24" i="26"/>
  <c r="W24" i="26" s="1"/>
  <c r="BV46" i="27"/>
  <c r="W46" i="27" s="1"/>
  <c r="AX44" i="16"/>
  <c r="V44" i="16" s="1"/>
  <c r="O43" i="1" s="1"/>
  <c r="AR43" i="28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CN36" i="27"/>
  <c r="CN43" i="27"/>
  <c r="CN45" i="27"/>
  <c r="CN17" i="27"/>
  <c r="CN18" i="27"/>
  <c r="CN40" i="27"/>
  <c r="CN32" i="27"/>
  <c r="CN7" i="27"/>
  <c r="AT11" i="14"/>
  <c r="BR11" i="14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T36" i="1" s="1"/>
  <c r="AW36" i="28" s="1"/>
  <c r="AX41" i="19"/>
  <c r="V41" i="19" s="1"/>
  <c r="Q40" i="1" s="1"/>
  <c r="AT40" i="28" s="1"/>
  <c r="AX67" i="27"/>
  <c r="V67" i="27" s="1"/>
  <c r="V66" i="1" s="1"/>
  <c r="AY66" i="28" s="1"/>
  <c r="AX44" i="25"/>
  <c r="V44" i="25" s="1"/>
  <c r="T43" i="1" s="1"/>
  <c r="AW43" i="28" s="1"/>
  <c r="AX7" i="20"/>
  <c r="V7" i="20" s="1"/>
  <c r="P6" i="1" s="1"/>
  <c r="AS6" i="28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Q48" i="1" s="1"/>
  <c r="AT48" i="28" s="1"/>
  <c r="AX65" i="27"/>
  <c r="V65" i="27" s="1"/>
  <c r="V64" i="1" s="1"/>
  <c r="AY64" i="28" s="1"/>
  <c r="AX43" i="17"/>
  <c r="V43" i="17" s="1"/>
  <c r="M42" i="1" s="1"/>
  <c r="AP42" i="28" s="1"/>
  <c r="AX17" i="23"/>
  <c r="V17" i="23" s="1"/>
  <c r="R16" i="1" s="1"/>
  <c r="AU16" i="28" s="1"/>
  <c r="AX64" i="16"/>
  <c r="V64" i="16" s="1"/>
  <c r="O63" i="1" s="1"/>
  <c r="AR63" i="28" s="1"/>
  <c r="AX9" i="18"/>
  <c r="V9" i="18" s="1"/>
  <c r="N8" i="1" s="1"/>
  <c r="AQ8" i="28" s="1"/>
  <c r="AX43" i="25"/>
  <c r="V43" i="25" s="1"/>
  <c r="T42" i="1" s="1"/>
  <c r="AW42" i="28" s="1"/>
  <c r="BV47" i="25"/>
  <c r="W47" i="25" s="1"/>
  <c r="BV8" i="26"/>
  <c r="W8" i="26" s="1"/>
  <c r="BV63" i="26"/>
  <c r="W63" i="26" s="1"/>
  <c r="BV15" i="25"/>
  <c r="W15" i="25" s="1"/>
  <c r="BV11" i="24"/>
  <c r="W11" i="24" s="1"/>
  <c r="BV14" i="27"/>
  <c r="W14" i="27" s="1"/>
  <c r="BV51" i="20"/>
  <c r="W51" i="20" s="1"/>
  <c r="AX56" i="27"/>
  <c r="V56" i="27" s="1"/>
  <c r="V55" i="1" s="1"/>
  <c r="AY55" i="28" s="1"/>
  <c r="AX16" i="23"/>
  <c r="V16" i="23" s="1"/>
  <c r="R15" i="1" s="1"/>
  <c r="AU15" i="28" s="1"/>
  <c r="AX28" i="18"/>
  <c r="V28" i="18" s="1"/>
  <c r="N27" i="1" s="1"/>
  <c r="AQ27" i="28" s="1"/>
  <c r="AX53" i="19"/>
  <c r="V53" i="19" s="1"/>
  <c r="Q52" i="1" s="1"/>
  <c r="AT52" i="28" s="1"/>
  <c r="AX63" i="19"/>
  <c r="V63" i="19" s="1"/>
  <c r="Q62" i="1" s="1"/>
  <c r="AT62" i="28" s="1"/>
  <c r="AX60" i="27"/>
  <c r="V60" i="27" s="1"/>
  <c r="V59" i="1" s="1"/>
  <c r="AY59" i="28" s="1"/>
  <c r="AX32" i="27"/>
  <c r="V32" i="27" s="1"/>
  <c r="V31" i="1" s="1"/>
  <c r="AY31" i="28" s="1"/>
  <c r="AX52" i="26"/>
  <c r="V52" i="26" s="1"/>
  <c r="U51" i="1" s="1"/>
  <c r="AX51" i="28" s="1"/>
  <c r="AX31" i="24"/>
  <c r="V31" i="24" s="1"/>
  <c r="S30" i="1" s="1"/>
  <c r="AV30" i="28" s="1"/>
  <c r="BV67" i="18"/>
  <c r="W67" i="18" s="1"/>
  <c r="BV65" i="24"/>
  <c r="W65" i="24" s="1"/>
  <c r="BV58" i="20"/>
  <c r="W58" i="20" s="1"/>
  <c r="BV48" i="20"/>
  <c r="W48" i="20" s="1"/>
  <c r="BV48" i="27"/>
  <c r="W48" i="2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AX34" i="20"/>
  <c r="V34" i="20" s="1"/>
  <c r="P33" i="1" s="1"/>
  <c r="AS33" i="28" s="1"/>
  <c r="AX14" i="20"/>
  <c r="V14" i="20" s="1"/>
  <c r="P13" i="1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C31" i="1" s="1"/>
  <c r="AF31" i="28" s="1"/>
  <c r="AX67" i="15"/>
  <c r="V67" i="15" s="1"/>
  <c r="C66" i="1" s="1"/>
  <c r="AF66" i="28" s="1"/>
  <c r="AX59" i="18"/>
  <c r="V59" i="18" s="1"/>
  <c r="N58" i="1" s="1"/>
  <c r="AQ58" i="28" s="1"/>
  <c r="BV58" i="23"/>
  <c r="W58" i="23" s="1"/>
  <c r="CO52" i="8"/>
  <c r="AX33" i="26"/>
  <c r="V33" i="26" s="1"/>
  <c r="U32" i="1" s="1"/>
  <c r="AX32" i="28" s="1"/>
  <c r="AX29" i="24"/>
  <c r="V29" i="24" s="1"/>
  <c r="S28" i="1" s="1"/>
  <c r="AV28" i="28" s="1"/>
  <c r="AX58" i="17"/>
  <c r="V58" i="17" s="1"/>
  <c r="M57" i="1" s="1"/>
  <c r="AP57" i="28" s="1"/>
  <c r="AX16" i="16"/>
  <c r="V16" i="16" s="1"/>
  <c r="O15" i="1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AS46" i="14"/>
  <c r="BQ46" i="14"/>
  <c r="AX20" i="23"/>
  <c r="V20" i="23" s="1"/>
  <c r="R19" i="1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16" i="15"/>
  <c r="W16" i="15" s="1"/>
  <c r="CL45" i="11"/>
  <c r="CM43" i="18"/>
  <c r="AX16" i="20"/>
  <c r="V16" i="20" s="1"/>
  <c r="P15" i="1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P44" i="1" s="1"/>
  <c r="AS44" i="28" s="1"/>
  <c r="AX6" i="25"/>
  <c r="V6" i="25" s="1"/>
  <c r="T5" i="1" s="1"/>
  <c r="AW5" i="28" s="1"/>
  <c r="AX6" i="19"/>
  <c r="V6" i="19" s="1"/>
  <c r="Q5" i="1" s="1"/>
  <c r="AT5" i="28" s="1"/>
  <c r="AX31" i="19"/>
  <c r="V31" i="19" s="1"/>
  <c r="Q30" i="1" s="1"/>
  <c r="AT30" i="28" s="1"/>
  <c r="AX15" i="20"/>
  <c r="V15" i="20" s="1"/>
  <c r="P14" i="1" s="1"/>
  <c r="AS14" i="28" s="1"/>
  <c r="AX25" i="17"/>
  <c r="V25" i="17" s="1"/>
  <c r="M24" i="1" s="1"/>
  <c r="AP24" i="28" s="1"/>
  <c r="G89" i="1"/>
  <c r="BN96" i="1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T46" i="1" s="1"/>
  <c r="AW46" i="28" s="1"/>
  <c r="AX35" i="16"/>
  <c r="V35" i="16" s="1"/>
  <c r="O34" i="1" s="1"/>
  <c r="AR34" i="28" s="1"/>
  <c r="AX8" i="26"/>
  <c r="V8" i="26" s="1"/>
  <c r="U7" i="1" s="1"/>
  <c r="AX7" i="28" s="1"/>
  <c r="AX17" i="19"/>
  <c r="V17" i="19" s="1"/>
  <c r="Q16" i="1" s="1"/>
  <c r="AT16" i="28" s="1"/>
  <c r="AX19" i="18"/>
  <c r="V19" i="18" s="1"/>
  <c r="N18" i="1" s="1"/>
  <c r="AQ18" i="28" s="1"/>
  <c r="AX11" i="16"/>
  <c r="V11" i="16" s="1"/>
  <c r="O10" i="1" s="1"/>
  <c r="AR10" i="28" s="1"/>
  <c r="AX41" i="26"/>
  <c r="V41" i="26" s="1"/>
  <c r="U40" i="1" s="1"/>
  <c r="AX40" i="28" s="1"/>
  <c r="AX29" i="18"/>
  <c r="V29" i="18" s="1"/>
  <c r="N28" i="1" s="1"/>
  <c r="AQ28" i="28" s="1"/>
  <c r="AX11" i="24"/>
  <c r="V11" i="24" s="1"/>
  <c r="S10" i="1" s="1"/>
  <c r="AV10" i="28" s="1"/>
  <c r="AX16" i="17"/>
  <c r="V16" i="17" s="1"/>
  <c r="M15" i="1" s="1"/>
  <c r="AP15" i="28" s="1"/>
  <c r="AX14" i="27"/>
  <c r="V14" i="27" s="1"/>
  <c r="V13" i="1" s="1"/>
  <c r="AY13" i="28" s="1"/>
  <c r="BV50" i="18"/>
  <c r="W50" i="18" s="1"/>
  <c r="BV59" i="19"/>
  <c r="W59" i="19" s="1"/>
  <c r="BV36" i="27"/>
  <c r="W36" i="27" s="1"/>
  <c r="BV32" i="17"/>
  <c r="W32" i="17" s="1"/>
  <c r="AX58" i="20"/>
  <c r="V58" i="20" s="1"/>
  <c r="P57" i="1" s="1"/>
  <c r="AS57" i="28" s="1"/>
  <c r="AX42" i="19"/>
  <c r="V42" i="19" s="1"/>
  <c r="Q41" i="1" s="1"/>
  <c r="AT41" i="28" s="1"/>
  <c r="AX53" i="27"/>
  <c r="V53" i="27" s="1"/>
  <c r="V52" i="1" s="1"/>
  <c r="AY52" i="28" s="1"/>
  <c r="AX52" i="23"/>
  <c r="V52" i="23" s="1"/>
  <c r="R51" i="1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CO32" i="9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O9" i="1" s="1"/>
  <c r="AR9" i="28" s="1"/>
  <c r="BV37" i="20"/>
  <c r="W37" i="20" s="1"/>
  <c r="BV33" i="25"/>
  <c r="W33" i="25" s="1"/>
  <c r="AX39" i="15"/>
  <c r="V39" i="15" s="1"/>
  <c r="C38" i="1" s="1"/>
  <c r="AF38" i="28" s="1"/>
  <c r="BV55" i="17"/>
  <c r="W55" i="17" s="1"/>
  <c r="CL27" i="1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57" i="1" s="1"/>
  <c r="AF57" i="28" s="1"/>
  <c r="CL56" i="11"/>
  <c r="BV42" i="20"/>
  <c r="W42" i="20" s="1"/>
  <c r="AX9" i="25"/>
  <c r="V9" i="25" s="1"/>
  <c r="T8" i="1" s="1"/>
  <c r="AW8" i="28" s="1"/>
  <c r="AX47" i="23"/>
  <c r="V47" i="23" s="1"/>
  <c r="R46" i="1" s="1"/>
  <c r="AU46" i="28" s="1"/>
  <c r="AX46" i="20"/>
  <c r="V46" i="20" s="1"/>
  <c r="P45" i="1" s="1"/>
  <c r="AS45" i="28" s="1"/>
  <c r="AX44" i="23"/>
  <c r="V44" i="23" s="1"/>
  <c r="R43" i="1" s="1"/>
  <c r="AU43" i="28" s="1"/>
  <c r="AX32" i="25"/>
  <c r="V32" i="25" s="1"/>
  <c r="T31" i="1" s="1"/>
  <c r="AW31" i="28" s="1"/>
  <c r="AX17" i="17"/>
  <c r="V17" i="17" s="1"/>
  <c r="M16" i="1" s="1"/>
  <c r="AP16" i="28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O62" i="1" s="1"/>
  <c r="AR62" i="28" s="1"/>
  <c r="AX65" i="17"/>
  <c r="V65" i="17" s="1"/>
  <c r="M64" i="1" s="1"/>
  <c r="AP64" i="28" s="1"/>
  <c r="AX21" i="20"/>
  <c r="V21" i="20" s="1"/>
  <c r="P20" i="1" s="1"/>
  <c r="AS20" i="28" s="1"/>
  <c r="AX17" i="27"/>
  <c r="V17" i="27" s="1"/>
  <c r="V16" i="1" s="1"/>
  <c r="AY16" i="28" s="1"/>
  <c r="AX62" i="20"/>
  <c r="V62" i="20" s="1"/>
  <c r="P61" i="1" s="1"/>
  <c r="AS61" i="28" s="1"/>
  <c r="AX50" i="17"/>
  <c r="V50" i="17" s="1"/>
  <c r="M49" i="1" s="1"/>
  <c r="AP49" i="28" s="1"/>
  <c r="BV19" i="24"/>
  <c r="W19" i="24" s="1"/>
  <c r="AX11" i="23"/>
  <c r="V11" i="23" s="1"/>
  <c r="R10" i="1" s="1"/>
  <c r="AU10" i="28" s="1"/>
  <c r="BV18" i="23"/>
  <c r="W18" i="23" s="1"/>
  <c r="BV36" i="25"/>
  <c r="W36" i="25" s="1"/>
  <c r="AX57" i="16"/>
  <c r="V57" i="16" s="1"/>
  <c r="O56" i="1" s="1"/>
  <c r="AR56" i="28" s="1"/>
  <c r="AX63" i="27"/>
  <c r="V63" i="27" s="1"/>
  <c r="V62" i="1" s="1"/>
  <c r="AY62" i="28" s="1"/>
  <c r="BV54" i="24"/>
  <c r="W54" i="24" s="1"/>
  <c r="AX42" i="16"/>
  <c r="V42" i="16" s="1"/>
  <c r="O41" i="1" s="1"/>
  <c r="AR41" i="28" s="1"/>
  <c r="AX36" i="27"/>
  <c r="V36" i="27" s="1"/>
  <c r="V35" i="1" s="1"/>
  <c r="AY35" i="28" s="1"/>
  <c r="AX22" i="23"/>
  <c r="V22" i="23" s="1"/>
  <c r="R21" i="1" s="1"/>
  <c r="AU21" i="28" s="1"/>
  <c r="AX20" i="18"/>
  <c r="V20" i="18" s="1"/>
  <c r="N19" i="1" s="1"/>
  <c r="AQ19" i="28" s="1"/>
  <c r="AX37" i="17"/>
  <c r="V37" i="17" s="1"/>
  <c r="M36" i="1" s="1"/>
  <c r="AP36" i="28" s="1"/>
  <c r="AX14" i="23"/>
  <c r="V14" i="23" s="1"/>
  <c r="R13" i="1" s="1"/>
  <c r="AU13" i="28" s="1"/>
  <c r="AX30" i="25"/>
  <c r="V30" i="25" s="1"/>
  <c r="T29" i="1" s="1"/>
  <c r="AW29" i="28" s="1"/>
  <c r="AX27" i="27"/>
  <c r="V27" i="27" s="1"/>
  <c r="V26" i="1" s="1"/>
  <c r="AY26" i="28" s="1"/>
  <c r="AX53" i="16"/>
  <c r="V53" i="16" s="1"/>
  <c r="O52" i="1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BV43" i="15"/>
  <c r="W43" i="15" s="1"/>
  <c r="AX13" i="17"/>
  <c r="V13" i="17" s="1"/>
  <c r="M12" i="1" s="1"/>
  <c r="AP12" i="28" s="1"/>
  <c r="BV55" i="15"/>
  <c r="W55" i="15" s="1"/>
  <c r="AX13" i="18"/>
  <c r="V13" i="18" s="1"/>
  <c r="N12" i="1" s="1"/>
  <c r="AQ12" i="28" s="1"/>
  <c r="BV10" i="15"/>
  <c r="W10" i="15" s="1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S20" i="1" s="1"/>
  <c r="AV20" i="28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T44" i="12"/>
  <c r="AV44" i="12"/>
  <c r="BQ55" i="14"/>
  <c r="CN28" i="1"/>
  <c r="CO54" i="1"/>
  <c r="CO50" i="1"/>
  <c r="CN47" i="1"/>
  <c r="DH2" i="23"/>
  <c r="DE2" i="23"/>
  <c r="DA2" i="23"/>
  <c r="DI2" i="23"/>
  <c r="DD2" i="23"/>
  <c r="DA2" i="25"/>
  <c r="DD2" i="25"/>
  <c r="DH2" i="25"/>
  <c r="DE2" i="25"/>
  <c r="DG2" i="25"/>
  <c r="DJ2" i="25"/>
  <c r="DB2" i="27"/>
  <c r="CO39" i="1"/>
  <c r="AX54" i="19"/>
  <c r="V54" i="19" s="1"/>
  <c r="Q53" i="1" s="1"/>
  <c r="AT53" i="28" s="1"/>
  <c r="AX27" i="23"/>
  <c r="V27" i="23" s="1"/>
  <c r="R26" i="1" s="1"/>
  <c r="AU26" i="28" s="1"/>
  <c r="AX22" i="18"/>
  <c r="V22" i="18" s="1"/>
  <c r="N21" i="1" s="1"/>
  <c r="AQ21" i="28" s="1"/>
  <c r="AX14" i="17"/>
  <c r="V14" i="17" s="1"/>
  <c r="M13" i="1" s="1"/>
  <c r="AP13" i="28" s="1"/>
  <c r="AX35" i="19"/>
  <c r="V35" i="19" s="1"/>
  <c r="Q34" i="1" s="1"/>
  <c r="AT34" i="28" s="1"/>
  <c r="AX63" i="18"/>
  <c r="V63" i="18" s="1"/>
  <c r="N62" i="1" s="1"/>
  <c r="AQ62" i="28" s="1"/>
  <c r="AX68" i="18"/>
  <c r="V68" i="18" s="1"/>
  <c r="N67" i="1" s="1"/>
  <c r="AQ67" i="28" s="1"/>
  <c r="AX27" i="25"/>
  <c r="V27" i="25" s="1"/>
  <c r="T26" i="1" s="1"/>
  <c r="AW26" i="28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55" i="25"/>
  <c r="W55" i="25" s="1"/>
  <c r="AX61" i="18"/>
  <c r="V61" i="18" s="1"/>
  <c r="N60" i="1" s="1"/>
  <c r="AQ60" i="28" s="1"/>
  <c r="AX61" i="16"/>
  <c r="V61" i="16" s="1"/>
  <c r="O60" i="1" s="1"/>
  <c r="AR60" i="28" s="1"/>
  <c r="AX47" i="27"/>
  <c r="V47" i="27" s="1"/>
  <c r="V46" i="1" s="1"/>
  <c r="AY46" i="28" s="1"/>
  <c r="AX39" i="19"/>
  <c r="V39" i="19" s="1"/>
  <c r="Q38" i="1" s="1"/>
  <c r="AT38" i="28" s="1"/>
  <c r="AX12" i="18"/>
  <c r="V12" i="18" s="1"/>
  <c r="N11" i="1" s="1"/>
  <c r="AQ11" i="28" s="1"/>
  <c r="AX42" i="23"/>
  <c r="V42" i="23" s="1"/>
  <c r="R41" i="1" s="1"/>
  <c r="AU41" i="28" s="1"/>
  <c r="AX42" i="17"/>
  <c r="V42" i="17" s="1"/>
  <c r="M41" i="1" s="1"/>
  <c r="AP41" i="28" s="1"/>
  <c r="AX42" i="27"/>
  <c r="V42" i="27" s="1"/>
  <c r="V41" i="1" s="1"/>
  <c r="AY41" i="28" s="1"/>
  <c r="AX24" i="19"/>
  <c r="V24" i="19" s="1"/>
  <c r="Q23" i="1" s="1"/>
  <c r="AT23" i="28" s="1"/>
  <c r="AX24" i="17"/>
  <c r="V24" i="17" s="1"/>
  <c r="M23" i="1" s="1"/>
  <c r="AP23" i="28" s="1"/>
  <c r="AX33" i="20"/>
  <c r="V33" i="20" s="1"/>
  <c r="P32" i="1" s="1"/>
  <c r="AS32" i="28" s="1"/>
  <c r="AX52" i="27"/>
  <c r="V52" i="27" s="1"/>
  <c r="V51" i="1" s="1"/>
  <c r="AY51" i="28" s="1"/>
  <c r="AX48" i="26"/>
  <c r="V48" i="26" s="1"/>
  <c r="U47" i="1" s="1"/>
  <c r="AX47" i="28" s="1"/>
  <c r="AX40" i="16"/>
  <c r="V40" i="16" s="1"/>
  <c r="O39" i="1" s="1"/>
  <c r="AR39" i="28" s="1"/>
  <c r="AX38" i="19"/>
  <c r="V38" i="19" s="1"/>
  <c r="Q37" i="1" s="1"/>
  <c r="AT37" i="28" s="1"/>
  <c r="AX10" i="18"/>
  <c r="V10" i="18" s="1"/>
  <c r="N9" i="1" s="1"/>
  <c r="AQ9" i="28" s="1"/>
  <c r="AX8" i="17"/>
  <c r="V8" i="17" s="1"/>
  <c r="M7" i="1" s="1"/>
  <c r="AP7" i="28" s="1"/>
  <c r="AX49" i="24"/>
  <c r="V49" i="24" s="1"/>
  <c r="S48" i="1" s="1"/>
  <c r="AV48" i="28" s="1"/>
  <c r="AX21" i="25"/>
  <c r="V21" i="25" s="1"/>
  <c r="T20" i="1" s="1"/>
  <c r="AW20" i="28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DC2" i="26"/>
  <c r="CN40" i="1"/>
  <c r="CO56" i="1"/>
  <c r="BV60" i="20"/>
  <c r="W60" i="20" s="1"/>
  <c r="BV46" i="23"/>
  <c r="W46" i="23" s="1"/>
  <c r="BV22" i="17"/>
  <c r="W22" i="1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S18" i="1" s="1"/>
  <c r="AV18" i="28" s="1"/>
  <c r="AX26" i="16"/>
  <c r="V26" i="16" s="1"/>
  <c r="O25" i="1" s="1"/>
  <c r="AR25" i="28" s="1"/>
  <c r="AX14" i="18"/>
  <c r="V14" i="18" s="1"/>
  <c r="N13" i="1" s="1"/>
  <c r="AQ13" i="28" s="1"/>
  <c r="AX15" i="23"/>
  <c r="V15" i="23" s="1"/>
  <c r="R14" i="1" s="1"/>
  <c r="AU14" i="28" s="1"/>
  <c r="AX55" i="25"/>
  <c r="V55" i="25" s="1"/>
  <c r="T54" i="1" s="1"/>
  <c r="AW54" i="28" s="1"/>
  <c r="BV67" i="24"/>
  <c r="W67" i="24" s="1"/>
  <c r="BV22" i="27"/>
  <c r="W22" i="27" s="1"/>
  <c r="BV28" i="18"/>
  <c r="W28" i="18" s="1"/>
  <c r="BV45" i="20"/>
  <c r="W45" i="20" s="1"/>
  <c r="BV37" i="18"/>
  <c r="W37" i="18" s="1"/>
  <c r="BV42" i="18"/>
  <c r="W42" i="18" s="1"/>
  <c r="AX40" i="24"/>
  <c r="V40" i="24" s="1"/>
  <c r="S39" i="1" s="1"/>
  <c r="AV39" i="28" s="1"/>
  <c r="BV38" i="24"/>
  <c r="W38" i="24" s="1"/>
  <c r="BV8" i="17"/>
  <c r="W8" i="17" s="1"/>
  <c r="BV67" i="27"/>
  <c r="W67" i="27" s="1"/>
  <c r="CO15" i="1"/>
  <c r="AX65" i="25"/>
  <c r="V65" i="25" s="1"/>
  <c r="T64" i="1" s="1"/>
  <c r="AW64" i="28" s="1"/>
  <c r="AX57" i="17"/>
  <c r="V57" i="17" s="1"/>
  <c r="M56" i="1" s="1"/>
  <c r="AP56" i="28" s="1"/>
  <c r="AX55" i="23"/>
  <c r="V55" i="23" s="1"/>
  <c r="R54" i="1" s="1"/>
  <c r="AU54" i="28" s="1"/>
  <c r="AX64" i="19"/>
  <c r="V64" i="19" s="1"/>
  <c r="Q63" i="1" s="1"/>
  <c r="AT63" i="28" s="1"/>
  <c r="AX58" i="19"/>
  <c r="V58" i="19" s="1"/>
  <c r="Q57" i="1" s="1"/>
  <c r="AT57" i="28" s="1"/>
  <c r="AX50" i="25"/>
  <c r="V50" i="25" s="1"/>
  <c r="T49" i="1" s="1"/>
  <c r="AW49" i="28" s="1"/>
  <c r="AX55" i="27"/>
  <c r="V55" i="27" s="1"/>
  <c r="V54" i="1" s="1"/>
  <c r="AY54" i="28" s="1"/>
  <c r="AX53" i="17"/>
  <c r="V53" i="17" s="1"/>
  <c r="M52" i="1" s="1"/>
  <c r="AP52" i="28" s="1"/>
  <c r="AX45" i="26"/>
  <c r="V45" i="26" s="1"/>
  <c r="U44" i="1" s="1"/>
  <c r="AX44" i="28" s="1"/>
  <c r="BV17" i="15"/>
  <c r="W17" i="15" s="1"/>
  <c r="BV26" i="17"/>
  <c r="W26" i="17" s="1"/>
  <c r="BV38" i="23"/>
  <c r="W38" i="23" s="1"/>
  <c r="BV32" i="24"/>
  <c r="W32" i="24" s="1"/>
  <c r="AX39" i="26"/>
  <c r="V39" i="26" s="1"/>
  <c r="U38" i="1" s="1"/>
  <c r="AX38" i="28" s="1"/>
  <c r="BV17" i="20"/>
  <c r="W17" i="20" s="1"/>
  <c r="AX33" i="15"/>
  <c r="V33" i="15" s="1"/>
  <c r="C32" i="1" s="1"/>
  <c r="AF32" i="28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L26" i="11"/>
  <c r="AS31" i="12"/>
  <c r="CO16" i="1"/>
  <c r="CO27" i="1"/>
  <c r="CN29" i="1"/>
  <c r="AX53" i="26"/>
  <c r="V53" i="26" s="1"/>
  <c r="U52" i="1" s="1"/>
  <c r="AX52" i="28" s="1"/>
  <c r="AX23" i="18"/>
  <c r="V23" i="18" s="1"/>
  <c r="N22" i="1" s="1"/>
  <c r="AQ22" i="28" s="1"/>
  <c r="BV36" i="19"/>
  <c r="W36" i="19" s="1"/>
  <c r="AX48" i="25"/>
  <c r="V48" i="25" s="1"/>
  <c r="T47" i="1" s="1"/>
  <c r="AW47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M20" i="1" s="1"/>
  <c r="AP20" i="28" s="1"/>
  <c r="BV55" i="26"/>
  <c r="W55" i="26" s="1"/>
  <c r="BV45" i="16"/>
  <c r="W45" i="16" s="1"/>
  <c r="AX25" i="27"/>
  <c r="V25" i="27" s="1"/>
  <c r="V24" i="1" s="1"/>
  <c r="AY24" i="28" s="1"/>
  <c r="BV64" i="15"/>
  <c r="W64" i="15" s="1"/>
  <c r="AX26" i="17"/>
  <c r="V26" i="17" s="1"/>
  <c r="M25" i="1" s="1"/>
  <c r="AP25" i="28" s="1"/>
  <c r="AX18" i="17"/>
  <c r="V18" i="17" s="1"/>
  <c r="M17" i="1" s="1"/>
  <c r="AP17" i="28" s="1"/>
  <c r="AX38" i="23"/>
  <c r="V38" i="23" s="1"/>
  <c r="R37" i="1" s="1"/>
  <c r="AU37" i="28" s="1"/>
  <c r="AX31" i="18"/>
  <c r="V31" i="18" s="1"/>
  <c r="N30" i="1" s="1"/>
  <c r="AQ30" i="28" s="1"/>
  <c r="AX59" i="20"/>
  <c r="V59" i="20" s="1"/>
  <c r="P58" i="1" s="1"/>
  <c r="AS58" i="28" s="1"/>
  <c r="AX20" i="25"/>
  <c r="V20" i="25" s="1"/>
  <c r="T19" i="1" s="1"/>
  <c r="AW19" i="28" s="1"/>
  <c r="AX40" i="15"/>
  <c r="V40" i="15" s="1"/>
  <c r="C39" i="1" s="1"/>
  <c r="AF39" i="28" s="1"/>
  <c r="BV35" i="15"/>
  <c r="W35" i="15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CN53" i="1"/>
  <c r="AX14" i="24"/>
  <c r="V14" i="24" s="1"/>
  <c r="S13" i="1" s="1"/>
  <c r="AV13" i="28" s="1"/>
  <c r="BV43" i="17"/>
  <c r="W43" i="17" s="1"/>
  <c r="BV29" i="19"/>
  <c r="W29" i="19" s="1"/>
  <c r="AX45" i="24"/>
  <c r="V45" i="24" s="1"/>
  <c r="S44" i="1" s="1"/>
  <c r="AV44" i="28" s="1"/>
  <c r="AX35" i="24"/>
  <c r="V35" i="24" s="1"/>
  <c r="S34" i="1" s="1"/>
  <c r="AV34" i="28" s="1"/>
  <c r="AX33" i="19"/>
  <c r="V33" i="19" s="1"/>
  <c r="Q32" i="1" s="1"/>
  <c r="AT32" i="28" s="1"/>
  <c r="AX68" i="26"/>
  <c r="V68" i="26" s="1"/>
  <c r="U67" i="1" s="1"/>
  <c r="AX67" i="28" s="1"/>
  <c r="AX11" i="26"/>
  <c r="V11" i="26" s="1"/>
  <c r="U10" i="1" s="1"/>
  <c r="AX10" i="28" s="1"/>
  <c r="AX7" i="19"/>
  <c r="V7" i="19" s="1"/>
  <c r="Q6" i="1" s="1"/>
  <c r="AT6" i="28" s="1"/>
  <c r="AX36" i="19"/>
  <c r="V36" i="19" s="1"/>
  <c r="Q35" i="1" s="1"/>
  <c r="AT35" i="28" s="1"/>
  <c r="BV42" i="17"/>
  <c r="W42" i="17" s="1"/>
  <c r="BV67" i="19"/>
  <c r="W67" i="19" s="1"/>
  <c r="AX57" i="23"/>
  <c r="V57" i="23" s="1"/>
  <c r="R56" i="1" s="1"/>
  <c r="AU56" i="28" s="1"/>
  <c r="AX62" i="27"/>
  <c r="V62" i="27" s="1"/>
  <c r="V61" i="1" s="1"/>
  <c r="AY61" i="28" s="1"/>
  <c r="AX67" i="23"/>
  <c r="V67" i="23" s="1"/>
  <c r="R66" i="1" s="1"/>
  <c r="AU66" i="28" s="1"/>
  <c r="AX57" i="20"/>
  <c r="V57" i="20" s="1"/>
  <c r="P56" i="1" s="1"/>
  <c r="AS56" i="28" s="1"/>
  <c r="AX55" i="26"/>
  <c r="V55" i="26" s="1"/>
  <c r="U54" i="1" s="1"/>
  <c r="AX54" i="28" s="1"/>
  <c r="BV58" i="15"/>
  <c r="W58" i="15" s="1"/>
  <c r="BV53" i="15"/>
  <c r="W53" i="15" s="1"/>
  <c r="BV40" i="11"/>
  <c r="W40" i="11" s="1"/>
  <c r="AX40" i="11"/>
  <c r="V40" i="11" s="1"/>
  <c r="G39" i="1" s="1"/>
  <c r="AJ39" i="28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CN45" i="1"/>
  <c r="CN61" i="1"/>
  <c r="DC2" i="20"/>
  <c r="DF2" i="26"/>
  <c r="DI2" i="19"/>
  <c r="DC2" i="19"/>
  <c r="DD2" i="19"/>
  <c r="CO20" i="1"/>
  <c r="CO48" i="1"/>
  <c r="CN5" i="1"/>
  <c r="CO23" i="1"/>
  <c r="BV21" i="17"/>
  <c r="W21" i="17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CN35" i="1"/>
  <c r="DG2" i="27"/>
  <c r="CN20" i="1"/>
  <c r="BV41" i="15"/>
  <c r="W41" i="15" s="1"/>
  <c r="BV33" i="15"/>
  <c r="W33" i="15" s="1"/>
  <c r="DH2" i="26"/>
  <c r="DD2" i="26"/>
  <c r="DH2" i="19"/>
  <c r="DG2" i="19"/>
  <c r="CO5" i="1"/>
  <c r="CO46" i="1"/>
  <c r="DE2" i="26"/>
  <c r="DI2" i="26"/>
  <c r="DF2" i="23"/>
  <c r="DC2" i="23"/>
  <c r="CO67" i="1"/>
  <c r="CN27" i="1"/>
  <c r="BV57" i="17"/>
  <c r="W57" i="17" s="1"/>
  <c r="BV60" i="24"/>
  <c r="W60" i="24" s="1"/>
  <c r="BV26" i="20"/>
  <c r="W26" i="20" s="1"/>
  <c r="AX30" i="24"/>
  <c r="V30" i="24" s="1"/>
  <c r="S29" i="1" s="1"/>
  <c r="AV29" i="28" s="1"/>
  <c r="BV18" i="17"/>
  <c r="W18" i="17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20"/>
  <c r="W14" i="20" s="1"/>
  <c r="BV12" i="27"/>
  <c r="W12" i="27" s="1"/>
  <c r="AX6" i="15"/>
  <c r="V6" i="15" s="1"/>
  <c r="C5" i="1" s="1"/>
  <c r="AF5" i="28" s="1"/>
  <c r="BV63" i="18"/>
  <c r="W63" i="18" s="1"/>
  <c r="AX41" i="24"/>
  <c r="V41" i="24" s="1"/>
  <c r="S40" i="1" s="1"/>
  <c r="AV40" i="28" s="1"/>
  <c r="BV37" i="27"/>
  <c r="W37" i="27" s="1"/>
  <c r="BV13" i="26"/>
  <c r="W13" i="26" s="1"/>
  <c r="BS14" i="13"/>
  <c r="DA2" i="26"/>
  <c r="CN48" i="1"/>
  <c r="CN49" i="1"/>
  <c r="DE2" i="20"/>
  <c r="CO61" i="1"/>
  <c r="CO29" i="1"/>
  <c r="AX53" i="15"/>
  <c r="V53" i="15" s="1"/>
  <c r="C52" i="1" s="1"/>
  <c r="AF52" i="28" s="1"/>
  <c r="AX25" i="15"/>
  <c r="V25" i="15" s="1"/>
  <c r="C24" i="1" s="1"/>
  <c r="AF24" i="28" s="1"/>
  <c r="DB2" i="19"/>
  <c r="DA2" i="19"/>
  <c r="DF2" i="19"/>
  <c r="CO40" i="1"/>
  <c r="CN56" i="1"/>
  <c r="DF2" i="25"/>
  <c r="BV51" i="23"/>
  <c r="W51" i="23" s="1"/>
  <c r="CN39" i="1"/>
  <c r="AX35" i="23"/>
  <c r="V35" i="23" s="1"/>
  <c r="R34" i="1" s="1"/>
  <c r="AU34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AV36" i="11"/>
  <c r="BT36" i="11"/>
  <c r="AU27" i="11"/>
  <c r="DG2" i="26"/>
  <c r="CO6" i="1"/>
  <c r="DI2" i="25"/>
  <c r="DC2" i="27"/>
  <c r="DE2" i="27"/>
  <c r="DJ2" i="27"/>
  <c r="DA2" i="27"/>
  <c r="DD2" i="27"/>
  <c r="DH2" i="27"/>
  <c r="AX60" i="20"/>
  <c r="V60" i="20" s="1"/>
  <c r="P59" i="1" s="1"/>
  <c r="AS59" i="28" s="1"/>
  <c r="AX46" i="23"/>
  <c r="V46" i="23" s="1"/>
  <c r="R45" i="1" s="1"/>
  <c r="AU45" i="28" s="1"/>
  <c r="AX22" i="17"/>
  <c r="V22" i="17" s="1"/>
  <c r="M21" i="1" s="1"/>
  <c r="AP21" i="28" s="1"/>
  <c r="AX19" i="23"/>
  <c r="V19" i="23" s="1"/>
  <c r="R18" i="1" s="1"/>
  <c r="AU18" i="28" s="1"/>
  <c r="AX23" i="25"/>
  <c r="V23" i="25" s="1"/>
  <c r="T22" i="1" s="1"/>
  <c r="AW22" i="28" s="1"/>
  <c r="AX54" i="16"/>
  <c r="V54" i="16" s="1"/>
  <c r="O53" i="1" s="1"/>
  <c r="AR53" i="28" s="1"/>
  <c r="AX12" i="19"/>
  <c r="V12" i="19" s="1"/>
  <c r="Q11" i="1" s="1"/>
  <c r="AT11" i="28" s="1"/>
  <c r="AX12" i="25"/>
  <c r="V12" i="25" s="1"/>
  <c r="T11" i="1" s="1"/>
  <c r="AW11" i="28" s="1"/>
  <c r="AX10" i="25"/>
  <c r="V10" i="25" s="1"/>
  <c r="T9" i="1" s="1"/>
  <c r="AW9" i="28" s="1"/>
  <c r="AX65" i="26"/>
  <c r="V65" i="26" s="1"/>
  <c r="U64" i="1" s="1"/>
  <c r="AX64" i="28" s="1"/>
  <c r="AX61" i="26"/>
  <c r="V61" i="26" s="1"/>
  <c r="U60" i="1" s="1"/>
  <c r="AX60" i="28" s="1"/>
  <c r="AX29" i="19"/>
  <c r="V29" i="19" s="1"/>
  <c r="Q28" i="1" s="1"/>
  <c r="AT28" i="28" s="1"/>
  <c r="AX54" i="26"/>
  <c r="V54" i="26" s="1"/>
  <c r="U53" i="1" s="1"/>
  <c r="AX53" i="28" s="1"/>
  <c r="AX61" i="19"/>
  <c r="V61" i="19" s="1"/>
  <c r="Q60" i="1" s="1"/>
  <c r="AT60" i="28" s="1"/>
  <c r="AX45" i="25"/>
  <c r="V45" i="25" s="1"/>
  <c r="T44" i="1" s="1"/>
  <c r="AW44" i="28" s="1"/>
  <c r="AX66" i="19"/>
  <c r="V66" i="19" s="1"/>
  <c r="Q65" i="1" s="1"/>
  <c r="AT65" i="28" s="1"/>
  <c r="AX30" i="17"/>
  <c r="V30" i="17" s="1"/>
  <c r="M29" i="1" s="1"/>
  <c r="AP29" i="28" s="1"/>
  <c r="BV35" i="24"/>
  <c r="W35" i="24" s="1"/>
  <c r="AX31" i="20"/>
  <c r="V31" i="20" s="1"/>
  <c r="P30" i="1" s="1"/>
  <c r="AS30" i="28" s="1"/>
  <c r="AX11" i="25"/>
  <c r="V11" i="25" s="1"/>
  <c r="T10" i="1" s="1"/>
  <c r="AW10" i="28" s="1"/>
  <c r="AX7" i="26"/>
  <c r="V7" i="26" s="1"/>
  <c r="U6" i="1" s="1"/>
  <c r="AX6" i="28" s="1"/>
  <c r="AX15" i="19"/>
  <c r="V15" i="19" s="1"/>
  <c r="Q14" i="1" s="1"/>
  <c r="AT14" i="28" s="1"/>
  <c r="AX39" i="16"/>
  <c r="V39" i="16" s="1"/>
  <c r="O38" i="1" s="1"/>
  <c r="AR38" i="28" s="1"/>
  <c r="AX27" i="26"/>
  <c r="V27" i="26" s="1"/>
  <c r="U26" i="1" s="1"/>
  <c r="AX26" i="28" s="1"/>
  <c r="AX26" i="24"/>
  <c r="V26" i="24" s="1"/>
  <c r="S25" i="1" s="1"/>
  <c r="AV25" i="28" s="1"/>
  <c r="AX16" i="18"/>
  <c r="V16" i="18" s="1"/>
  <c r="N15" i="1" s="1"/>
  <c r="AQ15" i="28" s="1"/>
  <c r="AX11" i="17"/>
  <c r="V11" i="17" s="1"/>
  <c r="M10" i="1" s="1"/>
  <c r="AP10" i="28" s="1"/>
  <c r="AX45" i="18"/>
  <c r="V45" i="18" s="1"/>
  <c r="N44" i="1" s="1"/>
  <c r="AQ44" i="28" s="1"/>
  <c r="AX29" i="17"/>
  <c r="V29" i="17" s="1"/>
  <c r="M28" i="1" s="1"/>
  <c r="AP28" i="28" s="1"/>
  <c r="AX14" i="25"/>
  <c r="V14" i="25" s="1"/>
  <c r="T13" i="1" s="1"/>
  <c r="AW13" i="28" s="1"/>
  <c r="AX67" i="26"/>
  <c r="V67" i="26" s="1"/>
  <c r="U66" i="1" s="1"/>
  <c r="AX66" i="28" s="1"/>
  <c r="AX67" i="24"/>
  <c r="V67" i="24" s="1"/>
  <c r="S66" i="1" s="1"/>
  <c r="AV66" i="28" s="1"/>
  <c r="AX43" i="26"/>
  <c r="V43" i="26" s="1"/>
  <c r="U42" i="1" s="1"/>
  <c r="AX42" i="28" s="1"/>
  <c r="AX43" i="20"/>
  <c r="V43" i="20" s="1"/>
  <c r="P42" i="1" s="1"/>
  <c r="AS42" i="28" s="1"/>
  <c r="AX39" i="17"/>
  <c r="V39" i="17" s="1"/>
  <c r="M38" i="1" s="1"/>
  <c r="AP38" i="28" s="1"/>
  <c r="AX56" i="16"/>
  <c r="V56" i="16" s="1"/>
  <c r="O55" i="1" s="1"/>
  <c r="AR55" i="28" s="1"/>
  <c r="AX22" i="27"/>
  <c r="V22" i="27" s="1"/>
  <c r="V21" i="1" s="1"/>
  <c r="AY21" i="28" s="1"/>
  <c r="AX18" i="27"/>
  <c r="V18" i="27" s="1"/>
  <c r="V17" i="1" s="1"/>
  <c r="AY17" i="28" s="1"/>
  <c r="AX12" i="26"/>
  <c r="V12" i="26" s="1"/>
  <c r="U11" i="1" s="1"/>
  <c r="AX11" i="28" s="1"/>
  <c r="AX52" i="16"/>
  <c r="V52" i="16" s="1"/>
  <c r="O51" i="1" s="1"/>
  <c r="AR51" i="28" s="1"/>
  <c r="AX26" i="26"/>
  <c r="V26" i="26" s="1"/>
  <c r="U25" i="1" s="1"/>
  <c r="AX25" i="28" s="1"/>
  <c r="AX25" i="18"/>
  <c r="V25" i="18" s="1"/>
  <c r="N24" i="1" s="1"/>
  <c r="AQ24" i="28" s="1"/>
  <c r="AX49" i="18"/>
  <c r="V49" i="18" s="1"/>
  <c r="N48" i="1" s="1"/>
  <c r="AQ48" i="28" s="1"/>
  <c r="AX46" i="25"/>
  <c r="V46" i="25" s="1"/>
  <c r="T45" i="1" s="1"/>
  <c r="AW45" i="28" s="1"/>
  <c r="AX42" i="18"/>
  <c r="V42" i="18" s="1"/>
  <c r="N41" i="1" s="1"/>
  <c r="AQ41" i="28" s="1"/>
  <c r="BV40" i="24"/>
  <c r="W40" i="24" s="1"/>
  <c r="AX38" i="24"/>
  <c r="V38" i="24" s="1"/>
  <c r="S37" i="1" s="1"/>
  <c r="AV37" i="28" s="1"/>
  <c r="AX24" i="23"/>
  <c r="V24" i="23" s="1"/>
  <c r="R23" i="1" s="1"/>
  <c r="AU23" i="28" s="1"/>
  <c r="BV31" i="24"/>
  <c r="W31" i="24" s="1"/>
  <c r="AX65" i="24"/>
  <c r="V65" i="24" s="1"/>
  <c r="S64" i="1" s="1"/>
  <c r="AV64" i="28" s="1"/>
  <c r="AX58" i="26"/>
  <c r="V58" i="26" s="1"/>
  <c r="U57" i="1" s="1"/>
  <c r="AX57" i="28" s="1"/>
  <c r="AX48" i="20"/>
  <c r="V48" i="20" s="1"/>
  <c r="P47" i="1" s="1"/>
  <c r="AS47" i="28" s="1"/>
  <c r="AX48" i="27"/>
  <c r="V48" i="27" s="1"/>
  <c r="V47" i="1" s="1"/>
  <c r="AY47" i="28" s="1"/>
  <c r="AX45" i="23"/>
  <c r="V45" i="23" s="1"/>
  <c r="R44" i="1" s="1"/>
  <c r="AU44" i="28" s="1"/>
  <c r="AX57" i="24"/>
  <c r="V57" i="24" s="1"/>
  <c r="S56" i="1" s="1"/>
  <c r="AV56" i="28" s="1"/>
  <c r="AX49" i="16"/>
  <c r="V49" i="16" s="1"/>
  <c r="O48" i="1" s="1"/>
  <c r="AR48" i="28" s="1"/>
  <c r="AX45" i="16"/>
  <c r="V45" i="16" s="1"/>
  <c r="O44" i="1" s="1"/>
  <c r="AR44" i="28" s="1"/>
  <c r="AX34" i="25"/>
  <c r="V34" i="25" s="1"/>
  <c r="T33" i="1" s="1"/>
  <c r="AW33" i="28" s="1"/>
  <c r="AX22" i="26"/>
  <c r="V22" i="26" s="1"/>
  <c r="U21" i="1" s="1"/>
  <c r="AX21" i="28" s="1"/>
  <c r="AX18" i="26"/>
  <c r="V18" i="26" s="1"/>
  <c r="U17" i="1" s="1"/>
  <c r="AX17" i="28" s="1"/>
  <c r="AX32" i="24"/>
  <c r="V32" i="24" s="1"/>
  <c r="S31" i="1" s="1"/>
  <c r="AV31" i="28" s="1"/>
  <c r="AX30" i="19"/>
  <c r="V30" i="19" s="1"/>
  <c r="Q29" i="1" s="1"/>
  <c r="AT29" i="28" s="1"/>
  <c r="AX8" i="16"/>
  <c r="V8" i="16" s="1"/>
  <c r="O7" i="1" s="1"/>
  <c r="AR7" i="28" s="1"/>
  <c r="AX27" i="19"/>
  <c r="V27" i="19" s="1"/>
  <c r="Q26" i="1" s="1"/>
  <c r="AT26" i="28" s="1"/>
  <c r="AX9" i="17"/>
  <c r="V9" i="17" s="1"/>
  <c r="M8" i="1" s="1"/>
  <c r="AP8" i="28" s="1"/>
  <c r="AX66" i="27"/>
  <c r="V66" i="27" s="1"/>
  <c r="V65" i="1" s="1"/>
  <c r="AY65" i="28" s="1"/>
  <c r="AX21" i="27"/>
  <c r="V21" i="27" s="1"/>
  <c r="V20" i="1" s="1"/>
  <c r="AY20" i="28" s="1"/>
  <c r="AX18" i="24"/>
  <c r="V18" i="24" s="1"/>
  <c r="S17" i="1" s="1"/>
  <c r="AV17" i="28" s="1"/>
  <c r="AX12" i="27"/>
  <c r="V12" i="27" s="1"/>
  <c r="V11" i="1" s="1"/>
  <c r="AY11" i="28" s="1"/>
  <c r="AX29" i="25"/>
  <c r="V29" i="25" s="1"/>
  <c r="T28" i="1" s="1"/>
  <c r="AW28" i="28" s="1"/>
  <c r="AX57" i="27"/>
  <c r="V57" i="27" s="1"/>
  <c r="V56" i="1" s="1"/>
  <c r="AY56" i="28" s="1"/>
  <c r="AX51" i="23"/>
  <c r="V51" i="23" s="1"/>
  <c r="R50" i="1" s="1"/>
  <c r="AU50" i="28" s="1"/>
  <c r="AX35" i="27"/>
  <c r="V35" i="27" s="1"/>
  <c r="V34" i="1" s="1"/>
  <c r="AY34" i="28" s="1"/>
  <c r="AX17" i="20"/>
  <c r="V17" i="20" s="1"/>
  <c r="P16" i="1" s="1"/>
  <c r="AS16" i="28" s="1"/>
  <c r="AX46" i="15"/>
  <c r="V46" i="15" s="1"/>
  <c r="C45" i="1" s="1"/>
  <c r="AF45" i="28" s="1"/>
  <c r="BV28" i="25"/>
  <c r="W28" i="25" s="1"/>
  <c r="BV41" i="24"/>
  <c r="W41" i="24" s="1"/>
  <c r="AX37" i="20"/>
  <c r="V37" i="20" s="1"/>
  <c r="P36" i="1" s="1"/>
  <c r="AS36" i="28" s="1"/>
  <c r="AX37" i="27"/>
  <c r="V37" i="27" s="1"/>
  <c r="V36" i="1" s="1"/>
  <c r="AY36" i="28" s="1"/>
  <c r="AX33" i="25"/>
  <c r="V33" i="25" s="1"/>
  <c r="T32" i="1" s="1"/>
  <c r="AW32" i="28" s="1"/>
  <c r="AX13" i="26"/>
  <c r="V13" i="26" s="1"/>
  <c r="U12" i="1" s="1"/>
  <c r="AX12" i="28" s="1"/>
  <c r="AX22" i="12"/>
  <c r="V22" i="12" s="1"/>
  <c r="F21" i="1" s="1"/>
  <c r="AI21" i="28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AU46" i="11"/>
  <c r="BS46" i="11"/>
  <c r="AV58" i="14"/>
  <c r="BT58" i="14"/>
  <c r="BS47" i="11"/>
  <c r="AU47" i="11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5" i="26"/>
  <c r="W35" i="26" s="1"/>
  <c r="AX13" i="19"/>
  <c r="V13" i="19" s="1"/>
  <c r="Q12" i="1" s="1"/>
  <c r="AT12" i="28" s="1"/>
  <c r="BV21" i="14"/>
  <c r="W21" i="14" s="1"/>
  <c r="CN51" i="1"/>
  <c r="AX28" i="25"/>
  <c r="V28" i="25" s="1"/>
  <c r="T27" i="1" s="1"/>
  <c r="AW27" i="28" s="1"/>
  <c r="BV9" i="23"/>
  <c r="W9" i="23" s="1"/>
  <c r="BV51" i="15"/>
  <c r="W51" i="15" s="1"/>
  <c r="AX7" i="15"/>
  <c r="V7" i="15" s="1"/>
  <c r="C6" i="1" s="1"/>
  <c r="AF6" i="28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T47" i="12"/>
  <c r="BR47" i="12"/>
  <c r="BE11" i="1"/>
  <c r="CV12" i="1"/>
  <c r="CO28" i="1"/>
  <c r="DI2" i="27"/>
  <c r="DF2" i="27"/>
  <c r="AX60" i="23"/>
  <c r="V60" i="23" s="1"/>
  <c r="R59" i="1" s="1"/>
  <c r="AU59" i="28" s="1"/>
  <c r="AX21" i="19"/>
  <c r="V21" i="19" s="1"/>
  <c r="Q20" i="1" s="1"/>
  <c r="AT20" i="28" s="1"/>
  <c r="AX63" i="23"/>
  <c r="V63" i="23" s="1"/>
  <c r="R62" i="1" s="1"/>
  <c r="AU62" i="28" s="1"/>
  <c r="AX56" i="17"/>
  <c r="V56" i="17" s="1"/>
  <c r="M55" i="1" s="1"/>
  <c r="AP55" i="28" s="1"/>
  <c r="AX23" i="26"/>
  <c r="V23" i="26" s="1"/>
  <c r="U22" i="1" s="1"/>
  <c r="AX22" i="28" s="1"/>
  <c r="AX16" i="26"/>
  <c r="V16" i="26" s="1"/>
  <c r="U15" i="1" s="1"/>
  <c r="AX15" i="28" s="1"/>
  <c r="AX51" i="24"/>
  <c r="V51" i="24" s="1"/>
  <c r="S50" i="1" s="1"/>
  <c r="AV50" i="28" s="1"/>
  <c r="AX20" i="20"/>
  <c r="V20" i="20" s="1"/>
  <c r="P19" i="1" s="1"/>
  <c r="AS19" i="28" s="1"/>
  <c r="AX15" i="25"/>
  <c r="V15" i="25" s="1"/>
  <c r="T14" i="1" s="1"/>
  <c r="AW14" i="28" s="1"/>
  <c r="AX50" i="23"/>
  <c r="V50" i="23" s="1"/>
  <c r="R49" i="1" s="1"/>
  <c r="AU49" i="28" s="1"/>
  <c r="AX34" i="18"/>
  <c r="V34" i="18" s="1"/>
  <c r="N33" i="1" s="1"/>
  <c r="AQ33" i="28" s="1"/>
  <c r="AX30" i="23"/>
  <c r="V30" i="23" s="1"/>
  <c r="R29" i="1" s="1"/>
  <c r="AU29" i="28" s="1"/>
  <c r="AX67" i="19"/>
  <c r="V67" i="19" s="1"/>
  <c r="Q66" i="1" s="1"/>
  <c r="AT66" i="28" s="1"/>
  <c r="AX17" i="24"/>
  <c r="V17" i="24" s="1"/>
  <c r="S16" i="1" s="1"/>
  <c r="AV16" i="28" s="1"/>
  <c r="AX67" i="20"/>
  <c r="V67" i="20" s="1"/>
  <c r="P66" i="1" s="1"/>
  <c r="AS66" i="28" s="1"/>
  <c r="AX47" i="16"/>
  <c r="V47" i="16" s="1"/>
  <c r="O46" i="1" s="1"/>
  <c r="AR46" i="28" s="1"/>
  <c r="AX46" i="26"/>
  <c r="V46" i="26" s="1"/>
  <c r="U45" i="1" s="1"/>
  <c r="AX45" i="28" s="1"/>
  <c r="BV22" i="19"/>
  <c r="W22" i="19" s="1"/>
  <c r="AX61" i="23"/>
  <c r="V61" i="23" s="1"/>
  <c r="R60" i="1" s="1"/>
  <c r="AU60" i="28" s="1"/>
  <c r="BV49" i="24"/>
  <c r="W49" i="24" s="1"/>
  <c r="AX49" i="26"/>
  <c r="V49" i="26" s="1"/>
  <c r="U48" i="1" s="1"/>
  <c r="AX48" i="28" s="1"/>
  <c r="AX6" i="20"/>
  <c r="V6" i="20" s="1"/>
  <c r="P5" i="1" s="1"/>
  <c r="AS5" i="28" s="1"/>
  <c r="AX17" i="18"/>
  <c r="V17" i="18" s="1"/>
  <c r="N16" i="1" s="1"/>
  <c r="AQ16" i="28" s="1"/>
  <c r="AX9" i="26"/>
  <c r="V9" i="26" s="1"/>
  <c r="U8" i="1" s="1"/>
  <c r="AX8" i="28" s="1"/>
  <c r="AX41" i="17"/>
  <c r="V41" i="17" s="1"/>
  <c r="M40" i="1" s="1"/>
  <c r="AP40" i="28" s="1"/>
  <c r="AX8" i="23"/>
  <c r="V8" i="23" s="1"/>
  <c r="R7" i="1" s="1"/>
  <c r="AU7" i="28" s="1"/>
  <c r="BV66" i="15"/>
  <c r="W66" i="15" s="1"/>
  <c r="AX20" i="26"/>
  <c r="V20" i="26" s="1"/>
  <c r="U19" i="1" s="1"/>
  <c r="AX19" i="28" s="1"/>
  <c r="AX43" i="16"/>
  <c r="V43" i="16" s="1"/>
  <c r="O42" i="1" s="1"/>
  <c r="AR42" i="28" s="1"/>
  <c r="AX62" i="15"/>
  <c r="V62" i="15" s="1"/>
  <c r="C61" i="1" s="1"/>
  <c r="AF61" i="28" s="1"/>
  <c r="AX45" i="27"/>
  <c r="V45" i="27" s="1"/>
  <c r="V44" i="1" s="1"/>
  <c r="AY44" i="28" s="1"/>
  <c r="AX29" i="16"/>
  <c r="V29" i="16" s="1"/>
  <c r="O28" i="1" s="1"/>
  <c r="AR28" i="28" s="1"/>
  <c r="AX29" i="23"/>
  <c r="V29" i="23" s="1"/>
  <c r="R28" i="1" s="1"/>
  <c r="AU28" i="28" s="1"/>
  <c r="AX57" i="15"/>
  <c r="V57" i="15" s="1"/>
  <c r="C56" i="1" s="1"/>
  <c r="AF56" i="28" s="1"/>
  <c r="AX51" i="15"/>
  <c r="V51" i="15" s="1"/>
  <c r="C50" i="1" s="1"/>
  <c r="AF50" i="28" s="1"/>
  <c r="BV7" i="15"/>
  <c r="W7" i="15" s="1"/>
  <c r="DJ2" i="20"/>
  <c r="CO13" i="1"/>
  <c r="AN44" i="9"/>
  <c r="BL44" i="9"/>
  <c r="DI44" i="9"/>
  <c r="CN43" i="1" s="1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DH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DA18" i="13"/>
  <c r="AS56" i="11"/>
  <c r="BQ56" i="11"/>
  <c r="AP17" i="12"/>
  <c r="BN17" i="12"/>
  <c r="AL17" i="13"/>
  <c r="BJ17" i="13"/>
  <c r="AO20" i="14"/>
  <c r="BM20" i="14"/>
  <c r="AS32" i="9"/>
  <c r="BQ32" i="9"/>
  <c r="CN63" i="1"/>
  <c r="AR44" i="9"/>
  <c r="BP44" i="9"/>
  <c r="AL14" i="15"/>
  <c r="BJ14" i="15"/>
  <c r="AT23" i="11"/>
  <c r="BR23" i="11"/>
  <c r="AE15" i="12"/>
  <c r="DB15" i="12"/>
  <c r="BC15" i="12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CO47" i="1" s="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AT37" i="15"/>
  <c r="BR37" i="15"/>
  <c r="AN44" i="12"/>
  <c r="BL44" i="12"/>
  <c r="AK59" i="15"/>
  <c r="BI59" i="15"/>
  <c r="BJ45" i="14"/>
  <c r="AL45" i="14"/>
  <c r="AJ36" i="10"/>
  <c r="DG36" i="10"/>
  <c r="BH36" i="10"/>
  <c r="DA31" i="12"/>
  <c r="BB31" i="12"/>
  <c r="AK58" i="10"/>
  <c r="BI58" i="10"/>
  <c r="DH58" i="10"/>
  <c r="DI33" i="9"/>
  <c r="CN32" i="1" s="1"/>
  <c r="AN33" i="9"/>
  <c r="BL33" i="9"/>
  <c r="DC54" i="11"/>
  <c r="AI21" i="15"/>
  <c r="BG21" i="15"/>
  <c r="BQ12" i="12"/>
  <c r="AS12" i="12"/>
  <c r="BJ55" i="11"/>
  <c r="AL55" i="11"/>
  <c r="DI55" i="11"/>
  <c r="CN54" i="1" s="1"/>
  <c r="DA24" i="12"/>
  <c r="AN24" i="10"/>
  <c r="BL24" i="10"/>
  <c r="DB11" i="13"/>
  <c r="AL14" i="13"/>
  <c r="BJ14" i="13"/>
  <c r="DG14" i="13"/>
  <c r="BR14" i="9"/>
  <c r="AT14" i="9"/>
  <c r="AQ14" i="11"/>
  <c r="BO14" i="11"/>
  <c r="DD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D33" i="14"/>
  <c r="AG33" i="14"/>
  <c r="DH54" i="11"/>
  <c r="BO21" i="15"/>
  <c r="AQ21" i="15"/>
  <c r="AT55" i="11"/>
  <c r="BR55" i="11"/>
  <c r="DI24" i="12"/>
  <c r="CN23" i="1" s="1"/>
  <c r="DG24" i="10"/>
  <c r="AJ24" i="10"/>
  <c r="BH24" i="10"/>
  <c r="AR11" i="13"/>
  <c r="BP11" i="13"/>
  <c r="AN14" i="13"/>
  <c r="BL14" i="13"/>
  <c r="AR14" i="9"/>
  <c r="BP14" i="9"/>
  <c r="DI14" i="11"/>
  <c r="CN13" i="1" s="1"/>
  <c r="BJ14" i="11"/>
  <c r="AL14" i="11"/>
  <c r="DH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25" i="15"/>
  <c r="W25" i="15" s="1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Q68" i="9"/>
  <c r="K68" i="9"/>
  <c r="L68" i="9"/>
  <c r="F68" i="9"/>
  <c r="E68" i="9"/>
  <c r="R68" i="9"/>
  <c r="I68" i="9"/>
  <c r="O68" i="9"/>
  <c r="P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G67" i="9"/>
  <c r="M67" i="9"/>
  <c r="F67" i="9"/>
  <c r="O67" i="9"/>
  <c r="K67" i="9"/>
  <c r="E67" i="9"/>
  <c r="P67" i="9"/>
  <c r="S67" i="9"/>
  <c r="R67" i="9"/>
  <c r="I67" i="9"/>
  <c r="J67" i="9"/>
  <c r="L67" i="9"/>
  <c r="H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I35" i="9"/>
  <c r="R35" i="9"/>
  <c r="E35" i="9"/>
  <c r="S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CN14" i="1" s="1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N63" i="9"/>
  <c r="K63" i="9"/>
  <c r="R63" i="9"/>
  <c r="S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DJ42" i="13" s="1"/>
  <c r="CO41" i="1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Q45" i="9"/>
  <c r="R45" i="9"/>
  <c r="M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BC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E12" i="10"/>
  <c r="S18" i="10"/>
  <c r="D18" i="10"/>
  <c r="E18" i="10"/>
  <c r="H18" i="10"/>
  <c r="R18" i="10"/>
  <c r="I18" i="10"/>
  <c r="N18" i="10"/>
  <c r="P18" i="10"/>
  <c r="T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DA22" i="11"/>
  <c r="BB63" i="14"/>
  <c r="AD63" i="14"/>
  <c r="DA63" i="14"/>
  <c r="BB12" i="13"/>
  <c r="DA12" i="13"/>
  <c r="AD12" i="13"/>
  <c r="BK26" i="11"/>
  <c r="AM26" i="11"/>
  <c r="DJ26" i="11"/>
  <c r="CO25" i="1" s="1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E15" i="15"/>
  <c r="AG15" i="15"/>
  <c r="DD15" i="15"/>
  <c r="BD15" i="10"/>
  <c r="DC15" i="10"/>
  <c r="AF15" i="10"/>
  <c r="AO61" i="15"/>
  <c r="BM61" i="15"/>
  <c r="AI36" i="15"/>
  <c r="BG36" i="15"/>
  <c r="AT16" i="13"/>
  <c r="BR16" i="13"/>
  <c r="BK50" i="15"/>
  <c r="AM50" i="15"/>
  <c r="DC50" i="10"/>
  <c r="AF50" i="10"/>
  <c r="BD50" i="10"/>
  <c r="DB31" i="12"/>
  <c r="AI30" i="15"/>
  <c r="BG30" i="15"/>
  <c r="BJ34" i="11"/>
  <c r="DI34" i="11"/>
  <c r="CN33" i="1" s="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I60" i="10"/>
  <c r="L60" i="10"/>
  <c r="S60" i="10"/>
  <c r="F60" i="10"/>
  <c r="M60" i="10"/>
  <c r="N60" i="10"/>
  <c r="O60" i="10"/>
  <c r="Q60" i="10"/>
  <c r="P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T31" i="10"/>
  <c r="K31" i="10"/>
  <c r="L31" i="10"/>
  <c r="I31" i="10"/>
  <c r="H31" i="10"/>
  <c r="Q31" i="10"/>
  <c r="M31" i="10"/>
  <c r="J31" i="10"/>
  <c r="F31" i="10"/>
  <c r="R31" i="10"/>
  <c r="O31" i="10"/>
  <c r="P31" i="10"/>
  <c r="N31" i="10"/>
  <c r="S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AV48" i="14"/>
  <c r="BT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O15" i="15"/>
  <c r="BM15" i="15"/>
  <c r="AM15" i="10"/>
  <c r="DJ15" i="10"/>
  <c r="CO14" i="1" s="1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O65" i="1" s="1"/>
  <c r="C66" i="14"/>
  <c r="N66" i="14"/>
  <c r="L66" i="14"/>
  <c r="N26" i="9"/>
  <c r="K26" i="9"/>
  <c r="J26" i="9"/>
  <c r="H26" i="9"/>
  <c r="Q26" i="9"/>
  <c r="O26" i="9"/>
  <c r="M26" i="9"/>
  <c r="E26" i="9"/>
  <c r="S26" i="9"/>
  <c r="G26" i="9"/>
  <c r="F26" i="9"/>
  <c r="R26" i="9"/>
  <c r="P26" i="9"/>
  <c r="I26" i="9"/>
  <c r="T26" i="9"/>
  <c r="L26" i="9"/>
  <c r="R13" i="10"/>
  <c r="J13" i="10"/>
  <c r="F13" i="10"/>
  <c r="L13" i="10"/>
  <c r="S13" i="10"/>
  <c r="P13" i="10"/>
  <c r="N13" i="10"/>
  <c r="O13" i="10"/>
  <c r="Q13" i="10"/>
  <c r="I13" i="10"/>
  <c r="M13" i="10"/>
  <c r="D13" i="10"/>
  <c r="K13" i="10"/>
  <c r="E13" i="10"/>
  <c r="T13" i="10"/>
  <c r="G13" i="10"/>
  <c r="H13" i="10"/>
  <c r="S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H19" i="9"/>
  <c r="N19" i="9"/>
  <c r="K19" i="9"/>
  <c r="M19" i="9"/>
  <c r="T19" i="9"/>
  <c r="P19" i="9"/>
  <c r="E19" i="9"/>
  <c r="S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DB44" i="14"/>
  <c r="AE44" i="14"/>
  <c r="AN59" i="15"/>
  <c r="BL59" i="15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BK31" i="12"/>
  <c r="AR30" i="15"/>
  <c r="BP30" i="15"/>
  <c r="AK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DI47" i="12"/>
  <c r="AJ11" i="9"/>
  <c r="BH11" i="9"/>
  <c r="DG11" i="9"/>
  <c r="BR9" i="14"/>
  <c r="AT9" i="14"/>
  <c r="T65" i="9"/>
  <c r="K65" i="9"/>
  <c r="J65" i="9"/>
  <c r="O65" i="9"/>
  <c r="R65" i="9"/>
  <c r="S65" i="9"/>
  <c r="F65" i="9"/>
  <c r="G65" i="9"/>
  <c r="Q65" i="9"/>
  <c r="N65" i="9"/>
  <c r="P65" i="9"/>
  <c r="E65" i="9"/>
  <c r="L65" i="9"/>
  <c r="H65" i="9"/>
  <c r="M65" i="9"/>
  <c r="I65" i="9"/>
  <c r="T25" i="9"/>
  <c r="K25" i="9"/>
  <c r="E25" i="9"/>
  <c r="I25" i="9"/>
  <c r="S25" i="9"/>
  <c r="O25" i="9"/>
  <c r="M25" i="9"/>
  <c r="L25" i="9"/>
  <c r="N25" i="9"/>
  <c r="P25" i="9"/>
  <c r="R25" i="9"/>
  <c r="Q25" i="9"/>
  <c r="H25" i="9"/>
  <c r="F25" i="9"/>
  <c r="G25" i="9"/>
  <c r="J25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R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DG34" i="11"/>
  <c r="AE42" i="12"/>
  <c r="DB42" i="12"/>
  <c r="BC42" i="12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AL51" i="9"/>
  <c r="DI51" i="9"/>
  <c r="CN50" i="1" s="1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CN19" i="1" s="1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CO43" i="1" s="1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CO33" i="1" s="1"/>
  <c r="AM34" i="11"/>
  <c r="BK34" i="11"/>
  <c r="BR58" i="14"/>
  <c r="AT58" i="14"/>
  <c r="DA33" i="14"/>
  <c r="BE12" i="12"/>
  <c r="DD12" i="12"/>
  <c r="AG12" i="12"/>
  <c r="DC38" i="14"/>
  <c r="BD38" i="14"/>
  <c r="AF38" i="14"/>
  <c r="AO26" i="13"/>
  <c r="BM26" i="13"/>
  <c r="BR47" i="15"/>
  <c r="AT47" i="15"/>
  <c r="DF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CN15" i="1" s="1"/>
  <c r="DC42" i="12"/>
  <c r="AF42" i="12"/>
  <c r="BD42" i="12"/>
  <c r="BK52" i="10"/>
  <c r="AM52" i="10"/>
  <c r="DJ52" i="10"/>
  <c r="CO51" i="1" s="1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CO49" i="1" s="1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D59" i="10"/>
  <c r="S59" i="10"/>
  <c r="J59" i="10"/>
  <c r="F59" i="10"/>
  <c r="G59" i="10"/>
  <c r="Q59" i="10"/>
  <c r="K59" i="10"/>
  <c r="O59" i="10"/>
  <c r="L59" i="10"/>
  <c r="R59" i="10"/>
  <c r="E59" i="10"/>
  <c r="P59" i="10"/>
  <c r="M59" i="10"/>
  <c r="I59" i="10"/>
  <c r="E12" i="9"/>
  <c r="F12" i="9"/>
  <c r="L12" i="9"/>
  <c r="H12" i="9"/>
  <c r="O12" i="9"/>
  <c r="Q12" i="9"/>
  <c r="G12" i="9"/>
  <c r="T12" i="9"/>
  <c r="K12" i="9"/>
  <c r="N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J59" i="9"/>
  <c r="T59" i="9"/>
  <c r="O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R56" i="10"/>
  <c r="K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I44" i="14"/>
  <c r="BG44" i="14"/>
  <c r="AD59" i="15"/>
  <c r="BB59" i="15"/>
  <c r="DA59" i="15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DD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DB47" i="12"/>
  <c r="AV11" i="9"/>
  <c r="BT11" i="9"/>
  <c r="AR11" i="9"/>
  <c r="BP11" i="9"/>
  <c r="DE9" i="14"/>
  <c r="BF9" i="14"/>
  <c r="AH9" i="14"/>
  <c r="DB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DG56" i="9"/>
  <c r="BH56" i="9"/>
  <c r="AJ56" i="9"/>
  <c r="DG13" i="12"/>
  <c r="AU13" i="12"/>
  <c r="BS13" i="12"/>
  <c r="DB13" i="12"/>
  <c r="BC13" i="12"/>
  <c r="DA13" i="12"/>
  <c r="BG13" i="12"/>
  <c r="AI13" i="12"/>
  <c r="DF13" i="12"/>
  <c r="DC19" i="14"/>
  <c r="AF19" i="14"/>
  <c r="AU19" i="14"/>
  <c r="BS19" i="14"/>
  <c r="DD19" i="14"/>
  <c r="AS19" i="14"/>
  <c r="BQ19" i="14"/>
  <c r="BC19" i="14"/>
  <c r="DB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H66" i="9"/>
  <c r="F66" i="9"/>
  <c r="N66" i="9"/>
  <c r="T66" i="9"/>
  <c r="K66" i="9"/>
  <c r="G66" i="9"/>
  <c r="M66" i="9"/>
  <c r="J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E67" i="10"/>
  <c r="S67" i="10"/>
  <c r="F67" i="10"/>
  <c r="G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CO26" i="1" s="1"/>
  <c r="G27" i="13"/>
  <c r="H27" i="13"/>
  <c r="S27" i="13"/>
  <c r="J27" i="13"/>
  <c r="DI27" i="13" s="1"/>
  <c r="CN26" i="1" s="1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H35" i="10"/>
  <c r="N35" i="10"/>
  <c r="S35" i="10"/>
  <c r="I35" i="10"/>
  <c r="L35" i="10"/>
  <c r="J35" i="10"/>
  <c r="F35" i="10"/>
  <c r="Q35" i="10"/>
  <c r="M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Q31" i="9"/>
  <c r="J31" i="9"/>
  <c r="M31" i="9"/>
  <c r="P31" i="9"/>
  <c r="S31" i="9"/>
  <c r="H31" i="9"/>
  <c r="O31" i="9"/>
  <c r="F31" i="9"/>
  <c r="R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J61" i="10"/>
  <c r="H61" i="10"/>
  <c r="R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R11" i="10"/>
  <c r="E11" i="10"/>
  <c r="K11" i="10"/>
  <c r="N11" i="10"/>
  <c r="S11" i="10"/>
  <c r="J11" i="10"/>
  <c r="I11" i="10"/>
  <c r="P11" i="10"/>
  <c r="G11" i="10"/>
  <c r="S8" i="10"/>
  <c r="G8" i="10"/>
  <c r="P8" i="10"/>
  <c r="F8" i="10"/>
  <c r="R8" i="10"/>
  <c r="D8" i="10"/>
  <c r="L8" i="10"/>
  <c r="O8" i="10"/>
  <c r="Q8" i="10"/>
  <c r="E8" i="10"/>
  <c r="I8" i="10"/>
  <c r="H8" i="10"/>
  <c r="T8" i="10"/>
  <c r="K8" i="10"/>
  <c r="N8" i="10"/>
  <c r="J8" i="10"/>
  <c r="M8" i="10"/>
  <c r="T23" i="9"/>
  <c r="H23" i="9"/>
  <c r="Q23" i="9"/>
  <c r="J23" i="9"/>
  <c r="S23" i="9"/>
  <c r="K23" i="9"/>
  <c r="G23" i="9"/>
  <c r="M23" i="9"/>
  <c r="O23" i="9"/>
  <c r="I23" i="9"/>
  <c r="F23" i="9"/>
  <c r="R23" i="9"/>
  <c r="E23" i="9"/>
  <c r="L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O10" i="10"/>
  <c r="I10" i="10"/>
  <c r="T10" i="10"/>
  <c r="P10" i="10"/>
  <c r="E10" i="10"/>
  <c r="D10" i="10"/>
  <c r="L10" i="10"/>
  <c r="R10" i="10"/>
  <c r="M10" i="10"/>
  <c r="K10" i="10"/>
  <c r="F10" i="10"/>
  <c r="N10" i="10"/>
  <c r="S10" i="10"/>
  <c r="H10" i="10"/>
  <c r="J10" i="10"/>
  <c r="T19" i="10"/>
  <c r="I19" i="10"/>
  <c r="F19" i="10"/>
  <c r="N19" i="10"/>
  <c r="S19" i="10"/>
  <c r="D19" i="10"/>
  <c r="P19" i="10"/>
  <c r="H19" i="10"/>
  <c r="O19" i="10"/>
  <c r="R19" i="10"/>
  <c r="M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CO19" i="1" s="1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S63" i="10"/>
  <c r="D63" i="10"/>
  <c r="M63" i="10"/>
  <c r="J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DE13" i="12"/>
  <c r="AN13" i="12"/>
  <c r="BL13" i="12"/>
  <c r="AP13" i="12"/>
  <c r="BN13" i="12"/>
  <c r="DH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BL54" i="11" l="1"/>
  <c r="CN41" i="1"/>
  <c r="AS17" i="12"/>
  <c r="AR65" i="14"/>
  <c r="BC31" i="12"/>
  <c r="AD22" i="11"/>
  <c r="AU29" i="14"/>
  <c r="AG45" i="11"/>
  <c r="BJ25" i="14"/>
  <c r="AU26" i="13"/>
  <c r="AP45" i="11"/>
  <c r="AD13" i="12"/>
  <c r="BG47" i="12"/>
  <c r="BB33" i="14"/>
  <c r="AJ34" i="11"/>
  <c r="AK48" i="11"/>
  <c r="BR36" i="14"/>
  <c r="BI8" i="14"/>
  <c r="BE44" i="14"/>
  <c r="BN95" i="1"/>
  <c r="BS18" i="13"/>
  <c r="BR39" i="12"/>
  <c r="BP14" i="11"/>
  <c r="AV50" i="13"/>
  <c r="AU50" i="14"/>
  <c r="BM51" i="14"/>
  <c r="AH45" i="11"/>
  <c r="BG56" i="14"/>
  <c r="BV26" i="12"/>
  <c r="W26" i="12" s="1"/>
  <c r="AH13" i="12"/>
  <c r="BC47" i="12"/>
  <c r="AJ22" i="11"/>
  <c r="AD24" i="12"/>
  <c r="BD54" i="11"/>
  <c r="BS48" i="14"/>
  <c r="BN34" i="11"/>
  <c r="BS68" i="14"/>
  <c r="BS11" i="13"/>
  <c r="BT17" i="13"/>
  <c r="AX26" i="12"/>
  <c r="V26" i="12" s="1"/>
  <c r="F25" i="1" s="1"/>
  <c r="AI25" i="28" s="1"/>
  <c r="BV20" i="13"/>
  <c r="W20" i="13" s="1"/>
  <c r="AH38" i="13"/>
  <c r="BT24" i="12"/>
  <c r="BM48" i="11"/>
  <c r="AT12" i="12"/>
  <c r="BS63" i="14"/>
  <c r="BE19" i="14"/>
  <c r="BC18" i="13"/>
  <c r="AE47" i="12"/>
  <c r="AJ13" i="12"/>
  <c r="AG34" i="11"/>
  <c r="BI45" i="11"/>
  <c r="AK9" i="12"/>
  <c r="AM24" i="12"/>
  <c r="BI54" i="11"/>
  <c r="BB18" i="13"/>
  <c r="BJ47" i="13"/>
  <c r="AD66" i="13"/>
  <c r="AN9" i="14"/>
  <c r="BG45" i="11"/>
  <c r="BK24" i="12"/>
  <c r="AL47" i="13"/>
  <c r="BD55" i="11"/>
  <c r="BB66" i="13"/>
  <c r="AK47" i="14"/>
  <c r="CO52" i="1"/>
  <c r="AF55" i="11"/>
  <c r="DD7" i="12"/>
  <c r="BE7" i="12"/>
  <c r="AL20" i="12"/>
  <c r="BJ20" i="12"/>
  <c r="BD68" i="13"/>
  <c r="DC68" i="13"/>
  <c r="AF68" i="13"/>
  <c r="DC60" i="13"/>
  <c r="AF60" i="13"/>
  <c r="BD60" i="13"/>
  <c r="BB57" i="12"/>
  <c r="DA57" i="12"/>
  <c r="AD57" i="12"/>
  <c r="AD32" i="11"/>
  <c r="BB32" i="11"/>
  <c r="DA32" i="11"/>
  <c r="BI28" i="12"/>
  <c r="AK28" i="12"/>
  <c r="DH28" i="12"/>
  <c r="AE28" i="12"/>
  <c r="BC28" i="12"/>
  <c r="DB28" i="12"/>
  <c r="DC60" i="14"/>
  <c r="BD60" i="14"/>
  <c r="AF60" i="14"/>
  <c r="DC17" i="11"/>
  <c r="BD17" i="11"/>
  <c r="AF17" i="11"/>
  <c r="AF22" i="14"/>
  <c r="DC22" i="14"/>
  <c r="BD22" i="14"/>
  <c r="DC20" i="14"/>
  <c r="BD20" i="14"/>
  <c r="AF20" i="14"/>
  <c r="AG44" i="11"/>
  <c r="BE44" i="11"/>
  <c r="DD44" i="11"/>
  <c r="BI27" i="11"/>
  <c r="DH27" i="11"/>
  <c r="AK27" i="11"/>
  <c r="AI36" i="11"/>
  <c r="BG36" i="11"/>
  <c r="DF36" i="11"/>
  <c r="BK6" i="12"/>
  <c r="AM6" i="12"/>
  <c r="AK51" i="12"/>
  <c r="DH51" i="12"/>
  <c r="BI51" i="12"/>
  <c r="AG46" i="12"/>
  <c r="BE46" i="12"/>
  <c r="DD46" i="12"/>
  <c r="DA16" i="11"/>
  <c r="BB16" i="11"/>
  <c r="AD16" i="11"/>
  <c r="BD49" i="12"/>
  <c r="AF49" i="12"/>
  <c r="DC49" i="12"/>
  <c r="DB41" i="11"/>
  <c r="AE41" i="11"/>
  <c r="BC41" i="11"/>
  <c r="DD40" i="13"/>
  <c r="AG40" i="13"/>
  <c r="BE40" i="13"/>
  <c r="AE34" i="14"/>
  <c r="DB34" i="14"/>
  <c r="BC34" i="14"/>
  <c r="AF14" i="14"/>
  <c r="BD14" i="14"/>
  <c r="DC14" i="14"/>
  <c r="AI30" i="11"/>
  <c r="DF30" i="11"/>
  <c r="BG30" i="11"/>
  <c r="BC67" i="11"/>
  <c r="DB67" i="11"/>
  <c r="AE67" i="11"/>
  <c r="AK48" i="12"/>
  <c r="DH48" i="12"/>
  <c r="CM47" i="1" s="1"/>
  <c r="BI48" i="12"/>
  <c r="DE43" i="13"/>
  <c r="BF43" i="13"/>
  <c r="AH43" i="13"/>
  <c r="DF7" i="12"/>
  <c r="AI7" i="12"/>
  <c r="BG7" i="12"/>
  <c r="BC7" i="12"/>
  <c r="AE7" i="12"/>
  <c r="DB7" i="12"/>
  <c r="BH20" i="12"/>
  <c r="DG20" i="12"/>
  <c r="AJ20" i="12"/>
  <c r="DD20" i="12"/>
  <c r="AG20" i="12"/>
  <c r="BE20" i="12"/>
  <c r="DA20" i="12"/>
  <c r="BB20" i="12"/>
  <c r="AD20" i="12"/>
  <c r="DB67" i="14"/>
  <c r="BC67" i="14"/>
  <c r="AE67" i="14"/>
  <c r="DA68" i="13"/>
  <c r="BB68" i="13"/>
  <c r="AD68" i="13"/>
  <c r="BE68" i="14"/>
  <c r="AG68" i="14"/>
  <c r="DD68" i="14"/>
  <c r="BD68" i="14"/>
  <c r="DC68" i="14"/>
  <c r="AF68" i="14"/>
  <c r="AG60" i="13"/>
  <c r="DD60" i="13"/>
  <c r="BE60" i="13"/>
  <c r="AK51" i="11"/>
  <c r="BI51" i="11"/>
  <c r="DH51" i="11"/>
  <c r="DG51" i="11"/>
  <c r="BH51" i="11"/>
  <c r="AJ51" i="11"/>
  <c r="DF57" i="12"/>
  <c r="BG57" i="12"/>
  <c r="AI57" i="12"/>
  <c r="DD57" i="12"/>
  <c r="BE57" i="12"/>
  <c r="AG57" i="12"/>
  <c r="BD57" i="12"/>
  <c r="AF57" i="12"/>
  <c r="DC57" i="12"/>
  <c r="AF32" i="11"/>
  <c r="DC32" i="11"/>
  <c r="BD32" i="11"/>
  <c r="AG32" i="11"/>
  <c r="DD32" i="11"/>
  <c r="BE32" i="11"/>
  <c r="BC62" i="14"/>
  <c r="DB62" i="14"/>
  <c r="AE62" i="14"/>
  <c r="AG51" i="14"/>
  <c r="DD51" i="14"/>
  <c r="BE51" i="14"/>
  <c r="AI28" i="12"/>
  <c r="DF28" i="12"/>
  <c r="BG28" i="12"/>
  <c r="AJ28" i="12"/>
  <c r="DG28" i="12"/>
  <c r="BH28" i="12"/>
  <c r="DC25" i="14"/>
  <c r="BD25" i="14"/>
  <c r="AF25" i="14"/>
  <c r="DB60" i="14"/>
  <c r="AE60" i="14"/>
  <c r="BC60" i="14"/>
  <c r="DB20" i="11"/>
  <c r="AE20" i="11"/>
  <c r="BC20" i="11"/>
  <c r="BH20" i="11"/>
  <c r="DG20" i="11"/>
  <c r="AJ20" i="11"/>
  <c r="AI55" i="12"/>
  <c r="DF55" i="12"/>
  <c r="CK54" i="1" s="1"/>
  <c r="BG55" i="12"/>
  <c r="BF55" i="12"/>
  <c r="DE55" i="12"/>
  <c r="AH55" i="12"/>
  <c r="AK17" i="11"/>
  <c r="DH17" i="11"/>
  <c r="BI17" i="11"/>
  <c r="BC17" i="11"/>
  <c r="AE17" i="11"/>
  <c r="DB17" i="11"/>
  <c r="AE16" i="14"/>
  <c r="DB16" i="14"/>
  <c r="BC16" i="14"/>
  <c r="AN16" i="14"/>
  <c r="BL16" i="14"/>
  <c r="DD44" i="14"/>
  <c r="BE18" i="13"/>
  <c r="DE45" i="11"/>
  <c r="BF48" i="13"/>
  <c r="AK16" i="13"/>
  <c r="BB43" i="13"/>
  <c r="AD43" i="13"/>
  <c r="DA43" i="13"/>
  <c r="DE20" i="12"/>
  <c r="BF20" i="12"/>
  <c r="AH20" i="12"/>
  <c r="AD67" i="14"/>
  <c r="DA67" i="14"/>
  <c r="BB67" i="14"/>
  <c r="BF51" i="11"/>
  <c r="DE51" i="11"/>
  <c r="AH51" i="11"/>
  <c r="AH57" i="12"/>
  <c r="BF57" i="12"/>
  <c r="DE57" i="12"/>
  <c r="BD62" i="14"/>
  <c r="DC62" i="14"/>
  <c r="AF62" i="14"/>
  <c r="AG28" i="12"/>
  <c r="DD28" i="12"/>
  <c r="BE28" i="12"/>
  <c r="AD25" i="14"/>
  <c r="DA25" i="14"/>
  <c r="BB25" i="14"/>
  <c r="BE20" i="11"/>
  <c r="AG20" i="11"/>
  <c r="DD20" i="11"/>
  <c r="DH55" i="12"/>
  <c r="BI55" i="12"/>
  <c r="AK55" i="12"/>
  <c r="DE17" i="11"/>
  <c r="BF17" i="11"/>
  <c r="AH17" i="11"/>
  <c r="AJ13" i="11"/>
  <c r="DG13" i="11"/>
  <c r="BH13" i="11"/>
  <c r="AK50" i="12"/>
  <c r="DH50" i="12"/>
  <c r="BI50" i="12"/>
  <c r="BE46" i="13"/>
  <c r="AG46" i="13"/>
  <c r="DD46" i="13"/>
  <c r="DD28" i="13"/>
  <c r="BE28" i="13"/>
  <c r="AG28" i="13"/>
  <c r="BC34" i="13"/>
  <c r="AE34" i="13"/>
  <c r="DB34" i="13"/>
  <c r="BB26" i="11"/>
  <c r="DA26" i="11"/>
  <c r="AD26" i="11"/>
  <c r="DC41" i="14"/>
  <c r="BD41" i="14"/>
  <c r="AF41" i="14"/>
  <c r="BE27" i="14"/>
  <c r="AG27" i="14"/>
  <c r="DD27" i="14"/>
  <c r="BB47" i="14"/>
  <c r="DA47" i="14"/>
  <c r="AD47" i="14"/>
  <c r="AL67" i="12"/>
  <c r="BJ67" i="12"/>
  <c r="AI67" i="12"/>
  <c r="BG67" i="12"/>
  <c r="DF67" i="12"/>
  <c r="DB51" i="12"/>
  <c r="BC51" i="12"/>
  <c r="AE51" i="12"/>
  <c r="DA51" i="13"/>
  <c r="BB51" i="13"/>
  <c r="AD51" i="13"/>
  <c r="BF16" i="11"/>
  <c r="AH16" i="11"/>
  <c r="DE16" i="11"/>
  <c r="AF65" i="14"/>
  <c r="DC65" i="14"/>
  <c r="BD65" i="14"/>
  <c r="BD49" i="14"/>
  <c r="DC49" i="14"/>
  <c r="AF49" i="14"/>
  <c r="BF41" i="11"/>
  <c r="DE41" i="11"/>
  <c r="AH41" i="11"/>
  <c r="DA33" i="13"/>
  <c r="BB33" i="13"/>
  <c r="AD33" i="13"/>
  <c r="DE40" i="13"/>
  <c r="BF40" i="13"/>
  <c r="AH40" i="13"/>
  <c r="AE52" i="14"/>
  <c r="DB52" i="14"/>
  <c r="BC52" i="14"/>
  <c r="BF62" i="11"/>
  <c r="DE62" i="11"/>
  <c r="AH62" i="11"/>
  <c r="DC67" i="11"/>
  <c r="BD67" i="11"/>
  <c r="AF67" i="11"/>
  <c r="AG48" i="12"/>
  <c r="DD48" i="12"/>
  <c r="BE48" i="12"/>
  <c r="AG43" i="13"/>
  <c r="DD43" i="13"/>
  <c r="BE43" i="13"/>
  <c r="BD7" i="12"/>
  <c r="DC7" i="12"/>
  <c r="AM7" i="12"/>
  <c r="BK7" i="12"/>
  <c r="DA7" i="12"/>
  <c r="BB7" i="12"/>
  <c r="AM20" i="12"/>
  <c r="BK20" i="12"/>
  <c r="BC20" i="12"/>
  <c r="DB20" i="12"/>
  <c r="AE20" i="12"/>
  <c r="AF67" i="14"/>
  <c r="BD67" i="14"/>
  <c r="DC67" i="14"/>
  <c r="BE68" i="13"/>
  <c r="AG68" i="13"/>
  <c r="DD68" i="13"/>
  <c r="DB68" i="13"/>
  <c r="BC68" i="13"/>
  <c r="AE68" i="13"/>
  <c r="AD68" i="14"/>
  <c r="BB68" i="14"/>
  <c r="DA68" i="14"/>
  <c r="BF60" i="13"/>
  <c r="DE60" i="13"/>
  <c r="AH60" i="13"/>
  <c r="BB60" i="13"/>
  <c r="DA60" i="13"/>
  <c r="AD60" i="13"/>
  <c r="AE51" i="11"/>
  <c r="DB51" i="11"/>
  <c r="BC51" i="11"/>
  <c r="AD51" i="11"/>
  <c r="DA51" i="11"/>
  <c r="BB51" i="11"/>
  <c r="AL57" i="12"/>
  <c r="BJ57" i="12"/>
  <c r="BH57" i="12"/>
  <c r="DG57" i="12"/>
  <c r="AJ57" i="12"/>
  <c r="AH32" i="11"/>
  <c r="DE32" i="11"/>
  <c r="BF32" i="11"/>
  <c r="DB32" i="11"/>
  <c r="BC32" i="11"/>
  <c r="AE32" i="11"/>
  <c r="DA62" i="14"/>
  <c r="AD62" i="14"/>
  <c r="BB62" i="14"/>
  <c r="AE51" i="14"/>
  <c r="BC51" i="14"/>
  <c r="DB51" i="14"/>
  <c r="AD51" i="14"/>
  <c r="DA51" i="14"/>
  <c r="BB51" i="14"/>
  <c r="DE28" i="12"/>
  <c r="AH28" i="12"/>
  <c r="BF28" i="12"/>
  <c r="BB28" i="12"/>
  <c r="AD28" i="12"/>
  <c r="DA28" i="12"/>
  <c r="DD25" i="14"/>
  <c r="BE25" i="14"/>
  <c r="AG25" i="14"/>
  <c r="BB26" i="13"/>
  <c r="BV26" i="13" s="1"/>
  <c r="W26" i="13" s="1"/>
  <c r="DA26" i="13"/>
  <c r="AD26" i="13"/>
  <c r="AX26" i="13" s="1"/>
  <c r="V26" i="13" s="1"/>
  <c r="E25" i="1" s="1"/>
  <c r="AH25" i="28" s="1"/>
  <c r="BE60" i="14"/>
  <c r="DD60" i="14"/>
  <c r="AG60" i="14"/>
  <c r="DC20" i="11"/>
  <c r="BD20" i="11"/>
  <c r="AF20" i="11"/>
  <c r="AH20" i="11"/>
  <c r="BF20" i="11"/>
  <c r="DE20" i="11"/>
  <c r="BE55" i="12"/>
  <c r="DD55" i="12"/>
  <c r="AG55" i="12"/>
  <c r="AE55" i="12"/>
  <c r="BC55" i="12"/>
  <c r="DB55" i="12"/>
  <c r="BB17" i="11"/>
  <c r="DA17" i="11"/>
  <c r="AD17" i="11"/>
  <c r="DD17" i="11"/>
  <c r="AG17" i="11"/>
  <c r="BE17" i="11"/>
  <c r="BF16" i="14"/>
  <c r="DE16" i="14"/>
  <c r="AH16" i="14"/>
  <c r="AD16" i="14"/>
  <c r="DA16" i="14"/>
  <c r="BB16" i="14"/>
  <c r="DF13" i="11"/>
  <c r="BG13" i="11"/>
  <c r="AI13" i="11"/>
  <c r="DA13" i="11"/>
  <c r="BB13" i="11"/>
  <c r="AD13" i="11"/>
  <c r="BH50" i="12"/>
  <c r="DG50" i="12"/>
  <c r="AJ50" i="12"/>
  <c r="BK50" i="12"/>
  <c r="AM50" i="12"/>
  <c r="AH46" i="13"/>
  <c r="DE46" i="13"/>
  <c r="BF46" i="13"/>
  <c r="BE29" i="14"/>
  <c r="BV29" i="14" s="1"/>
  <c r="W29" i="14" s="1"/>
  <c r="DD29" i="14"/>
  <c r="AG29" i="14"/>
  <c r="AX29" i="14" s="1"/>
  <c r="V29" i="14" s="1"/>
  <c r="D28" i="1" s="1"/>
  <c r="AG28" i="28" s="1"/>
  <c r="BB22" i="14"/>
  <c r="DA22" i="14"/>
  <c r="AD22" i="14"/>
  <c r="BF28" i="13"/>
  <c r="DE28" i="13"/>
  <c r="AH28" i="13"/>
  <c r="AG24" i="14"/>
  <c r="DD24" i="14"/>
  <c r="BE24" i="14"/>
  <c r="BD24" i="14"/>
  <c r="AF24" i="14"/>
  <c r="DC24" i="14"/>
  <c r="BC20" i="14"/>
  <c r="AE20" i="14"/>
  <c r="DB20" i="14"/>
  <c r="DE34" i="13"/>
  <c r="BF34" i="13"/>
  <c r="AH34" i="13"/>
  <c r="AG36" i="14"/>
  <c r="DD36" i="14"/>
  <c r="BE36" i="14"/>
  <c r="AF58" i="13"/>
  <c r="BD58" i="13"/>
  <c r="DC58" i="13"/>
  <c r="AG26" i="11"/>
  <c r="BE26" i="11"/>
  <c r="DD26" i="11"/>
  <c r="AJ44" i="11"/>
  <c r="DG44" i="11"/>
  <c r="CL43" i="1" s="1"/>
  <c r="BH44" i="11"/>
  <c r="BC44" i="11"/>
  <c r="DB44" i="11"/>
  <c r="AE44" i="11"/>
  <c r="AH12" i="12"/>
  <c r="DE12" i="12"/>
  <c r="BF12" i="12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DF27" i="11"/>
  <c r="AE27" i="11"/>
  <c r="DB27" i="11"/>
  <c r="BC27" i="11"/>
  <c r="BC47" i="14"/>
  <c r="AE47" i="14"/>
  <c r="DB47" i="14"/>
  <c r="AF57" i="13"/>
  <c r="BD57" i="13"/>
  <c r="DC57" i="13"/>
  <c r="BF36" i="11"/>
  <c r="AH36" i="11"/>
  <c r="DE36" i="11"/>
  <c r="BB36" i="11"/>
  <c r="AD36" i="11"/>
  <c r="DA36" i="11"/>
  <c r="BF67" i="12"/>
  <c r="DE67" i="12"/>
  <c r="AH67" i="12"/>
  <c r="BI67" i="12"/>
  <c r="DH67" i="12"/>
  <c r="AK67" i="12"/>
  <c r="DF6" i="12"/>
  <c r="BG6" i="12"/>
  <c r="AI6" i="12"/>
  <c r="AL6" i="12"/>
  <c r="BJ6" i="12"/>
  <c r="AK6" i="12"/>
  <c r="DH6" i="12"/>
  <c r="BI6" i="12"/>
  <c r="BH51" i="12"/>
  <c r="DG51" i="12"/>
  <c r="AJ51" i="12"/>
  <c r="AI51" i="12"/>
  <c r="DF51" i="12"/>
  <c r="BG51" i="12"/>
  <c r="BF51" i="13"/>
  <c r="DE51" i="13"/>
  <c r="AH51" i="13"/>
  <c r="AE51" i="13"/>
  <c r="DB51" i="13"/>
  <c r="BC51" i="13"/>
  <c r="BB46" i="12"/>
  <c r="AD46" i="12"/>
  <c r="DA46" i="12"/>
  <c r="BC46" i="12"/>
  <c r="AE46" i="12"/>
  <c r="DB46" i="12"/>
  <c r="AL21" i="12"/>
  <c r="BJ21" i="12"/>
  <c r="BC21" i="12"/>
  <c r="AE21" i="12"/>
  <c r="DB21" i="12"/>
  <c r="DH21" i="12"/>
  <c r="AK21" i="12"/>
  <c r="BI21" i="12"/>
  <c r="BC21" i="13"/>
  <c r="DB21" i="13"/>
  <c r="AE21" i="13"/>
  <c r="DC64" i="11"/>
  <c r="BD64" i="11"/>
  <c r="AF64" i="11"/>
  <c r="DH64" i="11"/>
  <c r="BI64" i="11"/>
  <c r="AK64" i="11"/>
  <c r="AG64" i="13"/>
  <c r="DD64" i="13"/>
  <c r="BE64" i="13"/>
  <c r="BD68" i="12"/>
  <c r="AF68" i="12"/>
  <c r="DC68" i="12"/>
  <c r="BF68" i="12"/>
  <c r="DE68" i="12"/>
  <c r="AH68" i="12"/>
  <c r="BF11" i="13"/>
  <c r="DE11" i="13"/>
  <c r="AH11" i="13"/>
  <c r="BC40" i="14"/>
  <c r="DB40" i="14"/>
  <c r="AE40" i="14"/>
  <c r="BD40" i="14"/>
  <c r="DC40" i="14"/>
  <c r="AF40" i="14"/>
  <c r="BB6" i="11"/>
  <c r="AD6" i="11"/>
  <c r="DA6" i="11"/>
  <c r="DH6" i="11"/>
  <c r="BI6" i="11"/>
  <c r="AK6" i="11"/>
  <c r="BF65" i="13"/>
  <c r="DE65" i="13"/>
  <c r="AH65" i="13"/>
  <c r="AG30" i="14"/>
  <c r="DD30" i="14"/>
  <c r="BE30" i="14"/>
  <c r="BE32" i="13"/>
  <c r="DD32" i="13"/>
  <c r="AG32" i="13"/>
  <c r="BK44" i="12"/>
  <c r="AM44" i="12"/>
  <c r="BJ44" i="12"/>
  <c r="AL44" i="12"/>
  <c r="AH8" i="14"/>
  <c r="BF8" i="14"/>
  <c r="DE8" i="14"/>
  <c r="DG50" i="11"/>
  <c r="BH50" i="11"/>
  <c r="AJ50" i="11"/>
  <c r="BD50" i="11"/>
  <c r="AF50" i="11"/>
  <c r="DC50" i="11"/>
  <c r="AF26" i="14"/>
  <c r="DC26" i="14"/>
  <c r="BD26" i="14"/>
  <c r="AG26" i="14"/>
  <c r="BE26" i="14"/>
  <c r="DD26" i="14"/>
  <c r="AD42" i="14"/>
  <c r="DA42" i="14"/>
  <c r="BB42" i="14"/>
  <c r="DF56" i="12"/>
  <c r="BG56" i="12"/>
  <c r="AI56" i="12"/>
  <c r="DE56" i="12"/>
  <c r="BF56" i="12"/>
  <c r="AH56" i="12"/>
  <c r="BI10" i="12"/>
  <c r="AK10" i="12"/>
  <c r="DH10" i="12"/>
  <c r="AI10" i="12"/>
  <c r="DF10" i="12"/>
  <c r="BG10" i="12"/>
  <c r="BK10" i="12"/>
  <c r="AM10" i="12"/>
  <c r="AJ56" i="11"/>
  <c r="DG56" i="11"/>
  <c r="BH56" i="11"/>
  <c r="AF43" i="14"/>
  <c r="DC43" i="14"/>
  <c r="BD43" i="14"/>
  <c r="BF43" i="14"/>
  <c r="DE43" i="14"/>
  <c r="AH43" i="14"/>
  <c r="BC28" i="14"/>
  <c r="DB28" i="14"/>
  <c r="AE28" i="14"/>
  <c r="AG33" i="11"/>
  <c r="BE33" i="11"/>
  <c r="DD33" i="11"/>
  <c r="AH33" i="11"/>
  <c r="BF33" i="11"/>
  <c r="DE33" i="11"/>
  <c r="DC38" i="12"/>
  <c r="AF38" i="12"/>
  <c r="BD38" i="12"/>
  <c r="DF38" i="12"/>
  <c r="BG38" i="12"/>
  <c r="AI38" i="12"/>
  <c r="BE66" i="13"/>
  <c r="DD66" i="13"/>
  <c r="AG66" i="13"/>
  <c r="BF55" i="13"/>
  <c r="AH55" i="13"/>
  <c r="DE55" i="13"/>
  <c r="BI62" i="12"/>
  <c r="AK62" i="12"/>
  <c r="DH62" i="12"/>
  <c r="AF62" i="12"/>
  <c r="DC62" i="12"/>
  <c r="BD62" i="12"/>
  <c r="AF44" i="13"/>
  <c r="DC44" i="13"/>
  <c r="BD44" i="13"/>
  <c r="BB44" i="13"/>
  <c r="AD44" i="13"/>
  <c r="DA44" i="13"/>
  <c r="AJ63" i="11"/>
  <c r="DG63" i="11"/>
  <c r="BH63" i="11"/>
  <c r="BB63" i="11"/>
  <c r="DA63" i="11"/>
  <c r="AD63" i="11"/>
  <c r="BG34" i="12"/>
  <c r="DF34" i="12"/>
  <c r="AI34" i="12"/>
  <c r="AL34" i="12"/>
  <c r="BJ34" i="12"/>
  <c r="BF34" i="12"/>
  <c r="DE34" i="12"/>
  <c r="AH34" i="12"/>
  <c r="AG28" i="11"/>
  <c r="BE28" i="11"/>
  <c r="DD28" i="11"/>
  <c r="BB28" i="11"/>
  <c r="DA28" i="11"/>
  <c r="AD28" i="11"/>
  <c r="AG56" i="14"/>
  <c r="DD56" i="14"/>
  <c r="BE56" i="14"/>
  <c r="BB64" i="12"/>
  <c r="AD64" i="12"/>
  <c r="DA64" i="12"/>
  <c r="AM64" i="12"/>
  <c r="BK64" i="12"/>
  <c r="DH64" i="12"/>
  <c r="AK64" i="12"/>
  <c r="BI64" i="12"/>
  <c r="AI54" i="12"/>
  <c r="BG54" i="12"/>
  <c r="DF54" i="12"/>
  <c r="BE54" i="12"/>
  <c r="DD54" i="12"/>
  <c r="AG54" i="12"/>
  <c r="AF55" i="14"/>
  <c r="BD55" i="14"/>
  <c r="DC55" i="14"/>
  <c r="AF17" i="12"/>
  <c r="BD17" i="12"/>
  <c r="DC17" i="12"/>
  <c r="DD17" i="12"/>
  <c r="BE17" i="12"/>
  <c r="AG17" i="12"/>
  <c r="DF17" i="12"/>
  <c r="BG17" i="12"/>
  <c r="AI17" i="12"/>
  <c r="BF17" i="13"/>
  <c r="DE17" i="13"/>
  <c r="AH17" i="13"/>
  <c r="AK32" i="12"/>
  <c r="DH32" i="12"/>
  <c r="BI32" i="12"/>
  <c r="DD32" i="12"/>
  <c r="BE32" i="12"/>
  <c r="AG32" i="12"/>
  <c r="BK32" i="12"/>
  <c r="AM32" i="12"/>
  <c r="BD50" i="13"/>
  <c r="AF50" i="13"/>
  <c r="DC50" i="13"/>
  <c r="AI33" i="12"/>
  <c r="BG33" i="12"/>
  <c r="DF33" i="12"/>
  <c r="DD33" i="12"/>
  <c r="AG33" i="12"/>
  <c r="BE33" i="12"/>
  <c r="BF33" i="12"/>
  <c r="DE33" i="12"/>
  <c r="AH33" i="12"/>
  <c r="BI52" i="11"/>
  <c r="DH52" i="11"/>
  <c r="AK52" i="11"/>
  <c r="BE52" i="11"/>
  <c r="AG52" i="11"/>
  <c r="DD52" i="11"/>
  <c r="BD41" i="13"/>
  <c r="DC41" i="13"/>
  <c r="AF41" i="13"/>
  <c r="BD15" i="11"/>
  <c r="AF15" i="11"/>
  <c r="DC15" i="11"/>
  <c r="DE15" i="11"/>
  <c r="BF15" i="11"/>
  <c r="AH15" i="11"/>
  <c r="BD24" i="11"/>
  <c r="DC24" i="11"/>
  <c r="AF24" i="11"/>
  <c r="BF24" i="11"/>
  <c r="DE24" i="11"/>
  <c r="AH24" i="11"/>
  <c r="BB49" i="11"/>
  <c r="DA49" i="11"/>
  <c r="AD49" i="11"/>
  <c r="AE49" i="11"/>
  <c r="DB49" i="11"/>
  <c r="BC49" i="11"/>
  <c r="BD14" i="11"/>
  <c r="DC14" i="11"/>
  <c r="AF14" i="11"/>
  <c r="AH14" i="11"/>
  <c r="BF14" i="11"/>
  <c r="DE14" i="11"/>
  <c r="BC14" i="13"/>
  <c r="AE14" i="13"/>
  <c r="DB14" i="13"/>
  <c r="AD47" i="13"/>
  <c r="DA47" i="13"/>
  <c r="BB47" i="13"/>
  <c r="DB25" i="13"/>
  <c r="AE25" i="13"/>
  <c r="BC25" i="13"/>
  <c r="BD62" i="13"/>
  <c r="AF62" i="13"/>
  <c r="DC62" i="13"/>
  <c r="BB30" i="13"/>
  <c r="AD30" i="13"/>
  <c r="DA30" i="13"/>
  <c r="BC29" i="12"/>
  <c r="DB29" i="12"/>
  <c r="AE29" i="12"/>
  <c r="AG29" i="12"/>
  <c r="BE29" i="12"/>
  <c r="DD29" i="12"/>
  <c r="AM29" i="12"/>
  <c r="BK29" i="12"/>
  <c r="AG60" i="12"/>
  <c r="DD60" i="12"/>
  <c r="BE60" i="12"/>
  <c r="BD60" i="12"/>
  <c r="DC60" i="12"/>
  <c r="AF60" i="12"/>
  <c r="BK60" i="12"/>
  <c r="AM60" i="12"/>
  <c r="AF37" i="12"/>
  <c r="BD37" i="12"/>
  <c r="DC37" i="12"/>
  <c r="BJ37" i="12"/>
  <c r="AL37" i="12"/>
  <c r="BI38" i="11"/>
  <c r="DH38" i="11"/>
  <c r="AK38" i="11"/>
  <c r="DG38" i="11"/>
  <c r="BH38" i="11"/>
  <c r="AJ38" i="11"/>
  <c r="BK9" i="12"/>
  <c r="AM9" i="12"/>
  <c r="AI9" i="12"/>
  <c r="DF9" i="12"/>
  <c r="BG9" i="12"/>
  <c r="AK14" i="12"/>
  <c r="BI14" i="12"/>
  <c r="DH14" i="12"/>
  <c r="CM13" i="1" s="1"/>
  <c r="AF14" i="12"/>
  <c r="BD14" i="12"/>
  <c r="DC14" i="12"/>
  <c r="DF68" i="11"/>
  <c r="AI68" i="11"/>
  <c r="BG68" i="11"/>
  <c r="BC68" i="11"/>
  <c r="AE68" i="11"/>
  <c r="DB68" i="11"/>
  <c r="DA17" i="14"/>
  <c r="BB17" i="14"/>
  <c r="AD17" i="14"/>
  <c r="BE7" i="13"/>
  <c r="DD7" i="13"/>
  <c r="AG7" i="13"/>
  <c r="AH45" i="14"/>
  <c r="BF45" i="14"/>
  <c r="DE45" i="14"/>
  <c r="BF66" i="11"/>
  <c r="AH66" i="11"/>
  <c r="DE66" i="11"/>
  <c r="AJ66" i="11"/>
  <c r="BH66" i="11"/>
  <c r="DG66" i="11"/>
  <c r="BD27" i="12"/>
  <c r="AF27" i="12"/>
  <c r="DC27" i="12"/>
  <c r="AE27" i="12"/>
  <c r="BC27" i="12"/>
  <c r="DB27" i="12"/>
  <c r="AD27" i="12"/>
  <c r="BB27" i="12"/>
  <c r="DA27" i="12"/>
  <c r="AD45" i="11"/>
  <c r="BB45" i="11"/>
  <c r="DA45" i="11"/>
  <c r="BE7" i="14"/>
  <c r="DD7" i="14"/>
  <c r="AG7" i="14"/>
  <c r="BB7" i="11"/>
  <c r="DA7" i="11"/>
  <c r="BD7" i="11"/>
  <c r="DC7" i="11"/>
  <c r="AF7" i="11"/>
  <c r="BH54" i="11"/>
  <c r="AJ54" i="11"/>
  <c r="DG54" i="11"/>
  <c r="BB21" i="11"/>
  <c r="DA21" i="11"/>
  <c r="AD21" i="11"/>
  <c r="DG21" i="11"/>
  <c r="AJ21" i="11"/>
  <c r="BH21" i="11"/>
  <c r="AD52" i="12"/>
  <c r="BB52" i="12"/>
  <c r="DA52" i="12"/>
  <c r="DC52" i="12"/>
  <c r="BD52" i="12"/>
  <c r="AF52" i="12"/>
  <c r="BF52" i="12"/>
  <c r="AH52" i="12"/>
  <c r="DE52" i="12"/>
  <c r="AJ41" i="12"/>
  <c r="BH41" i="12"/>
  <c r="DG41" i="12"/>
  <c r="BB41" i="12"/>
  <c r="AD41" i="12"/>
  <c r="DA41" i="12"/>
  <c r="BH24" i="12"/>
  <c r="DG24" i="12"/>
  <c r="AJ24" i="12"/>
  <c r="AG24" i="13"/>
  <c r="BE24" i="13"/>
  <c r="DD24" i="13"/>
  <c r="DE24" i="13"/>
  <c r="BF24" i="13"/>
  <c r="DE47" i="12"/>
  <c r="AH47" i="12"/>
  <c r="BF47" i="12"/>
  <c r="AG39" i="12"/>
  <c r="BE39" i="12"/>
  <c r="DD39" i="12"/>
  <c r="BF39" i="12"/>
  <c r="DE39" i="12"/>
  <c r="AH39" i="12"/>
  <c r="BC57" i="11"/>
  <c r="DB57" i="11"/>
  <c r="AE57" i="11"/>
  <c r="DH57" i="11"/>
  <c r="AK57" i="11"/>
  <c r="BI57" i="11"/>
  <c r="BF35" i="14"/>
  <c r="DE35" i="14"/>
  <c r="AH35" i="14"/>
  <c r="BK43" i="12"/>
  <c r="AM43" i="12"/>
  <c r="BF43" i="12"/>
  <c r="DE43" i="12"/>
  <c r="AH43" i="12"/>
  <c r="AJ43" i="12"/>
  <c r="DG43" i="12"/>
  <c r="BH43" i="12"/>
  <c r="DC63" i="12"/>
  <c r="AF63" i="12"/>
  <c r="BD63" i="12"/>
  <c r="BE63" i="12"/>
  <c r="DD63" i="12"/>
  <c r="AG63" i="12"/>
  <c r="AJ46" i="11"/>
  <c r="BH46" i="11"/>
  <c r="DG46" i="11"/>
  <c r="BD29" i="13"/>
  <c r="AF29" i="13"/>
  <c r="DC29" i="13"/>
  <c r="BD64" i="14"/>
  <c r="AF64" i="14"/>
  <c r="DC64" i="14"/>
  <c r="AG18" i="13"/>
  <c r="DE48" i="13"/>
  <c r="BT48" i="13"/>
  <c r="BI16" i="13"/>
  <c r="DC43" i="13"/>
  <c r="BD43" i="13"/>
  <c r="AF43" i="13"/>
  <c r="BF7" i="12"/>
  <c r="DE7" i="12"/>
  <c r="AF20" i="12"/>
  <c r="BD20" i="12"/>
  <c r="DC20" i="12"/>
  <c r="AH68" i="14"/>
  <c r="BF68" i="14"/>
  <c r="DE68" i="14"/>
  <c r="DD51" i="11"/>
  <c r="BE51" i="11"/>
  <c r="AG51" i="11"/>
  <c r="DH57" i="12"/>
  <c r="BI57" i="12"/>
  <c r="AK57" i="12"/>
  <c r="DF32" i="11"/>
  <c r="AI32" i="11"/>
  <c r="BG32" i="11"/>
  <c r="AF51" i="14"/>
  <c r="BD51" i="14"/>
  <c r="DC51" i="14"/>
  <c r="AH60" i="14"/>
  <c r="DE60" i="14"/>
  <c r="BF60" i="14"/>
  <c r="BB20" i="11"/>
  <c r="DA20" i="11"/>
  <c r="BB55" i="12"/>
  <c r="DA55" i="12"/>
  <c r="AD55" i="12"/>
  <c r="AM55" i="12"/>
  <c r="BK55" i="12"/>
  <c r="DD16" i="14"/>
  <c r="BE16" i="14"/>
  <c r="DH13" i="11"/>
  <c r="BI13" i="11"/>
  <c r="AK13" i="11"/>
  <c r="AF63" i="14"/>
  <c r="DC63" i="14"/>
  <c r="BD63" i="14"/>
  <c r="AD50" i="12"/>
  <c r="BB50" i="12"/>
  <c r="DA50" i="12"/>
  <c r="BC22" i="14"/>
  <c r="DB22" i="14"/>
  <c r="AE22" i="14"/>
  <c r="DE24" i="14"/>
  <c r="BF24" i="14"/>
  <c r="BE34" i="13"/>
  <c r="DD34" i="13"/>
  <c r="AG34" i="13"/>
  <c r="DB58" i="13"/>
  <c r="BC58" i="13"/>
  <c r="AE58" i="13"/>
  <c r="AD44" i="11"/>
  <c r="DA44" i="11"/>
  <c r="BB44" i="11"/>
  <c r="DG12" i="12"/>
  <c r="AJ12" i="12"/>
  <c r="BH12" i="12"/>
  <c r="AG15" i="14"/>
  <c r="DD15" i="14"/>
  <c r="BE15" i="14"/>
  <c r="DD27" i="11"/>
  <c r="BE27" i="11"/>
  <c r="AG27" i="11"/>
  <c r="BC57" i="13"/>
  <c r="AE57" i="13"/>
  <c r="DB57" i="13"/>
  <c r="AE36" i="11"/>
  <c r="DB36" i="11"/>
  <c r="BC36" i="11"/>
  <c r="BH67" i="12"/>
  <c r="DG67" i="12"/>
  <c r="AJ67" i="12"/>
  <c r="DD6" i="12"/>
  <c r="BE6" i="12"/>
  <c r="AG6" i="12"/>
  <c r="AD51" i="12"/>
  <c r="BB51" i="12"/>
  <c r="DA51" i="12"/>
  <c r="BH46" i="12"/>
  <c r="DG46" i="12"/>
  <c r="AJ46" i="12"/>
  <c r="AH50" i="14"/>
  <c r="BF50" i="14"/>
  <c r="DE50" i="14"/>
  <c r="BC54" i="13"/>
  <c r="DB54" i="13"/>
  <c r="AE54" i="13"/>
  <c r="DB49" i="12"/>
  <c r="AE49" i="12"/>
  <c r="BC49" i="12"/>
  <c r="BD49" i="13"/>
  <c r="DC49" i="13"/>
  <c r="AF49" i="13"/>
  <c r="AH49" i="13"/>
  <c r="BF49" i="13"/>
  <c r="DE49" i="13"/>
  <c r="AE38" i="13"/>
  <c r="BC38" i="13"/>
  <c r="DB38" i="13"/>
  <c r="BF15" i="13"/>
  <c r="DE15" i="13"/>
  <c r="DA62" i="11"/>
  <c r="BB62" i="11"/>
  <c r="AD62" i="11"/>
  <c r="AJ30" i="11"/>
  <c r="BH30" i="11"/>
  <c r="DG30" i="11"/>
  <c r="BF6" i="13"/>
  <c r="DE6" i="13"/>
  <c r="DB48" i="12"/>
  <c r="BC48" i="12"/>
  <c r="AE48" i="12"/>
  <c r="DB43" i="13"/>
  <c r="BC43" i="13"/>
  <c r="AE43" i="13"/>
  <c r="AK7" i="12"/>
  <c r="DH7" i="12"/>
  <c r="BI7" i="12"/>
  <c r="BJ7" i="12"/>
  <c r="AL7" i="12"/>
  <c r="BH7" i="12"/>
  <c r="DG7" i="12"/>
  <c r="AJ7" i="12"/>
  <c r="BG20" i="12"/>
  <c r="AI20" i="12"/>
  <c r="DF20" i="12"/>
  <c r="DH20" i="12"/>
  <c r="AK20" i="12"/>
  <c r="BI20" i="12"/>
  <c r="AH67" i="14"/>
  <c r="BF67" i="14"/>
  <c r="DE67" i="14"/>
  <c r="DD67" i="14"/>
  <c r="BE67" i="14"/>
  <c r="AG67" i="14"/>
  <c r="DE68" i="13"/>
  <c r="BF68" i="13"/>
  <c r="AH68" i="13"/>
  <c r="AE68" i="14"/>
  <c r="BC68" i="14"/>
  <c r="DB68" i="14"/>
  <c r="DB60" i="13"/>
  <c r="BC60" i="13"/>
  <c r="AE60" i="13"/>
  <c r="BG51" i="11"/>
  <c r="DF51" i="11"/>
  <c r="AI51" i="11"/>
  <c r="AF51" i="11"/>
  <c r="DC51" i="11"/>
  <c r="BD51" i="11"/>
  <c r="DB57" i="12"/>
  <c r="AE57" i="12"/>
  <c r="BC57" i="12"/>
  <c r="BK57" i="12"/>
  <c r="AM57" i="12"/>
  <c r="DG32" i="11"/>
  <c r="BH32" i="11"/>
  <c r="AJ32" i="11"/>
  <c r="AK32" i="11"/>
  <c r="BI32" i="11"/>
  <c r="DH32" i="11"/>
  <c r="DD62" i="14"/>
  <c r="BE62" i="14"/>
  <c r="AG62" i="14"/>
  <c r="AH62" i="14"/>
  <c r="BF62" i="14"/>
  <c r="DE62" i="14"/>
  <c r="BF51" i="14"/>
  <c r="DE51" i="14"/>
  <c r="AH51" i="14"/>
  <c r="BJ28" i="12"/>
  <c r="AL28" i="12"/>
  <c r="BD28" i="12"/>
  <c r="DC28" i="12"/>
  <c r="AF28" i="12"/>
  <c r="BK28" i="12"/>
  <c r="AM28" i="12"/>
  <c r="BC25" i="14"/>
  <c r="DB25" i="14"/>
  <c r="AE25" i="14"/>
  <c r="BB60" i="14"/>
  <c r="AD60" i="14"/>
  <c r="DA60" i="14"/>
  <c r="AK20" i="11"/>
  <c r="DH20" i="11"/>
  <c r="BI20" i="11"/>
  <c r="AI20" i="11"/>
  <c r="DF20" i="11"/>
  <c r="BG20" i="11"/>
  <c r="BH55" i="12"/>
  <c r="DG55" i="12"/>
  <c r="AJ55" i="12"/>
  <c r="AF55" i="12"/>
  <c r="DC55" i="12"/>
  <c r="BD55" i="12"/>
  <c r="BJ55" i="12"/>
  <c r="AL55" i="12"/>
  <c r="BH17" i="11"/>
  <c r="DG17" i="11"/>
  <c r="AJ17" i="11"/>
  <c r="DF17" i="11"/>
  <c r="BG17" i="11"/>
  <c r="AI17" i="11"/>
  <c r="AF16" i="14"/>
  <c r="DC16" i="14"/>
  <c r="BD16" i="14"/>
  <c r="AE13" i="11"/>
  <c r="DB13" i="11"/>
  <c r="BC13" i="11"/>
  <c r="AG13" i="11"/>
  <c r="DD13" i="11"/>
  <c r="BE13" i="11"/>
  <c r="BJ50" i="12"/>
  <c r="AL50" i="12"/>
  <c r="AF50" i="12"/>
  <c r="BD50" i="12"/>
  <c r="DC50" i="12"/>
  <c r="DA46" i="13"/>
  <c r="BB46" i="13"/>
  <c r="AD46" i="13"/>
  <c r="BD46" i="13"/>
  <c r="AF46" i="13"/>
  <c r="DC46" i="13"/>
  <c r="BE22" i="14"/>
  <c r="AG22" i="14"/>
  <c r="DD22" i="14"/>
  <c r="AF28" i="13"/>
  <c r="BD28" i="13"/>
  <c r="DC28" i="13"/>
  <c r="AD28" i="13"/>
  <c r="DA28" i="13"/>
  <c r="BB28" i="13"/>
  <c r="BB24" i="14"/>
  <c r="DA24" i="14"/>
  <c r="AD24" i="14"/>
  <c r="DA20" i="14"/>
  <c r="AD20" i="14"/>
  <c r="BB20" i="14"/>
  <c r="BB34" i="13"/>
  <c r="DA34" i="13"/>
  <c r="AD34" i="13"/>
  <c r="AH36" i="14"/>
  <c r="BF36" i="14"/>
  <c r="DE36" i="14"/>
  <c r="DE58" i="13"/>
  <c r="AH58" i="13"/>
  <c r="BF58" i="13"/>
  <c r="DA58" i="13"/>
  <c r="AD58" i="13"/>
  <c r="BB58" i="13"/>
  <c r="AK44" i="11"/>
  <c r="BI44" i="11"/>
  <c r="DH44" i="11"/>
  <c r="BF44" i="11"/>
  <c r="AH44" i="11"/>
  <c r="DE44" i="11"/>
  <c r="BF41" i="14"/>
  <c r="AH41" i="14"/>
  <c r="DE41" i="14"/>
  <c r="DE15" i="14"/>
  <c r="BF15" i="14"/>
  <c r="DA27" i="14"/>
  <c r="BB27" i="14"/>
  <c r="AD27" i="14"/>
  <c r="BF27" i="14"/>
  <c r="AH27" i="14"/>
  <c r="DE27" i="14"/>
  <c r="BF27" i="11"/>
  <c r="DE27" i="11"/>
  <c r="AH27" i="11"/>
  <c r="AH47" i="14"/>
  <c r="BF47" i="14"/>
  <c r="DE47" i="14"/>
  <c r="BB57" i="13"/>
  <c r="AD57" i="13"/>
  <c r="DA57" i="13"/>
  <c r="AK36" i="11"/>
  <c r="BI36" i="11"/>
  <c r="BE36" i="11"/>
  <c r="DD36" i="11"/>
  <c r="AG36" i="11"/>
  <c r="AM67" i="12"/>
  <c r="BK67" i="12"/>
  <c r="AG67" i="12"/>
  <c r="DD67" i="12"/>
  <c r="BE67" i="12"/>
  <c r="AE67" i="12"/>
  <c r="BC67" i="12"/>
  <c r="DB67" i="12"/>
  <c r="AD6" i="12"/>
  <c r="DA6" i="12"/>
  <c r="BB6" i="12"/>
  <c r="BF6" i="12"/>
  <c r="DE6" i="12"/>
  <c r="DD51" i="12"/>
  <c r="AG51" i="12"/>
  <c r="BE51" i="12"/>
  <c r="AH51" i="12"/>
  <c r="BF51" i="12"/>
  <c r="DE51" i="12"/>
  <c r="BJ51" i="12"/>
  <c r="AL51" i="12"/>
  <c r="BE51" i="13"/>
  <c r="AG51" i="13"/>
  <c r="DD51" i="13"/>
  <c r="AF13" i="14"/>
  <c r="DC13" i="14"/>
  <c r="BD13" i="14"/>
  <c r="DB13" i="14"/>
  <c r="AE13" i="14"/>
  <c r="BC13" i="14"/>
  <c r="BH65" i="12"/>
  <c r="DG65" i="12"/>
  <c r="AJ65" i="12"/>
  <c r="AF65" i="12"/>
  <c r="BD65" i="12"/>
  <c r="DC65" i="12"/>
  <c r="BF6" i="14"/>
  <c r="DE6" i="14"/>
  <c r="DA55" i="11"/>
  <c r="BB55" i="11"/>
  <c r="AD55" i="11"/>
  <c r="BC55" i="11"/>
  <c r="DB55" i="11"/>
  <c r="AE55" i="11"/>
  <c r="DD9" i="14"/>
  <c r="BE9" i="14"/>
  <c r="AG9" i="14"/>
  <c r="AH36" i="12"/>
  <c r="BF36" i="12"/>
  <c r="DE36" i="12"/>
  <c r="BK36" i="12"/>
  <c r="AM36" i="12"/>
  <c r="AG32" i="14"/>
  <c r="DD32" i="14"/>
  <c r="BE32" i="14"/>
  <c r="AG8" i="13"/>
  <c r="DD8" i="13"/>
  <c r="BE8" i="13"/>
  <c r="DG47" i="11"/>
  <c r="BH47" i="11"/>
  <c r="AJ47" i="11"/>
  <c r="BB47" i="11"/>
  <c r="DA47" i="11"/>
  <c r="AD47" i="11"/>
  <c r="BB39" i="14"/>
  <c r="DA39" i="14"/>
  <c r="AD39" i="14"/>
  <c r="AH57" i="14"/>
  <c r="BF57" i="14"/>
  <c r="DE57" i="14"/>
  <c r="DD36" i="13"/>
  <c r="BE36" i="13"/>
  <c r="AG36" i="13"/>
  <c r="DB36" i="13"/>
  <c r="AE36" i="13"/>
  <c r="BC36" i="13"/>
  <c r="AM35" i="12"/>
  <c r="BK35" i="12"/>
  <c r="AH35" i="12"/>
  <c r="DE35" i="12"/>
  <c r="BF35" i="12"/>
  <c r="DB37" i="13"/>
  <c r="BC37" i="13"/>
  <c r="AE37" i="13"/>
  <c r="BD37" i="14"/>
  <c r="AF37" i="14"/>
  <c r="DC37" i="14"/>
  <c r="AD29" i="11"/>
  <c r="DA29" i="11"/>
  <c r="BB29" i="11"/>
  <c r="BD29" i="11"/>
  <c r="AF29" i="11"/>
  <c r="DC29" i="11"/>
  <c r="AF53" i="11"/>
  <c r="DC53" i="11"/>
  <c r="BD53" i="11"/>
  <c r="AI53" i="11"/>
  <c r="DF53" i="11"/>
  <c r="BG53" i="11"/>
  <c r="BB67" i="13"/>
  <c r="AD67" i="13"/>
  <c r="DA67" i="13"/>
  <c r="BD40" i="12"/>
  <c r="AF40" i="12"/>
  <c r="DC40" i="12"/>
  <c r="AL40" i="12"/>
  <c r="BJ40" i="12"/>
  <c r="AM40" i="12"/>
  <c r="BK40" i="12"/>
  <c r="DE42" i="11"/>
  <c r="AH42" i="11"/>
  <c r="BF42" i="11"/>
  <c r="BI42" i="11"/>
  <c r="DH42" i="11"/>
  <c r="AK42" i="11"/>
  <c r="BI58" i="12"/>
  <c r="DH58" i="12"/>
  <c r="AK58" i="12"/>
  <c r="AD58" i="12"/>
  <c r="DA58" i="12"/>
  <c r="BB58" i="12"/>
  <c r="DG30" i="12"/>
  <c r="CL29" i="1" s="1"/>
  <c r="BH30" i="12"/>
  <c r="AJ30" i="12"/>
  <c r="BF30" i="12"/>
  <c r="DE30" i="12"/>
  <c r="AH30" i="12"/>
  <c r="AD30" i="12"/>
  <c r="DA30" i="12"/>
  <c r="BB30" i="12"/>
  <c r="AH48" i="11"/>
  <c r="DE48" i="11"/>
  <c r="BF48" i="11"/>
  <c r="CN21" i="1"/>
  <c r="AN15" i="14"/>
  <c r="AU53" i="1"/>
  <c r="AU189" i="1" s="1"/>
  <c r="BK46" i="12"/>
  <c r="AM46" i="12"/>
  <c r="BJ46" i="12"/>
  <c r="AL46" i="12"/>
  <c r="BD21" i="12"/>
  <c r="DC21" i="12"/>
  <c r="AF21" i="12"/>
  <c r="BK21" i="12"/>
  <c r="AM21" i="12"/>
  <c r="DG21" i="12"/>
  <c r="CL20" i="1" s="1"/>
  <c r="AJ21" i="12"/>
  <c r="BH21" i="12"/>
  <c r="BE21" i="13"/>
  <c r="DD21" i="13"/>
  <c r="BC64" i="11"/>
  <c r="AE64" i="11"/>
  <c r="DB64" i="11"/>
  <c r="DA64" i="11"/>
  <c r="AD64" i="11"/>
  <c r="BB64" i="11"/>
  <c r="BD64" i="13"/>
  <c r="AF64" i="13"/>
  <c r="DC64" i="13"/>
  <c r="BJ16" i="12"/>
  <c r="BV16" i="12" s="1"/>
  <c r="W16" i="12" s="1"/>
  <c r="AL16" i="12"/>
  <c r="AE68" i="12"/>
  <c r="BC68" i="12"/>
  <c r="DB68" i="12"/>
  <c r="DA68" i="12"/>
  <c r="AD68" i="12"/>
  <c r="BB68" i="12"/>
  <c r="BE11" i="13"/>
  <c r="DD11" i="13"/>
  <c r="AG11" i="13"/>
  <c r="BF40" i="14"/>
  <c r="DE40" i="14"/>
  <c r="AH40" i="14"/>
  <c r="BE6" i="11"/>
  <c r="DD6" i="11"/>
  <c r="AG6" i="11"/>
  <c r="BF6" i="11"/>
  <c r="DE6" i="11"/>
  <c r="DC65" i="13"/>
  <c r="BD65" i="13"/>
  <c r="AF65" i="13"/>
  <c r="DC30" i="14"/>
  <c r="BD30" i="14"/>
  <c r="AF30" i="14"/>
  <c r="DC32" i="13"/>
  <c r="BD32" i="13"/>
  <c r="AF32" i="13"/>
  <c r="DA32" i="13"/>
  <c r="AD32" i="13"/>
  <c r="BB32" i="13"/>
  <c r="BE44" i="12"/>
  <c r="AG44" i="12"/>
  <c r="DD44" i="12"/>
  <c r="DH44" i="12"/>
  <c r="BI44" i="12"/>
  <c r="AK44" i="12"/>
  <c r="AF8" i="14"/>
  <c r="DC8" i="14"/>
  <c r="BD8" i="14"/>
  <c r="BE50" i="11"/>
  <c r="DD50" i="11"/>
  <c r="AG50" i="11"/>
  <c r="AH50" i="11"/>
  <c r="BF50" i="11"/>
  <c r="DE50" i="11"/>
  <c r="AH26" i="14"/>
  <c r="DE26" i="14"/>
  <c r="BF26" i="14"/>
  <c r="DC42" i="14"/>
  <c r="AF42" i="14"/>
  <c r="BD42" i="14"/>
  <c r="DC56" i="12"/>
  <c r="AF56" i="12"/>
  <c r="BD56" i="12"/>
  <c r="AD56" i="12"/>
  <c r="DA56" i="12"/>
  <c r="BB56" i="12"/>
  <c r="AE56" i="12"/>
  <c r="BC56" i="12"/>
  <c r="DB56" i="12"/>
  <c r="AE10" i="12"/>
  <c r="DB10" i="12"/>
  <c r="BC10" i="12"/>
  <c r="BB10" i="12"/>
  <c r="DA10" i="12"/>
  <c r="AD10" i="12"/>
  <c r="DA56" i="11"/>
  <c r="BB56" i="11"/>
  <c r="AD56" i="11"/>
  <c r="DB43" i="14"/>
  <c r="AE43" i="14"/>
  <c r="BC43" i="14"/>
  <c r="BE28" i="14"/>
  <c r="AG28" i="14"/>
  <c r="DD28" i="14"/>
  <c r="AK33" i="11"/>
  <c r="DH33" i="11"/>
  <c r="BI33" i="11"/>
  <c r="BG33" i="11"/>
  <c r="AI33" i="11"/>
  <c r="DF33" i="11"/>
  <c r="AD38" i="12"/>
  <c r="BB38" i="12"/>
  <c r="DA38" i="12"/>
  <c r="DB38" i="12"/>
  <c r="AE38" i="12"/>
  <c r="BC38" i="12"/>
  <c r="DE38" i="12"/>
  <c r="AH38" i="12"/>
  <c r="BF38" i="12"/>
  <c r="DC66" i="13"/>
  <c r="BD66" i="13"/>
  <c r="AF66" i="13"/>
  <c r="DD55" i="13"/>
  <c r="AG55" i="13"/>
  <c r="BE55" i="13"/>
  <c r="DE62" i="12"/>
  <c r="AH62" i="12"/>
  <c r="BF62" i="12"/>
  <c r="AG62" i="12"/>
  <c r="DD62" i="12"/>
  <c r="BE62" i="12"/>
  <c r="DF62" i="12"/>
  <c r="AI62" i="12"/>
  <c r="BG62" i="12"/>
  <c r="BE44" i="13"/>
  <c r="DD44" i="13"/>
  <c r="AG44" i="13"/>
  <c r="DE12" i="11"/>
  <c r="BF12" i="11"/>
  <c r="AH12" i="11"/>
  <c r="BC63" i="11"/>
  <c r="DB63" i="11"/>
  <c r="AE63" i="11"/>
  <c r="BF63" i="11"/>
  <c r="AH63" i="11"/>
  <c r="DE63" i="11"/>
  <c r="DC34" i="12"/>
  <c r="AF34" i="12"/>
  <c r="BD34" i="12"/>
  <c r="BE34" i="12"/>
  <c r="AG34" i="12"/>
  <c r="DD34" i="12"/>
  <c r="BC46" i="14"/>
  <c r="AE46" i="14"/>
  <c r="DB46" i="14"/>
  <c r="AJ28" i="11"/>
  <c r="BH28" i="11"/>
  <c r="DG28" i="11"/>
  <c r="DE28" i="11"/>
  <c r="AH28" i="11"/>
  <c r="BF28" i="11"/>
  <c r="AH56" i="14"/>
  <c r="DE56" i="14"/>
  <c r="BF56" i="14"/>
  <c r="AL64" i="12"/>
  <c r="BJ64" i="12"/>
  <c r="AF64" i="12"/>
  <c r="BD64" i="12"/>
  <c r="DC64" i="12"/>
  <c r="DG64" i="12"/>
  <c r="BH64" i="12"/>
  <c r="AJ64" i="12"/>
  <c r="BK54" i="12"/>
  <c r="AM54" i="12"/>
  <c r="BJ54" i="12"/>
  <c r="AL54" i="12"/>
  <c r="AD55" i="14"/>
  <c r="DA55" i="14"/>
  <c r="BB55" i="14"/>
  <c r="AL17" i="12"/>
  <c r="BJ17" i="12"/>
  <c r="DG17" i="12"/>
  <c r="BH17" i="12"/>
  <c r="AJ17" i="12"/>
  <c r="DD17" i="13"/>
  <c r="BE17" i="13"/>
  <c r="AG17" i="13"/>
  <c r="BF32" i="12"/>
  <c r="DE32" i="12"/>
  <c r="AH32" i="12"/>
  <c r="DC32" i="12"/>
  <c r="AF32" i="12"/>
  <c r="BD32" i="12"/>
  <c r="DB50" i="13"/>
  <c r="BC50" i="13"/>
  <c r="AE50" i="13"/>
  <c r="AD33" i="12"/>
  <c r="BB33" i="12"/>
  <c r="DA33" i="12"/>
  <c r="DG33" i="12"/>
  <c r="BH33" i="12"/>
  <c r="AJ33" i="12"/>
  <c r="BD33" i="12"/>
  <c r="AF33" i="12"/>
  <c r="DC33" i="12"/>
  <c r="BF52" i="11"/>
  <c r="DE52" i="11"/>
  <c r="AH52" i="11"/>
  <c r="BG52" i="11"/>
  <c r="AI52" i="11"/>
  <c r="DF52" i="11"/>
  <c r="BF41" i="13"/>
  <c r="AH41" i="13"/>
  <c r="DE41" i="13"/>
  <c r="BC15" i="11"/>
  <c r="AE15" i="11"/>
  <c r="DB15" i="11"/>
  <c r="BB15" i="11"/>
  <c r="DA15" i="11"/>
  <c r="AD15" i="11"/>
  <c r="AI24" i="11"/>
  <c r="BG24" i="11"/>
  <c r="DF24" i="11"/>
  <c r="CK23" i="1" s="1"/>
  <c r="AD24" i="11"/>
  <c r="BB24" i="11"/>
  <c r="DA24" i="11"/>
  <c r="BF49" i="11"/>
  <c r="AH49" i="11"/>
  <c r="DE49" i="11"/>
  <c r="BH49" i="11"/>
  <c r="DG49" i="11"/>
  <c r="AJ49" i="11"/>
  <c r="BG14" i="11"/>
  <c r="DF14" i="11"/>
  <c r="AI14" i="11"/>
  <c r="AJ14" i="11"/>
  <c r="BH14" i="11"/>
  <c r="DG14" i="11"/>
  <c r="DD14" i="13"/>
  <c r="AG14" i="13"/>
  <c r="BE14" i="13"/>
  <c r="BC47" i="13"/>
  <c r="DB47" i="13"/>
  <c r="AE47" i="13"/>
  <c r="BE25" i="13"/>
  <c r="DD25" i="13"/>
  <c r="AG25" i="13"/>
  <c r="BD58" i="14"/>
  <c r="AF58" i="14"/>
  <c r="DC58" i="14"/>
  <c r="AG62" i="13"/>
  <c r="DD62" i="13"/>
  <c r="BE62" i="13"/>
  <c r="BD30" i="13"/>
  <c r="DC30" i="13"/>
  <c r="AF30" i="13"/>
  <c r="AJ29" i="12"/>
  <c r="BH29" i="12"/>
  <c r="DG29" i="12"/>
  <c r="AF29" i="12"/>
  <c r="BD29" i="12"/>
  <c r="DC29" i="12"/>
  <c r="AH29" i="12"/>
  <c r="BF29" i="12"/>
  <c r="DE29" i="12"/>
  <c r="DA60" i="12"/>
  <c r="BB60" i="12"/>
  <c r="AD60" i="12"/>
  <c r="AL60" i="12"/>
  <c r="BJ60" i="12"/>
  <c r="BK37" i="12"/>
  <c r="AM37" i="12"/>
  <c r="BG37" i="12"/>
  <c r="DF37" i="12"/>
  <c r="AI37" i="12"/>
  <c r="BF37" i="12"/>
  <c r="DE37" i="12"/>
  <c r="AH37" i="12"/>
  <c r="DD38" i="11"/>
  <c r="BE38" i="11"/>
  <c r="AG38" i="11"/>
  <c r="AD38" i="11"/>
  <c r="DA38" i="11"/>
  <c r="BB38" i="11"/>
  <c r="DB9" i="12"/>
  <c r="BC9" i="12"/>
  <c r="AL9" i="12"/>
  <c r="BJ9" i="12"/>
  <c r="BG14" i="12"/>
  <c r="DF14" i="12"/>
  <c r="CK13" i="1" s="1"/>
  <c r="AI14" i="12"/>
  <c r="BJ14" i="12"/>
  <c r="AL14" i="12"/>
  <c r="BB11" i="14"/>
  <c r="BV11" i="14" s="1"/>
  <c r="W11" i="14" s="1"/>
  <c r="DA11" i="14"/>
  <c r="AD11" i="14"/>
  <c r="AX11" i="14" s="1"/>
  <c r="V11" i="14" s="1"/>
  <c r="D10" i="1" s="1"/>
  <c r="AG10" i="28" s="1"/>
  <c r="BH68" i="11"/>
  <c r="DG68" i="11"/>
  <c r="AJ68" i="11"/>
  <c r="DC68" i="11"/>
  <c r="AF68" i="11"/>
  <c r="BD68" i="11"/>
  <c r="DE17" i="14"/>
  <c r="BF17" i="14"/>
  <c r="AH17" i="14"/>
  <c r="BC7" i="13"/>
  <c r="AE7" i="13"/>
  <c r="DB7" i="13"/>
  <c r="BC45" i="14"/>
  <c r="AE45" i="14"/>
  <c r="DB45" i="14"/>
  <c r="DD66" i="11"/>
  <c r="AG66" i="11"/>
  <c r="BE66" i="11"/>
  <c r="BI66" i="11"/>
  <c r="DH66" i="11"/>
  <c r="AK66" i="11"/>
  <c r="BE27" i="12"/>
  <c r="DD27" i="12"/>
  <c r="AG27" i="12"/>
  <c r="AI27" i="12"/>
  <c r="BG27" i="12"/>
  <c r="DF27" i="12"/>
  <c r="BF27" i="12"/>
  <c r="DE27" i="12"/>
  <c r="AH27" i="12"/>
  <c r="BC7" i="14"/>
  <c r="AE7" i="14"/>
  <c r="DB7" i="14"/>
  <c r="DE7" i="11"/>
  <c r="BF7" i="11"/>
  <c r="BI7" i="11"/>
  <c r="DH7" i="11"/>
  <c r="AD54" i="11"/>
  <c r="BB54" i="11"/>
  <c r="DA54" i="11"/>
  <c r="BC21" i="11"/>
  <c r="DB21" i="11"/>
  <c r="AE21" i="11"/>
  <c r="BI21" i="11"/>
  <c r="DH21" i="11"/>
  <c r="AK21" i="11"/>
  <c r="DF52" i="12"/>
  <c r="BG52" i="12"/>
  <c r="AI52" i="12"/>
  <c r="BH52" i="12"/>
  <c r="DG52" i="12"/>
  <c r="AJ52" i="12"/>
  <c r="DH52" i="12"/>
  <c r="BI52" i="12"/>
  <c r="AK52" i="12"/>
  <c r="BJ41" i="12"/>
  <c r="AL41" i="12"/>
  <c r="AM41" i="12"/>
  <c r="BK41" i="12"/>
  <c r="AF24" i="12"/>
  <c r="DC24" i="12"/>
  <c r="BD24" i="12"/>
  <c r="BD24" i="13"/>
  <c r="AF24" i="13"/>
  <c r="DC24" i="13"/>
  <c r="BJ47" i="12"/>
  <c r="AL47" i="12"/>
  <c r="AM39" i="12"/>
  <c r="BK39" i="12"/>
  <c r="BC39" i="12"/>
  <c r="DB39" i="12"/>
  <c r="AE39" i="12"/>
  <c r="AD57" i="11"/>
  <c r="DA57" i="11"/>
  <c r="BB57" i="11"/>
  <c r="BF57" i="11"/>
  <c r="AH57" i="11"/>
  <c r="DE57" i="11"/>
  <c r="AE35" i="14"/>
  <c r="BC35" i="14"/>
  <c r="DB35" i="14"/>
  <c r="AF35" i="14"/>
  <c r="DC35" i="14"/>
  <c r="BD35" i="14"/>
  <c r="AK43" i="12"/>
  <c r="DH43" i="12"/>
  <c r="BI43" i="12"/>
  <c r="BG43" i="12"/>
  <c r="DF43" i="12"/>
  <c r="AI43" i="12"/>
  <c r="BH63" i="12"/>
  <c r="AJ63" i="12"/>
  <c r="DG63" i="12"/>
  <c r="AI63" i="12"/>
  <c r="DF63" i="12"/>
  <c r="BG63" i="12"/>
  <c r="BJ63" i="12"/>
  <c r="AL63" i="12"/>
  <c r="BE46" i="11"/>
  <c r="DD46" i="11"/>
  <c r="AG46" i="11"/>
  <c r="DE46" i="11"/>
  <c r="AH46" i="11"/>
  <c r="BF46" i="11"/>
  <c r="BE29" i="13"/>
  <c r="DD29" i="13"/>
  <c r="AG29" i="13"/>
  <c r="AE64" i="14"/>
  <c r="BC64" i="14"/>
  <c r="DB64" i="14"/>
  <c r="AH13" i="14"/>
  <c r="DE13" i="14"/>
  <c r="BF13" i="14"/>
  <c r="BK65" i="12"/>
  <c r="AM65" i="12"/>
  <c r="AL65" i="12"/>
  <c r="BJ65" i="12"/>
  <c r="BD6" i="14"/>
  <c r="AF6" i="14"/>
  <c r="DC6" i="14"/>
  <c r="DG55" i="11"/>
  <c r="AJ55" i="11"/>
  <c r="BH55" i="11"/>
  <c r="BF55" i="11"/>
  <c r="DE55" i="11"/>
  <c r="AH55" i="11"/>
  <c r="BB9" i="14"/>
  <c r="AD9" i="14"/>
  <c r="DA9" i="14"/>
  <c r="BE31" i="12"/>
  <c r="BV31" i="12" s="1"/>
  <c r="W31" i="12" s="1"/>
  <c r="DD31" i="12"/>
  <c r="AG31" i="12"/>
  <c r="AX31" i="12" s="1"/>
  <c r="V31" i="12" s="1"/>
  <c r="F30" i="1" s="1"/>
  <c r="AI30" i="28" s="1"/>
  <c r="DD36" i="12"/>
  <c r="AG36" i="12"/>
  <c r="BE36" i="12"/>
  <c r="AK36" i="12"/>
  <c r="BI36" i="12"/>
  <c r="DH36" i="12"/>
  <c r="CM35" i="1" s="1"/>
  <c r="DC32" i="14"/>
  <c r="AF32" i="14"/>
  <c r="BD32" i="14"/>
  <c r="AD32" i="14"/>
  <c r="DA32" i="14"/>
  <c r="BB32" i="14"/>
  <c r="BF8" i="13"/>
  <c r="AH8" i="13"/>
  <c r="DE8" i="13"/>
  <c r="AE47" i="11"/>
  <c r="DB47" i="11"/>
  <c r="BC47" i="11"/>
  <c r="BD47" i="11"/>
  <c r="AF47" i="11"/>
  <c r="DC47" i="11"/>
  <c r="BC39" i="14"/>
  <c r="AE39" i="14"/>
  <c r="DB39" i="14"/>
  <c r="AF57" i="14"/>
  <c r="DC57" i="14"/>
  <c r="BD57" i="14"/>
  <c r="BC57" i="14"/>
  <c r="DB57" i="14"/>
  <c r="AE57" i="14"/>
  <c r="DC36" i="13"/>
  <c r="BD36" i="13"/>
  <c r="AF36" i="13"/>
  <c r="AK35" i="12"/>
  <c r="BI35" i="12"/>
  <c r="DH35" i="12"/>
  <c r="AF35" i="12"/>
  <c r="DC35" i="12"/>
  <c r="BD35" i="12"/>
  <c r="BF37" i="13"/>
  <c r="DE37" i="13"/>
  <c r="AH37" i="13"/>
  <c r="BB37" i="14"/>
  <c r="DA37" i="14"/>
  <c r="AD37" i="14"/>
  <c r="DE37" i="14"/>
  <c r="AH37" i="14"/>
  <c r="BF37" i="14"/>
  <c r="BH29" i="11"/>
  <c r="AJ29" i="11"/>
  <c r="DG29" i="11"/>
  <c r="BC29" i="11"/>
  <c r="DB29" i="11"/>
  <c r="AE29" i="11"/>
  <c r="BH53" i="11"/>
  <c r="DG53" i="11"/>
  <c r="AJ53" i="11"/>
  <c r="BE53" i="11"/>
  <c r="AG53" i="11"/>
  <c r="DD53" i="11"/>
  <c r="AF67" i="13"/>
  <c r="DC67" i="13"/>
  <c r="BD67" i="13"/>
  <c r="AI40" i="12"/>
  <c r="DF40" i="12"/>
  <c r="CK39" i="1" s="1"/>
  <c r="BG40" i="12"/>
  <c r="BF40" i="12"/>
  <c r="DE40" i="12"/>
  <c r="AH40" i="12"/>
  <c r="DB40" i="12"/>
  <c r="AE40" i="12"/>
  <c r="BC40" i="12"/>
  <c r="AJ42" i="11"/>
  <c r="DG42" i="11"/>
  <c r="BH42" i="11"/>
  <c r="BC42" i="11"/>
  <c r="DB42" i="11"/>
  <c r="AE42" i="11"/>
  <c r="AF58" i="12"/>
  <c r="DC58" i="12"/>
  <c r="BD58" i="12"/>
  <c r="DG58" i="12"/>
  <c r="AJ58" i="12"/>
  <c r="BH58" i="12"/>
  <c r="BE30" i="12"/>
  <c r="AG30" i="12"/>
  <c r="DD30" i="12"/>
  <c r="DH30" i="12"/>
  <c r="AK30" i="12"/>
  <c r="BI30" i="12"/>
  <c r="AL30" i="12"/>
  <c r="BJ30" i="12"/>
  <c r="DD48" i="11"/>
  <c r="BE48" i="11"/>
  <c r="AG48" i="11"/>
  <c r="AE48" i="11"/>
  <c r="DB48" i="11"/>
  <c r="BC48" i="11"/>
  <c r="BG16" i="11"/>
  <c r="DF16" i="11"/>
  <c r="AI16" i="11"/>
  <c r="BE16" i="11"/>
  <c r="DD16" i="11"/>
  <c r="DB50" i="14"/>
  <c r="BC50" i="14"/>
  <c r="AE50" i="14"/>
  <c r="AF50" i="14"/>
  <c r="DC50" i="14"/>
  <c r="BD50" i="14"/>
  <c r="AH54" i="13"/>
  <c r="BF54" i="13"/>
  <c r="DE54" i="13"/>
  <c r="DB65" i="14"/>
  <c r="BC65" i="14"/>
  <c r="AE65" i="14"/>
  <c r="BC48" i="13"/>
  <c r="AE48" i="13"/>
  <c r="DB48" i="13"/>
  <c r="BK49" i="12"/>
  <c r="AM49" i="12"/>
  <c r="BH49" i="12"/>
  <c r="DG49" i="12"/>
  <c r="AJ49" i="12"/>
  <c r="BE49" i="14"/>
  <c r="DD49" i="14"/>
  <c r="AG49" i="14"/>
  <c r="BB49" i="14"/>
  <c r="DA49" i="14"/>
  <c r="AD49" i="14"/>
  <c r="DA49" i="13"/>
  <c r="AD49" i="13"/>
  <c r="BB49" i="13"/>
  <c r="BD41" i="11"/>
  <c r="AF41" i="11"/>
  <c r="DC41" i="11"/>
  <c r="DG41" i="11"/>
  <c r="BH41" i="11"/>
  <c r="AJ41" i="11"/>
  <c r="AG33" i="13"/>
  <c r="DD33" i="13"/>
  <c r="BE33" i="13"/>
  <c r="AE40" i="13"/>
  <c r="DB40" i="13"/>
  <c r="BC40" i="13"/>
  <c r="AF34" i="14"/>
  <c r="DC34" i="14"/>
  <c r="BD34" i="14"/>
  <c r="AG52" i="14"/>
  <c r="DD52" i="14"/>
  <c r="BE52" i="14"/>
  <c r="AD15" i="13"/>
  <c r="DA15" i="13"/>
  <c r="BB15" i="13"/>
  <c r="AF15" i="13"/>
  <c r="DC15" i="13"/>
  <c r="BD15" i="13"/>
  <c r="AF18" i="13"/>
  <c r="DC18" i="13"/>
  <c r="BD18" i="13"/>
  <c r="AH14" i="14"/>
  <c r="BF14" i="14"/>
  <c r="DE14" i="14"/>
  <c r="DB62" i="11"/>
  <c r="AE62" i="11"/>
  <c r="BC62" i="11"/>
  <c r="BD62" i="11"/>
  <c r="AF62" i="11"/>
  <c r="DC62" i="11"/>
  <c r="BE30" i="11"/>
  <c r="AG30" i="11"/>
  <c r="DD30" i="11"/>
  <c r="DA30" i="11"/>
  <c r="AD30" i="11"/>
  <c r="BB30" i="11"/>
  <c r="BE67" i="11"/>
  <c r="AG67" i="11"/>
  <c r="DD67" i="11"/>
  <c r="AD67" i="11"/>
  <c r="DA67" i="11"/>
  <c r="BB67" i="11"/>
  <c r="DD6" i="13"/>
  <c r="BE6" i="13"/>
  <c r="AG6" i="13"/>
  <c r="BB48" i="12"/>
  <c r="DA48" i="12"/>
  <c r="AD48" i="12"/>
  <c r="AJ48" i="12"/>
  <c r="DG48" i="12"/>
  <c r="BH48" i="12"/>
  <c r="BJ48" i="12"/>
  <c r="AL48" i="12"/>
  <c r="DH46" i="12"/>
  <c r="AK46" i="12"/>
  <c r="BI46" i="12"/>
  <c r="AD21" i="12"/>
  <c r="DA21" i="12"/>
  <c r="BB21" i="12"/>
  <c r="AH21" i="12"/>
  <c r="DE21" i="12"/>
  <c r="BF21" i="12"/>
  <c r="BD21" i="13"/>
  <c r="AF21" i="13"/>
  <c r="DC21" i="13"/>
  <c r="DE64" i="11"/>
  <c r="AH64" i="11"/>
  <c r="BF64" i="11"/>
  <c r="BG64" i="11"/>
  <c r="AI64" i="11"/>
  <c r="DF64" i="11"/>
  <c r="BB64" i="13"/>
  <c r="AD64" i="13"/>
  <c r="DA64" i="13"/>
  <c r="AH64" i="13"/>
  <c r="BF64" i="13"/>
  <c r="DE64" i="13"/>
  <c r="BE68" i="12"/>
  <c r="AG68" i="12"/>
  <c r="DD68" i="12"/>
  <c r="AM68" i="12"/>
  <c r="BK68" i="12"/>
  <c r="AK68" i="12"/>
  <c r="DH68" i="12"/>
  <c r="BI68" i="12"/>
  <c r="DC11" i="13"/>
  <c r="AF11" i="13"/>
  <c r="BD11" i="13"/>
  <c r="AD40" i="14"/>
  <c r="BB40" i="14"/>
  <c r="DA40" i="14"/>
  <c r="AF6" i="11"/>
  <c r="BD6" i="11"/>
  <c r="DC6" i="11"/>
  <c r="BC6" i="11"/>
  <c r="DB6" i="11"/>
  <c r="AE6" i="11"/>
  <c r="AE65" i="13"/>
  <c r="BC65" i="13"/>
  <c r="DB65" i="13"/>
  <c r="BB30" i="14"/>
  <c r="AD30" i="14"/>
  <c r="DA30" i="14"/>
  <c r="AE30" i="14"/>
  <c r="DB30" i="14"/>
  <c r="BC30" i="14"/>
  <c r="BC32" i="13"/>
  <c r="DB32" i="13"/>
  <c r="AE32" i="13"/>
  <c r="AH44" i="12"/>
  <c r="BF44" i="12"/>
  <c r="DE44" i="12"/>
  <c r="DC44" i="12"/>
  <c r="AF44" i="12"/>
  <c r="BD44" i="12"/>
  <c r="BB8" i="14"/>
  <c r="AD8" i="14"/>
  <c r="DA8" i="14"/>
  <c r="AD50" i="11"/>
  <c r="BB50" i="11"/>
  <c r="DA50" i="11"/>
  <c r="DF50" i="11"/>
  <c r="BG50" i="11"/>
  <c r="AI50" i="11"/>
  <c r="AE26" i="14"/>
  <c r="DB26" i="14"/>
  <c r="BC26" i="14"/>
  <c r="AE42" i="14"/>
  <c r="BC42" i="14"/>
  <c r="DB42" i="14"/>
  <c r="BE56" i="12"/>
  <c r="DD56" i="12"/>
  <c r="AG56" i="12"/>
  <c r="BJ56" i="12"/>
  <c r="AL56" i="12"/>
  <c r="DH56" i="12"/>
  <c r="BI56" i="12"/>
  <c r="AK56" i="12"/>
  <c r="BH10" i="12"/>
  <c r="DG10" i="12"/>
  <c r="AJ10" i="12"/>
  <c r="DE10" i="12"/>
  <c r="BF10" i="12"/>
  <c r="AH10" i="12"/>
  <c r="DH56" i="11"/>
  <c r="BI56" i="11"/>
  <c r="AK56" i="11"/>
  <c r="BE56" i="11"/>
  <c r="DD56" i="11"/>
  <c r="AG56" i="11"/>
  <c r="AG43" i="14"/>
  <c r="DD43" i="14"/>
  <c r="BE43" i="14"/>
  <c r="DC28" i="14"/>
  <c r="AF28" i="14"/>
  <c r="BD28" i="14"/>
  <c r="AE33" i="11"/>
  <c r="DB33" i="11"/>
  <c r="BC33" i="11"/>
  <c r="AJ33" i="11"/>
  <c r="BH33" i="11"/>
  <c r="DG33" i="11"/>
  <c r="BJ38" i="12"/>
  <c r="AL38" i="12"/>
  <c r="BK38" i="12"/>
  <c r="AM38" i="12"/>
  <c r="BE38" i="12"/>
  <c r="DD38" i="12"/>
  <c r="AG38" i="12"/>
  <c r="BC66" i="13"/>
  <c r="AE66" i="13"/>
  <c r="DB66" i="13"/>
  <c r="DA55" i="13"/>
  <c r="AD55" i="13"/>
  <c r="BB55" i="13"/>
  <c r="AJ62" i="12"/>
  <c r="BH62" i="12"/>
  <c r="DG62" i="12"/>
  <c r="AL62" i="12"/>
  <c r="BJ62" i="12"/>
  <c r="BC62" i="12"/>
  <c r="DB62" i="12"/>
  <c r="AE62" i="12"/>
  <c r="BF44" i="13"/>
  <c r="DE44" i="13"/>
  <c r="AH44" i="13"/>
  <c r="DA12" i="11"/>
  <c r="BB12" i="11"/>
  <c r="AD12" i="11"/>
  <c r="BD63" i="11"/>
  <c r="AF63" i="11"/>
  <c r="DC63" i="11"/>
  <c r="AG63" i="11"/>
  <c r="BE63" i="11"/>
  <c r="DD63" i="11"/>
  <c r="AE34" i="12"/>
  <c r="DB34" i="12"/>
  <c r="BC34" i="12"/>
  <c r="AD34" i="12"/>
  <c r="DA34" i="12"/>
  <c r="BB34" i="12"/>
  <c r="DD46" i="14"/>
  <c r="BE46" i="14"/>
  <c r="BV46" i="14" s="1"/>
  <c r="W46" i="14" s="1"/>
  <c r="AG46" i="14"/>
  <c r="AF28" i="11"/>
  <c r="DC28" i="11"/>
  <c r="BD28" i="11"/>
  <c r="AE28" i="11"/>
  <c r="DB28" i="11"/>
  <c r="BC28" i="11"/>
  <c r="BD56" i="14"/>
  <c r="DC56" i="14"/>
  <c r="AF56" i="14"/>
  <c r="AH64" i="12"/>
  <c r="DE64" i="12"/>
  <c r="BF64" i="12"/>
  <c r="AE64" i="12"/>
  <c r="BC64" i="12"/>
  <c r="DB64" i="12"/>
  <c r="AF54" i="12"/>
  <c r="DC54" i="12"/>
  <c r="BD54" i="12"/>
  <c r="BI54" i="12"/>
  <c r="AK54" i="12"/>
  <c r="DH54" i="12"/>
  <c r="CM53" i="1" s="1"/>
  <c r="AE54" i="12"/>
  <c r="DB54" i="12"/>
  <c r="BC54" i="12"/>
  <c r="BC55" i="14"/>
  <c r="DB55" i="14"/>
  <c r="AE55" i="14"/>
  <c r="DE17" i="12"/>
  <c r="BF17" i="12"/>
  <c r="AH17" i="12"/>
  <c r="DH17" i="12"/>
  <c r="CM16" i="1" s="1"/>
  <c r="BI17" i="12"/>
  <c r="AK17" i="12"/>
  <c r="BB17" i="13"/>
  <c r="DA17" i="13"/>
  <c r="AD17" i="13"/>
  <c r="DB17" i="13"/>
  <c r="BC17" i="13"/>
  <c r="AE17" i="13"/>
  <c r="DA32" i="12"/>
  <c r="AD32" i="12"/>
  <c r="BB32" i="12"/>
  <c r="AE32" i="12"/>
  <c r="DB32" i="12"/>
  <c r="BC32" i="12"/>
  <c r="BB50" i="13"/>
  <c r="DA50" i="13"/>
  <c r="AD50" i="13"/>
  <c r="BJ33" i="12"/>
  <c r="AL33" i="12"/>
  <c r="DH33" i="12"/>
  <c r="CM32" i="1" s="1"/>
  <c r="AK33" i="12"/>
  <c r="BI33" i="12"/>
  <c r="BB52" i="11"/>
  <c r="DA52" i="11"/>
  <c r="AD52" i="11"/>
  <c r="BC52" i="11"/>
  <c r="AE52" i="11"/>
  <c r="DB52" i="11"/>
  <c r="DA41" i="13"/>
  <c r="BB41" i="13"/>
  <c r="AD41" i="13"/>
  <c r="DH15" i="11"/>
  <c r="CM14" i="1" s="1"/>
  <c r="BI15" i="11"/>
  <c r="BH15" i="11"/>
  <c r="AJ15" i="11"/>
  <c r="DG15" i="11"/>
  <c r="CL14" i="1" s="1"/>
  <c r="AJ24" i="11"/>
  <c r="DG24" i="11"/>
  <c r="BH24" i="11"/>
  <c r="BC24" i="11"/>
  <c r="AE24" i="11"/>
  <c r="DB24" i="11"/>
  <c r="AF49" i="11"/>
  <c r="DC49" i="11"/>
  <c r="BD49" i="11"/>
  <c r="BI49" i="11"/>
  <c r="DH49" i="11"/>
  <c r="AK49" i="11"/>
  <c r="AG14" i="11"/>
  <c r="BE14" i="11"/>
  <c r="DD14" i="11"/>
  <c r="BB14" i="11"/>
  <c r="DA14" i="11"/>
  <c r="AD14" i="11"/>
  <c r="AD14" i="13"/>
  <c r="DA14" i="13"/>
  <c r="BB14" i="13"/>
  <c r="AH47" i="13"/>
  <c r="BF47" i="13"/>
  <c r="DE47" i="13"/>
  <c r="DA25" i="13"/>
  <c r="BB25" i="13"/>
  <c r="AD25" i="13"/>
  <c r="BC58" i="14"/>
  <c r="BV58" i="14" s="1"/>
  <c r="W58" i="14" s="1"/>
  <c r="DB58" i="14"/>
  <c r="AE58" i="14"/>
  <c r="DA62" i="13"/>
  <c r="AD62" i="13"/>
  <c r="BB62" i="13"/>
  <c r="AH30" i="13"/>
  <c r="BF30" i="13"/>
  <c r="DE30" i="13"/>
  <c r="AG30" i="13"/>
  <c r="DD30" i="13"/>
  <c r="BE30" i="13"/>
  <c r="AI29" i="12"/>
  <c r="BG29" i="12"/>
  <c r="DF29" i="12"/>
  <c r="BB29" i="12"/>
  <c r="AD29" i="12"/>
  <c r="DA29" i="12"/>
  <c r="AJ60" i="12"/>
  <c r="BH60" i="12"/>
  <c r="DG60" i="12"/>
  <c r="BC60" i="12"/>
  <c r="DB60" i="12"/>
  <c r="AE60" i="12"/>
  <c r="DB37" i="12"/>
  <c r="BC37" i="12"/>
  <c r="AE37" i="12"/>
  <c r="DH37" i="12"/>
  <c r="AK37" i="12"/>
  <c r="BI37" i="12"/>
  <c r="AD37" i="12"/>
  <c r="BB37" i="12"/>
  <c r="DA37" i="12"/>
  <c r="DB38" i="11"/>
  <c r="AE38" i="11"/>
  <c r="BC38" i="11"/>
  <c r="AH38" i="11"/>
  <c r="BF38" i="11"/>
  <c r="DE38" i="11"/>
  <c r="DE9" i="12"/>
  <c r="AH9" i="12"/>
  <c r="BF9" i="12"/>
  <c r="DA9" i="12"/>
  <c r="BB9" i="12"/>
  <c r="AD9" i="12"/>
  <c r="AG14" i="12"/>
  <c r="DD14" i="12"/>
  <c r="BE14" i="12"/>
  <c r="BK14" i="12"/>
  <c r="AM14" i="12"/>
  <c r="AE14" i="12"/>
  <c r="BC14" i="12"/>
  <c r="DB14" i="12"/>
  <c r="BB68" i="11"/>
  <c r="DA68" i="11"/>
  <c r="AD68" i="11"/>
  <c r="DH68" i="11"/>
  <c r="BI68" i="11"/>
  <c r="AK68" i="11"/>
  <c r="AE17" i="14"/>
  <c r="DB17" i="14"/>
  <c r="BC17" i="14"/>
  <c r="DC7" i="13"/>
  <c r="BD7" i="13"/>
  <c r="AF7" i="13"/>
  <c r="BB45" i="14"/>
  <c r="DA45" i="14"/>
  <c r="AD45" i="14"/>
  <c r="AI66" i="11"/>
  <c r="BG66" i="11"/>
  <c r="DF66" i="11"/>
  <c r="DC66" i="11"/>
  <c r="AF66" i="11"/>
  <c r="BD66" i="11"/>
  <c r="AM27" i="12"/>
  <c r="BK27" i="12"/>
  <c r="DG27" i="12"/>
  <c r="AJ27" i="12"/>
  <c r="BH27" i="12"/>
  <c r="AD48" i="14"/>
  <c r="DA48" i="14"/>
  <c r="BB48" i="14"/>
  <c r="AH7" i="14"/>
  <c r="DE7" i="14"/>
  <c r="BF7" i="14"/>
  <c r="DA7" i="14"/>
  <c r="BB7" i="14"/>
  <c r="AD7" i="14"/>
  <c r="AJ7" i="11"/>
  <c r="BH7" i="11"/>
  <c r="DG7" i="11"/>
  <c r="AE7" i="11"/>
  <c r="DB7" i="11"/>
  <c r="BC7" i="11"/>
  <c r="AG54" i="11"/>
  <c r="DD54" i="11"/>
  <c r="BE54" i="11"/>
  <c r="DF54" i="11"/>
  <c r="BG54" i="11"/>
  <c r="AI54" i="11"/>
  <c r="DE34" i="11"/>
  <c r="AH34" i="11"/>
  <c r="BF34" i="11"/>
  <c r="AI21" i="11"/>
  <c r="DF21" i="11"/>
  <c r="BG21" i="11"/>
  <c r="AH21" i="11"/>
  <c r="DE21" i="11"/>
  <c r="BF21" i="11"/>
  <c r="DB52" i="12"/>
  <c r="BC52" i="12"/>
  <c r="AE52" i="12"/>
  <c r="AL52" i="12"/>
  <c r="BJ52" i="12"/>
  <c r="DF41" i="12"/>
  <c r="BG41" i="12"/>
  <c r="AI41" i="12"/>
  <c r="AK41" i="12"/>
  <c r="DH41" i="12"/>
  <c r="BI41" i="12"/>
  <c r="AF41" i="12"/>
  <c r="DC41" i="12"/>
  <c r="BD41" i="12"/>
  <c r="AG24" i="12"/>
  <c r="DD24" i="12"/>
  <c r="BE24" i="12"/>
  <c r="BJ24" i="12"/>
  <c r="AL24" i="12"/>
  <c r="AD24" i="13"/>
  <c r="DA24" i="13"/>
  <c r="BB24" i="13"/>
  <c r="AJ47" i="12"/>
  <c r="DG47" i="12"/>
  <c r="BH47" i="12"/>
  <c r="AF39" i="12"/>
  <c r="DC39" i="12"/>
  <c r="BD39" i="12"/>
  <c r="AD39" i="12"/>
  <c r="BB39" i="12"/>
  <c r="DA39" i="12"/>
  <c r="AG57" i="11"/>
  <c r="DD57" i="11"/>
  <c r="BE57" i="11"/>
  <c r="BG57" i="11"/>
  <c r="DF57" i="11"/>
  <c r="AI57" i="11"/>
  <c r="BE35" i="14"/>
  <c r="AG35" i="14"/>
  <c r="DD35" i="14"/>
  <c r="AL43" i="12"/>
  <c r="BJ43" i="12"/>
  <c r="AD43" i="12"/>
  <c r="DA43" i="12"/>
  <c r="BB43" i="12"/>
  <c r="DE63" i="12"/>
  <c r="AH63" i="12"/>
  <c r="BF63" i="12"/>
  <c r="AE63" i="12"/>
  <c r="DB63" i="12"/>
  <c r="BC63" i="12"/>
  <c r="BB63" i="12"/>
  <c r="AD63" i="12"/>
  <c r="DA63" i="12"/>
  <c r="BG46" i="11"/>
  <c r="DF46" i="11"/>
  <c r="AI46" i="11"/>
  <c r="AK46" i="11"/>
  <c r="DH46" i="11"/>
  <c r="BI46" i="11"/>
  <c r="BC29" i="13"/>
  <c r="AE29" i="13"/>
  <c r="DB29" i="13"/>
  <c r="AD64" i="14"/>
  <c r="DA64" i="14"/>
  <c r="BB64" i="14"/>
  <c r="DE64" i="14"/>
  <c r="AH64" i="14"/>
  <c r="BF64" i="14"/>
  <c r="AD13" i="14"/>
  <c r="DA13" i="14"/>
  <c r="BB13" i="14"/>
  <c r="BE65" i="12"/>
  <c r="AG65" i="12"/>
  <c r="DD65" i="12"/>
  <c r="AD65" i="12"/>
  <c r="DA65" i="12"/>
  <c r="BB65" i="12"/>
  <c r="AI65" i="12"/>
  <c r="BG65" i="12"/>
  <c r="DF65" i="12"/>
  <c r="DD6" i="14"/>
  <c r="AG6" i="14"/>
  <c r="BE6" i="14"/>
  <c r="BI55" i="11"/>
  <c r="AK55" i="11"/>
  <c r="DH55" i="11"/>
  <c r="BB36" i="12"/>
  <c r="AD36" i="12"/>
  <c r="DA36" i="12"/>
  <c r="DG36" i="12"/>
  <c r="BH36" i="12"/>
  <c r="AJ36" i="12"/>
  <c r="AL36" i="12"/>
  <c r="BJ36" i="12"/>
  <c r="DE32" i="14"/>
  <c r="AH32" i="14"/>
  <c r="BF32" i="14"/>
  <c r="BC8" i="13"/>
  <c r="DB8" i="13"/>
  <c r="AE8" i="13"/>
  <c r="BG47" i="11"/>
  <c r="DF47" i="11"/>
  <c r="CK46" i="1" s="1"/>
  <c r="AI47" i="11"/>
  <c r="AH39" i="14"/>
  <c r="DE39" i="14"/>
  <c r="BF39" i="14"/>
  <c r="DC39" i="14"/>
  <c r="BD39" i="14"/>
  <c r="AF39" i="14"/>
  <c r="AD57" i="14"/>
  <c r="DA57" i="14"/>
  <c r="BB57" i="14"/>
  <c r="AH36" i="13"/>
  <c r="DE36" i="13"/>
  <c r="BF36" i="13"/>
  <c r="BB35" i="12"/>
  <c r="DA35" i="12"/>
  <c r="AD35" i="12"/>
  <c r="BH35" i="12"/>
  <c r="DG35" i="12"/>
  <c r="AJ35" i="12"/>
  <c r="AI35" i="12"/>
  <c r="DF35" i="12"/>
  <c r="BG35" i="12"/>
  <c r="DC37" i="13"/>
  <c r="BD37" i="13"/>
  <c r="AF37" i="13"/>
  <c r="DD37" i="13"/>
  <c r="BE37" i="13"/>
  <c r="AG37" i="13"/>
  <c r="BC37" i="14"/>
  <c r="DB37" i="14"/>
  <c r="AE37" i="14"/>
  <c r="BE29" i="11"/>
  <c r="DD29" i="11"/>
  <c r="AG29" i="11"/>
  <c r="BF29" i="11"/>
  <c r="DE29" i="11"/>
  <c r="AH29" i="11"/>
  <c r="AD53" i="11"/>
  <c r="BB53" i="11"/>
  <c r="DA53" i="11"/>
  <c r="AH53" i="11"/>
  <c r="BF53" i="11"/>
  <c r="DE53" i="11"/>
  <c r="AH67" i="13"/>
  <c r="BF67" i="13"/>
  <c r="DE67" i="13"/>
  <c r="DD67" i="13"/>
  <c r="AG67" i="13"/>
  <c r="BE67" i="13"/>
  <c r="BH40" i="12"/>
  <c r="AJ40" i="12"/>
  <c r="DG40" i="12"/>
  <c r="CL39" i="1" s="1"/>
  <c r="BB40" i="12"/>
  <c r="DA40" i="12"/>
  <c r="AD40" i="12"/>
  <c r="BE42" i="11"/>
  <c r="AG42" i="11"/>
  <c r="DD42" i="11"/>
  <c r="AI42" i="11"/>
  <c r="DF42" i="11"/>
  <c r="BG42" i="11"/>
  <c r="DF58" i="12"/>
  <c r="AI58" i="12"/>
  <c r="BG58" i="12"/>
  <c r="DB58" i="12"/>
  <c r="AE58" i="12"/>
  <c r="BC58" i="12"/>
  <c r="AG58" i="12"/>
  <c r="DD58" i="12"/>
  <c r="BE58" i="12"/>
  <c r="AM30" i="12"/>
  <c r="BK30" i="12"/>
  <c r="AE30" i="12"/>
  <c r="DB30" i="12"/>
  <c r="BC30" i="12"/>
  <c r="AD48" i="11"/>
  <c r="DA48" i="11"/>
  <c r="BB48" i="11"/>
  <c r="AF48" i="11"/>
  <c r="DC48" i="11"/>
  <c r="BD48" i="11"/>
  <c r="BD16" i="11"/>
  <c r="AF16" i="11"/>
  <c r="DC16" i="11"/>
  <c r="DG16" i="11"/>
  <c r="CL15" i="1" s="1"/>
  <c r="BH16" i="11"/>
  <c r="AJ16" i="11"/>
  <c r="AG50" i="14"/>
  <c r="DD50" i="14"/>
  <c r="BE50" i="14"/>
  <c r="AF54" i="13"/>
  <c r="DC54" i="13"/>
  <c r="BD54" i="13"/>
  <c r="BB65" i="14"/>
  <c r="AD65" i="14"/>
  <c r="DA65" i="14"/>
  <c r="AH65" i="14"/>
  <c r="DE65" i="14"/>
  <c r="BF65" i="14"/>
  <c r="BB48" i="13"/>
  <c r="DA48" i="13"/>
  <c r="AD48" i="13"/>
  <c r="BF49" i="12"/>
  <c r="DE49" i="12"/>
  <c r="AH49" i="12"/>
  <c r="BG49" i="12"/>
  <c r="AI49" i="12"/>
  <c r="DF49" i="12"/>
  <c r="DD49" i="12"/>
  <c r="AG49" i="12"/>
  <c r="BE49" i="12"/>
  <c r="AE49" i="14"/>
  <c r="DB49" i="14"/>
  <c r="BC49" i="14"/>
  <c r="AG49" i="13"/>
  <c r="DD49" i="13"/>
  <c r="BE49" i="13"/>
  <c r="DH41" i="11"/>
  <c r="AK41" i="11"/>
  <c r="BI41" i="11"/>
  <c r="AD41" i="11"/>
  <c r="DA41" i="11"/>
  <c r="BB41" i="11"/>
  <c r="BF33" i="13"/>
  <c r="DE33" i="13"/>
  <c r="AH33" i="13"/>
  <c r="BC33" i="13"/>
  <c r="DB33" i="13"/>
  <c r="AE33" i="13"/>
  <c r="BD38" i="13"/>
  <c r="AF38" i="13"/>
  <c r="DC38" i="13"/>
  <c r="BB40" i="13"/>
  <c r="AD40" i="13"/>
  <c r="DA40" i="13"/>
  <c r="AH34" i="14"/>
  <c r="BF34" i="14"/>
  <c r="DE34" i="14"/>
  <c r="AH52" i="14"/>
  <c r="BF52" i="14"/>
  <c r="DE52" i="14"/>
  <c r="DA52" i="14"/>
  <c r="BB52" i="14"/>
  <c r="AD52" i="14"/>
  <c r="DB15" i="13"/>
  <c r="BC15" i="13"/>
  <c r="AE15" i="13"/>
  <c r="DE18" i="13"/>
  <c r="AH18" i="13"/>
  <c r="BF18" i="13"/>
  <c r="DD14" i="14"/>
  <c r="AG14" i="14"/>
  <c r="BE14" i="14"/>
  <c r="BE62" i="11"/>
  <c r="DD62" i="11"/>
  <c r="AG62" i="11"/>
  <c r="BH62" i="11"/>
  <c r="DG62" i="11"/>
  <c r="AJ62" i="11"/>
  <c r="AE30" i="11"/>
  <c r="BC30" i="11"/>
  <c r="DB30" i="11"/>
  <c r="DH30" i="11"/>
  <c r="AK30" i="11"/>
  <c r="BI30" i="11"/>
  <c r="DH67" i="11"/>
  <c r="AK67" i="11"/>
  <c r="BI67" i="11"/>
  <c r="AI67" i="11"/>
  <c r="BG67" i="11"/>
  <c r="DF67" i="11"/>
  <c r="DB6" i="13"/>
  <c r="AE6" i="13"/>
  <c r="BC6" i="13"/>
  <c r="AF6" i="13"/>
  <c r="DC6" i="13"/>
  <c r="BD6" i="13"/>
  <c r="BG48" i="12"/>
  <c r="AI48" i="12"/>
  <c r="DF48" i="12"/>
  <c r="AH48" i="12"/>
  <c r="BF48" i="12"/>
  <c r="DE48" i="12"/>
  <c r="DC13" i="11"/>
  <c r="AF13" i="11"/>
  <c r="BD13" i="11"/>
  <c r="BF13" i="11"/>
  <c r="DE13" i="11"/>
  <c r="AI50" i="12"/>
  <c r="DF50" i="12"/>
  <c r="BG50" i="12"/>
  <c r="AG50" i="12"/>
  <c r="DD50" i="12"/>
  <c r="BE50" i="12"/>
  <c r="DD16" i="13"/>
  <c r="BE16" i="13"/>
  <c r="BC46" i="13"/>
  <c r="DB46" i="13"/>
  <c r="AE46" i="13"/>
  <c r="DE22" i="14"/>
  <c r="BF22" i="14"/>
  <c r="AH22" i="14"/>
  <c r="BC28" i="13"/>
  <c r="DB28" i="13"/>
  <c r="AE28" i="13"/>
  <c r="BC24" i="14"/>
  <c r="AE24" i="14"/>
  <c r="DB24" i="14"/>
  <c r="BE20" i="14"/>
  <c r="BV20" i="14" s="1"/>
  <c r="W20" i="14" s="1"/>
  <c r="DD20" i="14"/>
  <c r="AG20" i="14"/>
  <c r="BD34" i="13"/>
  <c r="AF34" i="13"/>
  <c r="DC34" i="13"/>
  <c r="BB36" i="14"/>
  <c r="AD36" i="14"/>
  <c r="DA36" i="14"/>
  <c r="DD58" i="13"/>
  <c r="BE58" i="13"/>
  <c r="AG58" i="13"/>
  <c r="BC26" i="11"/>
  <c r="AE26" i="11"/>
  <c r="DB26" i="11"/>
  <c r="DC44" i="11"/>
  <c r="BD44" i="11"/>
  <c r="AF44" i="11"/>
  <c r="BG44" i="11"/>
  <c r="DF44" i="11"/>
  <c r="CK43" i="1" s="1"/>
  <c r="AI44" i="11"/>
  <c r="AI12" i="12"/>
  <c r="DF12" i="12"/>
  <c r="BG12" i="12"/>
  <c r="BE41" i="14"/>
  <c r="AG41" i="14"/>
  <c r="DD41" i="14"/>
  <c r="DB15" i="14"/>
  <c r="BC15" i="14"/>
  <c r="AE15" i="14"/>
  <c r="DC15" i="14"/>
  <c r="BD15" i="14"/>
  <c r="AF15" i="14"/>
  <c r="DB27" i="14"/>
  <c r="BC27" i="14"/>
  <c r="AE27" i="14"/>
  <c r="BB27" i="11"/>
  <c r="AD27" i="11"/>
  <c r="DA27" i="11"/>
  <c r="BD27" i="11"/>
  <c r="AF27" i="11"/>
  <c r="DC27" i="11"/>
  <c r="AG47" i="14"/>
  <c r="DD47" i="14"/>
  <c r="BE47" i="14"/>
  <c r="BF57" i="13"/>
  <c r="DE57" i="13"/>
  <c r="AH57" i="13"/>
  <c r="AG57" i="13"/>
  <c r="DD57" i="13"/>
  <c r="BE57" i="13"/>
  <c r="AJ36" i="11"/>
  <c r="DG36" i="11"/>
  <c r="BH36" i="11"/>
  <c r="BD67" i="12"/>
  <c r="DC67" i="12"/>
  <c r="AF67" i="12"/>
  <c r="AD67" i="12"/>
  <c r="BB67" i="12"/>
  <c r="DA67" i="12"/>
  <c r="DC6" i="12"/>
  <c r="AF6" i="12"/>
  <c r="BD6" i="12"/>
  <c r="DG6" i="12"/>
  <c r="BH6" i="12"/>
  <c r="AJ6" i="12"/>
  <c r="DB6" i="12"/>
  <c r="BC6" i="12"/>
  <c r="AE6" i="12"/>
  <c r="DC51" i="12"/>
  <c r="BD51" i="12"/>
  <c r="AF51" i="12"/>
  <c r="BK51" i="12"/>
  <c r="AM51" i="12"/>
  <c r="BD51" i="13"/>
  <c r="AF51" i="13"/>
  <c r="DC51" i="13"/>
  <c r="AF46" i="12"/>
  <c r="DC46" i="12"/>
  <c r="BD46" i="12"/>
  <c r="AH46" i="12"/>
  <c r="BF46" i="12"/>
  <c r="DE46" i="12"/>
  <c r="BG46" i="12"/>
  <c r="AI46" i="12"/>
  <c r="DF46" i="12"/>
  <c r="DD21" i="12"/>
  <c r="BE21" i="12"/>
  <c r="AI21" i="12"/>
  <c r="DF21" i="12"/>
  <c r="BG21" i="12"/>
  <c r="AD21" i="13"/>
  <c r="BB21" i="13"/>
  <c r="DA21" i="13"/>
  <c r="BF21" i="13"/>
  <c r="DE21" i="13"/>
  <c r="AH21" i="13"/>
  <c r="DD64" i="11"/>
  <c r="BE64" i="11"/>
  <c r="AG64" i="11"/>
  <c r="BH64" i="11"/>
  <c r="AJ64" i="11"/>
  <c r="DG64" i="11"/>
  <c r="DB64" i="13"/>
  <c r="BC64" i="13"/>
  <c r="AE64" i="13"/>
  <c r="AL68" i="12"/>
  <c r="BJ68" i="12"/>
  <c r="DF68" i="12"/>
  <c r="BG68" i="12"/>
  <c r="AI68" i="12"/>
  <c r="DG68" i="12"/>
  <c r="BH68" i="12"/>
  <c r="AJ68" i="12"/>
  <c r="DA11" i="13"/>
  <c r="BB11" i="13"/>
  <c r="AD11" i="13"/>
  <c r="AG40" i="14"/>
  <c r="DD40" i="14"/>
  <c r="BE40" i="14"/>
  <c r="AI6" i="11"/>
  <c r="BG6" i="11"/>
  <c r="DF6" i="11"/>
  <c r="DG6" i="11"/>
  <c r="BH6" i="11"/>
  <c r="AJ6" i="11"/>
  <c r="DA65" i="13"/>
  <c r="AD65" i="13"/>
  <c r="BB65" i="13"/>
  <c r="AG65" i="13"/>
  <c r="DD65" i="13"/>
  <c r="BE65" i="13"/>
  <c r="AH30" i="14"/>
  <c r="DE30" i="14"/>
  <c r="BF30" i="14"/>
  <c r="BF32" i="13"/>
  <c r="DE32" i="13"/>
  <c r="AH32" i="13"/>
  <c r="BC44" i="12"/>
  <c r="DB44" i="12"/>
  <c r="AE44" i="12"/>
  <c r="DA44" i="12"/>
  <c r="BB44" i="12"/>
  <c r="AD44" i="12"/>
  <c r="BC8" i="14"/>
  <c r="AE8" i="14"/>
  <c r="DB8" i="14"/>
  <c r="BE8" i="14"/>
  <c r="AG8" i="14"/>
  <c r="DD8" i="14"/>
  <c r="DH50" i="11"/>
  <c r="BI50" i="11"/>
  <c r="AK50" i="11"/>
  <c r="DB50" i="11"/>
  <c r="AE50" i="11"/>
  <c r="BC50" i="11"/>
  <c r="AD26" i="14"/>
  <c r="DA26" i="14"/>
  <c r="BB26" i="14"/>
  <c r="AG42" i="14"/>
  <c r="BE42" i="14"/>
  <c r="DD42" i="14"/>
  <c r="DE42" i="14"/>
  <c r="AH42" i="14"/>
  <c r="BF42" i="14"/>
  <c r="BH56" i="12"/>
  <c r="AJ56" i="12"/>
  <c r="DG56" i="12"/>
  <c r="AM56" i="12"/>
  <c r="BK56" i="12"/>
  <c r="BJ10" i="12"/>
  <c r="AL10" i="12"/>
  <c r="AG10" i="12"/>
  <c r="DD10" i="12"/>
  <c r="BE10" i="12"/>
  <c r="AF10" i="12"/>
  <c r="BD10" i="12"/>
  <c r="DC10" i="12"/>
  <c r="BD56" i="11"/>
  <c r="AF56" i="11"/>
  <c r="DC56" i="11"/>
  <c r="BB43" i="14"/>
  <c r="DA43" i="14"/>
  <c r="AD43" i="14"/>
  <c r="DE28" i="14"/>
  <c r="AH28" i="14"/>
  <c r="BF28" i="14"/>
  <c r="AD28" i="14"/>
  <c r="BB28" i="14"/>
  <c r="DA28" i="14"/>
  <c r="AF33" i="11"/>
  <c r="BD33" i="11"/>
  <c r="DC33" i="11"/>
  <c r="BB33" i="11"/>
  <c r="AD33" i="11"/>
  <c r="DA33" i="11"/>
  <c r="DG38" i="12"/>
  <c r="BH38" i="12"/>
  <c r="AJ38" i="12"/>
  <c r="DH38" i="12"/>
  <c r="BI38" i="12"/>
  <c r="AK38" i="12"/>
  <c r="AH66" i="13"/>
  <c r="BF66" i="13"/>
  <c r="DE66" i="13"/>
  <c r="AF55" i="13"/>
  <c r="DC55" i="13"/>
  <c r="BD55" i="13"/>
  <c r="AE55" i="13"/>
  <c r="DB55" i="13"/>
  <c r="BC55" i="13"/>
  <c r="BB62" i="12"/>
  <c r="AD62" i="12"/>
  <c r="DA62" i="12"/>
  <c r="AM62" i="12"/>
  <c r="BK62" i="12"/>
  <c r="AE44" i="13"/>
  <c r="DB44" i="13"/>
  <c r="BC44" i="13"/>
  <c r="BI12" i="11"/>
  <c r="AK12" i="11"/>
  <c r="AI63" i="11"/>
  <c r="DF63" i="11"/>
  <c r="BG63" i="11"/>
  <c r="AK63" i="11"/>
  <c r="DH63" i="11"/>
  <c r="BI63" i="11"/>
  <c r="AM34" i="12"/>
  <c r="BK34" i="12"/>
  <c r="AK34" i="12"/>
  <c r="BI34" i="12"/>
  <c r="DH34" i="12"/>
  <c r="CM33" i="1" s="1"/>
  <c r="AJ34" i="12"/>
  <c r="BH34" i="12"/>
  <c r="DG34" i="12"/>
  <c r="CL33" i="1" s="1"/>
  <c r="BI28" i="11"/>
  <c r="DH28" i="11"/>
  <c r="AK28" i="11"/>
  <c r="DF28" i="11"/>
  <c r="AI28" i="11"/>
  <c r="BG28" i="11"/>
  <c r="BB56" i="14"/>
  <c r="DA56" i="14"/>
  <c r="AD56" i="14"/>
  <c r="BC56" i="14"/>
  <c r="DB56" i="14"/>
  <c r="AE56" i="14"/>
  <c r="BG64" i="12"/>
  <c r="AI64" i="12"/>
  <c r="DF64" i="12"/>
  <c r="BE64" i="12"/>
  <c r="AG64" i="12"/>
  <c r="DD64" i="12"/>
  <c r="AJ54" i="12"/>
  <c r="BH54" i="12"/>
  <c r="DG54" i="12"/>
  <c r="CL53" i="1" s="1"/>
  <c r="BF54" i="12"/>
  <c r="DE54" i="12"/>
  <c r="AH54" i="12"/>
  <c r="BB54" i="12"/>
  <c r="DA54" i="12"/>
  <c r="AD54" i="12"/>
  <c r="AG55" i="14"/>
  <c r="BE55" i="14"/>
  <c r="DD55" i="14"/>
  <c r="BB17" i="12"/>
  <c r="AD17" i="12"/>
  <c r="DA17" i="12"/>
  <c r="BK17" i="12"/>
  <c r="AM17" i="12"/>
  <c r="BD17" i="13"/>
  <c r="DC17" i="13"/>
  <c r="AF17" i="13"/>
  <c r="AI32" i="12"/>
  <c r="DF32" i="12"/>
  <c r="CK31" i="1" s="1"/>
  <c r="BG32" i="12"/>
  <c r="BJ32" i="12"/>
  <c r="AL32" i="12"/>
  <c r="AJ32" i="12"/>
  <c r="DG32" i="12"/>
  <c r="BH32" i="12"/>
  <c r="AH50" i="13"/>
  <c r="BF50" i="13"/>
  <c r="DE50" i="13"/>
  <c r="BK33" i="12"/>
  <c r="AM33" i="12"/>
  <c r="BC33" i="12"/>
  <c r="AE33" i="12"/>
  <c r="DB33" i="12"/>
  <c r="AJ52" i="11"/>
  <c r="DG52" i="11"/>
  <c r="BH52" i="11"/>
  <c r="BD52" i="11"/>
  <c r="AF52" i="11"/>
  <c r="DC52" i="11"/>
  <c r="BC41" i="13"/>
  <c r="AE41" i="13"/>
  <c r="DB41" i="13"/>
  <c r="DD41" i="13"/>
  <c r="AG41" i="13"/>
  <c r="BE41" i="13"/>
  <c r="BE15" i="11"/>
  <c r="DD15" i="11"/>
  <c r="AG15" i="11"/>
  <c r="DF15" i="11"/>
  <c r="CK14" i="1" s="1"/>
  <c r="BG15" i="11"/>
  <c r="AI15" i="11"/>
  <c r="DH24" i="11"/>
  <c r="CM23" i="1" s="1"/>
  <c r="BI24" i="11"/>
  <c r="DD24" i="11"/>
  <c r="BE24" i="11"/>
  <c r="AG24" i="11"/>
  <c r="AG49" i="11"/>
  <c r="DD49" i="11"/>
  <c r="BE49" i="11"/>
  <c r="BG49" i="11"/>
  <c r="DF49" i="11"/>
  <c r="AI49" i="11"/>
  <c r="DB14" i="11"/>
  <c r="AE14" i="11"/>
  <c r="BC14" i="11"/>
  <c r="AK14" i="11"/>
  <c r="BI14" i="11"/>
  <c r="BD14" i="13"/>
  <c r="AF14" i="13"/>
  <c r="DC14" i="13"/>
  <c r="BE47" i="13"/>
  <c r="AG47" i="13"/>
  <c r="DD47" i="13"/>
  <c r="DC25" i="13"/>
  <c r="BD25" i="13"/>
  <c r="AF25" i="13"/>
  <c r="AH25" i="13"/>
  <c r="BF25" i="13"/>
  <c r="DE25" i="13"/>
  <c r="DE62" i="13"/>
  <c r="BF62" i="13"/>
  <c r="AH62" i="13"/>
  <c r="AE62" i="13"/>
  <c r="DB62" i="13"/>
  <c r="BC62" i="13"/>
  <c r="BC30" i="13"/>
  <c r="AE30" i="13"/>
  <c r="DB30" i="13"/>
  <c r="AK29" i="12"/>
  <c r="DH29" i="12"/>
  <c r="BI29" i="12"/>
  <c r="BJ29" i="12"/>
  <c r="AL29" i="12"/>
  <c r="AK60" i="12"/>
  <c r="BI60" i="12"/>
  <c r="DH60" i="12"/>
  <c r="BF60" i="12"/>
  <c r="DE60" i="12"/>
  <c r="AH60" i="12"/>
  <c r="DF60" i="12"/>
  <c r="BG60" i="12"/>
  <c r="AI60" i="12"/>
  <c r="BE37" i="12"/>
  <c r="DD37" i="12"/>
  <c r="AG37" i="12"/>
  <c r="AJ37" i="12"/>
  <c r="BH37" i="12"/>
  <c r="DG37" i="12"/>
  <c r="BG38" i="11"/>
  <c r="DF38" i="11"/>
  <c r="AI38" i="11"/>
  <c r="AF38" i="11"/>
  <c r="DC38" i="11"/>
  <c r="BD38" i="11"/>
  <c r="BD9" i="12"/>
  <c r="DC9" i="12"/>
  <c r="AF9" i="12"/>
  <c r="DG9" i="12"/>
  <c r="BH9" i="12"/>
  <c r="AJ9" i="12"/>
  <c r="BB14" i="12"/>
  <c r="DA14" i="12"/>
  <c r="AD14" i="12"/>
  <c r="AJ14" i="12"/>
  <c r="DG14" i="12"/>
  <c r="BH14" i="12"/>
  <c r="AH14" i="12"/>
  <c r="BF14" i="12"/>
  <c r="DE14" i="12"/>
  <c r="BF68" i="11"/>
  <c r="AH68" i="11"/>
  <c r="DE68" i="11"/>
  <c r="DD68" i="11"/>
  <c r="AG68" i="11"/>
  <c r="BE68" i="11"/>
  <c r="BD17" i="14"/>
  <c r="DC17" i="14"/>
  <c r="AF17" i="14"/>
  <c r="AG17" i="14"/>
  <c r="BE17" i="14"/>
  <c r="DD17" i="14"/>
  <c r="BB7" i="13"/>
  <c r="DA7" i="13"/>
  <c r="AH7" i="13"/>
  <c r="DE7" i="13"/>
  <c r="BF7" i="13"/>
  <c r="AF45" i="14"/>
  <c r="DC45" i="14"/>
  <c r="BD45" i="14"/>
  <c r="AE66" i="11"/>
  <c r="BC66" i="11"/>
  <c r="DB66" i="11"/>
  <c r="DA66" i="11"/>
  <c r="AD66" i="11"/>
  <c r="BB66" i="11"/>
  <c r="DH27" i="12"/>
  <c r="AK27" i="12"/>
  <c r="BI27" i="12"/>
  <c r="BJ27" i="12"/>
  <c r="AL27" i="12"/>
  <c r="DD48" i="14"/>
  <c r="AG48" i="14"/>
  <c r="BE48" i="14"/>
  <c r="BD7" i="14"/>
  <c r="DC7" i="14"/>
  <c r="AF7" i="14"/>
  <c r="AI7" i="11"/>
  <c r="DF7" i="11"/>
  <c r="BG7" i="11"/>
  <c r="AG7" i="11"/>
  <c r="BE7" i="11"/>
  <c r="DD7" i="11"/>
  <c r="AE54" i="11"/>
  <c r="BC54" i="11"/>
  <c r="DB54" i="11"/>
  <c r="DE54" i="11"/>
  <c r="AH54" i="11"/>
  <c r="BF54" i="11"/>
  <c r="DF34" i="11"/>
  <c r="BG34" i="11"/>
  <c r="AI34" i="11"/>
  <c r="AX34" i="11" s="1"/>
  <c r="V34" i="11" s="1"/>
  <c r="G33" i="1" s="1"/>
  <c r="AJ33" i="28" s="1"/>
  <c r="BD21" i="11"/>
  <c r="AF21" i="11"/>
  <c r="DC21" i="11"/>
  <c r="DD21" i="11"/>
  <c r="BE21" i="11"/>
  <c r="AG21" i="11"/>
  <c r="BK52" i="12"/>
  <c r="AM52" i="12"/>
  <c r="DD52" i="12"/>
  <c r="BE52" i="12"/>
  <c r="AG52" i="12"/>
  <c r="BC41" i="12"/>
  <c r="DB41" i="12"/>
  <c r="AE41" i="12"/>
  <c r="BE41" i="12"/>
  <c r="DD41" i="12"/>
  <c r="AG41" i="12"/>
  <c r="BF41" i="12"/>
  <c r="AH41" i="12"/>
  <c r="DE41" i="12"/>
  <c r="AK24" i="12"/>
  <c r="BI24" i="12"/>
  <c r="BC24" i="12"/>
  <c r="AE24" i="12"/>
  <c r="DB24" i="12"/>
  <c r="BC24" i="13"/>
  <c r="DB24" i="13"/>
  <c r="AE24" i="13"/>
  <c r="AD47" i="12"/>
  <c r="BB47" i="12"/>
  <c r="AJ39" i="12"/>
  <c r="BH39" i="12"/>
  <c r="DG39" i="12"/>
  <c r="AI39" i="12"/>
  <c r="DF39" i="12"/>
  <c r="BG39" i="12"/>
  <c r="AL39" i="12"/>
  <c r="BJ39" i="12"/>
  <c r="AF57" i="11"/>
  <c r="DC57" i="11"/>
  <c r="BD57" i="11"/>
  <c r="BH57" i="11"/>
  <c r="DG57" i="11"/>
  <c r="AJ57" i="11"/>
  <c r="AD35" i="14"/>
  <c r="DA35" i="14"/>
  <c r="BB35" i="14"/>
  <c r="DB43" i="12"/>
  <c r="AE43" i="12"/>
  <c r="BC43" i="12"/>
  <c r="BE43" i="12"/>
  <c r="DD43" i="12"/>
  <c r="AG43" i="12"/>
  <c r="BD43" i="12"/>
  <c r="DC43" i="12"/>
  <c r="AF43" i="12"/>
  <c r="BK63" i="12"/>
  <c r="AM63" i="12"/>
  <c r="BI63" i="12"/>
  <c r="AK63" i="12"/>
  <c r="DH63" i="12"/>
  <c r="DC46" i="11"/>
  <c r="BD46" i="11"/>
  <c r="AF46" i="11"/>
  <c r="DE29" i="13"/>
  <c r="AH29" i="13"/>
  <c r="BF29" i="13"/>
  <c r="AD29" i="13"/>
  <c r="BB29" i="13"/>
  <c r="DA29" i="13"/>
  <c r="DD64" i="14"/>
  <c r="AG64" i="14"/>
  <c r="BE64" i="14"/>
  <c r="BE13" i="14"/>
  <c r="AG13" i="14"/>
  <c r="DD13" i="14"/>
  <c r="BF65" i="12"/>
  <c r="DE65" i="12"/>
  <c r="AH65" i="12"/>
  <c r="AK65" i="12"/>
  <c r="DH65" i="12"/>
  <c r="BI65" i="12"/>
  <c r="BC65" i="12"/>
  <c r="AE65" i="12"/>
  <c r="DB65" i="12"/>
  <c r="DB6" i="14"/>
  <c r="AE6" i="14"/>
  <c r="BC6" i="14"/>
  <c r="DA6" i="14"/>
  <c r="AD6" i="14"/>
  <c r="BB6" i="14"/>
  <c r="BI22" i="11"/>
  <c r="BV22" i="11" s="1"/>
  <c r="W22" i="11" s="1"/>
  <c r="AK22" i="11"/>
  <c r="BE55" i="11"/>
  <c r="DD55" i="11"/>
  <c r="AG55" i="11"/>
  <c r="AF36" i="12"/>
  <c r="DC36" i="12"/>
  <c r="BD36" i="12"/>
  <c r="AI36" i="12"/>
  <c r="DF36" i="12"/>
  <c r="BG36" i="12"/>
  <c r="DB36" i="12"/>
  <c r="AE36" i="12"/>
  <c r="BC36" i="12"/>
  <c r="DB32" i="14"/>
  <c r="AE32" i="14"/>
  <c r="BC32" i="14"/>
  <c r="DA8" i="13"/>
  <c r="BB8" i="13"/>
  <c r="AD8" i="13"/>
  <c r="AF8" i="13"/>
  <c r="DC8" i="13"/>
  <c r="BD8" i="13"/>
  <c r="BI47" i="11"/>
  <c r="AK47" i="11"/>
  <c r="DH47" i="11"/>
  <c r="CM46" i="1" s="1"/>
  <c r="AG39" i="14"/>
  <c r="BE39" i="14"/>
  <c r="DD39" i="14"/>
  <c r="BE57" i="14"/>
  <c r="AG57" i="14"/>
  <c r="DD57" i="14"/>
  <c r="AD36" i="13"/>
  <c r="DA36" i="13"/>
  <c r="BB36" i="13"/>
  <c r="AL35" i="12"/>
  <c r="BJ35" i="12"/>
  <c r="BE35" i="12"/>
  <c r="AG35" i="12"/>
  <c r="DD35" i="12"/>
  <c r="BC35" i="12"/>
  <c r="DB35" i="12"/>
  <c r="AE35" i="12"/>
  <c r="BB37" i="13"/>
  <c r="DA37" i="13"/>
  <c r="AD37" i="13"/>
  <c r="DD37" i="14"/>
  <c r="BE37" i="14"/>
  <c r="AG37" i="14"/>
  <c r="BI29" i="11"/>
  <c r="DH29" i="11"/>
  <c r="AK29" i="11"/>
  <c r="BG29" i="11"/>
  <c r="AI29" i="11"/>
  <c r="DF29" i="11"/>
  <c r="AE53" i="11"/>
  <c r="DB53" i="11"/>
  <c r="BC53" i="11"/>
  <c r="AK53" i="11"/>
  <c r="DH53" i="11"/>
  <c r="BI53" i="11"/>
  <c r="BC67" i="13"/>
  <c r="DB67" i="13"/>
  <c r="AE67" i="13"/>
  <c r="AK40" i="12"/>
  <c r="DH40" i="12"/>
  <c r="CM39" i="1" s="1"/>
  <c r="BI40" i="12"/>
  <c r="AG40" i="12"/>
  <c r="DD40" i="12"/>
  <c r="BE40" i="12"/>
  <c r="BB42" i="11"/>
  <c r="AD42" i="11"/>
  <c r="DA42" i="11"/>
  <c r="BD42" i="11"/>
  <c r="AF42" i="11"/>
  <c r="DC42" i="11"/>
  <c r="BF58" i="12"/>
  <c r="AH58" i="12"/>
  <c r="DE58" i="12"/>
  <c r="BK58" i="12"/>
  <c r="AM58" i="12"/>
  <c r="BJ58" i="12"/>
  <c r="AL58" i="12"/>
  <c r="DC30" i="12"/>
  <c r="AF30" i="12"/>
  <c r="BD30" i="12"/>
  <c r="BG30" i="12"/>
  <c r="DF30" i="12"/>
  <c r="AI30" i="12"/>
  <c r="DF48" i="11"/>
  <c r="BG48" i="11"/>
  <c r="AI48" i="11"/>
  <c r="DB16" i="11"/>
  <c r="BC16" i="11"/>
  <c r="AE16" i="11"/>
  <c r="BI16" i="11"/>
  <c r="DH16" i="11"/>
  <c r="CM15" i="1" s="1"/>
  <c r="AD50" i="14"/>
  <c r="BB50" i="14"/>
  <c r="DA50" i="14"/>
  <c r="BB54" i="13"/>
  <c r="DA54" i="13"/>
  <c r="AD54" i="13"/>
  <c r="BE54" i="13"/>
  <c r="AG54" i="13"/>
  <c r="DD54" i="13"/>
  <c r="BE65" i="14"/>
  <c r="AG65" i="14"/>
  <c r="DD65" i="14"/>
  <c r="AF48" i="13"/>
  <c r="BD48" i="13"/>
  <c r="DC48" i="13"/>
  <c r="BJ49" i="12"/>
  <c r="AL49" i="12"/>
  <c r="DA49" i="12"/>
  <c r="AD49" i="12"/>
  <c r="BB49" i="12"/>
  <c r="BI49" i="12"/>
  <c r="DH49" i="12"/>
  <c r="AK49" i="12"/>
  <c r="BF49" i="14"/>
  <c r="AH49" i="14"/>
  <c r="DE49" i="14"/>
  <c r="DB49" i="13"/>
  <c r="BC49" i="13"/>
  <c r="AE49" i="13"/>
  <c r="BG41" i="11"/>
  <c r="DF41" i="11"/>
  <c r="AI41" i="11"/>
  <c r="AG41" i="11"/>
  <c r="BE41" i="11"/>
  <c r="DD41" i="11"/>
  <c r="AF33" i="13"/>
  <c r="DC33" i="13"/>
  <c r="BD33" i="13"/>
  <c r="AG38" i="13"/>
  <c r="BE38" i="13"/>
  <c r="BV38" i="13" s="1"/>
  <c r="W38" i="13" s="1"/>
  <c r="DD38" i="13"/>
  <c r="BD40" i="13"/>
  <c r="AF40" i="13"/>
  <c r="DC40" i="13"/>
  <c r="AG34" i="14"/>
  <c r="BE34" i="14"/>
  <c r="DD34" i="14"/>
  <c r="DA34" i="14"/>
  <c r="AD34" i="14"/>
  <c r="BB34" i="14"/>
  <c r="AF52" i="14"/>
  <c r="BD52" i="14"/>
  <c r="DC52" i="14"/>
  <c r="BE15" i="13"/>
  <c r="DD15" i="13"/>
  <c r="AD14" i="14"/>
  <c r="DA14" i="14"/>
  <c r="BB14" i="14"/>
  <c r="AE14" i="14"/>
  <c r="DB14" i="14"/>
  <c r="BC14" i="14"/>
  <c r="AI62" i="11"/>
  <c r="BG62" i="11"/>
  <c r="DF62" i="11"/>
  <c r="BI62" i="11"/>
  <c r="DH62" i="11"/>
  <c r="AK62" i="11"/>
  <c r="AF30" i="11"/>
  <c r="DC30" i="11"/>
  <c r="BD30" i="11"/>
  <c r="BF30" i="11"/>
  <c r="AH30" i="11"/>
  <c r="DE30" i="11"/>
  <c r="BF67" i="11"/>
  <c r="AH67" i="11"/>
  <c r="DE67" i="11"/>
  <c r="BH67" i="11"/>
  <c r="DG67" i="11"/>
  <c r="AJ67" i="11"/>
  <c r="DA6" i="13"/>
  <c r="BB6" i="13"/>
  <c r="AD6" i="13"/>
  <c r="AM48" i="12"/>
  <c r="BK48" i="12"/>
  <c r="DC48" i="12"/>
  <c r="BD48" i="12"/>
  <c r="AF48" i="12"/>
  <c r="DI2" i="14"/>
  <c r="DJ2" i="14"/>
  <c r="DF2" i="14"/>
  <c r="DG2" i="14"/>
  <c r="DH53" i="14"/>
  <c r="DH18" i="14"/>
  <c r="DH66" i="14"/>
  <c r="DH61" i="14"/>
  <c r="DH23" i="14"/>
  <c r="DH31" i="14"/>
  <c r="DJ2" i="13"/>
  <c r="CO21" i="1"/>
  <c r="DI2" i="13"/>
  <c r="CO44" i="1"/>
  <c r="DH27" i="13"/>
  <c r="DH9" i="13"/>
  <c r="DH63" i="13"/>
  <c r="DH19" i="13"/>
  <c r="DH35" i="13"/>
  <c r="DH13" i="13"/>
  <c r="DH10" i="13"/>
  <c r="DH45" i="13"/>
  <c r="DH22" i="13"/>
  <c r="CM21" i="1" s="1"/>
  <c r="DH23" i="13"/>
  <c r="DH42" i="13"/>
  <c r="AU28" i="1"/>
  <c r="AU164" i="1" s="1"/>
  <c r="AU37" i="1"/>
  <c r="AU173" i="1" s="1"/>
  <c r="AU63" i="1"/>
  <c r="AU199" i="1" s="1"/>
  <c r="AU8" i="1"/>
  <c r="AU144" i="1" s="1"/>
  <c r="AU67" i="1"/>
  <c r="AU203" i="1" s="1"/>
  <c r="AU19" i="1"/>
  <c r="AU155" i="1" s="1"/>
  <c r="AI144" i="1"/>
  <c r="AI9" i="1"/>
  <c r="BE8" i="28"/>
  <c r="AU56" i="1"/>
  <c r="AU192" i="1" s="1"/>
  <c r="AU16" i="1"/>
  <c r="AU152" i="1" s="1"/>
  <c r="BC58" i="1"/>
  <c r="BC194" i="1" s="1"/>
  <c r="AU51" i="1"/>
  <c r="AU187" i="1" s="1"/>
  <c r="AU34" i="1"/>
  <c r="AU170" i="1" s="1"/>
  <c r="AU23" i="1"/>
  <c r="AU159" i="1" s="1"/>
  <c r="AU48" i="1"/>
  <c r="AU184" i="1" s="1"/>
  <c r="AU20" i="1"/>
  <c r="AU156" i="1" s="1"/>
  <c r="AU31" i="1"/>
  <c r="AU167" i="1" s="1"/>
  <c r="AU10" i="1"/>
  <c r="AU146" i="1" s="1"/>
  <c r="AU36" i="1"/>
  <c r="AU172" i="1" s="1"/>
  <c r="AU45" i="1"/>
  <c r="AU181" i="1" s="1"/>
  <c r="AU43" i="1"/>
  <c r="AU179" i="1" s="1"/>
  <c r="AU5" i="1"/>
  <c r="AU141" i="1" s="1"/>
  <c r="AU32" i="1"/>
  <c r="AU168" i="1" s="1"/>
  <c r="AU57" i="1"/>
  <c r="AU193" i="1" s="1"/>
  <c r="CO35" i="1"/>
  <c r="AT48" i="1"/>
  <c r="AT184" i="1" s="1"/>
  <c r="AZ60" i="1"/>
  <c r="AZ196" i="1" s="1"/>
  <c r="AU47" i="1"/>
  <c r="AU183" i="1" s="1"/>
  <c r="AU60" i="1"/>
  <c r="AU196" i="1" s="1"/>
  <c r="BC56" i="1"/>
  <c r="BC192" i="1" s="1"/>
  <c r="AU41" i="1"/>
  <c r="AU177" i="1" s="1"/>
  <c r="AU35" i="1"/>
  <c r="AU171" i="1" s="1"/>
  <c r="AU58" i="1"/>
  <c r="AU194" i="1" s="1"/>
  <c r="AU18" i="1"/>
  <c r="AU154" i="1" s="1"/>
  <c r="AU65" i="1"/>
  <c r="AU201" i="1" s="1"/>
  <c r="AU6" i="1"/>
  <c r="AU142" i="1" s="1"/>
  <c r="AU27" i="1"/>
  <c r="AU163" i="1" s="1"/>
  <c r="AU26" i="1"/>
  <c r="AU162" i="1" s="1"/>
  <c r="BC17" i="1"/>
  <c r="BC153" i="1" s="1"/>
  <c r="BC63" i="1"/>
  <c r="BC199" i="1" s="1"/>
  <c r="BC34" i="1"/>
  <c r="BC170" i="1" s="1"/>
  <c r="BC46" i="1"/>
  <c r="BC182" i="1" s="1"/>
  <c r="BC36" i="1"/>
  <c r="BC172" i="1" s="1"/>
  <c r="BC50" i="1"/>
  <c r="BC186" i="1" s="1"/>
  <c r="BC25" i="1"/>
  <c r="BC161" i="1" s="1"/>
  <c r="BC16" i="1"/>
  <c r="BC152" i="1" s="1"/>
  <c r="AU13" i="1"/>
  <c r="AU149" i="1" s="1"/>
  <c r="AU44" i="1"/>
  <c r="AU180" i="1" s="1"/>
  <c r="AU25" i="1"/>
  <c r="AU161" i="1" s="1"/>
  <c r="AU59" i="1"/>
  <c r="AU195" i="1" s="1"/>
  <c r="BC37" i="1"/>
  <c r="BC173" i="1" s="1"/>
  <c r="BC67" i="1"/>
  <c r="BC203" i="1" s="1"/>
  <c r="BC19" i="1"/>
  <c r="BC155" i="1" s="1"/>
  <c r="BC38" i="1"/>
  <c r="BC174" i="1" s="1"/>
  <c r="AU14" i="1"/>
  <c r="AU150" i="1" s="1"/>
  <c r="AU17" i="1"/>
  <c r="AU153" i="1" s="1"/>
  <c r="AU11" i="1"/>
  <c r="AU147" i="1" s="1"/>
  <c r="AU38" i="1"/>
  <c r="AU174" i="1" s="1"/>
  <c r="AU22" i="1"/>
  <c r="AU158" i="1" s="1"/>
  <c r="AU21" i="1"/>
  <c r="AU157" i="1" s="1"/>
  <c r="AU30" i="1"/>
  <c r="AU166" i="1" s="1"/>
  <c r="AU49" i="1"/>
  <c r="AU185" i="1" s="1"/>
  <c r="AU40" i="1"/>
  <c r="AU176" i="1" s="1"/>
  <c r="AU12" i="1"/>
  <c r="AU148" i="1" s="1"/>
  <c r="AU50" i="1"/>
  <c r="AU186" i="1" s="1"/>
  <c r="AU24" i="1"/>
  <c r="AU160" i="1" s="1"/>
  <c r="AU15" i="1"/>
  <c r="AU151" i="1" s="1"/>
  <c r="AU64" i="1"/>
  <c r="AU200" i="1" s="1"/>
  <c r="AU7" i="1"/>
  <c r="AU143" i="1" s="1"/>
  <c r="AU9" i="1"/>
  <c r="AU145" i="1" s="1"/>
  <c r="AU66" i="1"/>
  <c r="AU202" i="1" s="1"/>
  <c r="AU52" i="1"/>
  <c r="AU188" i="1" s="1"/>
  <c r="AU55" i="1"/>
  <c r="AU191" i="1" s="1"/>
  <c r="AU39" i="1"/>
  <c r="AU175" i="1" s="1"/>
  <c r="AU29" i="1"/>
  <c r="AU165" i="1" s="1"/>
  <c r="AU33" i="1"/>
  <c r="AU169" i="1" s="1"/>
  <c r="AU42" i="1"/>
  <c r="AU178" i="1" s="1"/>
  <c r="AU61" i="1"/>
  <c r="AU197" i="1" s="1"/>
  <c r="AU62" i="1"/>
  <c r="AU198" i="1" s="1"/>
  <c r="AU46" i="1"/>
  <c r="AU182" i="1" s="1"/>
  <c r="AU54" i="1"/>
  <c r="AU190" i="1" s="1"/>
  <c r="BN97" i="1"/>
  <c r="BN100" i="1"/>
  <c r="BN102" i="1"/>
  <c r="AZ64" i="1"/>
  <c r="AZ200" i="1" s="1"/>
  <c r="BB53" i="1"/>
  <c r="BB189" i="1" s="1"/>
  <c r="BN99" i="1"/>
  <c r="BN98" i="1"/>
  <c r="AT36" i="1"/>
  <c r="AT172" i="1" s="1"/>
  <c r="AT19" i="1"/>
  <c r="AT155" i="1" s="1"/>
  <c r="B74" i="1"/>
  <c r="BB14" i="1"/>
  <c r="BB150" i="1" s="1"/>
  <c r="BC55" i="1"/>
  <c r="BC191" i="1" s="1"/>
  <c r="BC28" i="1"/>
  <c r="BC164" i="1" s="1"/>
  <c r="BC40" i="1"/>
  <c r="BC176" i="1" s="1"/>
  <c r="BC15" i="1"/>
  <c r="BC151" i="1" s="1"/>
  <c r="AT42" i="1"/>
  <c r="AT178" i="1" s="1"/>
  <c r="AT12" i="1"/>
  <c r="AT148" i="1" s="1"/>
  <c r="BC12" i="1"/>
  <c r="BC148" i="1" s="1"/>
  <c r="BC9" i="1"/>
  <c r="BC145" i="1" s="1"/>
  <c r="AT16" i="1"/>
  <c r="AT152" i="1" s="1"/>
  <c r="AZ58" i="1"/>
  <c r="AZ194" i="1" s="1"/>
  <c r="AT52" i="1"/>
  <c r="AT188" i="1" s="1"/>
  <c r="BC24" i="1"/>
  <c r="BC160" i="1" s="1"/>
  <c r="BC13" i="1"/>
  <c r="BC149" i="1" s="1"/>
  <c r="BC54" i="1"/>
  <c r="BC190" i="1" s="1"/>
  <c r="F4" i="1"/>
  <c r="B3" i="12"/>
  <c r="B3" i="16"/>
  <c r="O4" i="1"/>
  <c r="N4" i="1"/>
  <c r="B3" i="18"/>
  <c r="B3" i="20"/>
  <c r="P4" i="1"/>
  <c r="B3" i="23"/>
  <c r="R4" i="1"/>
  <c r="D4" i="1"/>
  <c r="B3" i="14"/>
  <c r="B3" i="27"/>
  <c r="V4" i="1"/>
  <c r="B3" i="7"/>
  <c r="K4" i="1"/>
  <c r="J4" i="1"/>
  <c r="B3" i="8"/>
  <c r="M4" i="1"/>
  <c r="B3" i="17"/>
  <c r="B3" i="26"/>
  <c r="U4" i="1"/>
  <c r="I4" i="1"/>
  <c r="B3" i="9"/>
  <c r="T4" i="1"/>
  <c r="B3" i="25"/>
  <c r="Q4" i="1"/>
  <c r="B3" i="19"/>
  <c r="B3" i="11"/>
  <c r="G4" i="1"/>
  <c r="S4" i="1"/>
  <c r="B3" i="24"/>
  <c r="B3" i="6"/>
  <c r="L4" i="1"/>
  <c r="B3" i="10"/>
  <c r="H4" i="1"/>
  <c r="B3" i="15"/>
  <c r="C4" i="1"/>
  <c r="E4" i="1"/>
  <c r="B3" i="13"/>
  <c r="BC60" i="1"/>
  <c r="BC196" i="1" s="1"/>
  <c r="AW59" i="1"/>
  <c r="AW195" i="1" s="1"/>
  <c r="AT15" i="1"/>
  <c r="AT151" i="1" s="1"/>
  <c r="BC18" i="1"/>
  <c r="BC154" i="1" s="1"/>
  <c r="BC30" i="1"/>
  <c r="BC166" i="1" s="1"/>
  <c r="BC48" i="1"/>
  <c r="BC184" i="1" s="1"/>
  <c r="BC49" i="1"/>
  <c r="BC185" i="1" s="1"/>
  <c r="BC14" i="1"/>
  <c r="BC150" i="1" s="1"/>
  <c r="BC51" i="1"/>
  <c r="BC187" i="1" s="1"/>
  <c r="BC39" i="1"/>
  <c r="BC175" i="1" s="1"/>
  <c r="BC8" i="1"/>
  <c r="BC144" i="1" s="1"/>
  <c r="BC62" i="1"/>
  <c r="BC198" i="1" s="1"/>
  <c r="BC6" i="1"/>
  <c r="BC142" i="1" s="1"/>
  <c r="BC47" i="1"/>
  <c r="BC183" i="1" s="1"/>
  <c r="BC11" i="1"/>
  <c r="BC147" i="1" s="1"/>
  <c r="BC43" i="1"/>
  <c r="BC179" i="1" s="1"/>
  <c r="BC21" i="1"/>
  <c r="BC157" i="1" s="1"/>
  <c r="BC44" i="1"/>
  <c r="BC180" i="1" s="1"/>
  <c r="BC52" i="1"/>
  <c r="BC188" i="1" s="1"/>
  <c r="BC23" i="1"/>
  <c r="BC159" i="1" s="1"/>
  <c r="AZ40" i="1"/>
  <c r="AZ176" i="1" s="1"/>
  <c r="AZ43" i="1"/>
  <c r="AZ179" i="1" s="1"/>
  <c r="AZ23" i="1"/>
  <c r="AZ159" i="1" s="1"/>
  <c r="AW67" i="1"/>
  <c r="AW203" i="1" s="1"/>
  <c r="AW10" i="1"/>
  <c r="AW146" i="1" s="1"/>
  <c r="BB32" i="1"/>
  <c r="BB168" i="1" s="1"/>
  <c r="BB30" i="1"/>
  <c r="BB166" i="1" s="1"/>
  <c r="AZ53" i="1"/>
  <c r="AZ189" i="1" s="1"/>
  <c r="AZ26" i="1"/>
  <c r="AZ162" i="1" s="1"/>
  <c r="AZ33" i="1"/>
  <c r="AZ169" i="1" s="1"/>
  <c r="AZ47" i="1"/>
  <c r="AZ183" i="1" s="1"/>
  <c r="AZ56" i="1"/>
  <c r="AZ192" i="1" s="1"/>
  <c r="AT14" i="1"/>
  <c r="AT150" i="1" s="1"/>
  <c r="AT8" i="1"/>
  <c r="AT144" i="1" s="1"/>
  <c r="AT54" i="1"/>
  <c r="AT190" i="1" s="1"/>
  <c r="AT63" i="1"/>
  <c r="AT199" i="1" s="1"/>
  <c r="AT24" i="1"/>
  <c r="AT160" i="1" s="1"/>
  <c r="AT27" i="1"/>
  <c r="AT163" i="1" s="1"/>
  <c r="AT7" i="1"/>
  <c r="AT143" i="1" s="1"/>
  <c r="AT64" i="1"/>
  <c r="AT200" i="1" s="1"/>
  <c r="AT29" i="1"/>
  <c r="AT165" i="1" s="1"/>
  <c r="BC10" i="1"/>
  <c r="BC146" i="1" s="1"/>
  <c r="BC61" i="1"/>
  <c r="BC197" i="1" s="1"/>
  <c r="BB15" i="1"/>
  <c r="BB151" i="1" s="1"/>
  <c r="AZ15" i="1"/>
  <c r="AZ151" i="1" s="1"/>
  <c r="AZ5" i="1"/>
  <c r="AZ141" i="1" s="1"/>
  <c r="AZ66" i="1"/>
  <c r="AZ202" i="1" s="1"/>
  <c r="AZ32" i="1"/>
  <c r="AZ168" i="1" s="1"/>
  <c r="AT9" i="1"/>
  <c r="AT145" i="1" s="1"/>
  <c r="AT43" i="1"/>
  <c r="AT179" i="1" s="1"/>
  <c r="AT39" i="1"/>
  <c r="AT175" i="1" s="1"/>
  <c r="AT51" i="1"/>
  <c r="AT187" i="1" s="1"/>
  <c r="AT31" i="1"/>
  <c r="AT167" i="1" s="1"/>
  <c r="AT25" i="1"/>
  <c r="AT161" i="1" s="1"/>
  <c r="AT23" i="1"/>
  <c r="AT159" i="1" s="1"/>
  <c r="AT22" i="1"/>
  <c r="AT158" i="1" s="1"/>
  <c r="BB18" i="1"/>
  <c r="BB154" i="1" s="1"/>
  <c r="BB51" i="1"/>
  <c r="BB187" i="1" s="1"/>
  <c r="BB8" i="1"/>
  <c r="BB144" i="1" s="1"/>
  <c r="BB50" i="1"/>
  <c r="BB186" i="1" s="1"/>
  <c r="AZ61" i="1"/>
  <c r="AZ197" i="1" s="1"/>
  <c r="AZ36" i="1"/>
  <c r="AZ172" i="1" s="1"/>
  <c r="AT34" i="1"/>
  <c r="AT170" i="1" s="1"/>
  <c r="AT53" i="1"/>
  <c r="AT189" i="1" s="1"/>
  <c r="AZ62" i="1"/>
  <c r="AZ198" i="1" s="1"/>
  <c r="AZ57" i="1"/>
  <c r="AZ193" i="1" s="1"/>
  <c r="AZ6" i="1"/>
  <c r="AZ142" i="1" s="1"/>
  <c r="AZ17" i="1"/>
  <c r="AZ153" i="1" s="1"/>
  <c r="AZ46" i="1"/>
  <c r="AZ182" i="1" s="1"/>
  <c r="AT11" i="1"/>
  <c r="AT147" i="1" s="1"/>
  <c r="AT55" i="1"/>
  <c r="AT191" i="1" s="1"/>
  <c r="AT18" i="1"/>
  <c r="AT154" i="1" s="1"/>
  <c r="AT44" i="1"/>
  <c r="AT180" i="1" s="1"/>
  <c r="AT57" i="1"/>
  <c r="AT193" i="1" s="1"/>
  <c r="AZ30" i="1"/>
  <c r="AZ166" i="1" s="1"/>
  <c r="AZ20" i="1"/>
  <c r="AZ156" i="1" s="1"/>
  <c r="BC42" i="1"/>
  <c r="BC178" i="1" s="1"/>
  <c r="BC5" i="1"/>
  <c r="BC141" i="1" s="1"/>
  <c r="BC59" i="1"/>
  <c r="BC195" i="1" s="1"/>
  <c r="BC35" i="1"/>
  <c r="BC171" i="1" s="1"/>
  <c r="BC66" i="1"/>
  <c r="BC202" i="1" s="1"/>
  <c r="BC22" i="1"/>
  <c r="BC158" i="1" s="1"/>
  <c r="BC26" i="1"/>
  <c r="BC162" i="1" s="1"/>
  <c r="BC53" i="1"/>
  <c r="BC189" i="1" s="1"/>
  <c r="Z3" i="1"/>
  <c r="AZ49" i="1"/>
  <c r="AZ185" i="1" s="1"/>
  <c r="BB20" i="1"/>
  <c r="BB156" i="1" s="1"/>
  <c r="AZ63" i="1"/>
  <c r="AZ199" i="1" s="1"/>
  <c r="AZ28" i="1"/>
  <c r="AZ164" i="1" s="1"/>
  <c r="AZ59" i="1"/>
  <c r="AZ195" i="1" s="1"/>
  <c r="AZ8" i="1"/>
  <c r="AZ144" i="1" s="1"/>
  <c r="BB62" i="1"/>
  <c r="BB198" i="1" s="1"/>
  <c r="BB40" i="1"/>
  <c r="BB176" i="1" s="1"/>
  <c r="AZ31" i="1"/>
  <c r="AZ167" i="1" s="1"/>
  <c r="AZ39" i="1"/>
  <c r="AZ175" i="1" s="1"/>
  <c r="AZ38" i="1"/>
  <c r="AZ174" i="1" s="1"/>
  <c r="AZ25" i="1"/>
  <c r="AZ161" i="1" s="1"/>
  <c r="AZ14" i="1"/>
  <c r="AZ150" i="1" s="1"/>
  <c r="AZ11" i="1"/>
  <c r="AZ147" i="1" s="1"/>
  <c r="AZ21" i="1"/>
  <c r="AZ157" i="1" s="1"/>
  <c r="AT21" i="1"/>
  <c r="AT157" i="1" s="1"/>
  <c r="AT17" i="1"/>
  <c r="AT153" i="1" s="1"/>
  <c r="AZ16" i="1"/>
  <c r="AZ152" i="1" s="1"/>
  <c r="AZ37" i="1"/>
  <c r="AZ173" i="1" s="1"/>
  <c r="AZ18" i="1"/>
  <c r="AZ154" i="1" s="1"/>
  <c r="AZ42" i="1"/>
  <c r="AZ178" i="1" s="1"/>
  <c r="AZ22" i="1"/>
  <c r="AZ158" i="1" s="1"/>
  <c r="AZ55" i="1"/>
  <c r="AZ191" i="1" s="1"/>
  <c r="AZ29" i="1"/>
  <c r="AZ165" i="1" s="1"/>
  <c r="BC32" i="1"/>
  <c r="BC168" i="1" s="1"/>
  <c r="AW39" i="1"/>
  <c r="AW175" i="1" s="1"/>
  <c r="AW14" i="1"/>
  <c r="AW150" i="1" s="1"/>
  <c r="BC33" i="1"/>
  <c r="BC169" i="1" s="1"/>
  <c r="BC27" i="1"/>
  <c r="BC163" i="1" s="1"/>
  <c r="BC31" i="1"/>
  <c r="BC167" i="1" s="1"/>
  <c r="AT59" i="1"/>
  <c r="AT195" i="1" s="1"/>
  <c r="AZ48" i="1"/>
  <c r="AZ184" i="1" s="1"/>
  <c r="AZ45" i="1"/>
  <c r="AZ181" i="1" s="1"/>
  <c r="AZ19" i="1"/>
  <c r="AZ155" i="1" s="1"/>
  <c r="AZ52" i="1"/>
  <c r="AZ188" i="1" s="1"/>
  <c r="AZ13" i="1"/>
  <c r="AZ149" i="1" s="1"/>
  <c r="AZ10" i="1"/>
  <c r="AZ146" i="1" s="1"/>
  <c r="AZ35" i="1"/>
  <c r="AZ171" i="1" s="1"/>
  <c r="AZ9" i="1"/>
  <c r="AZ145" i="1" s="1"/>
  <c r="BC57" i="1"/>
  <c r="BC193" i="1" s="1"/>
  <c r="BC45" i="1"/>
  <c r="BC181" i="1" s="1"/>
  <c r="BC64" i="1"/>
  <c r="BC200" i="1" s="1"/>
  <c r="BC20" i="1"/>
  <c r="BC156" i="1" s="1"/>
  <c r="BC7" i="1"/>
  <c r="BC143" i="1" s="1"/>
  <c r="BC41" i="1"/>
  <c r="BC177" i="1" s="1"/>
  <c r="BC29" i="1"/>
  <c r="BC165" i="1" s="1"/>
  <c r="BC65" i="1"/>
  <c r="BC201" i="1" s="1"/>
  <c r="AW65" i="1"/>
  <c r="AW201" i="1" s="1"/>
  <c r="AW47" i="1"/>
  <c r="AW183" i="1" s="1"/>
  <c r="AW43" i="1"/>
  <c r="AW179" i="1" s="1"/>
  <c r="AW60" i="1"/>
  <c r="AW196" i="1" s="1"/>
  <c r="AW61" i="1"/>
  <c r="AW197" i="1" s="1"/>
  <c r="AZ12" i="1"/>
  <c r="AZ148" i="1" s="1"/>
  <c r="AT60" i="1"/>
  <c r="AT196" i="1" s="1"/>
  <c r="AT10" i="1"/>
  <c r="AT146" i="1" s="1"/>
  <c r="AZ24" i="1"/>
  <c r="AZ160" i="1" s="1"/>
  <c r="AZ67" i="1"/>
  <c r="AZ203" i="1" s="1"/>
  <c r="AW32" i="1"/>
  <c r="AW168" i="1" s="1"/>
  <c r="AW17" i="1"/>
  <c r="AW153" i="1" s="1"/>
  <c r="AW66" i="1"/>
  <c r="AW202" i="1" s="1"/>
  <c r="AW28" i="1"/>
  <c r="AW164" i="1" s="1"/>
  <c r="AW34" i="1"/>
  <c r="AW170" i="1" s="1"/>
  <c r="AW56" i="1"/>
  <c r="AW192" i="1" s="1"/>
  <c r="AW11" i="1"/>
  <c r="AW147" i="1" s="1"/>
  <c r="AW63" i="1"/>
  <c r="AW199" i="1" s="1"/>
  <c r="AW27" i="1"/>
  <c r="AW163" i="1" s="1"/>
  <c r="BB17" i="1"/>
  <c r="BB153" i="1" s="1"/>
  <c r="BB13" i="1"/>
  <c r="BB149" i="1" s="1"/>
  <c r="AZ27" i="1"/>
  <c r="AZ163" i="1" s="1"/>
  <c r="AT66" i="1"/>
  <c r="AT202" i="1" s="1"/>
  <c r="AT20" i="1"/>
  <c r="AT156" i="1" s="1"/>
  <c r="AT58" i="1"/>
  <c r="AT194" i="1" s="1"/>
  <c r="AT26" i="1"/>
  <c r="AT162" i="1" s="1"/>
  <c r="AT62" i="1"/>
  <c r="AT198" i="1" s="1"/>
  <c r="AT65" i="1"/>
  <c r="AT201" i="1" s="1"/>
  <c r="AT47" i="1"/>
  <c r="AT183" i="1" s="1"/>
  <c r="AT46" i="1"/>
  <c r="AT182" i="1" s="1"/>
  <c r="AT49" i="1"/>
  <c r="AT185" i="1" s="1"/>
  <c r="BB16" i="1"/>
  <c r="BB152" i="1" s="1"/>
  <c r="AW57" i="1"/>
  <c r="AW193" i="1" s="1"/>
  <c r="AW8" i="1"/>
  <c r="AW144" i="1" s="1"/>
  <c r="AW19" i="1"/>
  <c r="AW155" i="1" s="1"/>
  <c r="AW36" i="1"/>
  <c r="AW172" i="1" s="1"/>
  <c r="AW6" i="1"/>
  <c r="AW142" i="1" s="1"/>
  <c r="AW35" i="1"/>
  <c r="AW171" i="1" s="1"/>
  <c r="AW62" i="1"/>
  <c r="AW198" i="1" s="1"/>
  <c r="AW53" i="1"/>
  <c r="AW189" i="1" s="1"/>
  <c r="AW49" i="1"/>
  <c r="AW185" i="1" s="1"/>
  <c r="AW52" i="1"/>
  <c r="AW188" i="1" s="1"/>
  <c r="AW42" i="1"/>
  <c r="AW178" i="1" s="1"/>
  <c r="AW7" i="1"/>
  <c r="AW143" i="1" s="1"/>
  <c r="CL47" i="1"/>
  <c r="AT30" i="1"/>
  <c r="AT166" i="1" s="1"/>
  <c r="AT33" i="1"/>
  <c r="AT169" i="1" s="1"/>
  <c r="AT35" i="1"/>
  <c r="AT171" i="1" s="1"/>
  <c r="AT61" i="1"/>
  <c r="AT197" i="1" s="1"/>
  <c r="AT5" i="1"/>
  <c r="AT141" i="1" s="1"/>
  <c r="BB31" i="1"/>
  <c r="BB167" i="1" s="1"/>
  <c r="AZ51" i="1"/>
  <c r="AZ187" i="1" s="1"/>
  <c r="AT41" i="1"/>
  <c r="AT177" i="1" s="1"/>
  <c r="BB23" i="1"/>
  <c r="BB159" i="1" s="1"/>
  <c r="AZ7" i="1"/>
  <c r="AZ143" i="1" s="1"/>
  <c r="AZ44" i="1"/>
  <c r="AZ180" i="1" s="1"/>
  <c r="AT56" i="1"/>
  <c r="AT192" i="1" s="1"/>
  <c r="AT50" i="1"/>
  <c r="AT186" i="1" s="1"/>
  <c r="AT38" i="1"/>
  <c r="AT174" i="1" s="1"/>
  <c r="AT37" i="1"/>
  <c r="AT173" i="1" s="1"/>
  <c r="AT40" i="1"/>
  <c r="AT176" i="1" s="1"/>
  <c r="BB28" i="1"/>
  <c r="BB164" i="1" s="1"/>
  <c r="AZ41" i="1"/>
  <c r="AZ177" i="1" s="1"/>
  <c r="BA47" i="1"/>
  <c r="BA183" i="1" s="1"/>
  <c r="BA60" i="1"/>
  <c r="BA196" i="1" s="1"/>
  <c r="BA28" i="1"/>
  <c r="BA164" i="1" s="1"/>
  <c r="BA27" i="1"/>
  <c r="BA163" i="1" s="1"/>
  <c r="AT67" i="1"/>
  <c r="AT203" i="1" s="1"/>
  <c r="BB58" i="1"/>
  <c r="BB194" i="1" s="1"/>
  <c r="BB64" i="1"/>
  <c r="BB200" i="1" s="1"/>
  <c r="BB52" i="1"/>
  <c r="BB188" i="1" s="1"/>
  <c r="BB55" i="1"/>
  <c r="BB191" i="1" s="1"/>
  <c r="BB49" i="1"/>
  <c r="BB185" i="1" s="1"/>
  <c r="BB66" i="1"/>
  <c r="BB202" i="1" s="1"/>
  <c r="BB39" i="1"/>
  <c r="BB175" i="1" s="1"/>
  <c r="BB33" i="1"/>
  <c r="BB169" i="1" s="1"/>
  <c r="BB26" i="1"/>
  <c r="BB162" i="1" s="1"/>
  <c r="BB45" i="1"/>
  <c r="BB181" i="1" s="1"/>
  <c r="BB19" i="1"/>
  <c r="BB155" i="1" s="1"/>
  <c r="BB48" i="1"/>
  <c r="BB184" i="1" s="1"/>
  <c r="AZ50" i="1"/>
  <c r="AZ186" i="1" s="1"/>
  <c r="AZ34" i="1"/>
  <c r="AZ170" i="1" s="1"/>
  <c r="AT13" i="1"/>
  <c r="AT149" i="1" s="1"/>
  <c r="AT6" i="1"/>
  <c r="AT142" i="1" s="1"/>
  <c r="BB63" i="1"/>
  <c r="BB199" i="1" s="1"/>
  <c r="BB12" i="1"/>
  <c r="BB148" i="1" s="1"/>
  <c r="BB11" i="1"/>
  <c r="BB147" i="1" s="1"/>
  <c r="BB36" i="1"/>
  <c r="BB172" i="1" s="1"/>
  <c r="BB54" i="1"/>
  <c r="BB190" i="1" s="1"/>
  <c r="BB61" i="1"/>
  <c r="BB197" i="1" s="1"/>
  <c r="BB35" i="1"/>
  <c r="BB171" i="1" s="1"/>
  <c r="BB43" i="1"/>
  <c r="BB179" i="1" s="1"/>
  <c r="BB67" i="1"/>
  <c r="BB203" i="1" s="1"/>
  <c r="BB57" i="1"/>
  <c r="BB193" i="1" s="1"/>
  <c r="BB22" i="1"/>
  <c r="BB158" i="1" s="1"/>
  <c r="AT32" i="1"/>
  <c r="AT168" i="1" s="1"/>
  <c r="BB34" i="1"/>
  <c r="BB170" i="1" s="1"/>
  <c r="BB29" i="1"/>
  <c r="BB165" i="1" s="1"/>
  <c r="BB6" i="1"/>
  <c r="BB142" i="1" s="1"/>
  <c r="BB60" i="1"/>
  <c r="BB196" i="1" s="1"/>
  <c r="BB7" i="1"/>
  <c r="BB143" i="1" s="1"/>
  <c r="BB38" i="1"/>
  <c r="BB174" i="1" s="1"/>
  <c r="BB9" i="1"/>
  <c r="BB145" i="1" s="1"/>
  <c r="BB41" i="1"/>
  <c r="BB177" i="1" s="1"/>
  <c r="BB47" i="1"/>
  <c r="BB183" i="1" s="1"/>
  <c r="BB44" i="1"/>
  <c r="BB180" i="1" s="1"/>
  <c r="BB65" i="1"/>
  <c r="BB201" i="1" s="1"/>
  <c r="AT45" i="1"/>
  <c r="AT181" i="1" s="1"/>
  <c r="AT28" i="1"/>
  <c r="AT164" i="1" s="1"/>
  <c r="BB25" i="1"/>
  <c r="BB161" i="1" s="1"/>
  <c r="BB56" i="1"/>
  <c r="BB192" i="1" s="1"/>
  <c r="BB27" i="1"/>
  <c r="BB163" i="1" s="1"/>
  <c r="BB21" i="1"/>
  <c r="BB157" i="1" s="1"/>
  <c r="BB37" i="1"/>
  <c r="BB173" i="1" s="1"/>
  <c r="BB24" i="1"/>
  <c r="BB160" i="1" s="1"/>
  <c r="BB59" i="1"/>
  <c r="BB195" i="1" s="1"/>
  <c r="BB10" i="1"/>
  <c r="BB146" i="1" s="1"/>
  <c r="BB46" i="1"/>
  <c r="BB182" i="1" s="1"/>
  <c r="BB42" i="1"/>
  <c r="BB178" i="1" s="1"/>
  <c r="BB5" i="1"/>
  <c r="BB141" i="1" s="1"/>
  <c r="AZ65" i="1"/>
  <c r="AZ201" i="1" s="1"/>
  <c r="AZ54" i="1"/>
  <c r="AZ190" i="1" s="1"/>
  <c r="BA6" i="1"/>
  <c r="BA142" i="1" s="1"/>
  <c r="BA66" i="1"/>
  <c r="BA202" i="1" s="1"/>
  <c r="BA63" i="1"/>
  <c r="BA199" i="1" s="1"/>
  <c r="BA14" i="1"/>
  <c r="BA150" i="1" s="1"/>
  <c r="BA64" i="1"/>
  <c r="BA200" i="1" s="1"/>
  <c r="BA55" i="1"/>
  <c r="BA191" i="1" s="1"/>
  <c r="BA36" i="1"/>
  <c r="BA172" i="1" s="1"/>
  <c r="BA50" i="1"/>
  <c r="BA186" i="1" s="1"/>
  <c r="BA46" i="1"/>
  <c r="BA182" i="1" s="1"/>
  <c r="BA31" i="1"/>
  <c r="BA167" i="1" s="1"/>
  <c r="BA57" i="1"/>
  <c r="BA193" i="1" s="1"/>
  <c r="BA29" i="1"/>
  <c r="BA165" i="1" s="1"/>
  <c r="AW31" i="1"/>
  <c r="AW167" i="1" s="1"/>
  <c r="AW44" i="1"/>
  <c r="AW180" i="1" s="1"/>
  <c r="AW5" i="1"/>
  <c r="AW141" i="1" s="1"/>
  <c r="AW18" i="1"/>
  <c r="AW154" i="1" s="1"/>
  <c r="AW55" i="1"/>
  <c r="AW191" i="1" s="1"/>
  <c r="AW29" i="1"/>
  <c r="AW165" i="1" s="1"/>
  <c r="AW25" i="1"/>
  <c r="AW161" i="1" s="1"/>
  <c r="AW64" i="1"/>
  <c r="AW200" i="1" s="1"/>
  <c r="AW37" i="1"/>
  <c r="AW173" i="1" s="1"/>
  <c r="AW12" i="1"/>
  <c r="AW148" i="1" s="1"/>
  <c r="CN46" i="1"/>
  <c r="BA45" i="1"/>
  <c r="BA181" i="1" s="1"/>
  <c r="BA56" i="1"/>
  <c r="BA192" i="1" s="1"/>
  <c r="BA21" i="1"/>
  <c r="BA157" i="1" s="1"/>
  <c r="BA37" i="1"/>
  <c r="BA173" i="1" s="1"/>
  <c r="BA53" i="1"/>
  <c r="BA189" i="1" s="1"/>
  <c r="BA19" i="1"/>
  <c r="BA155" i="1" s="1"/>
  <c r="BA32" i="1"/>
  <c r="BA168" i="1" s="1"/>
  <c r="BA25" i="1"/>
  <c r="BA161" i="1" s="1"/>
  <c r="BA39" i="1"/>
  <c r="BA175" i="1" s="1"/>
  <c r="BA59" i="1"/>
  <c r="BA195" i="1" s="1"/>
  <c r="BA23" i="1"/>
  <c r="BA159" i="1" s="1"/>
  <c r="BA15" i="1"/>
  <c r="BA151" i="1" s="1"/>
  <c r="BA7" i="1"/>
  <c r="BA143" i="1" s="1"/>
  <c r="BA65" i="1"/>
  <c r="BA201" i="1" s="1"/>
  <c r="BA38" i="1"/>
  <c r="BA174" i="1" s="1"/>
  <c r="BE12" i="1"/>
  <c r="CV13" i="1"/>
  <c r="AW38" i="1"/>
  <c r="AW174" i="1" s="1"/>
  <c r="AW22" i="1"/>
  <c r="AW158" i="1" s="1"/>
  <c r="AW9" i="1"/>
  <c r="AW145" i="1" s="1"/>
  <c r="AW40" i="1"/>
  <c r="AW176" i="1" s="1"/>
  <c r="AW54" i="1"/>
  <c r="AW190" i="1" s="1"/>
  <c r="AW13" i="1"/>
  <c r="AW149" i="1" s="1"/>
  <c r="AW26" i="1"/>
  <c r="AW162" i="1" s="1"/>
  <c r="BA26" i="1"/>
  <c r="BA162" i="1" s="1"/>
  <c r="BA11" i="1"/>
  <c r="BA147" i="1" s="1"/>
  <c r="BA41" i="1"/>
  <c r="BA177" i="1" s="1"/>
  <c r="BA40" i="1"/>
  <c r="BA176" i="1" s="1"/>
  <c r="BA49" i="1"/>
  <c r="BA185" i="1" s="1"/>
  <c r="BA20" i="1"/>
  <c r="BA156" i="1" s="1"/>
  <c r="BA44" i="1"/>
  <c r="BA180" i="1" s="1"/>
  <c r="BA17" i="1"/>
  <c r="BA153" i="1" s="1"/>
  <c r="BA61" i="1"/>
  <c r="BA197" i="1" s="1"/>
  <c r="BA33" i="1"/>
  <c r="BA169" i="1" s="1"/>
  <c r="BA13" i="1"/>
  <c r="BA149" i="1" s="1"/>
  <c r="BA8" i="1"/>
  <c r="BA144" i="1" s="1"/>
  <c r="BA30" i="1"/>
  <c r="BA166" i="1" s="1"/>
  <c r="BA51" i="1"/>
  <c r="BA187" i="1" s="1"/>
  <c r="BA52" i="1"/>
  <c r="BA188" i="1" s="1"/>
  <c r="BA5" i="1"/>
  <c r="BA141" i="1" s="1"/>
  <c r="CK15" i="1"/>
  <c r="AW16" i="1"/>
  <c r="AW152" i="1" s="1"/>
  <c r="AW58" i="1"/>
  <c r="AW194" i="1" s="1"/>
  <c r="AW41" i="1"/>
  <c r="AW177" i="1" s="1"/>
  <c r="AW21" i="1"/>
  <c r="AW157" i="1" s="1"/>
  <c r="AW23" i="1"/>
  <c r="AW159" i="1" s="1"/>
  <c r="BA10" i="1"/>
  <c r="BA146" i="1" s="1"/>
  <c r="BA42" i="1"/>
  <c r="BA178" i="1" s="1"/>
  <c r="BA62" i="1"/>
  <c r="BA198" i="1" s="1"/>
  <c r="BA18" i="1"/>
  <c r="BA154" i="1" s="1"/>
  <c r="BA16" i="1"/>
  <c r="BA152" i="1" s="1"/>
  <c r="BA58" i="1"/>
  <c r="BA194" i="1" s="1"/>
  <c r="BA48" i="1"/>
  <c r="BA184" i="1" s="1"/>
  <c r="BA35" i="1"/>
  <c r="BA171" i="1" s="1"/>
  <c r="BA54" i="1"/>
  <c r="BA190" i="1" s="1"/>
  <c r="BA43" i="1"/>
  <c r="BA179" i="1" s="1"/>
  <c r="BA67" i="1"/>
  <c r="BA203" i="1" s="1"/>
  <c r="BA12" i="1"/>
  <c r="BA148" i="1" s="1"/>
  <c r="BA34" i="1"/>
  <c r="BA170" i="1" s="1"/>
  <c r="BA24" i="1"/>
  <c r="BA160" i="1" s="1"/>
  <c r="BA22" i="1"/>
  <c r="BA158" i="1" s="1"/>
  <c r="BA9" i="1"/>
  <c r="BA145" i="1" s="1"/>
  <c r="AW24" i="1"/>
  <c r="AW160" i="1" s="1"/>
  <c r="BV50" i="13"/>
  <c r="W50" i="13" s="1"/>
  <c r="AW20" i="1"/>
  <c r="AW156" i="1" s="1"/>
  <c r="AW45" i="1"/>
  <c r="AW181" i="1" s="1"/>
  <c r="AW48" i="1"/>
  <c r="AW184" i="1" s="1"/>
  <c r="AW30" i="1"/>
  <c r="AW166" i="1" s="1"/>
  <c r="AW50" i="1"/>
  <c r="AW186" i="1" s="1"/>
  <c r="AW46" i="1"/>
  <c r="AW182" i="1" s="1"/>
  <c r="AW51" i="1"/>
  <c r="AW187" i="1" s="1"/>
  <c r="AW15" i="1"/>
  <c r="AW151" i="1" s="1"/>
  <c r="AW33" i="1"/>
  <c r="AW169" i="1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CO62" i="1" s="1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AL48" i="15"/>
  <c r="BJ48" i="15"/>
  <c r="AL25" i="11"/>
  <c r="DI25" i="11"/>
  <c r="BJ25" i="11"/>
  <c r="DJ25" i="11"/>
  <c r="CO24" i="1" s="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CN38" i="1" s="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CN36" i="1" s="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AU10" i="10"/>
  <c r="BS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CL21" i="1" s="1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45" i="11"/>
  <c r="V45" i="11" s="1"/>
  <c r="G44" i="1" s="1"/>
  <c r="AJ44" i="28" s="1"/>
  <c r="AX19" i="14"/>
  <c r="V19" i="14" s="1"/>
  <c r="D18" i="1" s="1"/>
  <c r="AG18" i="28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CO38" i="1" s="1"/>
  <c r="BT39" i="11"/>
  <c r="AV39" i="11"/>
  <c r="AQ39" i="11"/>
  <c r="BO39" i="11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E66" i="9"/>
  <c r="AG66" i="9"/>
  <c r="DD66" i="9"/>
  <c r="AO66" i="9"/>
  <c r="BM66" i="9"/>
  <c r="AP66" i="9"/>
  <c r="BN66" i="9"/>
  <c r="AT66" i="9"/>
  <c r="BR66" i="9"/>
  <c r="AU66" i="9"/>
  <c r="BS66" i="9"/>
  <c r="AV63" i="15"/>
  <c r="BT63" i="15"/>
  <c r="AI63" i="15"/>
  <c r="BG63" i="15"/>
  <c r="AT63" i="15"/>
  <c r="BR63" i="15"/>
  <c r="AH63" i="15"/>
  <c r="BF63" i="15"/>
  <c r="BD63" i="15"/>
  <c r="DC63" i="15"/>
  <c r="AF63" i="15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CM55" i="1" s="1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BG12" i="9"/>
  <c r="AI12" i="9"/>
  <c r="DF12" i="9"/>
  <c r="CK11" i="1" s="1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D43" i="1" s="1"/>
  <c r="AG43" i="28" s="1"/>
  <c r="AX46" i="14"/>
  <c r="V46" i="14" s="1"/>
  <c r="D45" i="1" s="1"/>
  <c r="AG45" i="28" s="1"/>
  <c r="AX33" i="14"/>
  <c r="V33" i="14" s="1"/>
  <c r="D32" i="1" s="1"/>
  <c r="AG32" i="28" s="1"/>
  <c r="BD25" i="11"/>
  <c r="AF25" i="11"/>
  <c r="DC25" i="11"/>
  <c r="AV37" i="11"/>
  <c r="BT37" i="11"/>
  <c r="DD43" i="11"/>
  <c r="BE43" i="11"/>
  <c r="AG43" i="11"/>
  <c r="AL43" i="11"/>
  <c r="DI43" i="11"/>
  <c r="CN42" i="1" s="1"/>
  <c r="BJ43" i="11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AT8" i="10"/>
  <c r="BR8" i="10"/>
  <c r="BL11" i="10"/>
  <c r="AN11" i="10"/>
  <c r="AV11" i="10"/>
  <c r="BT11" i="10"/>
  <c r="AK48" i="15"/>
  <c r="BI48" i="15"/>
  <c r="AQ48" i="15"/>
  <c r="BO48" i="15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CK26" i="1" s="1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AV66" i="9"/>
  <c r="BT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CO55" i="1" s="1"/>
  <c r="AM56" i="10"/>
  <c r="BK56" i="10"/>
  <c r="AR56" i="10"/>
  <c r="BP56" i="10"/>
  <c r="DI56" i="10"/>
  <c r="CN55" i="1" s="1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CK12" i="1" s="1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CK55" i="1" s="1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CK36" i="1" s="1"/>
  <c r="AS43" i="11"/>
  <c r="BQ43" i="11"/>
  <c r="DJ43" i="11"/>
  <c r="CO42" i="1" s="1"/>
  <c r="AM43" i="11"/>
  <c r="BK43" i="11"/>
  <c r="AP63" i="10"/>
  <c r="BN63" i="10"/>
  <c r="AR65" i="11"/>
  <c r="BP65" i="11"/>
  <c r="BK65" i="11"/>
  <c r="AM65" i="11"/>
  <c r="DJ65" i="11"/>
  <c r="CO64" i="1" s="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DF25" i="11"/>
  <c r="BG25" i="11"/>
  <c r="AI25" i="11"/>
  <c r="AV25" i="11"/>
  <c r="BT25" i="11"/>
  <c r="BO25" i="11"/>
  <c r="AQ25" i="11"/>
  <c r="BK37" i="11"/>
  <c r="AM37" i="11"/>
  <c r="DJ37" i="11"/>
  <c r="CO36" i="1" s="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CM38" i="1" s="1"/>
  <c r="BI39" i="11"/>
  <c r="AK39" i="11"/>
  <c r="BV34" i="11"/>
  <c r="W34" i="11" s="1"/>
  <c r="AK35" i="10"/>
  <c r="DH35" i="10"/>
  <c r="BI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CO66" i="1" s="1"/>
  <c r="BG67" i="10"/>
  <c r="AI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CK21" i="1" s="1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F60" i="1" s="1"/>
  <c r="AI60" i="28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Q25" i="9"/>
  <c r="BO25" i="9"/>
  <c r="BE25" i="9"/>
  <c r="AG25" i="9"/>
  <c r="DD25" i="9"/>
  <c r="BM65" i="9"/>
  <c r="AO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O19" i="9"/>
  <c r="BM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G26" i="9"/>
  <c r="DF26" i="9"/>
  <c r="CK25" i="1" s="1"/>
  <c r="AI26" i="9"/>
  <c r="AO26" i="9"/>
  <c r="BM26" i="9"/>
  <c r="DI26" i="9"/>
  <c r="CN25" i="1" s="1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CN44" i="1" s="1"/>
  <c r="AU45" i="9"/>
  <c r="BS45" i="9"/>
  <c r="AN45" i="9"/>
  <c r="BL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BE63" i="9"/>
  <c r="AG63" i="9"/>
  <c r="DD63" i="9"/>
  <c r="BS35" i="9"/>
  <c r="AU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CN8" i="1" s="1"/>
  <c r="AL9" i="11"/>
  <c r="BJ9" i="11"/>
  <c r="AM9" i="11"/>
  <c r="DJ9" i="11"/>
  <c r="CO8" i="1" s="1"/>
  <c r="BK9" i="11"/>
  <c r="AV9" i="11"/>
  <c r="BT9" i="11"/>
  <c r="DB9" i="11"/>
  <c r="BC9" i="11"/>
  <c r="BE9" i="11"/>
  <c r="AG9" i="11"/>
  <c r="DD9" i="11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CN57" i="1" s="1"/>
  <c r="BJ58" i="11"/>
  <c r="AL58" i="11"/>
  <c r="DA58" i="11"/>
  <c r="BB58" i="11"/>
  <c r="AD58" i="11"/>
  <c r="DH68" i="9"/>
  <c r="AK68" i="9"/>
  <c r="BI68" i="9"/>
  <c r="AN68" i="9"/>
  <c r="BL68" i="9"/>
  <c r="BH68" i="9"/>
  <c r="AJ68" i="9"/>
  <c r="DG68" i="9"/>
  <c r="AP68" i="9"/>
  <c r="BN68" i="9"/>
  <c r="AY24" i="1"/>
  <c r="AY160" i="1" s="1"/>
  <c r="AY59" i="1"/>
  <c r="AY195" i="1" s="1"/>
  <c r="AY58" i="1"/>
  <c r="AY194" i="1" s="1"/>
  <c r="AY35" i="1"/>
  <c r="AY171" i="1" s="1"/>
  <c r="AY48" i="1"/>
  <c r="AY184" i="1" s="1"/>
  <c r="AY52" i="1"/>
  <c r="AY188" i="1" s="1"/>
  <c r="AY60" i="1"/>
  <c r="AY196" i="1" s="1"/>
  <c r="AY66" i="1"/>
  <c r="AY202" i="1" s="1"/>
  <c r="AY42" i="1"/>
  <c r="AY178" i="1" s="1"/>
  <c r="AY12" i="1"/>
  <c r="AY148" i="1" s="1"/>
  <c r="AY7" i="1"/>
  <c r="AY143" i="1" s="1"/>
  <c r="AY28" i="1"/>
  <c r="AY164" i="1" s="1"/>
  <c r="AY65" i="1"/>
  <c r="AY201" i="1" s="1"/>
  <c r="AY9" i="1"/>
  <c r="AY145" i="1" s="1"/>
  <c r="AY50" i="1"/>
  <c r="AY186" i="1" s="1"/>
  <c r="AY63" i="1"/>
  <c r="AY199" i="1" s="1"/>
  <c r="AV29" i="1"/>
  <c r="AV165" i="1" s="1"/>
  <c r="AV54" i="1"/>
  <c r="AV190" i="1" s="1"/>
  <c r="AV16" i="1"/>
  <c r="AV152" i="1" s="1"/>
  <c r="AV45" i="1"/>
  <c r="AV181" i="1" s="1"/>
  <c r="AV35" i="1"/>
  <c r="AV171" i="1" s="1"/>
  <c r="AV66" i="1"/>
  <c r="AV202" i="1" s="1"/>
  <c r="AV52" i="1"/>
  <c r="AV188" i="1" s="1"/>
  <c r="AV64" i="1"/>
  <c r="AV200" i="1" s="1"/>
  <c r="AV44" i="1"/>
  <c r="AV180" i="1" s="1"/>
  <c r="AV40" i="1"/>
  <c r="AV176" i="1" s="1"/>
  <c r="AV57" i="1"/>
  <c r="AV193" i="1" s="1"/>
  <c r="AV32" i="1"/>
  <c r="AV168" i="1" s="1"/>
  <c r="AV12" i="1"/>
  <c r="AV148" i="1" s="1"/>
  <c r="AV50" i="1"/>
  <c r="AV186" i="1" s="1"/>
  <c r="AV31" i="1"/>
  <c r="AV167" i="1" s="1"/>
  <c r="AV43" i="1"/>
  <c r="AV179" i="1" s="1"/>
  <c r="AX9" i="1"/>
  <c r="AX145" i="1" s="1"/>
  <c r="AX24" i="1"/>
  <c r="AX160" i="1" s="1"/>
  <c r="AX23" i="1"/>
  <c r="AX159" i="1" s="1"/>
  <c r="AX10" i="1"/>
  <c r="AX146" i="1" s="1"/>
  <c r="AX35" i="1"/>
  <c r="AX171" i="1" s="1"/>
  <c r="AX64" i="1"/>
  <c r="AX200" i="1" s="1"/>
  <c r="AX31" i="1"/>
  <c r="AX167" i="1" s="1"/>
  <c r="AX20" i="1"/>
  <c r="AX156" i="1" s="1"/>
  <c r="AX6" i="1"/>
  <c r="AX142" i="1" s="1"/>
  <c r="AX43" i="1"/>
  <c r="AX179" i="1" s="1"/>
  <c r="AX67" i="1"/>
  <c r="AX203" i="1" s="1"/>
  <c r="AX53" i="1"/>
  <c r="AX189" i="1" s="1"/>
  <c r="AX49" i="1"/>
  <c r="AX185" i="1" s="1"/>
  <c r="AX40" i="1"/>
  <c r="AX176" i="1" s="1"/>
  <c r="AX39" i="1"/>
  <c r="AX175" i="1" s="1"/>
  <c r="AX55" i="1"/>
  <c r="AX191" i="1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CL25" i="1" s="1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CN52" i="1" s="1"/>
  <c r="AL53" i="12"/>
  <c r="BJ53" i="12"/>
  <c r="AM53" i="12"/>
  <c r="BK53" i="12"/>
  <c r="BG18" i="10"/>
  <c r="AI18" i="10"/>
  <c r="AO18" i="10"/>
  <c r="BM18" i="10"/>
  <c r="AR18" i="10"/>
  <c r="BP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AP63" i="9"/>
  <c r="BN63" i="9"/>
  <c r="BH63" i="9"/>
  <c r="AJ63" i="9"/>
  <c r="DG63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AO68" i="9"/>
  <c r="BM68" i="9"/>
  <c r="AY27" i="1"/>
  <c r="AY163" i="1" s="1"/>
  <c r="AY31" i="1"/>
  <c r="AY167" i="1" s="1"/>
  <c r="AY33" i="1"/>
  <c r="AY169" i="1" s="1"/>
  <c r="AY34" i="1"/>
  <c r="AY170" i="1" s="1"/>
  <c r="AY11" i="1"/>
  <c r="AY147" i="1" s="1"/>
  <c r="AY51" i="1"/>
  <c r="AY187" i="1" s="1"/>
  <c r="AY13" i="1"/>
  <c r="AY149" i="1" s="1"/>
  <c r="AY40" i="1"/>
  <c r="AY176" i="1" s="1"/>
  <c r="AY15" i="1"/>
  <c r="AY151" i="1" s="1"/>
  <c r="AY46" i="1"/>
  <c r="AY182" i="1" s="1"/>
  <c r="AY56" i="1"/>
  <c r="AY192" i="1" s="1"/>
  <c r="AY14" i="1"/>
  <c r="AY150" i="1" s="1"/>
  <c r="AY49" i="1"/>
  <c r="AY185" i="1" s="1"/>
  <c r="AY32" i="1"/>
  <c r="AY168" i="1" s="1"/>
  <c r="AY21" i="1"/>
  <c r="AY157" i="1" s="1"/>
  <c r="AY6" i="1"/>
  <c r="AY142" i="1" s="1"/>
  <c r="AV33" i="1"/>
  <c r="AV169" i="1" s="1"/>
  <c r="AV58" i="1"/>
  <c r="AV194" i="1" s="1"/>
  <c r="AV9" i="1"/>
  <c r="AV145" i="1" s="1"/>
  <c r="AV48" i="1"/>
  <c r="AV184" i="1" s="1"/>
  <c r="AV15" i="1"/>
  <c r="AV151" i="1" s="1"/>
  <c r="AV25" i="1"/>
  <c r="AV161" i="1" s="1"/>
  <c r="AV37" i="1"/>
  <c r="AV173" i="1" s="1"/>
  <c r="AV5" i="1"/>
  <c r="AV141" i="1" s="1"/>
  <c r="AV39" i="1"/>
  <c r="AV175" i="1" s="1"/>
  <c r="AV27" i="1"/>
  <c r="AV163" i="1" s="1"/>
  <c r="AV10" i="1"/>
  <c r="AV146" i="1" s="1"/>
  <c r="AV62" i="1"/>
  <c r="AV198" i="1" s="1"/>
  <c r="AV7" i="1"/>
  <c r="AV143" i="1" s="1"/>
  <c r="AV41" i="1"/>
  <c r="AV177" i="1" s="1"/>
  <c r="AV53" i="1"/>
  <c r="AV189" i="1" s="1"/>
  <c r="AX42" i="1"/>
  <c r="AX178" i="1" s="1"/>
  <c r="AX41" i="1"/>
  <c r="AX177" i="1" s="1"/>
  <c r="AX28" i="1"/>
  <c r="AX164" i="1" s="1"/>
  <c r="AX5" i="1"/>
  <c r="AX141" i="1" s="1"/>
  <c r="AX29" i="1"/>
  <c r="AX165" i="1" s="1"/>
  <c r="AX12" i="1"/>
  <c r="AX148" i="1" s="1"/>
  <c r="AX60" i="1"/>
  <c r="AX196" i="1" s="1"/>
  <c r="AX13" i="1"/>
  <c r="AX149" i="1" s="1"/>
  <c r="AX48" i="1"/>
  <c r="AX184" i="1" s="1"/>
  <c r="AX22" i="1"/>
  <c r="AX158" i="1" s="1"/>
  <c r="AX61" i="1"/>
  <c r="AX197" i="1" s="1"/>
  <c r="AX30" i="1"/>
  <c r="AX166" i="1" s="1"/>
  <c r="AX51" i="1"/>
  <c r="AX187" i="1" s="1"/>
  <c r="AX26" i="1"/>
  <c r="AX162" i="1" s="1"/>
  <c r="AX52" i="1"/>
  <c r="AX188" i="1" s="1"/>
  <c r="AX37" i="1"/>
  <c r="AX173" i="1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CN31" i="1" s="1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AV25" i="9"/>
  <c r="BT25" i="9"/>
  <c r="BH65" i="9"/>
  <c r="AJ65" i="9"/>
  <c r="DG65" i="9"/>
  <c r="AR65" i="9"/>
  <c r="BP65" i="9"/>
  <c r="BO65" i="9"/>
  <c r="AQ65" i="9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DJ23" i="10"/>
  <c r="CO22" i="1" s="1"/>
  <c r="AM23" i="10"/>
  <c r="BK23" i="10"/>
  <c r="BP23" i="10"/>
  <c r="AR23" i="10"/>
  <c r="BL23" i="10"/>
  <c r="AN23" i="10"/>
  <c r="AI13" i="10"/>
  <c r="BG13" i="10"/>
  <c r="BD13" i="10"/>
  <c r="DC13" i="10"/>
  <c r="AF13" i="10"/>
  <c r="AU13" i="10"/>
  <c r="BS13" i="10"/>
  <c r="BJ13" i="10"/>
  <c r="DI13" i="10"/>
  <c r="CN12" i="1" s="1"/>
  <c r="AL13" i="10"/>
  <c r="DH26" i="9"/>
  <c r="CM25" i="1" s="1"/>
  <c r="BI26" i="9"/>
  <c r="AK26" i="9"/>
  <c r="AT26" i="9"/>
  <c r="BR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CO37" i="1" s="1"/>
  <c r="AV38" i="10"/>
  <c r="BT38" i="10"/>
  <c r="DI38" i="10"/>
  <c r="CN37" i="1" s="1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D68" i="9"/>
  <c r="BE68" i="9"/>
  <c r="AG68" i="9"/>
  <c r="AS68" i="9"/>
  <c r="BQ68" i="9"/>
  <c r="BJ68" i="9"/>
  <c r="AL68" i="9"/>
  <c r="DI68" i="9"/>
  <c r="CN67" i="1" s="1"/>
  <c r="BT68" i="9"/>
  <c r="AV68" i="9"/>
  <c r="AY37" i="1"/>
  <c r="AY173" i="1" s="1"/>
  <c r="AY26" i="1"/>
  <c r="AY162" i="1" s="1"/>
  <c r="AY8" i="1"/>
  <c r="AY144" i="1" s="1"/>
  <c r="AY45" i="1"/>
  <c r="AY181" i="1" s="1"/>
  <c r="AY53" i="1"/>
  <c r="AY189" i="1" s="1"/>
  <c r="AY54" i="1"/>
  <c r="AY190" i="1" s="1"/>
  <c r="AY5" i="1"/>
  <c r="AY141" i="1" s="1"/>
  <c r="AY43" i="1"/>
  <c r="AY179" i="1" s="1"/>
  <c r="AY47" i="1"/>
  <c r="AY183" i="1" s="1"/>
  <c r="AY16" i="1"/>
  <c r="AY152" i="1" s="1"/>
  <c r="AY29" i="1"/>
  <c r="AY165" i="1" s="1"/>
  <c r="AY20" i="1"/>
  <c r="AY156" i="1" s="1"/>
  <c r="AY67" i="1"/>
  <c r="AY203" i="1" s="1"/>
  <c r="AY44" i="1"/>
  <c r="AY180" i="1" s="1"/>
  <c r="AY61" i="1"/>
  <c r="AY197" i="1" s="1"/>
  <c r="AY39" i="1"/>
  <c r="AY175" i="1" s="1"/>
  <c r="AV63" i="1"/>
  <c r="AV199" i="1" s="1"/>
  <c r="AV21" i="1"/>
  <c r="AV157" i="1" s="1"/>
  <c r="AV22" i="1"/>
  <c r="AV158" i="1" s="1"/>
  <c r="AV36" i="1"/>
  <c r="AV172" i="1" s="1"/>
  <c r="AV8" i="1"/>
  <c r="AV144" i="1" s="1"/>
  <c r="AV6" i="1"/>
  <c r="AV142" i="1" s="1"/>
  <c r="AV18" i="1"/>
  <c r="AV154" i="1" s="1"/>
  <c r="AV17" i="1"/>
  <c r="AV153" i="1" s="1"/>
  <c r="AV51" i="1"/>
  <c r="AV187" i="1" s="1"/>
  <c r="AV55" i="1"/>
  <c r="AV191" i="1" s="1"/>
  <c r="AV23" i="1"/>
  <c r="AV159" i="1" s="1"/>
  <c r="AV30" i="1"/>
  <c r="AV166" i="1" s="1"/>
  <c r="AV49" i="1"/>
  <c r="AV185" i="1" s="1"/>
  <c r="AV28" i="1"/>
  <c r="AV164" i="1" s="1"/>
  <c r="AV14" i="1"/>
  <c r="AV150" i="1" s="1"/>
  <c r="AV20" i="1"/>
  <c r="AV156" i="1" s="1"/>
  <c r="AX15" i="1"/>
  <c r="AX151" i="1" s="1"/>
  <c r="AX33" i="1"/>
  <c r="AX169" i="1" s="1"/>
  <c r="AX34" i="1"/>
  <c r="AX170" i="1" s="1"/>
  <c r="AX8" i="1"/>
  <c r="AX144" i="1" s="1"/>
  <c r="AX63" i="1"/>
  <c r="AX199" i="1" s="1"/>
  <c r="AX11" i="1"/>
  <c r="AX147" i="1" s="1"/>
  <c r="AX7" i="1"/>
  <c r="AX143" i="1" s="1"/>
  <c r="AX46" i="1"/>
  <c r="AX182" i="1" s="1"/>
  <c r="AX59" i="1"/>
  <c r="AX195" i="1" s="1"/>
  <c r="AX44" i="1"/>
  <c r="AX180" i="1" s="1"/>
  <c r="AX17" i="1"/>
  <c r="AX153" i="1" s="1"/>
  <c r="AX50" i="1"/>
  <c r="AX186" i="1" s="1"/>
  <c r="AX65" i="1"/>
  <c r="AX201" i="1" s="1"/>
  <c r="AX54" i="1"/>
  <c r="AX190" i="1" s="1"/>
  <c r="AX16" i="1"/>
  <c r="AX152" i="1" s="1"/>
  <c r="AX62" i="1"/>
  <c r="AX198" i="1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CO31" i="1" s="1"/>
  <c r="BK32" i="10"/>
  <c r="AR32" i="10"/>
  <c r="BP32" i="10"/>
  <c r="BS32" i="10"/>
  <c r="AU32" i="10"/>
  <c r="BG32" i="10"/>
  <c r="AI32" i="10"/>
  <c r="BQ25" i="9"/>
  <c r="AS25" i="9"/>
  <c r="AP25" i="9"/>
  <c r="BN25" i="9"/>
  <c r="AU25" i="9"/>
  <c r="BS25" i="9"/>
  <c r="BK25" i="9"/>
  <c r="AM25" i="9"/>
  <c r="BE65" i="9"/>
  <c r="AG65" i="9"/>
  <c r="DD65" i="9"/>
  <c r="AI65" i="9"/>
  <c r="DF65" i="9"/>
  <c r="BG65" i="9"/>
  <c r="AT65" i="9"/>
  <c r="BR65" i="9"/>
  <c r="AV65" i="9"/>
  <c r="BT65" i="9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CO12" i="1" s="1"/>
  <c r="BQ13" i="10"/>
  <c r="AS13" i="10"/>
  <c r="AR13" i="10"/>
  <c r="BP13" i="10"/>
  <c r="AV26" i="9"/>
  <c r="BT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L31" i="10"/>
  <c r="DI31" i="10"/>
  <c r="BJ31" i="10"/>
  <c r="AK31" i="10"/>
  <c r="DH31" i="10"/>
  <c r="BI31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CO11" i="1" s="1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CM57" i="1" s="1"/>
  <c r="AK58" i="11"/>
  <c r="AO58" i="11"/>
  <c r="BM58" i="11"/>
  <c r="DJ58" i="11"/>
  <c r="CO57" i="1" s="1"/>
  <c r="BK58" i="11"/>
  <c r="AM58" i="11"/>
  <c r="DF58" i="11"/>
  <c r="CK57" i="1" s="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CK67" i="1" s="1"/>
  <c r="AX12" i="13"/>
  <c r="V12" i="13" s="1"/>
  <c r="E11" i="1" s="1"/>
  <c r="AH11" i="28" s="1"/>
  <c r="AX63" i="14"/>
  <c r="V63" i="14" s="1"/>
  <c r="D62" i="1" s="1"/>
  <c r="AG62" i="28" s="1"/>
  <c r="AY57" i="1"/>
  <c r="AY193" i="1" s="1"/>
  <c r="AY22" i="1"/>
  <c r="AY158" i="1" s="1"/>
  <c r="AY17" i="1"/>
  <c r="AY153" i="1" s="1"/>
  <c r="AY55" i="1"/>
  <c r="AY191" i="1" s="1"/>
  <c r="AY64" i="1"/>
  <c r="AY200" i="1" s="1"/>
  <c r="AY18" i="1"/>
  <c r="AY154" i="1" s="1"/>
  <c r="AY25" i="1"/>
  <c r="AY161" i="1" s="1"/>
  <c r="AY10" i="1"/>
  <c r="AY146" i="1" s="1"/>
  <c r="AY19" i="1"/>
  <c r="AY155" i="1" s="1"/>
  <c r="AY23" i="1"/>
  <c r="AY159" i="1" s="1"/>
  <c r="AY41" i="1"/>
  <c r="AY177" i="1" s="1"/>
  <c r="AY30" i="1"/>
  <c r="AY166" i="1" s="1"/>
  <c r="AY62" i="1"/>
  <c r="AY198" i="1" s="1"/>
  <c r="AY38" i="1"/>
  <c r="AY174" i="1" s="1"/>
  <c r="AY36" i="1"/>
  <c r="AY172" i="1" s="1"/>
  <c r="AV46" i="1"/>
  <c r="AV182" i="1" s="1"/>
  <c r="AV26" i="1"/>
  <c r="AV162" i="1" s="1"/>
  <c r="AV34" i="1"/>
  <c r="AV170" i="1" s="1"/>
  <c r="AV67" i="1"/>
  <c r="AV203" i="1" s="1"/>
  <c r="AV61" i="1"/>
  <c r="AV197" i="1" s="1"/>
  <c r="AV65" i="1"/>
  <c r="AV201" i="1" s="1"/>
  <c r="AV42" i="1"/>
  <c r="AV178" i="1" s="1"/>
  <c r="AV13" i="1"/>
  <c r="AV149" i="1" s="1"/>
  <c r="AV11" i="1"/>
  <c r="AV147" i="1" s="1"/>
  <c r="AV38" i="1"/>
  <c r="AV174" i="1" s="1"/>
  <c r="AV47" i="1"/>
  <c r="AV183" i="1" s="1"/>
  <c r="AV59" i="1"/>
  <c r="AV195" i="1" s="1"/>
  <c r="AV56" i="1"/>
  <c r="AV192" i="1" s="1"/>
  <c r="AV60" i="1"/>
  <c r="AV196" i="1" s="1"/>
  <c r="AV24" i="1"/>
  <c r="AV160" i="1" s="1"/>
  <c r="AV19" i="1"/>
  <c r="AV155" i="1" s="1"/>
  <c r="AX21" i="1"/>
  <c r="AX157" i="1" s="1"/>
  <c r="AX38" i="1"/>
  <c r="AX174" i="1" s="1"/>
  <c r="AX32" i="1"/>
  <c r="AX168" i="1" s="1"/>
  <c r="AX47" i="1"/>
  <c r="AX183" i="1" s="1"/>
  <c r="AX36" i="1"/>
  <c r="AX172" i="1" s="1"/>
  <c r="AX45" i="1"/>
  <c r="AX181" i="1" s="1"/>
  <c r="AX14" i="1"/>
  <c r="AX150" i="1" s="1"/>
  <c r="AX57" i="1"/>
  <c r="AX193" i="1" s="1"/>
  <c r="AX66" i="1"/>
  <c r="AX202" i="1" s="1"/>
  <c r="AX19" i="1"/>
  <c r="AX155" i="1" s="1"/>
  <c r="AX25" i="1"/>
  <c r="AX161" i="1" s="1"/>
  <c r="AX56" i="1"/>
  <c r="AX192" i="1" s="1"/>
  <c r="AX18" i="1"/>
  <c r="AX154" i="1" s="1"/>
  <c r="AX58" i="1"/>
  <c r="AX194" i="1" s="1"/>
  <c r="AX27" i="1"/>
  <c r="AX163" i="1" s="1"/>
  <c r="CL49" i="1" l="1"/>
  <c r="AX8" i="14"/>
  <c r="V8" i="14" s="1"/>
  <c r="D7" i="1" s="1"/>
  <c r="AG7" i="28" s="1"/>
  <c r="AX13" i="11"/>
  <c r="V13" i="11" s="1"/>
  <c r="G12" i="1" s="1"/>
  <c r="AJ12" i="28" s="1"/>
  <c r="BV47" i="14"/>
  <c r="W47" i="14" s="1"/>
  <c r="CM51" i="1"/>
  <c r="CN60" i="1"/>
  <c r="CM31" i="1"/>
  <c r="CL46" i="1"/>
  <c r="CL13" i="1"/>
  <c r="BV47" i="11"/>
  <c r="W47" i="11" s="1"/>
  <c r="CL19" i="1"/>
  <c r="BP95" i="1"/>
  <c r="C3" i="1" s="1"/>
  <c r="AF3" i="28" s="1"/>
  <c r="CO9" i="1"/>
  <c r="BV40" i="13"/>
  <c r="W40" i="13" s="1"/>
  <c r="BV54" i="11"/>
  <c r="W54" i="11" s="1"/>
  <c r="BV44" i="12"/>
  <c r="W44" i="12" s="1"/>
  <c r="BV56" i="11"/>
  <c r="W56" i="11" s="1"/>
  <c r="CM43" i="1"/>
  <c r="BV25" i="14"/>
  <c r="W25" i="14" s="1"/>
  <c r="BV17" i="13"/>
  <c r="W17" i="13" s="1"/>
  <c r="BV47" i="12"/>
  <c r="W47" i="12" s="1"/>
  <c r="BV15" i="13"/>
  <c r="W15" i="13" s="1"/>
  <c r="BV55" i="11"/>
  <c r="W55" i="11" s="1"/>
  <c r="CK50" i="1"/>
  <c r="BV36" i="14"/>
  <c r="W36" i="14" s="1"/>
  <c r="BV18" i="13"/>
  <c r="W18" i="13" s="1"/>
  <c r="BV48" i="14"/>
  <c r="W48" i="14" s="1"/>
  <c r="BV14" i="11"/>
  <c r="W14" i="11" s="1"/>
  <c r="CK49" i="1"/>
  <c r="CL16" i="1"/>
  <c r="CM19" i="1"/>
  <c r="BV28" i="13"/>
  <c r="W28" i="13" s="1"/>
  <c r="BV50" i="12"/>
  <c r="W50" i="12" s="1"/>
  <c r="BV68" i="14"/>
  <c r="W68" i="14" s="1"/>
  <c r="BV16" i="13"/>
  <c r="W16" i="13" s="1"/>
  <c r="AX50" i="13"/>
  <c r="V50" i="13" s="1"/>
  <c r="E49" i="1" s="1"/>
  <c r="AH49" i="28" s="1"/>
  <c r="AX17" i="12"/>
  <c r="V17" i="12" s="1"/>
  <c r="F16" i="1" s="1"/>
  <c r="AI16" i="28" s="1"/>
  <c r="AX36" i="13"/>
  <c r="V36" i="13" s="1"/>
  <c r="E35" i="1" s="1"/>
  <c r="AH35" i="28" s="1"/>
  <c r="AX14" i="13"/>
  <c r="V14" i="13" s="1"/>
  <c r="E13" i="1" s="1"/>
  <c r="AH13" i="28" s="1"/>
  <c r="AX12" i="11"/>
  <c r="V12" i="11" s="1"/>
  <c r="G11" i="1" s="1"/>
  <c r="AJ11" i="28" s="1"/>
  <c r="AX55" i="14"/>
  <c r="V55" i="14" s="1"/>
  <c r="D54" i="1" s="1"/>
  <c r="AG54" i="28" s="1"/>
  <c r="AX66" i="13"/>
  <c r="V66" i="13" s="1"/>
  <c r="E65" i="1" s="1"/>
  <c r="AH65" i="28" s="1"/>
  <c r="AX48" i="13"/>
  <c r="V48" i="13" s="1"/>
  <c r="E47" i="1" s="1"/>
  <c r="AH47" i="28" s="1"/>
  <c r="AX58" i="14"/>
  <c r="V58" i="14" s="1"/>
  <c r="D57" i="1" s="1"/>
  <c r="AG57" i="28" s="1"/>
  <c r="AX26" i="11"/>
  <c r="V26" i="11" s="1"/>
  <c r="G25" i="1" s="1"/>
  <c r="AJ25" i="28" s="1"/>
  <c r="AX47" i="14"/>
  <c r="V47" i="14" s="1"/>
  <c r="D46" i="1" s="1"/>
  <c r="AG46" i="28" s="1"/>
  <c r="AX22" i="11"/>
  <c r="V22" i="11" s="1"/>
  <c r="G21" i="1" s="1"/>
  <c r="AJ21" i="28" s="1"/>
  <c r="AX18" i="13"/>
  <c r="V18" i="13" s="1"/>
  <c r="E17" i="1" s="1"/>
  <c r="AH17" i="28" s="1"/>
  <c r="AX36" i="14"/>
  <c r="V36" i="14" s="1"/>
  <c r="D35" i="1" s="1"/>
  <c r="AG35" i="28" s="1"/>
  <c r="AX9" i="14"/>
  <c r="V9" i="14" s="1"/>
  <c r="D8" i="1" s="1"/>
  <c r="AG8" i="28" s="1"/>
  <c r="AX46" i="13"/>
  <c r="V46" i="13" s="1"/>
  <c r="E45" i="1" s="1"/>
  <c r="AH45" i="28" s="1"/>
  <c r="AX25" i="14"/>
  <c r="V25" i="14" s="1"/>
  <c r="D24" i="1" s="1"/>
  <c r="AG24" i="28" s="1"/>
  <c r="BV35" i="14"/>
  <c r="W35" i="14" s="1"/>
  <c r="AX54" i="11"/>
  <c r="V54" i="11" s="1"/>
  <c r="G53" i="1" s="1"/>
  <c r="AJ53" i="28" s="1"/>
  <c r="BV63" i="14"/>
  <c r="W63" i="14" s="1"/>
  <c r="CL40" i="1"/>
  <c r="CK33" i="1"/>
  <c r="CK37" i="1"/>
  <c r="CL50" i="1"/>
  <c r="AX36" i="11"/>
  <c r="V36" i="11" s="1"/>
  <c r="G35" i="1" s="1"/>
  <c r="AJ35" i="28" s="1"/>
  <c r="AX20" i="14"/>
  <c r="V20" i="14" s="1"/>
  <c r="D19" i="1" s="1"/>
  <c r="AG19" i="28" s="1"/>
  <c r="BV62" i="14"/>
  <c r="W62" i="14" s="1"/>
  <c r="AX68" i="14"/>
  <c r="V68" i="14" s="1"/>
  <c r="D67" i="1" s="1"/>
  <c r="AG67" i="28" s="1"/>
  <c r="BV43" i="13"/>
  <c r="W43" i="13" s="1"/>
  <c r="AX47" i="11"/>
  <c r="V47" i="11" s="1"/>
  <c r="G46" i="1" s="1"/>
  <c r="AJ46" i="28" s="1"/>
  <c r="BV50" i="14"/>
  <c r="W50" i="14" s="1"/>
  <c r="BV45" i="14"/>
  <c r="W45" i="14" s="1"/>
  <c r="CL51" i="1"/>
  <c r="CM63" i="1"/>
  <c r="CM5" i="1"/>
  <c r="BV56" i="14"/>
  <c r="W56" i="14" s="1"/>
  <c r="BV17" i="12"/>
  <c r="W17" i="12" s="1"/>
  <c r="BV42" i="14"/>
  <c r="W42" i="14" s="1"/>
  <c r="BV26" i="11"/>
  <c r="W26" i="11" s="1"/>
  <c r="CL37" i="1"/>
  <c r="CL31" i="1"/>
  <c r="CL42" i="1"/>
  <c r="CK35" i="1"/>
  <c r="AX66" i="11"/>
  <c r="V66" i="11" s="1"/>
  <c r="G65" i="1" s="1"/>
  <c r="AJ65" i="28" s="1"/>
  <c r="CM28" i="1"/>
  <c r="CK20" i="1"/>
  <c r="CK45" i="1"/>
  <c r="BV48" i="11"/>
  <c r="W48" i="11" s="1"/>
  <c r="AX55" i="11"/>
  <c r="V55" i="11" s="1"/>
  <c r="G54" i="1" s="1"/>
  <c r="AJ54" i="28" s="1"/>
  <c r="AX38" i="13"/>
  <c r="V38" i="13" s="1"/>
  <c r="E37" i="1" s="1"/>
  <c r="AH37" i="28" s="1"/>
  <c r="BV36" i="11"/>
  <c r="W36" i="11" s="1"/>
  <c r="CL23" i="1"/>
  <c r="CM49" i="1"/>
  <c r="CK27" i="1"/>
  <c r="AX27" i="11"/>
  <c r="V27" i="11" s="1"/>
  <c r="G26" i="1" s="1"/>
  <c r="AJ26" i="28" s="1"/>
  <c r="AX50" i="11"/>
  <c r="V50" i="11" s="1"/>
  <c r="G49" i="1" s="1"/>
  <c r="AJ49" i="28" s="1"/>
  <c r="BV27" i="11"/>
  <c r="W27" i="11" s="1"/>
  <c r="AX12" i="12"/>
  <c r="V12" i="12" s="1"/>
  <c r="F11" i="1" s="1"/>
  <c r="AI11" i="28" s="1"/>
  <c r="CL26" i="1"/>
  <c r="CK42" i="1"/>
  <c r="AX7" i="13"/>
  <c r="V7" i="13" s="1"/>
  <c r="E6" i="1" s="1"/>
  <c r="AH6" i="28" s="1"/>
  <c r="CL28" i="1"/>
  <c r="BV55" i="14"/>
  <c r="W55" i="14" s="1"/>
  <c r="BV12" i="11"/>
  <c r="W12" i="11" s="1"/>
  <c r="AX60" i="14"/>
  <c r="V60" i="14" s="1"/>
  <c r="D59" i="1" s="1"/>
  <c r="AG59" i="28" s="1"/>
  <c r="AX17" i="13"/>
  <c r="V17" i="13" s="1"/>
  <c r="E16" i="1" s="1"/>
  <c r="AH16" i="28" s="1"/>
  <c r="AX46" i="11"/>
  <c r="V46" i="11" s="1"/>
  <c r="G45" i="1" s="1"/>
  <c r="AJ45" i="28" s="1"/>
  <c r="CM67" i="1"/>
  <c r="CK29" i="1"/>
  <c r="AX42" i="11"/>
  <c r="V42" i="11" s="1"/>
  <c r="G41" i="1" s="1"/>
  <c r="AJ41" i="28" s="1"/>
  <c r="BV37" i="13"/>
  <c r="W37" i="13" s="1"/>
  <c r="AX8" i="13"/>
  <c r="V8" i="13" s="1"/>
  <c r="E7" i="1" s="1"/>
  <c r="AH7" i="28" s="1"/>
  <c r="BV6" i="14"/>
  <c r="W6" i="14" s="1"/>
  <c r="BV46" i="11"/>
  <c r="W46" i="11" s="1"/>
  <c r="BV24" i="12"/>
  <c r="W24" i="12" s="1"/>
  <c r="AX47" i="13"/>
  <c r="V47" i="13" s="1"/>
  <c r="E46" i="1" s="1"/>
  <c r="AH46" i="28" s="1"/>
  <c r="BV14" i="13"/>
  <c r="W14" i="13" s="1"/>
  <c r="AX14" i="11"/>
  <c r="V14" i="11" s="1"/>
  <c r="G13" i="1" s="1"/>
  <c r="AJ13" i="28" s="1"/>
  <c r="BV54" i="12"/>
  <c r="W54" i="12" s="1"/>
  <c r="AX56" i="14"/>
  <c r="V56" i="14" s="1"/>
  <c r="D55" i="1" s="1"/>
  <c r="AG55" i="28" s="1"/>
  <c r="BV66" i="13"/>
  <c r="W66" i="13" s="1"/>
  <c r="AX28" i="14"/>
  <c r="V28" i="14" s="1"/>
  <c r="D27" i="1" s="1"/>
  <c r="AG27" i="28" s="1"/>
  <c r="AX43" i="14"/>
  <c r="V43" i="14" s="1"/>
  <c r="D42" i="1" s="1"/>
  <c r="AG42" i="28" s="1"/>
  <c r="AX56" i="11"/>
  <c r="V56" i="11" s="1"/>
  <c r="G55" i="1" s="1"/>
  <c r="AJ55" i="28" s="1"/>
  <c r="BV8" i="14"/>
  <c r="W8" i="14" s="1"/>
  <c r="AX44" i="12"/>
  <c r="V44" i="12" s="1"/>
  <c r="F43" i="1" s="1"/>
  <c r="AI43" i="28" s="1"/>
  <c r="AX65" i="13"/>
  <c r="V65" i="13" s="1"/>
  <c r="E64" i="1" s="1"/>
  <c r="AH64" i="28" s="1"/>
  <c r="AX50" i="12"/>
  <c r="V50" i="12" s="1"/>
  <c r="F49" i="1" s="1"/>
  <c r="AI49" i="28" s="1"/>
  <c r="CK47" i="1"/>
  <c r="CK48" i="1"/>
  <c r="BV48" i="13"/>
  <c r="W48" i="13" s="1"/>
  <c r="AX50" i="14"/>
  <c r="V50" i="14" s="1"/>
  <c r="D49" i="1" s="1"/>
  <c r="AG49" i="28" s="1"/>
  <c r="AX48" i="11"/>
  <c r="V48" i="11" s="1"/>
  <c r="G47" i="1" s="1"/>
  <c r="AJ47" i="28" s="1"/>
  <c r="AX57" i="14"/>
  <c r="V57" i="14" s="1"/>
  <c r="D56" i="1" s="1"/>
  <c r="AG56" i="28" s="1"/>
  <c r="CL35" i="1"/>
  <c r="AX43" i="12"/>
  <c r="V43" i="12" s="1"/>
  <c r="F42" i="1" s="1"/>
  <c r="AI42" i="28" s="1"/>
  <c r="AX47" i="12"/>
  <c r="V47" i="12" s="1"/>
  <c r="F46" i="1" s="1"/>
  <c r="AI46" i="28" s="1"/>
  <c r="AX24" i="12"/>
  <c r="V24" i="12" s="1"/>
  <c r="F23" i="1" s="1"/>
  <c r="AI23" i="28" s="1"/>
  <c r="AX7" i="14"/>
  <c r="V7" i="14" s="1"/>
  <c r="D6" i="1" s="1"/>
  <c r="AG6" i="28" s="1"/>
  <c r="AX48" i="14"/>
  <c r="V48" i="14" s="1"/>
  <c r="D47" i="1" s="1"/>
  <c r="AG47" i="28" s="1"/>
  <c r="AX45" i="14"/>
  <c r="V45" i="14" s="1"/>
  <c r="D44" i="1" s="1"/>
  <c r="AG44" i="28" s="1"/>
  <c r="AX68" i="11"/>
  <c r="V68" i="11" s="1"/>
  <c r="G67" i="1" s="1"/>
  <c r="AJ67" i="28" s="1"/>
  <c r="BV9" i="12"/>
  <c r="W9" i="12" s="1"/>
  <c r="BV37" i="12"/>
  <c r="W37" i="12" s="1"/>
  <c r="BV47" i="13"/>
  <c r="W47" i="13" s="1"/>
  <c r="CL32" i="1"/>
  <c r="BV27" i="14"/>
  <c r="W27" i="14" s="1"/>
  <c r="AX34" i="12"/>
  <c r="V34" i="12" s="1"/>
  <c r="F33" i="1" s="1"/>
  <c r="AI33" i="28" s="1"/>
  <c r="BV60" i="12"/>
  <c r="W60" i="12" s="1"/>
  <c r="AX68" i="12"/>
  <c r="V68" i="12" s="1"/>
  <c r="F67" i="1" s="1"/>
  <c r="AI67" i="28" s="1"/>
  <c r="AX57" i="13"/>
  <c r="V57" i="13" s="1"/>
  <c r="E56" i="1" s="1"/>
  <c r="AH56" i="28" s="1"/>
  <c r="BV55" i="12"/>
  <c r="W55" i="12" s="1"/>
  <c r="BV64" i="12"/>
  <c r="W64" i="12" s="1"/>
  <c r="AX20" i="12"/>
  <c r="V20" i="12" s="1"/>
  <c r="F19" i="1" s="1"/>
  <c r="AI19" i="28" s="1"/>
  <c r="CM37" i="1"/>
  <c r="CM36" i="1"/>
  <c r="CL36" i="1"/>
  <c r="CM42" i="1"/>
  <c r="CM26" i="1"/>
  <c r="AX14" i="14"/>
  <c r="V14" i="14" s="1"/>
  <c r="D13" i="1" s="1"/>
  <c r="AG13" i="28" s="1"/>
  <c r="BV49" i="12"/>
  <c r="W49" i="12" s="1"/>
  <c r="BV54" i="13"/>
  <c r="W54" i="13" s="1"/>
  <c r="AX29" i="13"/>
  <c r="V29" i="13" s="1"/>
  <c r="E28" i="1" s="1"/>
  <c r="AH28" i="28" s="1"/>
  <c r="BV14" i="12"/>
  <c r="W14" i="12" s="1"/>
  <c r="AX62" i="12"/>
  <c r="V62" i="12" s="1"/>
  <c r="F61" i="1" s="1"/>
  <c r="AI61" i="28" s="1"/>
  <c r="BV28" i="14"/>
  <c r="W28" i="14" s="1"/>
  <c r="AX26" i="14"/>
  <c r="V26" i="14" s="1"/>
  <c r="D25" i="1" s="1"/>
  <c r="AG25" i="28" s="1"/>
  <c r="BV65" i="13"/>
  <c r="W65" i="13" s="1"/>
  <c r="BV21" i="13"/>
  <c r="W21" i="13" s="1"/>
  <c r="AX41" i="11"/>
  <c r="V41" i="11" s="1"/>
  <c r="G40" i="1" s="1"/>
  <c r="AJ40" i="28" s="1"/>
  <c r="BV40" i="12"/>
  <c r="W40" i="12" s="1"/>
  <c r="BV36" i="12"/>
  <c r="W36" i="12" s="1"/>
  <c r="AX65" i="12"/>
  <c r="V65" i="12" s="1"/>
  <c r="F64" i="1" s="1"/>
  <c r="AI64" i="28" s="1"/>
  <c r="BV13" i="14"/>
  <c r="W13" i="14" s="1"/>
  <c r="AX64" i="14"/>
  <c r="V64" i="14" s="1"/>
  <c r="D63" i="1" s="1"/>
  <c r="AG63" i="28" s="1"/>
  <c r="BV63" i="12"/>
  <c r="W63" i="12" s="1"/>
  <c r="AX29" i="12"/>
  <c r="V29" i="12" s="1"/>
  <c r="F28" i="1" s="1"/>
  <c r="AI28" i="28" s="1"/>
  <c r="AX62" i="13"/>
  <c r="V62" i="13" s="1"/>
  <c r="E61" i="1" s="1"/>
  <c r="AH61" i="28" s="1"/>
  <c r="AX52" i="11"/>
  <c r="V52" i="11" s="1"/>
  <c r="G51" i="1" s="1"/>
  <c r="AJ51" i="28" s="1"/>
  <c r="BV50" i="11"/>
  <c r="W50" i="11" s="1"/>
  <c r="BV64" i="13"/>
  <c r="W64" i="13" s="1"/>
  <c r="AX48" i="12"/>
  <c r="V48" i="12" s="1"/>
  <c r="F47" i="1" s="1"/>
  <c r="AI47" i="28" s="1"/>
  <c r="AX67" i="11"/>
  <c r="V67" i="11" s="1"/>
  <c r="G66" i="1" s="1"/>
  <c r="AJ66" i="28" s="1"/>
  <c r="BV30" i="11"/>
  <c r="W30" i="11" s="1"/>
  <c r="CL48" i="1"/>
  <c r="BV37" i="14"/>
  <c r="W37" i="14" s="1"/>
  <c r="BV57" i="11"/>
  <c r="W57" i="11" s="1"/>
  <c r="CK51" i="1"/>
  <c r="BV38" i="11"/>
  <c r="W38" i="11" s="1"/>
  <c r="AX60" i="12"/>
  <c r="V60" i="12" s="1"/>
  <c r="F59" i="1" s="1"/>
  <c r="AI59" i="28" s="1"/>
  <c r="CK61" i="1"/>
  <c r="BV38" i="12"/>
  <c r="W38" i="12" s="1"/>
  <c r="AX56" i="12"/>
  <c r="V56" i="12" s="1"/>
  <c r="F55" i="1" s="1"/>
  <c r="AI55" i="28" s="1"/>
  <c r="BV68" i="12"/>
  <c r="W68" i="12" s="1"/>
  <c r="AX64" i="11"/>
  <c r="V64" i="11" s="1"/>
  <c r="G63" i="1" s="1"/>
  <c r="AJ63" i="28" s="1"/>
  <c r="AX58" i="12"/>
  <c r="V58" i="12" s="1"/>
  <c r="F57" i="1" s="1"/>
  <c r="AI57" i="28" s="1"/>
  <c r="AX39" i="14"/>
  <c r="V39" i="14" s="1"/>
  <c r="D38" i="1" s="1"/>
  <c r="AG38" i="28" s="1"/>
  <c r="BV6" i="12"/>
  <c r="W6" i="12" s="1"/>
  <c r="AX27" i="14"/>
  <c r="V27" i="14" s="1"/>
  <c r="D26" i="1" s="1"/>
  <c r="AG26" i="28" s="1"/>
  <c r="AX58" i="13"/>
  <c r="V58" i="13" s="1"/>
  <c r="E57" i="1" s="1"/>
  <c r="AH57" i="28" s="1"/>
  <c r="AX34" i="13"/>
  <c r="V34" i="13" s="1"/>
  <c r="E33" i="1" s="1"/>
  <c r="AH33" i="28" s="1"/>
  <c r="BV24" i="14"/>
  <c r="W24" i="14" s="1"/>
  <c r="BV60" i="14"/>
  <c r="W60" i="14" s="1"/>
  <c r="CM6" i="1"/>
  <c r="BV44" i="11"/>
  <c r="W44" i="11" s="1"/>
  <c r="BV41" i="12"/>
  <c r="W41" i="12" s="1"/>
  <c r="AX52" i="12"/>
  <c r="V52" i="12" s="1"/>
  <c r="F51" i="1" s="1"/>
  <c r="AI51" i="28" s="1"/>
  <c r="AX21" i="11"/>
  <c r="V21" i="11" s="1"/>
  <c r="G20" i="1" s="1"/>
  <c r="AJ20" i="28" s="1"/>
  <c r="AX64" i="12"/>
  <c r="V64" i="12" s="1"/>
  <c r="F63" i="1" s="1"/>
  <c r="AI63" i="28" s="1"/>
  <c r="BV15" i="14"/>
  <c r="W15" i="14" s="1"/>
  <c r="AX22" i="14"/>
  <c r="V22" i="14" s="1"/>
  <c r="D21" i="1" s="1"/>
  <c r="AG21" i="28" s="1"/>
  <c r="BV16" i="14"/>
  <c r="W16" i="14" s="1"/>
  <c r="BV7" i="12"/>
  <c r="W7" i="12" s="1"/>
  <c r="AX33" i="13"/>
  <c r="V33" i="13" s="1"/>
  <c r="E32" i="1" s="1"/>
  <c r="AH32" i="28" s="1"/>
  <c r="BV51" i="13"/>
  <c r="W51" i="13" s="1"/>
  <c r="AX43" i="13"/>
  <c r="V43" i="13" s="1"/>
  <c r="E42" i="1" s="1"/>
  <c r="AH42" i="28" s="1"/>
  <c r="BV68" i="13"/>
  <c r="W68" i="13" s="1"/>
  <c r="BV16" i="11"/>
  <c r="W16" i="11" s="1"/>
  <c r="AX57" i="12"/>
  <c r="V57" i="12" s="1"/>
  <c r="F56" i="1" s="1"/>
  <c r="AI56" i="28" s="1"/>
  <c r="AX25" i="13"/>
  <c r="V25" i="13" s="1"/>
  <c r="E24" i="1" s="1"/>
  <c r="AH24" i="28" s="1"/>
  <c r="AX30" i="11"/>
  <c r="V30" i="11" s="1"/>
  <c r="G29" i="1" s="1"/>
  <c r="AJ29" i="28" s="1"/>
  <c r="AX32" i="14"/>
  <c r="V32" i="14" s="1"/>
  <c r="D31" i="1" s="1"/>
  <c r="AG31" i="28" s="1"/>
  <c r="AX38" i="12"/>
  <c r="V38" i="12" s="1"/>
  <c r="F37" i="1" s="1"/>
  <c r="AI37" i="28" s="1"/>
  <c r="AX10" i="12"/>
  <c r="V10" i="12" s="1"/>
  <c r="F9" i="1" s="1"/>
  <c r="AI9" i="28" s="1"/>
  <c r="BV32" i="13"/>
  <c r="W32" i="13" s="1"/>
  <c r="BV30" i="12"/>
  <c r="W30" i="12" s="1"/>
  <c r="AX62" i="11"/>
  <c r="V62" i="11" s="1"/>
  <c r="G61" i="1" s="1"/>
  <c r="AJ61" i="28" s="1"/>
  <c r="BV51" i="12"/>
  <c r="W51" i="12" s="1"/>
  <c r="AX28" i="11"/>
  <c r="V28" i="11" s="1"/>
  <c r="G27" i="1" s="1"/>
  <c r="AJ27" i="28" s="1"/>
  <c r="BV63" i="11"/>
  <c r="W63" i="11" s="1"/>
  <c r="BV6" i="11"/>
  <c r="W6" i="11" s="1"/>
  <c r="AX51" i="14"/>
  <c r="V51" i="14" s="1"/>
  <c r="D50" i="1" s="1"/>
  <c r="AG50" i="28" s="1"/>
  <c r="CL57" i="1"/>
  <c r="CK41" i="1"/>
  <c r="CK59" i="1"/>
  <c r="BV6" i="13"/>
  <c r="W6" i="13" s="1"/>
  <c r="AX34" i="14"/>
  <c r="V34" i="14" s="1"/>
  <c r="D33" i="1" s="1"/>
  <c r="AG33" i="28" s="1"/>
  <c r="AX37" i="13"/>
  <c r="V37" i="13" s="1"/>
  <c r="E36" i="1" s="1"/>
  <c r="AH36" i="28" s="1"/>
  <c r="BV29" i="13"/>
  <c r="W29" i="13" s="1"/>
  <c r="AX35" i="14"/>
  <c r="V35" i="14" s="1"/>
  <c r="D34" i="1" s="1"/>
  <c r="AG34" i="28" s="1"/>
  <c r="BV7" i="13"/>
  <c r="W7" i="13" s="1"/>
  <c r="AX54" i="12"/>
  <c r="V54" i="12" s="1"/>
  <c r="F53" i="1" s="1"/>
  <c r="AI53" i="28" s="1"/>
  <c r="CK63" i="1"/>
  <c r="BV33" i="11"/>
  <c r="W33" i="11" s="1"/>
  <c r="BV43" i="14"/>
  <c r="W43" i="14" s="1"/>
  <c r="AX67" i="12"/>
  <c r="V67" i="12" s="1"/>
  <c r="F66" i="1" s="1"/>
  <c r="AI66" i="28" s="1"/>
  <c r="AX40" i="13"/>
  <c r="V40" i="13" s="1"/>
  <c r="E39" i="1" s="1"/>
  <c r="AH39" i="28" s="1"/>
  <c r="BV65" i="14"/>
  <c r="W65" i="14" s="1"/>
  <c r="AX53" i="11"/>
  <c r="V53" i="11" s="1"/>
  <c r="G52" i="1" s="1"/>
  <c r="AJ52" i="28" s="1"/>
  <c r="BV35" i="12"/>
  <c r="W35" i="12" s="1"/>
  <c r="BV57" i="14"/>
  <c r="W57" i="14" s="1"/>
  <c r="AX36" i="12"/>
  <c r="V36" i="12" s="1"/>
  <c r="F35" i="1" s="1"/>
  <c r="AI35" i="28" s="1"/>
  <c r="AX63" i="12"/>
  <c r="V63" i="12" s="1"/>
  <c r="F62" i="1" s="1"/>
  <c r="AI62" i="28" s="1"/>
  <c r="BV43" i="12"/>
  <c r="W43" i="12" s="1"/>
  <c r="BV68" i="11"/>
  <c r="W68" i="11" s="1"/>
  <c r="BV62" i="13"/>
  <c r="W62" i="13" s="1"/>
  <c r="BV41" i="13"/>
  <c r="W41" i="13" s="1"/>
  <c r="AX32" i="12"/>
  <c r="V32" i="12" s="1"/>
  <c r="F31" i="1" s="1"/>
  <c r="AI31" i="28" s="1"/>
  <c r="BV34" i="12"/>
  <c r="W34" i="12" s="1"/>
  <c r="BV30" i="14"/>
  <c r="W30" i="14" s="1"/>
  <c r="AX40" i="14"/>
  <c r="V40" i="14" s="1"/>
  <c r="D39" i="1" s="1"/>
  <c r="AG39" i="28" s="1"/>
  <c r="AX64" i="13"/>
  <c r="V64" i="13" s="1"/>
  <c r="E63" i="1" s="1"/>
  <c r="AH63" i="28" s="1"/>
  <c r="AX49" i="13"/>
  <c r="V49" i="13" s="1"/>
  <c r="E48" i="1" s="1"/>
  <c r="AH48" i="28" s="1"/>
  <c r="BV49" i="14"/>
  <c r="W49" i="14" s="1"/>
  <c r="CM29" i="1"/>
  <c r="BV32" i="14"/>
  <c r="W32" i="14" s="1"/>
  <c r="BV24" i="11"/>
  <c r="W24" i="11" s="1"/>
  <c r="AX33" i="12"/>
  <c r="V33" i="12" s="1"/>
  <c r="F32" i="1" s="1"/>
  <c r="AI32" i="28" s="1"/>
  <c r="BV10" i="12"/>
  <c r="W10" i="12" s="1"/>
  <c r="BV64" i="11"/>
  <c r="W64" i="11" s="1"/>
  <c r="AX30" i="12"/>
  <c r="V30" i="12" s="1"/>
  <c r="F29" i="1" s="1"/>
  <c r="AI29" i="28" s="1"/>
  <c r="BV67" i="13"/>
  <c r="W67" i="13" s="1"/>
  <c r="AX29" i="11"/>
  <c r="V29" i="11" s="1"/>
  <c r="G28" i="1" s="1"/>
  <c r="AJ28" i="28" s="1"/>
  <c r="BV58" i="13"/>
  <c r="W58" i="13" s="1"/>
  <c r="AX28" i="13"/>
  <c r="V28" i="13" s="1"/>
  <c r="E27" i="1" s="1"/>
  <c r="AH27" i="28" s="1"/>
  <c r="CK19" i="1"/>
  <c r="CL6" i="1"/>
  <c r="AX55" i="12"/>
  <c r="V55" i="12" s="1"/>
  <c r="F54" i="1" s="1"/>
  <c r="AI54" i="28" s="1"/>
  <c r="BV20" i="11"/>
  <c r="W20" i="11" s="1"/>
  <c r="CM56" i="1"/>
  <c r="AX41" i="12"/>
  <c r="V41" i="12" s="1"/>
  <c r="F40" i="1" s="1"/>
  <c r="AI40" i="28" s="1"/>
  <c r="BV52" i="12"/>
  <c r="W52" i="12" s="1"/>
  <c r="AX27" i="12"/>
  <c r="V27" i="12" s="1"/>
  <c r="F26" i="1" s="1"/>
  <c r="AI26" i="28" s="1"/>
  <c r="BV17" i="14"/>
  <c r="W17" i="14" s="1"/>
  <c r="BV30" i="13"/>
  <c r="W30" i="13" s="1"/>
  <c r="BV49" i="11"/>
  <c r="W49" i="11" s="1"/>
  <c r="CK32" i="1"/>
  <c r="CK53" i="1"/>
  <c r="BV28" i="11"/>
  <c r="W28" i="11" s="1"/>
  <c r="AX63" i="11"/>
  <c r="V63" i="11" s="1"/>
  <c r="G62" i="1" s="1"/>
  <c r="AJ62" i="28" s="1"/>
  <c r="BV44" i="13"/>
  <c r="W44" i="13" s="1"/>
  <c r="AX42" i="14"/>
  <c r="V42" i="14" s="1"/>
  <c r="D41" i="1" s="1"/>
  <c r="AG41" i="28" s="1"/>
  <c r="CM20" i="1"/>
  <c r="AX41" i="14"/>
  <c r="V41" i="14" s="1"/>
  <c r="D40" i="1" s="1"/>
  <c r="AG40" i="28" s="1"/>
  <c r="BV13" i="11"/>
  <c r="W13" i="11" s="1"/>
  <c r="BV17" i="11"/>
  <c r="W17" i="11" s="1"/>
  <c r="BV28" i="12"/>
  <c r="W28" i="12" s="1"/>
  <c r="BV51" i="14"/>
  <c r="W51" i="14" s="1"/>
  <c r="CL56" i="1"/>
  <c r="BV51" i="11"/>
  <c r="W51" i="11" s="1"/>
  <c r="BV60" i="13"/>
  <c r="W60" i="13" s="1"/>
  <c r="AX51" i="13"/>
  <c r="V51" i="13" s="1"/>
  <c r="E50" i="1" s="1"/>
  <c r="AH50" i="28" s="1"/>
  <c r="AX67" i="14"/>
  <c r="V67" i="14" s="1"/>
  <c r="D66" i="1" s="1"/>
  <c r="AG66" i="28" s="1"/>
  <c r="CK56" i="1"/>
  <c r="AX68" i="13"/>
  <c r="V68" i="13" s="1"/>
  <c r="E67" i="1" s="1"/>
  <c r="AH67" i="28" s="1"/>
  <c r="CK6" i="1"/>
  <c r="AX32" i="11"/>
  <c r="V32" i="11" s="1"/>
  <c r="G31" i="1" s="1"/>
  <c r="AJ31" i="28" s="1"/>
  <c r="AX49" i="12"/>
  <c r="V49" i="12" s="1"/>
  <c r="F48" i="1" s="1"/>
  <c r="AI48" i="28" s="1"/>
  <c r="BV62" i="12"/>
  <c r="W62" i="12" s="1"/>
  <c r="CL5" i="1"/>
  <c r="AX52" i="14"/>
  <c r="V52" i="14" s="1"/>
  <c r="D51" i="1" s="1"/>
  <c r="AG51" i="28" s="1"/>
  <c r="AX35" i="12"/>
  <c r="V35" i="12" s="1"/>
  <c r="F34" i="1" s="1"/>
  <c r="AI34" i="28" s="1"/>
  <c r="BV29" i="12"/>
  <c r="W29" i="12" s="1"/>
  <c r="BV55" i="13"/>
  <c r="W55" i="13" s="1"/>
  <c r="BV21" i="12"/>
  <c r="W21" i="12" s="1"/>
  <c r="AX49" i="14"/>
  <c r="V49" i="14" s="1"/>
  <c r="D48" i="1" s="1"/>
  <c r="AG48" i="28" s="1"/>
  <c r="BV29" i="11"/>
  <c r="W29" i="11" s="1"/>
  <c r="AX49" i="11"/>
  <c r="V49" i="11" s="1"/>
  <c r="G48" i="1" s="1"/>
  <c r="AJ48" i="28" s="1"/>
  <c r="AX46" i="12"/>
  <c r="V46" i="12" s="1"/>
  <c r="F45" i="1" s="1"/>
  <c r="AI45" i="28" s="1"/>
  <c r="AX17" i="11"/>
  <c r="V17" i="11" s="1"/>
  <c r="G16" i="1" s="1"/>
  <c r="AJ16" i="28" s="1"/>
  <c r="AX51" i="11"/>
  <c r="V51" i="11" s="1"/>
  <c r="G50" i="1" s="1"/>
  <c r="AJ50" i="28" s="1"/>
  <c r="AX60" i="13"/>
  <c r="V60" i="13" s="1"/>
  <c r="E59" i="1" s="1"/>
  <c r="AH59" i="28" s="1"/>
  <c r="BV33" i="13"/>
  <c r="W33" i="13" s="1"/>
  <c r="BV67" i="14"/>
  <c r="W67" i="14" s="1"/>
  <c r="CK66" i="1"/>
  <c r="CL41" i="1"/>
  <c r="CM52" i="1"/>
  <c r="CL67" i="1"/>
  <c r="CM41" i="1"/>
  <c r="BV14" i="14"/>
  <c r="W14" i="14" s="1"/>
  <c r="BV34" i="14"/>
  <c r="W34" i="14" s="1"/>
  <c r="CM48" i="1"/>
  <c r="AX54" i="13"/>
  <c r="V54" i="13" s="1"/>
  <c r="E53" i="1" s="1"/>
  <c r="AH53" i="28" s="1"/>
  <c r="BV42" i="11"/>
  <c r="W42" i="11" s="1"/>
  <c r="BV36" i="13"/>
  <c r="W36" i="13" s="1"/>
  <c r="BV8" i="13"/>
  <c r="W8" i="13" s="1"/>
  <c r="BV66" i="11"/>
  <c r="W66" i="11" s="1"/>
  <c r="AX14" i="12"/>
  <c r="V14" i="12" s="1"/>
  <c r="F13" i="1" s="1"/>
  <c r="AI13" i="28" s="1"/>
  <c r="AX33" i="11"/>
  <c r="V33" i="11" s="1"/>
  <c r="G32" i="1" s="1"/>
  <c r="AJ32" i="28" s="1"/>
  <c r="BV26" i="14"/>
  <c r="W26" i="14" s="1"/>
  <c r="BV67" i="12"/>
  <c r="W67" i="12" s="1"/>
  <c r="BV52" i="14"/>
  <c r="W52" i="14" s="1"/>
  <c r="BV41" i="11"/>
  <c r="W41" i="11" s="1"/>
  <c r="AX65" i="14"/>
  <c r="V65" i="14" s="1"/>
  <c r="D64" i="1" s="1"/>
  <c r="AG64" i="28" s="1"/>
  <c r="AX40" i="12"/>
  <c r="V40" i="12" s="1"/>
  <c r="F39" i="1" s="1"/>
  <c r="AI39" i="28" s="1"/>
  <c r="BV53" i="11"/>
  <c r="W53" i="11" s="1"/>
  <c r="BV65" i="12"/>
  <c r="W65" i="12" s="1"/>
  <c r="AX13" i="14"/>
  <c r="V13" i="14" s="1"/>
  <c r="D12" i="1" s="1"/>
  <c r="AG12" i="28" s="1"/>
  <c r="BV64" i="14"/>
  <c r="W64" i="14" s="1"/>
  <c r="BV24" i="13"/>
  <c r="W24" i="13" s="1"/>
  <c r="CM40" i="1"/>
  <c r="CK40" i="1"/>
  <c r="BV7" i="14"/>
  <c r="W7" i="14" s="1"/>
  <c r="AX37" i="12"/>
  <c r="V37" i="12" s="1"/>
  <c r="F36" i="1" s="1"/>
  <c r="AI36" i="28" s="1"/>
  <c r="CK28" i="1"/>
  <c r="BV25" i="13"/>
  <c r="W25" i="13" s="1"/>
  <c r="AX41" i="13"/>
  <c r="V41" i="13" s="1"/>
  <c r="E40" i="1" s="1"/>
  <c r="AH40" i="28" s="1"/>
  <c r="BV52" i="11"/>
  <c r="W52" i="11" s="1"/>
  <c r="BV32" i="12"/>
  <c r="W32" i="12" s="1"/>
  <c r="CL61" i="1"/>
  <c r="AX55" i="13"/>
  <c r="V55" i="13" s="1"/>
  <c r="E54" i="1" s="1"/>
  <c r="AH54" i="28" s="1"/>
  <c r="AX30" i="14"/>
  <c r="V30" i="14" s="1"/>
  <c r="D29" i="1" s="1"/>
  <c r="AG29" i="28" s="1"/>
  <c r="BV40" i="14"/>
  <c r="W40" i="14" s="1"/>
  <c r="CM45" i="1"/>
  <c r="BV48" i="12"/>
  <c r="W48" i="12" s="1"/>
  <c r="BV67" i="11"/>
  <c r="W67" i="11" s="1"/>
  <c r="BV49" i="13"/>
  <c r="W49" i="13" s="1"/>
  <c r="AX37" i="14"/>
  <c r="V37" i="14" s="1"/>
  <c r="D36" i="1" s="1"/>
  <c r="AG36" i="28" s="1"/>
  <c r="AX57" i="11"/>
  <c r="V57" i="11" s="1"/>
  <c r="G56" i="1" s="1"/>
  <c r="AJ56" i="28" s="1"/>
  <c r="AX38" i="11"/>
  <c r="V38" i="11" s="1"/>
  <c r="G37" i="1" s="1"/>
  <c r="AJ37" i="28" s="1"/>
  <c r="BV15" i="11"/>
  <c r="W15" i="11" s="1"/>
  <c r="BV33" i="12"/>
  <c r="W33" i="12" s="1"/>
  <c r="CL63" i="1"/>
  <c r="BV56" i="12"/>
  <c r="W56" i="12" s="1"/>
  <c r="AX32" i="13"/>
  <c r="V32" i="13" s="1"/>
  <c r="E31" i="1" s="1"/>
  <c r="AH31" i="28" s="1"/>
  <c r="BV58" i="12"/>
  <c r="W58" i="12" s="1"/>
  <c r="AX67" i="13"/>
  <c r="V67" i="13" s="1"/>
  <c r="E66" i="1" s="1"/>
  <c r="AH66" i="28" s="1"/>
  <c r="BV39" i="14"/>
  <c r="W39" i="14" s="1"/>
  <c r="AX6" i="12"/>
  <c r="V6" i="12" s="1"/>
  <c r="F5" i="1" s="1"/>
  <c r="AI5" i="28" s="1"/>
  <c r="BV57" i="13"/>
  <c r="W57" i="13" s="1"/>
  <c r="BV34" i="13"/>
  <c r="W34" i="13" s="1"/>
  <c r="BV46" i="13"/>
  <c r="W46" i="13" s="1"/>
  <c r="CL54" i="1"/>
  <c r="BV62" i="11"/>
  <c r="W62" i="11" s="1"/>
  <c r="CL45" i="1"/>
  <c r="AX51" i="12"/>
  <c r="V51" i="12" s="1"/>
  <c r="F50" i="1" s="1"/>
  <c r="AI50" i="28" s="1"/>
  <c r="AX44" i="11"/>
  <c r="V44" i="11" s="1"/>
  <c r="G43" i="1" s="1"/>
  <c r="AJ43" i="28" s="1"/>
  <c r="BV21" i="11"/>
  <c r="W21" i="11" s="1"/>
  <c r="BV7" i="11"/>
  <c r="W7" i="11" s="1"/>
  <c r="BV27" i="12"/>
  <c r="W27" i="12" s="1"/>
  <c r="AX17" i="14"/>
  <c r="V17" i="14" s="1"/>
  <c r="D16" i="1" s="1"/>
  <c r="AG16" i="28" s="1"/>
  <c r="AX30" i="13"/>
  <c r="V30" i="13" s="1"/>
  <c r="E29" i="1" s="1"/>
  <c r="AH29" i="28" s="1"/>
  <c r="CK16" i="1"/>
  <c r="AX44" i="13"/>
  <c r="V44" i="13" s="1"/>
  <c r="E43" i="1" s="1"/>
  <c r="AH43" i="28" s="1"/>
  <c r="CM61" i="1"/>
  <c r="BV46" i="12"/>
  <c r="W46" i="12" s="1"/>
  <c r="CK5" i="1"/>
  <c r="BV41" i="14"/>
  <c r="W41" i="14" s="1"/>
  <c r="BV22" i="14"/>
  <c r="W22" i="14" s="1"/>
  <c r="AX28" i="12"/>
  <c r="V28" i="12" s="1"/>
  <c r="F27" i="1" s="1"/>
  <c r="AI27" i="28" s="1"/>
  <c r="AX62" i="14"/>
  <c r="V62" i="14" s="1"/>
  <c r="D61" i="1" s="1"/>
  <c r="AG61" i="28" s="1"/>
  <c r="CM54" i="1"/>
  <c r="CL27" i="1"/>
  <c r="BV20" i="12"/>
  <c r="W20" i="12" s="1"/>
  <c r="CM50" i="1"/>
  <c r="CM27" i="1"/>
  <c r="BV32" i="11"/>
  <c r="W32" i="11" s="1"/>
  <c r="BV57" i="12"/>
  <c r="W57" i="12" s="1"/>
  <c r="DH2" i="14"/>
  <c r="CM12" i="1"/>
  <c r="CM8" i="1"/>
  <c r="DH2" i="13"/>
  <c r="CM44" i="1"/>
  <c r="CL38" i="1"/>
  <c r="CK17" i="1"/>
  <c r="CM11" i="1"/>
  <c r="AI145" i="1"/>
  <c r="AI10" i="1"/>
  <c r="BE9" i="28"/>
  <c r="CN24" i="1"/>
  <c r="CM58" i="1"/>
  <c r="CO34" i="1"/>
  <c r="CO60" i="1"/>
  <c r="CO10" i="1"/>
  <c r="CK38" i="1"/>
  <c r="CK65" i="1"/>
  <c r="T4" i="28"/>
  <c r="AW4" i="28"/>
  <c r="CQ4" i="28" s="1"/>
  <c r="EJ4" i="1"/>
  <c r="J4" i="28"/>
  <c r="DZ4" i="1"/>
  <c r="AM4" i="28"/>
  <c r="CG4" i="28" s="1"/>
  <c r="AQ4" i="28"/>
  <c r="CK4" i="28" s="1"/>
  <c r="ED4" i="1"/>
  <c r="N4" i="28"/>
  <c r="L4" i="28"/>
  <c r="AO4" i="28"/>
  <c r="CI4" i="28" s="1"/>
  <c r="EB4" i="1"/>
  <c r="DW4" i="1"/>
  <c r="AJ4" i="28"/>
  <c r="CD4" i="28" s="1"/>
  <c r="G4" i="28"/>
  <c r="AU4" i="28"/>
  <c r="CO4" i="28" s="1"/>
  <c r="EH4" i="1"/>
  <c r="R4" i="28"/>
  <c r="AH4" i="28"/>
  <c r="CB4" i="28" s="1"/>
  <c r="E4" i="28"/>
  <c r="DU4" i="1"/>
  <c r="AV4" i="28"/>
  <c r="CP4" i="28" s="1"/>
  <c r="S4" i="28"/>
  <c r="EI4" i="1"/>
  <c r="AT4" i="28"/>
  <c r="CN4" i="28" s="1"/>
  <c r="Q4" i="28"/>
  <c r="EG4" i="1"/>
  <c r="AL4" i="28"/>
  <c r="CF4" i="28" s="1"/>
  <c r="DY4" i="1"/>
  <c r="I4" i="28"/>
  <c r="EC4" i="1"/>
  <c r="M4" i="28"/>
  <c r="AP4" i="28"/>
  <c r="CJ4" i="28" s="1"/>
  <c r="D4" i="28"/>
  <c r="AG4" i="28"/>
  <c r="CA4" i="28" s="1"/>
  <c r="DT4" i="1"/>
  <c r="DV4" i="1"/>
  <c r="AI4" i="28"/>
  <c r="CC4" i="28" s="1"/>
  <c r="F4" i="28"/>
  <c r="AF4" i="28"/>
  <c r="BZ4" i="28" s="1"/>
  <c r="C4" i="28"/>
  <c r="DS4" i="1"/>
  <c r="EK4" i="1"/>
  <c r="U4" i="28"/>
  <c r="AX4" i="28"/>
  <c r="CR4" i="28" s="1"/>
  <c r="EL4" i="1"/>
  <c r="V4" i="28"/>
  <c r="AY4" i="28"/>
  <c r="CS4" i="28" s="1"/>
  <c r="H4" i="28"/>
  <c r="AK4" i="28"/>
  <c r="CE4" i="28" s="1"/>
  <c r="DX4" i="1"/>
  <c r="AN4" i="28"/>
  <c r="CH4" i="28" s="1"/>
  <c r="EA4" i="1"/>
  <c r="K4" i="28"/>
  <c r="P4" i="28"/>
  <c r="EF4" i="1"/>
  <c r="AS4" i="28"/>
  <c r="CM4" i="28" s="1"/>
  <c r="O4" i="28"/>
  <c r="AR4" i="28"/>
  <c r="CL4" i="28" s="1"/>
  <c r="EE4" i="1"/>
  <c r="AB9" i="18"/>
  <c r="AB9" i="12"/>
  <c r="AG2" i="12" s="1"/>
  <c r="AB9" i="19"/>
  <c r="AB9" i="17"/>
  <c r="AB9" i="24"/>
  <c r="AB9" i="10"/>
  <c r="AB9" i="23"/>
  <c r="AB9" i="6"/>
  <c r="AB9" i="25"/>
  <c r="AM4" i="1"/>
  <c r="AB9" i="8"/>
  <c r="AB9" i="11"/>
  <c r="AG2" i="11" s="1"/>
  <c r="AB9" i="9"/>
  <c r="AB9" i="26"/>
  <c r="AB9" i="13"/>
  <c r="AG2" i="13" s="1"/>
  <c r="AG16" i="13" s="1"/>
  <c r="AX16" i="13" s="1"/>
  <c r="V16" i="13" s="1"/>
  <c r="E15" i="1" s="1"/>
  <c r="AH15" i="28" s="1"/>
  <c r="AB9" i="20"/>
  <c r="AB9" i="27"/>
  <c r="AB9" i="16"/>
  <c r="AB9" i="15"/>
  <c r="AB9" i="7"/>
  <c r="AB9" i="14"/>
  <c r="AG2" i="14" s="1"/>
  <c r="AG16" i="14" s="1"/>
  <c r="AX16" i="14" s="1"/>
  <c r="V16" i="14" s="1"/>
  <c r="D15" i="1" s="1"/>
  <c r="AG15" i="28" s="1"/>
  <c r="CM60" i="1"/>
  <c r="CO58" i="1"/>
  <c r="CL55" i="1"/>
  <c r="CK24" i="1"/>
  <c r="CK9" i="1"/>
  <c r="CM65" i="1"/>
  <c r="CL24" i="1"/>
  <c r="CN9" i="1"/>
  <c r="CL11" i="1"/>
  <c r="CM34" i="1"/>
  <c r="CN34" i="1"/>
  <c r="CM9" i="1"/>
  <c r="DG2" i="9"/>
  <c r="CV14" i="1"/>
  <c r="BE13" i="1"/>
  <c r="DE2" i="11"/>
  <c r="CL52" i="1"/>
  <c r="CL9" i="1"/>
  <c r="AX19" i="11"/>
  <c r="V19" i="11" s="1"/>
  <c r="G18" i="1" s="1"/>
  <c r="AJ18" i="28" s="1"/>
  <c r="CL62" i="1"/>
  <c r="CN11" i="1"/>
  <c r="CN65" i="1"/>
  <c r="AX13" i="13"/>
  <c r="V13" i="13" s="1"/>
  <c r="E12" i="1" s="1"/>
  <c r="AH12" i="28" s="1"/>
  <c r="DC2" i="11"/>
  <c r="AX63" i="15"/>
  <c r="V63" i="15" s="1"/>
  <c r="C62" i="1" s="1"/>
  <c r="AF62" i="28" s="1"/>
  <c r="DE2" i="9"/>
  <c r="DF2" i="9"/>
  <c r="AX56" i="13"/>
  <c r="V56" i="13" s="1"/>
  <c r="E55" i="1" s="1"/>
  <c r="AH55" i="28" s="1"/>
  <c r="CM30" i="1"/>
  <c r="AX23" i="13"/>
  <c r="V23" i="13" s="1"/>
  <c r="E22" i="1" s="1"/>
  <c r="AH22" i="28" s="1"/>
  <c r="DH2" i="9"/>
  <c r="DC2" i="14"/>
  <c r="DI2" i="9"/>
  <c r="AX23" i="15"/>
  <c r="V23" i="15" s="1"/>
  <c r="C22" i="1" s="1"/>
  <c r="AF22" i="28" s="1"/>
  <c r="AX59" i="14"/>
  <c r="V59" i="14" s="1"/>
  <c r="D58" i="1" s="1"/>
  <c r="AG58" i="28" s="1"/>
  <c r="DB2" i="14"/>
  <c r="CN30" i="1"/>
  <c r="AX31" i="13"/>
  <c r="V31" i="13" s="1"/>
  <c r="E30" i="1" s="1"/>
  <c r="AH30" i="28" s="1"/>
  <c r="BV59" i="14"/>
  <c r="W59" i="14" s="1"/>
  <c r="BV63" i="13"/>
  <c r="W63" i="13" s="1"/>
  <c r="BV66" i="14"/>
  <c r="W66" i="14" s="1"/>
  <c r="BV58" i="11"/>
  <c r="W58" i="11" s="1"/>
  <c r="BV23" i="14"/>
  <c r="W23" i="14" s="1"/>
  <c r="BV56" i="13"/>
  <c r="W56" i="13" s="1"/>
  <c r="CM7" i="1"/>
  <c r="DH2" i="12"/>
  <c r="BV63" i="15"/>
  <c r="W63" i="15" s="1"/>
  <c r="BV31" i="13"/>
  <c r="W31" i="13" s="1"/>
  <c r="DE2" i="12"/>
  <c r="CL7" i="1"/>
  <c r="DG2" i="12"/>
  <c r="BV39" i="11"/>
  <c r="W39" i="11" s="1"/>
  <c r="BV35" i="13"/>
  <c r="W35" i="13" s="1"/>
  <c r="CK7" i="1"/>
  <c r="DF2" i="12"/>
  <c r="BV18" i="12"/>
  <c r="W18" i="12" s="1"/>
  <c r="BV19" i="13"/>
  <c r="W19" i="13" s="1"/>
  <c r="BV12" i="14"/>
  <c r="W12" i="14" s="1"/>
  <c r="DH2" i="11"/>
  <c r="AX59" i="11"/>
  <c r="V59" i="11" s="1"/>
  <c r="G58" i="1" s="1"/>
  <c r="AJ58" i="28" s="1"/>
  <c r="DF2" i="11"/>
  <c r="AX11" i="11"/>
  <c r="V11" i="11" s="1"/>
  <c r="G10" i="1" s="1"/>
  <c r="AJ10" i="28" s="1"/>
  <c r="AX18" i="15"/>
  <c r="V18" i="15" s="1"/>
  <c r="C17" i="1" s="1"/>
  <c r="AF17" i="28" s="1"/>
  <c r="AX61" i="14"/>
  <c r="V61" i="14" s="1"/>
  <c r="D60" i="1" s="1"/>
  <c r="AG60" i="28" s="1"/>
  <c r="AX39" i="13"/>
  <c r="V39" i="13" s="1"/>
  <c r="E38" i="1" s="1"/>
  <c r="AH38" i="28" s="1"/>
  <c r="DB2" i="11"/>
  <c r="DD2" i="13"/>
  <c r="AX26" i="15"/>
  <c r="V26" i="15" s="1"/>
  <c r="C25" i="1" s="1"/>
  <c r="AF25" i="28" s="1"/>
  <c r="AX60" i="15"/>
  <c r="V60" i="15" s="1"/>
  <c r="C59" i="1" s="1"/>
  <c r="AF59" i="28" s="1"/>
  <c r="AX31" i="11"/>
  <c r="V31" i="11" s="1"/>
  <c r="G30" i="1" s="1"/>
  <c r="AJ30" i="28" s="1"/>
  <c r="DC2" i="12"/>
  <c r="DC2" i="10"/>
  <c r="CN64" i="1"/>
  <c r="CO30" i="1"/>
  <c r="AX11" i="12"/>
  <c r="V11" i="12" s="1"/>
  <c r="F10" i="1" s="1"/>
  <c r="AI10" i="28" s="1"/>
  <c r="AX27" i="13"/>
  <c r="V27" i="13" s="1"/>
  <c r="E26" i="1" s="1"/>
  <c r="AH26" i="28" s="1"/>
  <c r="CM18" i="1"/>
  <c r="AX23" i="12"/>
  <c r="V23" i="12" s="1"/>
  <c r="F22" i="1" s="1"/>
  <c r="AI22" i="28" s="1"/>
  <c r="AX18" i="11"/>
  <c r="V18" i="11" s="1"/>
  <c r="G17" i="1" s="1"/>
  <c r="AJ17" i="28" s="1"/>
  <c r="DD2" i="9"/>
  <c r="CK30" i="1"/>
  <c r="CL30" i="1"/>
  <c r="AX22" i="13"/>
  <c r="V22" i="13" s="1"/>
  <c r="E21" i="1" s="1"/>
  <c r="AH21" i="28" s="1"/>
  <c r="CM66" i="1"/>
  <c r="CL66" i="1"/>
  <c r="CM59" i="1"/>
  <c r="DE2" i="10"/>
  <c r="CK18" i="1"/>
  <c r="AX9" i="15"/>
  <c r="V9" i="15" s="1"/>
  <c r="C8" i="1" s="1"/>
  <c r="AF8" i="28" s="1"/>
  <c r="AX45" i="13"/>
  <c r="V45" i="13" s="1"/>
  <c r="E44" i="1" s="1"/>
  <c r="AH44" i="28" s="1"/>
  <c r="DD2" i="10"/>
  <c r="DJ2" i="10"/>
  <c r="AX59" i="13"/>
  <c r="V59" i="13" s="1"/>
  <c r="E58" i="1" s="1"/>
  <c r="AH58" i="28" s="1"/>
  <c r="AX61" i="13"/>
  <c r="V61" i="13" s="1"/>
  <c r="E60" i="1" s="1"/>
  <c r="AH60" i="28" s="1"/>
  <c r="CL60" i="1"/>
  <c r="DG2" i="10"/>
  <c r="CK60" i="1"/>
  <c r="CL64" i="1"/>
  <c r="CK64" i="1"/>
  <c r="BV53" i="13"/>
  <c r="W53" i="13" s="1"/>
  <c r="BV31" i="14"/>
  <c r="W31" i="14" s="1"/>
  <c r="BV8" i="11"/>
  <c r="W8" i="11" s="1"/>
  <c r="BV11" i="11"/>
  <c r="W11" i="11" s="1"/>
  <c r="DD2" i="14"/>
  <c r="BV18" i="15"/>
  <c r="W18" i="15" s="1"/>
  <c r="BV39" i="13"/>
  <c r="W39" i="13" s="1"/>
  <c r="BV66" i="12"/>
  <c r="W66" i="12" s="1"/>
  <c r="CL8" i="1"/>
  <c r="DG2" i="13"/>
  <c r="CK8" i="1"/>
  <c r="DF2" i="13"/>
  <c r="DD2" i="15"/>
  <c r="BV27" i="13"/>
  <c r="W27" i="13" s="1"/>
  <c r="BV19" i="12"/>
  <c r="W19" i="12" s="1"/>
  <c r="BV23" i="12"/>
  <c r="W23" i="12" s="1"/>
  <c r="BV18" i="11"/>
  <c r="W18" i="11" s="1"/>
  <c r="BV25" i="11"/>
  <c r="W25" i="11" s="1"/>
  <c r="BV8" i="12"/>
  <c r="W8" i="12" s="1"/>
  <c r="BV22" i="13"/>
  <c r="W22" i="13" s="1"/>
  <c r="BV9" i="15"/>
  <c r="W9" i="15" s="1"/>
  <c r="BV10" i="11"/>
  <c r="W10" i="11" s="1"/>
  <c r="BV59" i="13"/>
  <c r="W59" i="13" s="1"/>
  <c r="BV61" i="13"/>
  <c r="W61" i="13" s="1"/>
  <c r="BV43" i="11"/>
  <c r="W43" i="11" s="1"/>
  <c r="BV48" i="15"/>
  <c r="W48" i="15" s="1"/>
  <c r="AX53" i="12"/>
  <c r="V53" i="12" s="1"/>
  <c r="F52" i="1" s="1"/>
  <c r="AI52" i="28" s="1"/>
  <c r="AX12" i="15"/>
  <c r="V12" i="15" s="1"/>
  <c r="C11" i="1" s="1"/>
  <c r="AF11" i="28" s="1"/>
  <c r="AX53" i="14"/>
  <c r="V53" i="14" s="1"/>
  <c r="D52" i="1" s="1"/>
  <c r="AG52" i="28" s="1"/>
  <c r="AX35" i="11"/>
  <c r="V35" i="11" s="1"/>
  <c r="G34" i="1" s="1"/>
  <c r="AJ34" i="28" s="1"/>
  <c r="AX59" i="12"/>
  <c r="V59" i="12" s="1"/>
  <c r="F58" i="1" s="1"/>
  <c r="AI58" i="28" s="1"/>
  <c r="AX65" i="15"/>
  <c r="V65" i="15" s="1"/>
  <c r="C64" i="1" s="1"/>
  <c r="AF64" i="28" s="1"/>
  <c r="AX18" i="14"/>
  <c r="V18" i="14" s="1"/>
  <c r="D17" i="1" s="1"/>
  <c r="AG17" i="28" s="1"/>
  <c r="AX58" i="11"/>
  <c r="V58" i="11" s="1"/>
  <c r="G57" i="1" s="1"/>
  <c r="AJ57" i="28" s="1"/>
  <c r="CM24" i="1"/>
  <c r="AX10" i="14"/>
  <c r="V10" i="14" s="1"/>
  <c r="D9" i="1" s="1"/>
  <c r="AG9" i="28" s="1"/>
  <c r="AX23" i="14"/>
  <c r="V23" i="14" s="1"/>
  <c r="D22" i="1" s="1"/>
  <c r="AG22" i="28" s="1"/>
  <c r="AX10" i="13"/>
  <c r="V10" i="13" s="1"/>
  <c r="E9" i="1" s="1"/>
  <c r="AH9" i="28" s="1"/>
  <c r="AX9" i="13"/>
  <c r="V9" i="13" s="1"/>
  <c r="E8" i="1" s="1"/>
  <c r="AH8" i="28" s="1"/>
  <c r="CL65" i="1"/>
  <c r="CM17" i="1"/>
  <c r="CK10" i="1"/>
  <c r="CL18" i="1"/>
  <c r="AX13" i="15"/>
  <c r="V13" i="15" s="1"/>
  <c r="C12" i="1" s="1"/>
  <c r="AF12" i="28" s="1"/>
  <c r="AX31" i="15"/>
  <c r="V31" i="15" s="1"/>
  <c r="C30" i="1" s="1"/>
  <c r="AF30" i="28" s="1"/>
  <c r="CK22" i="1"/>
  <c r="AX60" i="11"/>
  <c r="V60" i="11" s="1"/>
  <c r="G59" i="1" s="1"/>
  <c r="AJ59" i="28" s="1"/>
  <c r="CL34" i="1"/>
  <c r="AX27" i="15"/>
  <c r="V27" i="15" s="1"/>
  <c r="C26" i="1" s="1"/>
  <c r="AF26" i="28" s="1"/>
  <c r="CL59" i="1"/>
  <c r="CN59" i="1"/>
  <c r="AX8" i="15"/>
  <c r="V8" i="15" s="1"/>
  <c r="C7" i="1" s="1"/>
  <c r="AF7" i="28" s="1"/>
  <c r="AX19" i="15"/>
  <c r="V19" i="15" s="1"/>
  <c r="C18" i="1" s="1"/>
  <c r="AF18" i="28" s="1"/>
  <c r="CL22" i="1"/>
  <c r="CO18" i="1"/>
  <c r="AX65" i="11"/>
  <c r="V65" i="11" s="1"/>
  <c r="G64" i="1" s="1"/>
  <c r="AJ64" i="28" s="1"/>
  <c r="CM62" i="1"/>
  <c r="AX37" i="11"/>
  <c r="V37" i="11" s="1"/>
  <c r="G36" i="1" s="1"/>
  <c r="AJ36" i="28" s="1"/>
  <c r="CN62" i="1"/>
  <c r="BV53" i="12"/>
  <c r="W53" i="12" s="1"/>
  <c r="BV12" i="15"/>
  <c r="W12" i="15" s="1"/>
  <c r="BV53" i="14"/>
  <c r="W53" i="14" s="1"/>
  <c r="BV59" i="12"/>
  <c r="W59" i="12" s="1"/>
  <c r="CO7" i="1"/>
  <c r="DJ2" i="11"/>
  <c r="BV25" i="12"/>
  <c r="W25" i="12" s="1"/>
  <c r="BV65" i="15"/>
  <c r="W65" i="15" s="1"/>
  <c r="BV10" i="14"/>
  <c r="W10" i="14" s="1"/>
  <c r="BV10" i="13"/>
  <c r="W10" i="13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CN7" i="1"/>
  <c r="BV68" i="15"/>
  <c r="W68" i="15" s="1"/>
  <c r="BV45" i="13"/>
  <c r="W45" i="13" s="1"/>
  <c r="BV65" i="11"/>
  <c r="W65" i="11" s="1"/>
  <c r="BV37" i="11"/>
  <c r="W37" i="11" s="1"/>
  <c r="AX31" i="14"/>
  <c r="V31" i="14" s="1"/>
  <c r="D30" i="1" s="1"/>
  <c r="AG30" i="28" s="1"/>
  <c r="CK52" i="1"/>
  <c r="AX45" i="15"/>
  <c r="V45" i="15" s="1"/>
  <c r="C44" i="1" s="1"/>
  <c r="AF44" i="28" s="1"/>
  <c r="AX8" i="11"/>
  <c r="V8" i="11" s="1"/>
  <c r="G7" i="1" s="1"/>
  <c r="AJ7" i="28" s="1"/>
  <c r="AX42" i="13"/>
  <c r="V42" i="13" s="1"/>
  <c r="E41" i="1" s="1"/>
  <c r="AH41" i="28" s="1"/>
  <c r="AX63" i="13"/>
  <c r="V63" i="13" s="1"/>
  <c r="E62" i="1" s="1"/>
  <c r="AH62" i="28" s="1"/>
  <c r="CK62" i="1"/>
  <c r="CN58" i="1"/>
  <c r="DI2" i="11"/>
  <c r="DG2" i="11"/>
  <c r="AX38" i="15"/>
  <c r="V38" i="15" s="1"/>
  <c r="C37" i="1" s="1"/>
  <c r="AF37" i="28" s="1"/>
  <c r="DB2" i="13"/>
  <c r="DA2" i="13"/>
  <c r="CM10" i="1"/>
  <c r="CN10" i="1"/>
  <c r="DI2" i="10"/>
  <c r="DE2" i="13"/>
  <c r="AX61" i="11"/>
  <c r="V61" i="11" s="1"/>
  <c r="G60" i="1" s="1"/>
  <c r="AJ60" i="28" s="1"/>
  <c r="AX35" i="13"/>
  <c r="V35" i="13" s="1"/>
  <c r="E34" i="1" s="1"/>
  <c r="AH34" i="28" s="1"/>
  <c r="AX25" i="11"/>
  <c r="V25" i="11" s="1"/>
  <c r="G24" i="1" s="1"/>
  <c r="AJ24" i="28" s="1"/>
  <c r="CN17" i="1"/>
  <c r="DA2" i="12"/>
  <c r="AX18" i="12"/>
  <c r="V18" i="12" s="1"/>
  <c r="F17" i="1" s="1"/>
  <c r="AI17" i="28" s="1"/>
  <c r="DD2" i="12"/>
  <c r="CN18" i="1"/>
  <c r="AX10" i="11"/>
  <c r="V10" i="11" s="1"/>
  <c r="G9" i="1" s="1"/>
  <c r="AJ9" i="28" s="1"/>
  <c r="CK34" i="1"/>
  <c r="CM64" i="1"/>
  <c r="AX43" i="11"/>
  <c r="V43" i="11" s="1"/>
  <c r="G42" i="1" s="1"/>
  <c r="AJ42" i="28" s="1"/>
  <c r="CL58" i="1"/>
  <c r="BV9" i="11"/>
  <c r="W9" i="11" s="1"/>
  <c r="BV35" i="11"/>
  <c r="W35" i="11" s="1"/>
  <c r="BV59" i="11"/>
  <c r="W59" i="11" s="1"/>
  <c r="BV45" i="15"/>
  <c r="W45" i="15" s="1"/>
  <c r="BV42" i="13"/>
  <c r="W42" i="13" s="1"/>
  <c r="BV18" i="14"/>
  <c r="W18" i="14" s="1"/>
  <c r="BV61" i="14"/>
  <c r="W61" i="14" s="1"/>
  <c r="DA2" i="14"/>
  <c r="BV38" i="15"/>
  <c r="W38" i="15" s="1"/>
  <c r="BV9" i="13"/>
  <c r="W9" i="13" s="1"/>
  <c r="BV26" i="15"/>
  <c r="W26" i="15" s="1"/>
  <c r="BV60" i="15"/>
  <c r="W60" i="15" s="1"/>
  <c r="BV13" i="13"/>
  <c r="W13" i="13" s="1"/>
  <c r="BV23" i="13"/>
  <c r="W23" i="13" s="1"/>
  <c r="BV19" i="11"/>
  <c r="W19" i="11" s="1"/>
  <c r="BV61" i="11"/>
  <c r="W61" i="11" s="1"/>
  <c r="DB2" i="15"/>
  <c r="BV11" i="12"/>
  <c r="W11" i="12" s="1"/>
  <c r="BV27" i="15"/>
  <c r="W27" i="15" s="1"/>
  <c r="DC2" i="15"/>
  <c r="DA2" i="15"/>
  <c r="BV19" i="15"/>
  <c r="W19" i="15" s="1"/>
  <c r="AX53" i="13"/>
  <c r="V53" i="13" s="1"/>
  <c r="E52" i="1" s="1"/>
  <c r="AH52" i="28" s="1"/>
  <c r="DA2" i="11"/>
  <c r="DD2" i="11"/>
  <c r="AX66" i="14"/>
  <c r="V66" i="14" s="1"/>
  <c r="D65" i="1" s="1"/>
  <c r="AG65" i="28" s="1"/>
  <c r="AX66" i="12"/>
  <c r="V66" i="12" s="1"/>
  <c r="F65" i="1" s="1"/>
  <c r="AI65" i="28" s="1"/>
  <c r="DC2" i="13"/>
  <c r="DE2" i="14"/>
  <c r="CN66" i="1"/>
  <c r="CO59" i="1"/>
  <c r="CL12" i="1"/>
  <c r="AX19" i="12"/>
  <c r="V19" i="12" s="1"/>
  <c r="F18" i="1" s="1"/>
  <c r="AI18" i="28" s="1"/>
  <c r="AX39" i="11"/>
  <c r="V39" i="11" s="1"/>
  <c r="G38" i="1" s="1"/>
  <c r="AJ38" i="28" s="1"/>
  <c r="CK44" i="1"/>
  <c r="AX52" i="15"/>
  <c r="V52" i="15" s="1"/>
  <c r="C51" i="1" s="1"/>
  <c r="AF51" i="28" s="1"/>
  <c r="DB2" i="12"/>
  <c r="CL10" i="1"/>
  <c r="CN22" i="1"/>
  <c r="CL44" i="1"/>
  <c r="CO17" i="1"/>
  <c r="DH2" i="10"/>
  <c r="CL17" i="1"/>
  <c r="AX19" i="13"/>
  <c r="V19" i="13" s="1"/>
  <c r="E18" i="1" s="1"/>
  <c r="AH18" i="28" s="1"/>
  <c r="AX68" i="15"/>
  <c r="V68" i="15" s="1"/>
  <c r="C67" i="1" s="1"/>
  <c r="AF67" i="28" s="1"/>
  <c r="CM22" i="1"/>
  <c r="CK58" i="1"/>
  <c r="AX48" i="15"/>
  <c r="V48" i="15" s="1"/>
  <c r="C47" i="1" s="1"/>
  <c r="AF47" i="28" s="1"/>
  <c r="AX12" i="14"/>
  <c r="V12" i="14" s="1"/>
  <c r="D11" i="1" s="1"/>
  <c r="AG11" i="28" s="1"/>
  <c r="D4" i="29" l="1"/>
  <c r="C3" i="28"/>
  <c r="BE2" i="11"/>
  <c r="AG16" i="11"/>
  <c r="AG21" i="12"/>
  <c r="AX21" i="12" s="1"/>
  <c r="V21" i="12" s="1"/>
  <c r="F20" i="1" s="1"/>
  <c r="AI20" i="28" s="1"/>
  <c r="AG9" i="12"/>
  <c r="BE2" i="14"/>
  <c r="AG21" i="14"/>
  <c r="AX21" i="14" s="1"/>
  <c r="V21" i="14" s="1"/>
  <c r="D20" i="1" s="1"/>
  <c r="AG20" i="28" s="1"/>
  <c r="BE2" i="13"/>
  <c r="AG21" i="13"/>
  <c r="AX21" i="13" s="1"/>
  <c r="V21" i="13" s="1"/>
  <c r="E20" i="1" s="1"/>
  <c r="AH20" i="28" s="1"/>
  <c r="BE2" i="12"/>
  <c r="AG7" i="12"/>
  <c r="AI11" i="1"/>
  <c r="AI146" i="1"/>
  <c r="BE10" i="28"/>
  <c r="AB6" i="10"/>
  <c r="AD2" i="10" s="1"/>
  <c r="BB2" i="10" s="1"/>
  <c r="AB6" i="23"/>
  <c r="AB6" i="13"/>
  <c r="AD2" i="13" s="1"/>
  <c r="BB2" i="13" s="1"/>
  <c r="AJ4" i="1"/>
  <c r="AB6" i="19"/>
  <c r="AB6" i="18"/>
  <c r="AB6" i="7"/>
  <c r="AB6" i="25"/>
  <c r="AB6" i="11"/>
  <c r="AD2" i="11" s="1"/>
  <c r="AD20" i="11" s="1"/>
  <c r="AX20" i="11" s="1"/>
  <c r="V20" i="11" s="1"/>
  <c r="G19" i="1" s="1"/>
  <c r="AJ19" i="28" s="1"/>
  <c r="AB6" i="9"/>
  <c r="AD2" i="9" s="1"/>
  <c r="BB2" i="9" s="1"/>
  <c r="AB6" i="14"/>
  <c r="AD2" i="14" s="1"/>
  <c r="BB2" i="14" s="1"/>
  <c r="AB6" i="15"/>
  <c r="AD2" i="15" s="1"/>
  <c r="BB2" i="15" s="1"/>
  <c r="AB6" i="20"/>
  <c r="AB6" i="12"/>
  <c r="AD2" i="12" s="1"/>
  <c r="AB6" i="27"/>
  <c r="AB6" i="6"/>
  <c r="AB6" i="17"/>
  <c r="AB6" i="26"/>
  <c r="AB6" i="8"/>
  <c r="AB6" i="24"/>
  <c r="AB6" i="16"/>
  <c r="CB2" i="23"/>
  <c r="CB2" i="7"/>
  <c r="AM140" i="1"/>
  <c r="BK140" i="1" s="1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AB8" i="18"/>
  <c r="AB8" i="13"/>
  <c r="AF2" i="13" s="1"/>
  <c r="BD2" i="13" s="1"/>
  <c r="AB8" i="9"/>
  <c r="AB8" i="8"/>
  <c r="AB8" i="24"/>
  <c r="AL4" i="1"/>
  <c r="AB8" i="20"/>
  <c r="AB8" i="7"/>
  <c r="AB8" i="23"/>
  <c r="AB8" i="17"/>
  <c r="AB8" i="26"/>
  <c r="AB8" i="11"/>
  <c r="AF2" i="11" s="1"/>
  <c r="AB8" i="16"/>
  <c r="AB8" i="19"/>
  <c r="AB8" i="14"/>
  <c r="AF2" i="14" s="1"/>
  <c r="BD2" i="14" s="1"/>
  <c r="AB8" i="27"/>
  <c r="AB11" i="11"/>
  <c r="AI2" i="11" s="1"/>
  <c r="BG2" i="11" s="1"/>
  <c r="AB11" i="8"/>
  <c r="AB11" i="10"/>
  <c r="AB11" i="18"/>
  <c r="AB11" i="12"/>
  <c r="AI2" i="12" s="1"/>
  <c r="BG2" i="12" s="1"/>
  <c r="AB11" i="23"/>
  <c r="AO4" i="1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BF2" i="9" s="1"/>
  <c r="AB10" i="7"/>
  <c r="AN4" i="1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H7" i="11" s="1"/>
  <c r="AB10" i="23"/>
  <c r="AB10" i="12"/>
  <c r="AH2" i="12" s="1"/>
  <c r="BF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B13" i="13"/>
  <c r="AQ4" i="1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B7" i="12"/>
  <c r="AE2" i="12" s="1"/>
  <c r="AB7" i="7"/>
  <c r="AK4" i="1"/>
  <c r="AB7" i="27"/>
  <c r="AB7" i="13"/>
  <c r="AE2" i="13" s="1"/>
  <c r="BC2" i="13" s="1"/>
  <c r="AB7" i="8"/>
  <c r="AB7" i="6"/>
  <c r="AB7" i="23"/>
  <c r="AB7" i="20"/>
  <c r="AB7" i="26"/>
  <c r="AB7" i="14"/>
  <c r="AE2" i="14" s="1"/>
  <c r="BC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P4" i="1"/>
  <c r="AB12" i="14"/>
  <c r="AB12" i="11"/>
  <c r="AJ2" i="11" s="1"/>
  <c r="BH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S4" i="1"/>
  <c r="AB15" i="11"/>
  <c r="AM2" i="11" s="1"/>
  <c r="AB15" i="10"/>
  <c r="AM2" i="10" s="1"/>
  <c r="BK2" i="10" s="1"/>
  <c r="AB15" i="9"/>
  <c r="AB14" i="26"/>
  <c r="AB14" i="14"/>
  <c r="AB14" i="6"/>
  <c r="AB14" i="10"/>
  <c r="AR4" i="1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CV15" i="1"/>
  <c r="BE14" i="1"/>
  <c r="CO3" i="1"/>
  <c r="CK3" i="1"/>
  <c r="CM3" i="1"/>
  <c r="CN3" i="1"/>
  <c r="CL3" i="1"/>
  <c r="BC2" i="11" l="1"/>
  <c r="AE9" i="11"/>
  <c r="AK2" i="12"/>
  <c r="AM2" i="12"/>
  <c r="AL2" i="12"/>
  <c r="BJ2" i="12" s="1"/>
  <c r="AH24" i="14"/>
  <c r="AX24" i="14" s="1"/>
  <c r="V24" i="14" s="1"/>
  <c r="D23" i="1" s="1"/>
  <c r="AG23" i="28" s="1"/>
  <c r="AH15" i="14"/>
  <c r="AX15" i="14" s="1"/>
  <c r="V15" i="14" s="1"/>
  <c r="D14" i="1" s="1"/>
  <c r="AG14" i="28" s="1"/>
  <c r="BC2" i="12"/>
  <c r="AE9" i="12"/>
  <c r="AX9" i="12" s="1"/>
  <c r="V9" i="12" s="1"/>
  <c r="F8" i="1" s="1"/>
  <c r="AI8" i="28" s="1"/>
  <c r="BD2" i="11"/>
  <c r="AF9" i="11"/>
  <c r="AF25" i="12"/>
  <c r="AX25" i="12" s="1"/>
  <c r="V25" i="12" s="1"/>
  <c r="F24" i="1" s="1"/>
  <c r="AI24" i="28" s="1"/>
  <c r="AF16" i="12"/>
  <c r="AK24" i="11"/>
  <c r="AX24" i="11" s="1"/>
  <c r="V24" i="11" s="1"/>
  <c r="G23" i="1" s="1"/>
  <c r="AJ23" i="28" s="1"/>
  <c r="AK15" i="11"/>
  <c r="AX15" i="11" s="1"/>
  <c r="V15" i="11" s="1"/>
  <c r="G14" i="1" s="1"/>
  <c r="AJ14" i="28" s="1"/>
  <c r="BH2" i="12"/>
  <c r="AJ8" i="12"/>
  <c r="AX8" i="12" s="1"/>
  <c r="V8" i="12" s="1"/>
  <c r="F7" i="1" s="1"/>
  <c r="AI7" i="28" s="1"/>
  <c r="AH24" i="13"/>
  <c r="AX24" i="13" s="1"/>
  <c r="V24" i="13" s="1"/>
  <c r="E23" i="1" s="1"/>
  <c r="AH23" i="28" s="1"/>
  <c r="AH15" i="13"/>
  <c r="AX15" i="13" s="1"/>
  <c r="V15" i="13" s="1"/>
  <c r="E14" i="1" s="1"/>
  <c r="AH14" i="28" s="1"/>
  <c r="BF2" i="14"/>
  <c r="CB58" i="14" s="1"/>
  <c r="AH6" i="14"/>
  <c r="AX6" i="14" s="1"/>
  <c r="V6" i="14" s="1"/>
  <c r="D5" i="1" s="1"/>
  <c r="AG5" i="28" s="1"/>
  <c r="BF2" i="13"/>
  <c r="AH6" i="13"/>
  <c r="AX6" i="13" s="1"/>
  <c r="V6" i="13" s="1"/>
  <c r="E5" i="1" s="1"/>
  <c r="AH5" i="28" s="1"/>
  <c r="BG2" i="13"/>
  <c r="AI20" i="13"/>
  <c r="AX20" i="13" s="1"/>
  <c r="V20" i="13" s="1"/>
  <c r="E19" i="1" s="1"/>
  <c r="AH19" i="28" s="1"/>
  <c r="BI2" i="11"/>
  <c r="AK16" i="11"/>
  <c r="AX16" i="11" s="1"/>
  <c r="V16" i="11" s="1"/>
  <c r="G15" i="1" s="1"/>
  <c r="AJ15" i="28" s="1"/>
  <c r="BB2" i="11"/>
  <c r="AD7" i="11"/>
  <c r="AX7" i="11" s="1"/>
  <c r="V7" i="11" s="1"/>
  <c r="G6" i="1" s="1"/>
  <c r="AJ6" i="28" s="1"/>
  <c r="BF2" i="11"/>
  <c r="AH6" i="11"/>
  <c r="AX6" i="11" s="1"/>
  <c r="V6" i="11" s="1"/>
  <c r="G5" i="1" s="1"/>
  <c r="AJ5" i="28" s="1"/>
  <c r="BK2" i="11"/>
  <c r="AM23" i="11"/>
  <c r="BI2" i="12"/>
  <c r="AK16" i="12"/>
  <c r="BD2" i="12"/>
  <c r="AF7" i="12"/>
  <c r="BB2" i="12"/>
  <c r="AD7" i="12"/>
  <c r="AI12" i="1"/>
  <c r="AI147" i="1"/>
  <c r="BE11" i="28"/>
  <c r="CE2" i="18"/>
  <c r="CE2" i="25"/>
  <c r="CE2" i="15"/>
  <c r="CE2" i="8"/>
  <c r="CE2" i="16"/>
  <c r="CE2" i="24"/>
  <c r="AP140" i="1"/>
  <c r="BN140" i="1" s="1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AQ140" i="1"/>
  <c r="BO140" i="1" s="1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AN140" i="1"/>
  <c r="BL140" i="1" s="1"/>
  <c r="CC2" i="11"/>
  <c r="CC2" i="16"/>
  <c r="BJ4" i="28"/>
  <c r="CC2" i="13"/>
  <c r="CB26" i="14"/>
  <c r="CB42" i="14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AK140" i="1"/>
  <c r="BI140" i="1" s="1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AL140" i="1"/>
  <c r="BJ140" i="1" s="1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G2" i="9"/>
  <c r="CG2" i="20"/>
  <c r="CG2" i="7"/>
  <c r="CG2" i="17"/>
  <c r="CG2" i="16"/>
  <c r="CG2" i="23"/>
  <c r="CG2" i="8"/>
  <c r="AR140" i="1"/>
  <c r="BP140" i="1" s="1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AS140" i="1"/>
  <c r="BQ140" i="1" s="1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AO140" i="1"/>
  <c r="BM140" i="1" s="1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AJ140" i="1"/>
  <c r="BH140" i="1" s="1"/>
  <c r="BY2" i="15"/>
  <c r="BY2" i="18"/>
  <c r="BF4" i="28"/>
  <c r="BY2" i="6"/>
  <c r="BY2" i="16"/>
  <c r="BY2" i="23"/>
  <c r="BY2" i="26"/>
  <c r="BY2" i="27"/>
  <c r="CV16" i="1"/>
  <c r="BE15" i="1"/>
  <c r="CB11" i="11" l="1"/>
  <c r="CB50" i="13"/>
  <c r="CB46" i="11"/>
  <c r="CB16" i="13"/>
  <c r="CB14" i="11"/>
  <c r="CB29" i="11"/>
  <c r="CB48" i="13"/>
  <c r="CB60" i="14"/>
  <c r="AX9" i="11"/>
  <c r="V9" i="11" s="1"/>
  <c r="G8" i="1" s="1"/>
  <c r="AJ8" i="28" s="1"/>
  <c r="CB13" i="13"/>
  <c r="CB31" i="14"/>
  <c r="CB12" i="11"/>
  <c r="CB21" i="13"/>
  <c r="BK2" i="12"/>
  <c r="CB66" i="12" s="1"/>
  <c r="AM13" i="12"/>
  <c r="AX16" i="12"/>
  <c r="V16" i="12" s="1"/>
  <c r="F15" i="1" s="1"/>
  <c r="AI15" i="28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F6" i="1" s="1"/>
  <c r="AI6" i="28" s="1"/>
  <c r="AI13" i="1"/>
  <c r="AI148" i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6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19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BE16" i="1"/>
  <c r="CV17" i="1"/>
  <c r="CA21" i="12" l="1"/>
  <c r="BZ21" i="12"/>
  <c r="CE57" i="12"/>
  <c r="BY64" i="12"/>
  <c r="CC20" i="12"/>
  <c r="CF30" i="12"/>
  <c r="CH23" i="12"/>
  <c r="AS22" i="1" s="1"/>
  <c r="AS158" i="1" s="1"/>
  <c r="CD51" i="12"/>
  <c r="CB50" i="12"/>
  <c r="CG7" i="12"/>
  <c r="AR6" i="1" s="1"/>
  <c r="AR142" i="1" s="1"/>
  <c r="CD57" i="12"/>
  <c r="AO56" i="1" s="1"/>
  <c r="CC40" i="12"/>
  <c r="BZ59" i="12"/>
  <c r="CE58" i="12"/>
  <c r="AP57" i="1" s="1"/>
  <c r="CH56" i="12"/>
  <c r="AS55" i="1" s="1"/>
  <c r="AS191" i="1" s="1"/>
  <c r="BY9" i="12"/>
  <c r="CA34" i="12"/>
  <c r="CF45" i="12"/>
  <c r="AQ44" i="1" s="1"/>
  <c r="CE48" i="12"/>
  <c r="AP47" i="1" s="1"/>
  <c r="CH44" i="12"/>
  <c r="AS43" i="1" s="1"/>
  <c r="AS179" i="1" s="1"/>
  <c r="BY51" i="12"/>
  <c r="CA43" i="12"/>
  <c r="CF53" i="12"/>
  <c r="AQ52" i="1" s="1"/>
  <c r="CG23" i="12"/>
  <c r="CD55" i="12"/>
  <c r="AO54" i="1" s="1"/>
  <c r="CC36" i="12"/>
  <c r="BZ25" i="12"/>
  <c r="CB6" i="12"/>
  <c r="CH38" i="12"/>
  <c r="BY42" i="12"/>
  <c r="CA40" i="12"/>
  <c r="CF37" i="12"/>
  <c r="CG67" i="12"/>
  <c r="AR66" i="1" s="1"/>
  <c r="AR202" i="1" s="1"/>
  <c r="CD9" i="12"/>
  <c r="AO8" i="1" s="1"/>
  <c r="CC35" i="12"/>
  <c r="BZ17" i="12"/>
  <c r="CB67" i="12"/>
  <c r="CE24" i="12"/>
  <c r="AP23" i="1" s="1"/>
  <c r="CH36" i="12"/>
  <c r="AS35" i="1" s="1"/>
  <c r="AS171" i="1" s="1"/>
  <c r="BY18" i="12"/>
  <c r="BY28" i="12"/>
  <c r="BY26" i="12"/>
  <c r="BY22" i="12"/>
  <c r="CA66" i="12"/>
  <c r="CA28" i="12"/>
  <c r="CA68" i="12"/>
  <c r="CA63" i="12"/>
  <c r="CF61" i="12"/>
  <c r="AQ60" i="1" s="1"/>
  <c r="CF24" i="12"/>
  <c r="AQ23" i="1" s="1"/>
  <c r="CF49" i="12"/>
  <c r="AQ48" i="1" s="1"/>
  <c r="CF32" i="12"/>
  <c r="AQ31" i="1" s="1"/>
  <c r="CG35" i="12"/>
  <c r="AR34" i="1" s="1"/>
  <c r="AR170" i="1" s="1"/>
  <c r="CG28" i="12"/>
  <c r="AR27" i="1" s="1"/>
  <c r="AR163" i="1" s="1"/>
  <c r="CG22" i="12"/>
  <c r="AR21" i="1" s="1"/>
  <c r="AR157" i="1" s="1"/>
  <c r="CG47" i="12"/>
  <c r="AR46" i="1" s="1"/>
  <c r="AR182" i="1" s="1"/>
  <c r="CD22" i="12"/>
  <c r="CD26" i="12"/>
  <c r="AO25" i="1" s="1"/>
  <c r="CD10" i="12"/>
  <c r="AO9" i="1" s="1"/>
  <c r="CD40" i="12"/>
  <c r="AO39" i="1" s="1"/>
  <c r="CC9" i="12"/>
  <c r="CC59" i="12"/>
  <c r="CC10" i="12"/>
  <c r="CC68" i="12"/>
  <c r="BZ26" i="12"/>
  <c r="BZ38" i="12"/>
  <c r="BZ22" i="12"/>
  <c r="BZ39" i="12"/>
  <c r="CB19" i="12"/>
  <c r="CB23" i="12"/>
  <c r="CB25" i="12"/>
  <c r="CB11" i="12"/>
  <c r="CE53" i="12"/>
  <c r="CE7" i="12"/>
  <c r="AP6" i="1" s="1"/>
  <c r="CH26" i="12"/>
  <c r="AS25" i="1" s="1"/>
  <c r="AS161" i="1" s="1"/>
  <c r="CH37" i="12"/>
  <c r="AS36" i="1" s="1"/>
  <c r="AS172" i="1" s="1"/>
  <c r="CE28" i="12"/>
  <c r="CH57" i="12"/>
  <c r="AS56" i="1" s="1"/>
  <c r="AS192" i="1" s="1"/>
  <c r="BY17" i="12"/>
  <c r="CA48" i="12"/>
  <c r="CF50" i="12"/>
  <c r="CF38" i="12"/>
  <c r="AQ37" i="1" s="1"/>
  <c r="CF47" i="12"/>
  <c r="AQ46" i="1" s="1"/>
  <c r="CF48" i="12"/>
  <c r="AQ47" i="1" s="1"/>
  <c r="CG16" i="12"/>
  <c r="CG24" i="12"/>
  <c r="AR23" i="1" s="1"/>
  <c r="AR159" i="1" s="1"/>
  <c r="CG13" i="12"/>
  <c r="AR12" i="1" s="1"/>
  <c r="AR148" i="1" s="1"/>
  <c r="CG44" i="12"/>
  <c r="AR43" i="1" s="1"/>
  <c r="AR179" i="1" s="1"/>
  <c r="CD59" i="12"/>
  <c r="AO58" i="1" s="1"/>
  <c r="CD32" i="12"/>
  <c r="AO31" i="1" s="1"/>
  <c r="CD38" i="12"/>
  <c r="AO37" i="1" s="1"/>
  <c r="CD64" i="12"/>
  <c r="AO63" i="1" s="1"/>
  <c r="CC54" i="12"/>
  <c r="CC11" i="12"/>
  <c r="CC65" i="12"/>
  <c r="BZ42" i="12"/>
  <c r="BZ9" i="12"/>
  <c r="BZ50" i="12"/>
  <c r="CB42" i="12"/>
  <c r="CB29" i="12"/>
  <c r="CB36" i="12"/>
  <c r="CB43" i="12"/>
  <c r="CE51" i="12"/>
  <c r="AP50" i="1" s="1"/>
  <c r="CH68" i="12"/>
  <c r="AS67" i="1" s="1"/>
  <c r="AS203" i="1" s="1"/>
  <c r="CE64" i="12"/>
  <c r="CE16" i="12"/>
  <c r="CE44" i="12"/>
  <c r="AP43" i="1" s="1"/>
  <c r="CH41" i="12"/>
  <c r="CH49" i="12"/>
  <c r="AS48" i="1" s="1"/>
  <c r="AS184" i="1" s="1"/>
  <c r="CH31" i="12"/>
  <c r="AS30" i="1" s="1"/>
  <c r="AS166" i="1" s="1"/>
  <c r="BY25" i="12"/>
  <c r="BY47" i="12"/>
  <c r="BY45" i="12"/>
  <c r="CA51" i="12"/>
  <c r="CA49" i="12"/>
  <c r="CE50" i="12"/>
  <c r="AP49" i="1" s="1"/>
  <c r="CE56" i="12"/>
  <c r="AP55" i="1" s="1"/>
  <c r="CE36" i="12"/>
  <c r="AP35" i="1" s="1"/>
  <c r="CE62" i="12"/>
  <c r="AP61" i="1" s="1"/>
  <c r="CH27" i="12"/>
  <c r="AS26" i="1" s="1"/>
  <c r="AS162" i="1" s="1"/>
  <c r="CH8" i="12"/>
  <c r="AS7" i="1" s="1"/>
  <c r="AS143" i="1" s="1"/>
  <c r="CH50" i="12"/>
  <c r="CH6" i="12"/>
  <c r="AS5" i="1" s="1"/>
  <c r="AS141" i="1" s="1"/>
  <c r="BY66" i="12"/>
  <c r="BY50" i="12"/>
  <c r="BY10" i="12"/>
  <c r="BY20" i="12"/>
  <c r="CA23" i="12"/>
  <c r="CA39" i="12"/>
  <c r="CA55" i="12"/>
  <c r="CA30" i="12"/>
  <c r="CF43" i="12"/>
  <c r="AQ42" i="1" s="1"/>
  <c r="CF31" i="12"/>
  <c r="CF13" i="12"/>
  <c r="AQ12" i="1" s="1"/>
  <c r="CF68" i="12"/>
  <c r="AQ67" i="1" s="1"/>
  <c r="CG66" i="12"/>
  <c r="AR65" i="1" s="1"/>
  <c r="AR201" i="1" s="1"/>
  <c r="CG51" i="12"/>
  <c r="AR50" i="1" s="1"/>
  <c r="AR186" i="1" s="1"/>
  <c r="CG33" i="12"/>
  <c r="AR32" i="1" s="1"/>
  <c r="AR168" i="1" s="1"/>
  <c r="CG34" i="12"/>
  <c r="AR33" i="1" s="1"/>
  <c r="AR169" i="1" s="1"/>
  <c r="CD11" i="12"/>
  <c r="AO10" i="1" s="1"/>
  <c r="CD44" i="12"/>
  <c r="AO43" i="1" s="1"/>
  <c r="CD50" i="12"/>
  <c r="AO49" i="1" s="1"/>
  <c r="CD31" i="12"/>
  <c r="AO30" i="1" s="1"/>
  <c r="CC7" i="12"/>
  <c r="CC16" i="12"/>
  <c r="CC38" i="12"/>
  <c r="CC23" i="12"/>
  <c r="BZ48" i="12"/>
  <c r="BZ8" i="12"/>
  <c r="BZ45" i="12"/>
  <c r="BZ19" i="12"/>
  <c r="CB44" i="12"/>
  <c r="CB28" i="12"/>
  <c r="CB54" i="12"/>
  <c r="CB68" i="12"/>
  <c r="CE18" i="12"/>
  <c r="AP17" i="1" s="1"/>
  <c r="CE13" i="12"/>
  <c r="AP12" i="1" s="1"/>
  <c r="CE34" i="12"/>
  <c r="AP33" i="1" s="1"/>
  <c r="CE47" i="12"/>
  <c r="AP46" i="1" s="1"/>
  <c r="CE54" i="12"/>
  <c r="CH52" i="12"/>
  <c r="AS51" i="1" s="1"/>
  <c r="AS187" i="1" s="1"/>
  <c r="CH29" i="12"/>
  <c r="AS28" i="1" s="1"/>
  <c r="AS164" i="1" s="1"/>
  <c r="CH33" i="12"/>
  <c r="AS32" i="1" s="1"/>
  <c r="AS168" i="1" s="1"/>
  <c r="CH53" i="12"/>
  <c r="AS52" i="1" s="1"/>
  <c r="AS188" i="1" s="1"/>
  <c r="BY8" i="12"/>
  <c r="BY67" i="12"/>
  <c r="BY56" i="12"/>
  <c r="BY57" i="12"/>
  <c r="CA65" i="12"/>
  <c r="CA37" i="12"/>
  <c r="CA52" i="12"/>
  <c r="CA10" i="12"/>
  <c r="CA58" i="12"/>
  <c r="CA22" i="12"/>
  <c r="CA57" i="12"/>
  <c r="CA44" i="12"/>
  <c r="CA41" i="12"/>
  <c r="CA16" i="12"/>
  <c r="CA36" i="12"/>
  <c r="CA62" i="12"/>
  <c r="CA12" i="12"/>
  <c r="CA32" i="12"/>
  <c r="CA13" i="12"/>
  <c r="CA27" i="12"/>
  <c r="CF51" i="12"/>
  <c r="AQ50" i="1" s="1"/>
  <c r="CF19" i="12"/>
  <c r="AQ18" i="1" s="1"/>
  <c r="CF16" i="12"/>
  <c r="AQ15" i="1" s="1"/>
  <c r="CF65" i="12"/>
  <c r="CF44" i="12"/>
  <c r="AQ43" i="1" s="1"/>
  <c r="CF57" i="12"/>
  <c r="AQ56" i="1" s="1"/>
  <c r="CF46" i="12"/>
  <c r="AQ45" i="1" s="1"/>
  <c r="CF7" i="12"/>
  <c r="CF62" i="12"/>
  <c r="AQ61" i="1" s="1"/>
  <c r="CF29" i="12"/>
  <c r="AQ28" i="1" s="1"/>
  <c r="CF33" i="12"/>
  <c r="AQ32" i="1" s="1"/>
  <c r="CF21" i="12"/>
  <c r="CF42" i="12"/>
  <c r="AQ41" i="1" s="1"/>
  <c r="CF26" i="12"/>
  <c r="AQ25" i="1" s="1"/>
  <c r="CF8" i="12"/>
  <c r="AQ7" i="1" s="1"/>
  <c r="CG59" i="12"/>
  <c r="CG11" i="12"/>
  <c r="AR10" i="1" s="1"/>
  <c r="AR146" i="1" s="1"/>
  <c r="CG64" i="12"/>
  <c r="AR63" i="1" s="1"/>
  <c r="AR199" i="1" s="1"/>
  <c r="CG32" i="12"/>
  <c r="AR31" i="1" s="1"/>
  <c r="AR167" i="1" s="1"/>
  <c r="CG14" i="12"/>
  <c r="CG37" i="12"/>
  <c r="AR36" i="1" s="1"/>
  <c r="AR172" i="1" s="1"/>
  <c r="CG45" i="12"/>
  <c r="AR44" i="1" s="1"/>
  <c r="AR180" i="1" s="1"/>
  <c r="CG43" i="12"/>
  <c r="AR42" i="1" s="1"/>
  <c r="AR178" i="1" s="1"/>
  <c r="CG10" i="12"/>
  <c r="CG55" i="12"/>
  <c r="AR54" i="1" s="1"/>
  <c r="AR190" i="1" s="1"/>
  <c r="CG20" i="12"/>
  <c r="AR19" i="1" s="1"/>
  <c r="AR155" i="1" s="1"/>
  <c r="CG49" i="12"/>
  <c r="AR48" i="1" s="1"/>
  <c r="AR184" i="1" s="1"/>
  <c r="CG68" i="12"/>
  <c r="AR67" i="1" s="1"/>
  <c r="AR203" i="1" s="1"/>
  <c r="CG41" i="12"/>
  <c r="AR40" i="1" s="1"/>
  <c r="AR176" i="1" s="1"/>
  <c r="CG63" i="12"/>
  <c r="AR62" i="1" s="1"/>
  <c r="AR198" i="1" s="1"/>
  <c r="CG48" i="12"/>
  <c r="AR47" i="1" s="1"/>
  <c r="AR183" i="1" s="1"/>
  <c r="CD8" i="12"/>
  <c r="AO7" i="1" s="1"/>
  <c r="CD18" i="12"/>
  <c r="AO17" i="1" s="1"/>
  <c r="CD53" i="12"/>
  <c r="AO52" i="1" s="1"/>
  <c r="CD27" i="12"/>
  <c r="AO26" i="1" s="1"/>
  <c r="CD67" i="12"/>
  <c r="CD12" i="12"/>
  <c r="AO11" i="1" s="1"/>
  <c r="CD45" i="12"/>
  <c r="AO44" i="1" s="1"/>
  <c r="CD58" i="12"/>
  <c r="AO57" i="1" s="1"/>
  <c r="CD16" i="12"/>
  <c r="AO15" i="1" s="1"/>
  <c r="CD46" i="12"/>
  <c r="AO45" i="1" s="1"/>
  <c r="CD6" i="12"/>
  <c r="AO5" i="1" s="1"/>
  <c r="CD29" i="12"/>
  <c r="AO28" i="1" s="1"/>
  <c r="CD24" i="12"/>
  <c r="CD54" i="12"/>
  <c r="AO53" i="1" s="1"/>
  <c r="CD49" i="12"/>
  <c r="AO48" i="1" s="1"/>
  <c r="CD34" i="12"/>
  <c r="AO33" i="1" s="1"/>
  <c r="CC49" i="12"/>
  <c r="CC31" i="12"/>
  <c r="CC50" i="12"/>
  <c r="CC24" i="12"/>
  <c r="CC33" i="12"/>
  <c r="CC64" i="12"/>
  <c r="CC18" i="12"/>
  <c r="CC26" i="12"/>
  <c r="CC19" i="12"/>
  <c r="CC37" i="12"/>
  <c r="CC53" i="12"/>
  <c r="CC48" i="12"/>
  <c r="CC39" i="12"/>
  <c r="CC15" i="12"/>
  <c r="CC22" i="12"/>
  <c r="CC25" i="12"/>
  <c r="BZ55" i="12"/>
  <c r="BZ14" i="12"/>
  <c r="BZ40" i="12"/>
  <c r="BZ43" i="12"/>
  <c r="BZ44" i="12"/>
  <c r="BZ54" i="12"/>
  <c r="BZ15" i="12"/>
  <c r="BZ63" i="12"/>
  <c r="BZ47" i="12"/>
  <c r="BZ32" i="12"/>
  <c r="BZ33" i="12"/>
  <c r="BZ62" i="12"/>
  <c r="BZ34" i="12"/>
  <c r="BZ51" i="12"/>
  <c r="BZ68" i="12"/>
  <c r="BZ53" i="12"/>
  <c r="CB10" i="12"/>
  <c r="CB60" i="12"/>
  <c r="CB52" i="12"/>
  <c r="CB8" i="12"/>
  <c r="CB9" i="12"/>
  <c r="CB24" i="12"/>
  <c r="CB45" i="12"/>
  <c r="CB18" i="12"/>
  <c r="CB7" i="12"/>
  <c r="CB49" i="12"/>
  <c r="CB56" i="12"/>
  <c r="CB59" i="12"/>
  <c r="CB21" i="12"/>
  <c r="CB13" i="12"/>
  <c r="CB58" i="12"/>
  <c r="CB20" i="12"/>
  <c r="CB37" i="12"/>
  <c r="CE25" i="12"/>
  <c r="AP24" i="1" s="1"/>
  <c r="CE65" i="12"/>
  <c r="AP64" i="1" s="1"/>
  <c r="CE31" i="12"/>
  <c r="AP30" i="1" s="1"/>
  <c r="CE33" i="12"/>
  <c r="AP32" i="1" s="1"/>
  <c r="CH15" i="12"/>
  <c r="AS14" i="1" s="1"/>
  <c r="AS150" i="1" s="1"/>
  <c r="CH25" i="12"/>
  <c r="AS24" i="1" s="1"/>
  <c r="AS160" i="1" s="1"/>
  <c r="CH63" i="12"/>
  <c r="AS62" i="1" s="1"/>
  <c r="AS198" i="1" s="1"/>
  <c r="CH47" i="12"/>
  <c r="AS46" i="1" s="1"/>
  <c r="AS182" i="1" s="1"/>
  <c r="CH14" i="12"/>
  <c r="AS13" i="1" s="1"/>
  <c r="AS149" i="1" s="1"/>
  <c r="BY58" i="12"/>
  <c r="BY62" i="12"/>
  <c r="BY40" i="12"/>
  <c r="BY14" i="12"/>
  <c r="CE8" i="12"/>
  <c r="AP7" i="1" s="1"/>
  <c r="CE6" i="12"/>
  <c r="AP5" i="1" s="1"/>
  <c r="CE12" i="12"/>
  <c r="AP11" i="1" s="1"/>
  <c r="CE40" i="12"/>
  <c r="AP39" i="1" s="1"/>
  <c r="CE17" i="12"/>
  <c r="AP16" i="1" s="1"/>
  <c r="CE14" i="12"/>
  <c r="AP13" i="1" s="1"/>
  <c r="CH39" i="12"/>
  <c r="CH42" i="12"/>
  <c r="AS41" i="1" s="1"/>
  <c r="AS177" i="1" s="1"/>
  <c r="CH67" i="12"/>
  <c r="AS66" i="1" s="1"/>
  <c r="AS202" i="1" s="1"/>
  <c r="CH64" i="12"/>
  <c r="AS63" i="1" s="1"/>
  <c r="AS199" i="1" s="1"/>
  <c r="CH16" i="12"/>
  <c r="BY11" i="12"/>
  <c r="BY13" i="12"/>
  <c r="BY35" i="12"/>
  <c r="BY31" i="12"/>
  <c r="BY60" i="12"/>
  <c r="BY52" i="12"/>
  <c r="CA15" i="12"/>
  <c r="CA54" i="12"/>
  <c r="CA59" i="12"/>
  <c r="CA24" i="12"/>
  <c r="CA8" i="12"/>
  <c r="CA47" i="12"/>
  <c r="CF14" i="12"/>
  <c r="AQ13" i="1" s="1"/>
  <c r="CF39" i="12"/>
  <c r="AQ38" i="1" s="1"/>
  <c r="CF28" i="12"/>
  <c r="AQ27" i="1" s="1"/>
  <c r="CF10" i="12"/>
  <c r="AQ9" i="1" s="1"/>
  <c r="CF41" i="12"/>
  <c r="AQ40" i="1" s="1"/>
  <c r="CF9" i="12"/>
  <c r="AQ8" i="1" s="1"/>
  <c r="CF34" i="12"/>
  <c r="AQ33" i="1" s="1"/>
  <c r="CF23" i="12"/>
  <c r="CF40" i="12"/>
  <c r="AQ39" i="1" s="1"/>
  <c r="CF17" i="12"/>
  <c r="AQ16" i="1" s="1"/>
  <c r="CF63" i="12"/>
  <c r="AQ62" i="1" s="1"/>
  <c r="CF36" i="12"/>
  <c r="CF11" i="12"/>
  <c r="AQ10" i="1" s="1"/>
  <c r="CF55" i="12"/>
  <c r="AQ54" i="1" s="1"/>
  <c r="CF25" i="12"/>
  <c r="AQ24" i="1" s="1"/>
  <c r="CF6" i="12"/>
  <c r="AQ5" i="1" s="1"/>
  <c r="CG18" i="12"/>
  <c r="AR17" i="1" s="1"/>
  <c r="AR153" i="1" s="1"/>
  <c r="CG25" i="12"/>
  <c r="AR24" i="1" s="1"/>
  <c r="AR160" i="1" s="1"/>
  <c r="CG36" i="12"/>
  <c r="AR35" i="1" s="1"/>
  <c r="AR171" i="1" s="1"/>
  <c r="CG57" i="12"/>
  <c r="AR56" i="1" s="1"/>
  <c r="AR192" i="1" s="1"/>
  <c r="CG50" i="12"/>
  <c r="AR49" i="1" s="1"/>
  <c r="AR185" i="1" s="1"/>
  <c r="CG26" i="12"/>
  <c r="AR25" i="1" s="1"/>
  <c r="AR161" i="1" s="1"/>
  <c r="CG40" i="12"/>
  <c r="AR39" i="1" s="1"/>
  <c r="AR175" i="1" s="1"/>
  <c r="CG29" i="12"/>
  <c r="AR28" i="1" s="1"/>
  <c r="AR164" i="1" s="1"/>
  <c r="CG60" i="12"/>
  <c r="AR59" i="1" s="1"/>
  <c r="AR195" i="1" s="1"/>
  <c r="CG39" i="12"/>
  <c r="AR38" i="1" s="1"/>
  <c r="AR174" i="1" s="1"/>
  <c r="CG58" i="12"/>
  <c r="AR57" i="1" s="1"/>
  <c r="AR193" i="1" s="1"/>
  <c r="CG65" i="12"/>
  <c r="AR64" i="1" s="1"/>
  <c r="AR200" i="1" s="1"/>
  <c r="CG62" i="12"/>
  <c r="AR61" i="1" s="1"/>
  <c r="AR197" i="1" s="1"/>
  <c r="CG56" i="12"/>
  <c r="AR55" i="1" s="1"/>
  <c r="AR191" i="1" s="1"/>
  <c r="CG27" i="12"/>
  <c r="AR26" i="1" s="1"/>
  <c r="AR162" i="1" s="1"/>
  <c r="CD23" i="12"/>
  <c r="AO22" i="1" s="1"/>
  <c r="CD19" i="12"/>
  <c r="AO18" i="1" s="1"/>
  <c r="CD60" i="12"/>
  <c r="AO59" i="1" s="1"/>
  <c r="CD68" i="12"/>
  <c r="AO67" i="1" s="1"/>
  <c r="BK67" i="28" s="1"/>
  <c r="CD52" i="12"/>
  <c r="CD48" i="12"/>
  <c r="AO47" i="1" s="1"/>
  <c r="CD17" i="12"/>
  <c r="AO16" i="1" s="1"/>
  <c r="CD35" i="12"/>
  <c r="AO34" i="1" s="1"/>
  <c r="CD20" i="12"/>
  <c r="AO19" i="1" s="1"/>
  <c r="CD30" i="12"/>
  <c r="AO29" i="1" s="1"/>
  <c r="CD62" i="12"/>
  <c r="AO61" i="1" s="1"/>
  <c r="CD39" i="12"/>
  <c r="AO38" i="1" s="1"/>
  <c r="CD42" i="12"/>
  <c r="AO41" i="1" s="1"/>
  <c r="CD56" i="12"/>
  <c r="AO55" i="1" s="1"/>
  <c r="CD41" i="12"/>
  <c r="AO40" i="1" s="1"/>
  <c r="CC27" i="12"/>
  <c r="CC8" i="12"/>
  <c r="CC43" i="12"/>
  <c r="CC17" i="12"/>
  <c r="CC12" i="12"/>
  <c r="CC58" i="12"/>
  <c r="CC46" i="12"/>
  <c r="CC42" i="12"/>
  <c r="CC52" i="12"/>
  <c r="CC34" i="12"/>
  <c r="CC14" i="12"/>
  <c r="CC57" i="12"/>
  <c r="CC28" i="12"/>
  <c r="CC61" i="12"/>
  <c r="CC30" i="12"/>
  <c r="CC21" i="12"/>
  <c r="BZ57" i="12"/>
  <c r="BZ10" i="12"/>
  <c r="BZ61" i="12"/>
  <c r="BZ58" i="12"/>
  <c r="BZ60" i="12"/>
  <c r="BZ37" i="12"/>
  <c r="BZ16" i="12"/>
  <c r="BZ29" i="12"/>
  <c r="BZ12" i="12"/>
  <c r="BZ13" i="12"/>
  <c r="BZ65" i="12"/>
  <c r="BZ11" i="12"/>
  <c r="BZ49" i="12"/>
  <c r="BZ27" i="12"/>
  <c r="BZ64" i="12"/>
  <c r="BZ23" i="12"/>
  <c r="CB46" i="12"/>
  <c r="CB65" i="12"/>
  <c r="CB26" i="12"/>
  <c r="CB53" i="12"/>
  <c r="CB61" i="12"/>
  <c r="CB33" i="12"/>
  <c r="CB30" i="12"/>
  <c r="CB14" i="12"/>
  <c r="CB48" i="12"/>
  <c r="CB64" i="12"/>
  <c r="CB27" i="12"/>
  <c r="CB41" i="12"/>
  <c r="CB35" i="12"/>
  <c r="CB62" i="12"/>
  <c r="CB31" i="12"/>
  <c r="CB63" i="12"/>
  <c r="CE29" i="12"/>
  <c r="AP28" i="1" s="1"/>
  <c r="CE38" i="12"/>
  <c r="AP37" i="1" s="1"/>
  <c r="CE60" i="12"/>
  <c r="AP59" i="1" s="1"/>
  <c r="CE9" i="12"/>
  <c r="AP8" i="1" s="1"/>
  <c r="CE45" i="12"/>
  <c r="AP44" i="1" s="1"/>
  <c r="CE35" i="12"/>
  <c r="AP34" i="1" s="1"/>
  <c r="CH19" i="12"/>
  <c r="AS18" i="1" s="1"/>
  <c r="AS154" i="1" s="1"/>
  <c r="CH7" i="12"/>
  <c r="AS6" i="1" s="1"/>
  <c r="AS142" i="1" s="1"/>
  <c r="CH30" i="12"/>
  <c r="AS29" i="1" s="1"/>
  <c r="AS165" i="1" s="1"/>
  <c r="CH62" i="12"/>
  <c r="AS61" i="1" s="1"/>
  <c r="AS197" i="1" s="1"/>
  <c r="CH32" i="12"/>
  <c r="AS31" i="1" s="1"/>
  <c r="AS167" i="1" s="1"/>
  <c r="CH18" i="12"/>
  <c r="AS17" i="1" s="1"/>
  <c r="AS153" i="1" s="1"/>
  <c r="CH11" i="12"/>
  <c r="AS10" i="1" s="1"/>
  <c r="AS146" i="1" s="1"/>
  <c r="BY23" i="12"/>
  <c r="BY15" i="12"/>
  <c r="BY38" i="12"/>
  <c r="BY65" i="12"/>
  <c r="BY49" i="12"/>
  <c r="BY12" i="12"/>
  <c r="BY33" i="12"/>
  <c r="CE59" i="12"/>
  <c r="AP58" i="1" s="1"/>
  <c r="CE10" i="12"/>
  <c r="CE27" i="12"/>
  <c r="AP26" i="1" s="1"/>
  <c r="CE63" i="12"/>
  <c r="AP62" i="1" s="1"/>
  <c r="CE61" i="12"/>
  <c r="AP60" i="1" s="1"/>
  <c r="CE30" i="12"/>
  <c r="AP29" i="1" s="1"/>
  <c r="CE20" i="12"/>
  <c r="AP19" i="1" s="1"/>
  <c r="CE21" i="12"/>
  <c r="AP20" i="1" s="1"/>
  <c r="CE22" i="12"/>
  <c r="AP21" i="1" s="1"/>
  <c r="CE43" i="12"/>
  <c r="AP42" i="1" s="1"/>
  <c r="CH45" i="12"/>
  <c r="AS44" i="1" s="1"/>
  <c r="AS180" i="1" s="1"/>
  <c r="CH46" i="12"/>
  <c r="AS45" i="1" s="1"/>
  <c r="AS181" i="1" s="1"/>
  <c r="CH9" i="12"/>
  <c r="AS8" i="1" s="1"/>
  <c r="AS144" i="1" s="1"/>
  <c r="CH17" i="12"/>
  <c r="AS16" i="1" s="1"/>
  <c r="AS152" i="1" s="1"/>
  <c r="CH59" i="12"/>
  <c r="AS58" i="1" s="1"/>
  <c r="AS194" i="1" s="1"/>
  <c r="CH60" i="12"/>
  <c r="AS59" i="1" s="1"/>
  <c r="AS195" i="1" s="1"/>
  <c r="CH24" i="12"/>
  <c r="AS23" i="1" s="1"/>
  <c r="AS159" i="1" s="1"/>
  <c r="CH55" i="12"/>
  <c r="AS54" i="1" s="1"/>
  <c r="AS190" i="1" s="1"/>
  <c r="CH58" i="12"/>
  <c r="AS57" i="1" s="1"/>
  <c r="AS193" i="1" s="1"/>
  <c r="CH51" i="12"/>
  <c r="AS50" i="1" s="1"/>
  <c r="AS186" i="1" s="1"/>
  <c r="BY53" i="12"/>
  <c r="BY37" i="12"/>
  <c r="BY7" i="12"/>
  <c r="BY44" i="12"/>
  <c r="BY46" i="12"/>
  <c r="BY21" i="12"/>
  <c r="BY36" i="12"/>
  <c r="BY27" i="12"/>
  <c r="BY30" i="12"/>
  <c r="BY16" i="12"/>
  <c r="CA38" i="12"/>
  <c r="CA53" i="12"/>
  <c r="CA33" i="12"/>
  <c r="CA50" i="12"/>
  <c r="CA19" i="12"/>
  <c r="CA29" i="12"/>
  <c r="CA67" i="12"/>
  <c r="CA31" i="12"/>
  <c r="CA45" i="12"/>
  <c r="CA25" i="12"/>
  <c r="CE66" i="12"/>
  <c r="AP65" i="1" s="1"/>
  <c r="CE11" i="12"/>
  <c r="AP10" i="1" s="1"/>
  <c r="CE67" i="12"/>
  <c r="AP66" i="1" s="1"/>
  <c r="CE46" i="12"/>
  <c r="AP45" i="1" s="1"/>
  <c r="CE41" i="12"/>
  <c r="AP40" i="1" s="1"/>
  <c r="CE55" i="12"/>
  <c r="AP54" i="1" s="1"/>
  <c r="AP190" i="1" s="1"/>
  <c r="CE23" i="12"/>
  <c r="AP22" i="1" s="1"/>
  <c r="CE42" i="12"/>
  <c r="AP41" i="1" s="1"/>
  <c r="CE39" i="12"/>
  <c r="AP38" i="1" s="1"/>
  <c r="CE49" i="12"/>
  <c r="AP48" i="1" s="1"/>
  <c r="CE32" i="12"/>
  <c r="AP31" i="1" s="1"/>
  <c r="CE15" i="12"/>
  <c r="AP14" i="1" s="1"/>
  <c r="CE52" i="12"/>
  <c r="AP51" i="1" s="1"/>
  <c r="CE26" i="12"/>
  <c r="AP25" i="1" s="1"/>
  <c r="CE68" i="12"/>
  <c r="AP67" i="1" s="1"/>
  <c r="CE37" i="12"/>
  <c r="AP36" i="1" s="1"/>
  <c r="CH66" i="12"/>
  <c r="AS65" i="1" s="1"/>
  <c r="AS201" i="1" s="1"/>
  <c r="CH20" i="12"/>
  <c r="AS19" i="1" s="1"/>
  <c r="AS155" i="1" s="1"/>
  <c r="CH21" i="12"/>
  <c r="AS20" i="1" s="1"/>
  <c r="AS156" i="1" s="1"/>
  <c r="CH13" i="12"/>
  <c r="AS12" i="1" s="1"/>
  <c r="AS148" i="1" s="1"/>
  <c r="CH35" i="12"/>
  <c r="AS34" i="1" s="1"/>
  <c r="AS170" i="1" s="1"/>
  <c r="CH22" i="12"/>
  <c r="AS21" i="1" s="1"/>
  <c r="AS157" i="1" s="1"/>
  <c r="CH48" i="12"/>
  <c r="AS47" i="1" s="1"/>
  <c r="AS183" i="1" s="1"/>
  <c r="CH28" i="12"/>
  <c r="AS27" i="1" s="1"/>
  <c r="AS163" i="1" s="1"/>
  <c r="CH10" i="12"/>
  <c r="AS9" i="1" s="1"/>
  <c r="AS145" i="1" s="1"/>
  <c r="CH65" i="12"/>
  <c r="AS64" i="1" s="1"/>
  <c r="AS200" i="1" s="1"/>
  <c r="CH43" i="12"/>
  <c r="AS42" i="1" s="1"/>
  <c r="AS178" i="1" s="1"/>
  <c r="CH40" i="12"/>
  <c r="AS39" i="1" s="1"/>
  <c r="AS175" i="1" s="1"/>
  <c r="CH61" i="12"/>
  <c r="AS60" i="1" s="1"/>
  <c r="AS196" i="1" s="1"/>
  <c r="CH34" i="12"/>
  <c r="AS33" i="1" s="1"/>
  <c r="AS169" i="1" s="1"/>
  <c r="CH54" i="12"/>
  <c r="AS53" i="1" s="1"/>
  <c r="AS189" i="1" s="1"/>
  <c r="CH12" i="12"/>
  <c r="AS11" i="1" s="1"/>
  <c r="AS147" i="1" s="1"/>
  <c r="BY19" i="12"/>
  <c r="BY59" i="12"/>
  <c r="BY34" i="12"/>
  <c r="BY41" i="12"/>
  <c r="BY55" i="12"/>
  <c r="BY61" i="12"/>
  <c r="BY63" i="12"/>
  <c r="BY48" i="12"/>
  <c r="BY32" i="12"/>
  <c r="BY54" i="12"/>
  <c r="BY43" i="12"/>
  <c r="BY24" i="12"/>
  <c r="BY29" i="12"/>
  <c r="BY39" i="12"/>
  <c r="BY68" i="12"/>
  <c r="BY6" i="12"/>
  <c r="CA14" i="12"/>
  <c r="CA60" i="12"/>
  <c r="CA46" i="12"/>
  <c r="CA56" i="12"/>
  <c r="CA42" i="12"/>
  <c r="CA9" i="12"/>
  <c r="CA35" i="12"/>
  <c r="CA61" i="12"/>
  <c r="CA17" i="12"/>
  <c r="CA20" i="12"/>
  <c r="CA11" i="12"/>
  <c r="CA7" i="12"/>
  <c r="CA64" i="12"/>
  <c r="CA6" i="12"/>
  <c r="CA18" i="12"/>
  <c r="CA26" i="12"/>
  <c r="CF59" i="12"/>
  <c r="AQ58" i="1" s="1"/>
  <c r="CF67" i="12"/>
  <c r="AQ66" i="1" s="1"/>
  <c r="CF64" i="12"/>
  <c r="AQ63" i="1" s="1"/>
  <c r="CF54" i="12"/>
  <c r="AQ53" i="1" s="1"/>
  <c r="CF22" i="12"/>
  <c r="AQ21" i="1" s="1"/>
  <c r="CF20" i="12"/>
  <c r="AQ19" i="1" s="1"/>
  <c r="CF66" i="12"/>
  <c r="AQ65" i="1" s="1"/>
  <c r="CF12" i="12"/>
  <c r="AQ11" i="1" s="1"/>
  <c r="CF60" i="12"/>
  <c r="AQ59" i="1" s="1"/>
  <c r="CF15" i="12"/>
  <c r="AQ14" i="1" s="1"/>
  <c r="CF27" i="12"/>
  <c r="AQ26" i="1" s="1"/>
  <c r="CF56" i="12"/>
  <c r="AQ55" i="1" s="1"/>
  <c r="CF35" i="12"/>
  <c r="AQ34" i="1" s="1"/>
  <c r="CF18" i="12"/>
  <c r="AQ17" i="1" s="1"/>
  <c r="CF52" i="12"/>
  <c r="AQ51" i="1" s="1"/>
  <c r="CF58" i="12"/>
  <c r="AQ57" i="1" s="1"/>
  <c r="CG8" i="12"/>
  <c r="AR7" i="1" s="1"/>
  <c r="AR143" i="1" s="1"/>
  <c r="CG53" i="12"/>
  <c r="AR52" i="1" s="1"/>
  <c r="AR188" i="1" s="1"/>
  <c r="CG19" i="12"/>
  <c r="AR18" i="1" s="1"/>
  <c r="AR154" i="1" s="1"/>
  <c r="CG61" i="12"/>
  <c r="AR60" i="1" s="1"/>
  <c r="AR196" i="1" s="1"/>
  <c r="CG42" i="12"/>
  <c r="AR41" i="1" s="1"/>
  <c r="AR177" i="1" s="1"/>
  <c r="CG30" i="12"/>
  <c r="AR29" i="1" s="1"/>
  <c r="AR165" i="1" s="1"/>
  <c r="CG15" i="12"/>
  <c r="AR14" i="1" s="1"/>
  <c r="AR150" i="1" s="1"/>
  <c r="CG54" i="12"/>
  <c r="AR53" i="1" s="1"/>
  <c r="AR189" i="1" s="1"/>
  <c r="CG9" i="12"/>
  <c r="AR8" i="1" s="1"/>
  <c r="AR144" i="1" s="1"/>
  <c r="CG21" i="12"/>
  <c r="AR20" i="1" s="1"/>
  <c r="AR156" i="1" s="1"/>
  <c r="CG46" i="12"/>
  <c r="AR45" i="1" s="1"/>
  <c r="AR181" i="1" s="1"/>
  <c r="CG17" i="12"/>
  <c r="AR16" i="1" s="1"/>
  <c r="AR152" i="1" s="1"/>
  <c r="CG52" i="12"/>
  <c r="AR51" i="1" s="1"/>
  <c r="AR187" i="1" s="1"/>
  <c r="CG31" i="12"/>
  <c r="AR30" i="1" s="1"/>
  <c r="AR166" i="1" s="1"/>
  <c r="CG38" i="12"/>
  <c r="AR37" i="1" s="1"/>
  <c r="AR173" i="1" s="1"/>
  <c r="CG12" i="12"/>
  <c r="AR11" i="1" s="1"/>
  <c r="AR147" i="1" s="1"/>
  <c r="CD25" i="12"/>
  <c r="AO24" i="1" s="1"/>
  <c r="CD66" i="12"/>
  <c r="AO65" i="1" s="1"/>
  <c r="CD13" i="12"/>
  <c r="AO12" i="1" s="1"/>
  <c r="CD37" i="12"/>
  <c r="AO36" i="1" s="1"/>
  <c r="CD36" i="12"/>
  <c r="AO35" i="1" s="1"/>
  <c r="CD63" i="12"/>
  <c r="AO62" i="1" s="1"/>
  <c r="CD33" i="12"/>
  <c r="AO32" i="1" s="1"/>
  <c r="CD43" i="12"/>
  <c r="AO42" i="1" s="1"/>
  <c r="CD14" i="12"/>
  <c r="AO13" i="1" s="1"/>
  <c r="CD65" i="12"/>
  <c r="AO64" i="1" s="1"/>
  <c r="CD21" i="12"/>
  <c r="AO20" i="1" s="1"/>
  <c r="CD15" i="12"/>
  <c r="AO14" i="1" s="1"/>
  <c r="CD47" i="12"/>
  <c r="AO46" i="1" s="1"/>
  <c r="CD7" i="12"/>
  <c r="AO6" i="1" s="1"/>
  <c r="CD28" i="12"/>
  <c r="AO27" i="1" s="1"/>
  <c r="CD61" i="12"/>
  <c r="AO60" i="1" s="1"/>
  <c r="CC47" i="12"/>
  <c r="CC6" i="12"/>
  <c r="CC66" i="12"/>
  <c r="CC62" i="12"/>
  <c r="CC60" i="12"/>
  <c r="CC51" i="12"/>
  <c r="CC55" i="12"/>
  <c r="CC41" i="12"/>
  <c r="CC45" i="12"/>
  <c r="CC13" i="12"/>
  <c r="CC44" i="12"/>
  <c r="CC63" i="12"/>
  <c r="CC29" i="12"/>
  <c r="CC67" i="12"/>
  <c r="CC56" i="12"/>
  <c r="CC32" i="12"/>
  <c r="BZ67" i="12"/>
  <c r="BZ46" i="12"/>
  <c r="BZ66" i="12"/>
  <c r="BZ20" i="12"/>
  <c r="BZ30" i="12"/>
  <c r="BZ36" i="12"/>
  <c r="BZ56" i="12"/>
  <c r="BZ35" i="12"/>
  <c r="BZ24" i="12"/>
  <c r="BZ28" i="12"/>
  <c r="BZ41" i="12"/>
  <c r="BZ6" i="12"/>
  <c r="BZ7" i="12"/>
  <c r="BZ31" i="12"/>
  <c r="BZ52" i="12"/>
  <c r="BZ18" i="12"/>
  <c r="CB40" i="12"/>
  <c r="CB38" i="12"/>
  <c r="CB51" i="12"/>
  <c r="CB15" i="12"/>
  <c r="CB55" i="12"/>
  <c r="CB32" i="12"/>
  <c r="CB22" i="12"/>
  <c r="CB34" i="12"/>
  <c r="CB16" i="12"/>
  <c r="CB57" i="12"/>
  <c r="CB17" i="12"/>
  <c r="CB47" i="12"/>
  <c r="CB12" i="12"/>
  <c r="CB39" i="12"/>
  <c r="BE13" i="28"/>
  <c r="AI14" i="1"/>
  <c r="AI149" i="1"/>
  <c r="AP9" i="1"/>
  <c r="AQ36" i="1"/>
  <c r="AP27" i="1"/>
  <c r="AP53" i="1"/>
  <c r="AQ22" i="1"/>
  <c r="AQ29" i="1"/>
  <c r="AQ30" i="1"/>
  <c r="AO23" i="1"/>
  <c r="AR5" i="1"/>
  <c r="AR141" i="1" s="1"/>
  <c r="AR13" i="1"/>
  <c r="AR149" i="1" s="1"/>
  <c r="AS40" i="1"/>
  <c r="AS176" i="1" s="1"/>
  <c r="AS37" i="1"/>
  <c r="AS173" i="1" s="1"/>
  <c r="AS49" i="1"/>
  <c r="AS185" i="1" s="1"/>
  <c r="AQ64" i="1"/>
  <c r="AQ20" i="1"/>
  <c r="AQ49" i="1"/>
  <c r="AO51" i="1"/>
  <c r="AQ6" i="1"/>
  <c r="AR15" i="1"/>
  <c r="AR151" i="1" s="1"/>
  <c r="AR58" i="1"/>
  <c r="AR194" i="1" s="1"/>
  <c r="AS38" i="1"/>
  <c r="AS174" i="1" s="1"/>
  <c r="AP56" i="1"/>
  <c r="AP52" i="1"/>
  <c r="AO50" i="1"/>
  <c r="AP63" i="1"/>
  <c r="AP18" i="1"/>
  <c r="AP15" i="1"/>
  <c r="AS15" i="1"/>
  <c r="AS151" i="1" s="1"/>
  <c r="AO66" i="1"/>
  <c r="AO21" i="1"/>
  <c r="AQ35" i="1"/>
  <c r="AR22" i="1"/>
  <c r="AR158" i="1" s="1"/>
  <c r="AR9" i="1"/>
  <c r="AR145" i="1" s="1"/>
  <c r="BE17" i="1"/>
  <c r="CV18" i="1"/>
  <c r="BL54" i="28" l="1"/>
  <c r="AI150" i="1"/>
  <c r="BE14" i="28"/>
  <c r="AI15" i="1"/>
  <c r="AO203" i="1"/>
  <c r="BM39" i="28"/>
  <c r="AQ175" i="1"/>
  <c r="BK66" i="28"/>
  <c r="AO202" i="1"/>
  <c r="AQ203" i="1"/>
  <c r="BM67" i="28"/>
  <c r="BL22" i="28"/>
  <c r="AP158" i="1"/>
  <c r="AQ153" i="1"/>
  <c r="BM17" i="28"/>
  <c r="BK15" i="28"/>
  <c r="AO151" i="1"/>
  <c r="BL26" i="28"/>
  <c r="AP162" i="1"/>
  <c r="AO194" i="1"/>
  <c r="BK58" i="28"/>
  <c r="BK65" i="28"/>
  <c r="AO201" i="1"/>
  <c r="AQ170" i="1"/>
  <c r="BM34" i="28"/>
  <c r="AP181" i="1"/>
  <c r="BL45" i="28"/>
  <c r="AQ154" i="1"/>
  <c r="BM18" i="28"/>
  <c r="AQ161" i="1"/>
  <c r="BM25" i="28"/>
  <c r="BK29" i="28"/>
  <c r="AO165" i="1"/>
  <c r="AP148" i="1"/>
  <c r="BL12" i="28"/>
  <c r="BL58" i="28"/>
  <c r="AP194" i="1"/>
  <c r="AP141" i="1"/>
  <c r="BL5" i="28"/>
  <c r="BL37" i="28"/>
  <c r="AP173" i="1"/>
  <c r="AO166" i="1"/>
  <c r="BK30" i="28"/>
  <c r="AO178" i="1"/>
  <c r="BK42" i="28"/>
  <c r="AQ182" i="1"/>
  <c r="BM46" i="28"/>
  <c r="BM44" i="28"/>
  <c r="AQ180" i="1"/>
  <c r="AP203" i="1"/>
  <c r="BL67" i="28"/>
  <c r="AP168" i="1"/>
  <c r="BL32" i="28"/>
  <c r="AQ145" i="1"/>
  <c r="BM9" i="28"/>
  <c r="BK39" i="28"/>
  <c r="AO175" i="1"/>
  <c r="BK63" i="28"/>
  <c r="AO199" i="1"/>
  <c r="AO158" i="1"/>
  <c r="BK22" i="28"/>
  <c r="BK56" i="28"/>
  <c r="AO192" i="1"/>
  <c r="BM60" i="28"/>
  <c r="AQ196" i="1"/>
  <c r="AQ183" i="1"/>
  <c r="BM47" i="28"/>
  <c r="AQ164" i="1"/>
  <c r="BM28" i="28"/>
  <c r="AP152" i="1"/>
  <c r="BL16" i="28"/>
  <c r="AO153" i="1"/>
  <c r="BK17" i="28"/>
  <c r="BM16" i="28"/>
  <c r="AQ152" i="1"/>
  <c r="AO169" i="1"/>
  <c r="BK33" i="28"/>
  <c r="AO163" i="1"/>
  <c r="BK27" i="28"/>
  <c r="AO173" i="1"/>
  <c r="BK37" i="28"/>
  <c r="BK14" i="28"/>
  <c r="AO150" i="1"/>
  <c r="BM27" i="28"/>
  <c r="AQ163" i="1"/>
  <c r="BM31" i="28"/>
  <c r="AQ167" i="1"/>
  <c r="BM29" i="28"/>
  <c r="AQ165" i="1"/>
  <c r="BM59" i="28"/>
  <c r="AQ195" i="1"/>
  <c r="AP185" i="1"/>
  <c r="BL49" i="28"/>
  <c r="BL23" i="28"/>
  <c r="AP159" i="1"/>
  <c r="AP142" i="1"/>
  <c r="BL6" i="28"/>
  <c r="BL62" i="28"/>
  <c r="AP198" i="1"/>
  <c r="BK28" i="28"/>
  <c r="AO164" i="1"/>
  <c r="BM36" i="28"/>
  <c r="AQ172" i="1"/>
  <c r="AP179" i="1"/>
  <c r="BL43" i="28"/>
  <c r="BL9" i="28"/>
  <c r="AP145" i="1"/>
  <c r="BK19" i="28"/>
  <c r="AO155" i="1"/>
  <c r="AQ151" i="1"/>
  <c r="BM15" i="28"/>
  <c r="AP160" i="1"/>
  <c r="BL24" i="28"/>
  <c r="AP154" i="1"/>
  <c r="BL18" i="28"/>
  <c r="AO146" i="1"/>
  <c r="BK10" i="28"/>
  <c r="AQ155" i="1"/>
  <c r="BM19" i="28"/>
  <c r="BL51" i="28"/>
  <c r="AP187" i="1"/>
  <c r="BM61" i="28"/>
  <c r="AQ197" i="1"/>
  <c r="AO154" i="1"/>
  <c r="BK18" i="28"/>
  <c r="BL21" i="28"/>
  <c r="AP157" i="1"/>
  <c r="BL48" i="28"/>
  <c r="AP184" i="1"/>
  <c r="AO181" i="1"/>
  <c r="BK45" i="28"/>
  <c r="AQ158" i="1"/>
  <c r="BM22" i="28"/>
  <c r="AP183" i="1"/>
  <c r="BL47" i="28"/>
  <c r="AP167" i="1"/>
  <c r="BL31" i="28"/>
  <c r="AO162" i="1"/>
  <c r="BK26" i="28"/>
  <c r="AQ192" i="1"/>
  <c r="BM56" i="28"/>
  <c r="AP161" i="1"/>
  <c r="BL25" i="28"/>
  <c r="BK16" i="28"/>
  <c r="AO152" i="1"/>
  <c r="BM66" i="28"/>
  <c r="AQ202" i="1"/>
  <c r="BL66" i="28"/>
  <c r="AP202" i="1"/>
  <c r="BL46" i="28"/>
  <c r="AP182" i="1"/>
  <c r="AP172" i="1"/>
  <c r="BL36" i="28"/>
  <c r="BK61" i="28"/>
  <c r="AO197" i="1"/>
  <c r="BK20" i="28"/>
  <c r="AO156" i="1"/>
  <c r="BM45" i="28"/>
  <c r="AQ181" i="1"/>
  <c r="BL29" i="28"/>
  <c r="AP165" i="1"/>
  <c r="AP201" i="1"/>
  <c r="BL65" i="28"/>
  <c r="BM48" i="28"/>
  <c r="AQ184" i="1"/>
  <c r="AO148" i="1"/>
  <c r="BK12" i="28"/>
  <c r="AO170" i="1"/>
  <c r="BK34" i="28"/>
  <c r="AO176" i="1"/>
  <c r="BK40" i="28"/>
  <c r="AO188" i="1"/>
  <c r="BK52" i="28"/>
  <c r="BM49" i="28"/>
  <c r="AQ185" i="1"/>
  <c r="AQ200" i="1"/>
  <c r="BM64" i="28"/>
  <c r="BM37" i="28"/>
  <c r="AQ173" i="1"/>
  <c r="BL28" i="28"/>
  <c r="AP164" i="1"/>
  <c r="BK44" i="28"/>
  <c r="AO180" i="1"/>
  <c r="BM58" i="28"/>
  <c r="AQ194" i="1"/>
  <c r="BK7" i="28"/>
  <c r="AO143" i="1"/>
  <c r="BK53" i="28"/>
  <c r="AO189" i="1"/>
  <c r="AO142" i="1"/>
  <c r="BK6" i="28"/>
  <c r="BK23" i="28"/>
  <c r="AO159" i="1"/>
  <c r="BM62" i="28"/>
  <c r="AQ198" i="1"/>
  <c r="BM14" i="28"/>
  <c r="AQ150" i="1"/>
  <c r="AQ174" i="1"/>
  <c r="BM38" i="28"/>
  <c r="AQ159" i="1"/>
  <c r="BM23" i="28"/>
  <c r="AP191" i="1"/>
  <c r="BL55" i="28"/>
  <c r="AP169" i="1"/>
  <c r="BL33" i="28"/>
  <c r="AP189" i="1"/>
  <c r="BL53" i="28"/>
  <c r="AP163" i="1"/>
  <c r="BL27" i="28"/>
  <c r="AO147" i="1"/>
  <c r="BK11" i="28"/>
  <c r="BM55" i="28"/>
  <c r="AQ191" i="1"/>
  <c r="AP170" i="1"/>
  <c r="BL34" i="28"/>
  <c r="AP195" i="1"/>
  <c r="BL59" i="28"/>
  <c r="BM21" i="28"/>
  <c r="AQ157" i="1"/>
  <c r="AO144" i="1"/>
  <c r="BK8" i="28"/>
  <c r="BK64" i="28"/>
  <c r="AO200" i="1"/>
  <c r="AQ188" i="1"/>
  <c r="BM52" i="28"/>
  <c r="AP143" i="1"/>
  <c r="BL7" i="28"/>
  <c r="AP175" i="1"/>
  <c r="BL39" i="28"/>
  <c r="AO186" i="1"/>
  <c r="BK50" i="28"/>
  <c r="AP192" i="1"/>
  <c r="BL56" i="28"/>
  <c r="BM13" i="28"/>
  <c r="AQ149" i="1"/>
  <c r="BK5" i="28"/>
  <c r="AO141" i="1"/>
  <c r="AQ176" i="1"/>
  <c r="BM40" i="28"/>
  <c r="AQ147" i="1"/>
  <c r="BM11" i="28"/>
  <c r="AP156" i="1"/>
  <c r="BL20" i="28"/>
  <c r="AO149" i="1"/>
  <c r="BK13" i="28"/>
  <c r="BM30" i="28"/>
  <c r="AQ166" i="1"/>
  <c r="BM12" i="28"/>
  <c r="AQ148" i="1"/>
  <c r="BL10" i="28"/>
  <c r="AP146" i="1"/>
  <c r="BK57" i="28"/>
  <c r="AO193" i="1"/>
  <c r="BL8" i="28"/>
  <c r="AP144" i="1"/>
  <c r="AO157" i="1"/>
  <c r="BK21" i="28"/>
  <c r="BK36" i="28"/>
  <c r="AO172" i="1"/>
  <c r="BM10" i="28"/>
  <c r="AQ146" i="1"/>
  <c r="BM42" i="28"/>
  <c r="AQ178" i="1"/>
  <c r="AP180" i="1"/>
  <c r="BL44" i="28"/>
  <c r="BM24" i="28"/>
  <c r="AQ160" i="1"/>
  <c r="AO161" i="1"/>
  <c r="BK25" i="28"/>
  <c r="AO168" i="1"/>
  <c r="BK32" i="28"/>
  <c r="AQ177" i="1"/>
  <c r="BM41" i="28"/>
  <c r="BM53" i="28"/>
  <c r="AQ189" i="1"/>
  <c r="BL14" i="28"/>
  <c r="AP150" i="1"/>
  <c r="AP149" i="1"/>
  <c r="BL13" i="28"/>
  <c r="BL50" i="28"/>
  <c r="AP186" i="1"/>
  <c r="AP197" i="1"/>
  <c r="BL61" i="28"/>
  <c r="AQ171" i="1"/>
  <c r="BM35" i="28"/>
  <c r="BM8" i="28"/>
  <c r="AQ144" i="1"/>
  <c r="AO183" i="1"/>
  <c r="BK47" i="28"/>
  <c r="AO196" i="1"/>
  <c r="BK60" i="28"/>
  <c r="AO145" i="1"/>
  <c r="BK9" i="28"/>
  <c r="BK46" i="28"/>
  <c r="AO182" i="1"/>
  <c r="BM5" i="28"/>
  <c r="AQ141" i="1"/>
  <c r="AQ168" i="1"/>
  <c r="BM32" i="28"/>
  <c r="AP200" i="1"/>
  <c r="BL64" i="28"/>
  <c r="AP193" i="1"/>
  <c r="BL57" i="28"/>
  <c r="BL40" i="28"/>
  <c r="AP176" i="1"/>
  <c r="AO167" i="1"/>
  <c r="BK31" i="28"/>
  <c r="AP151" i="1"/>
  <c r="BL15" i="28"/>
  <c r="BL38" i="28"/>
  <c r="AP174" i="1"/>
  <c r="BL30" i="28"/>
  <c r="AP166" i="1"/>
  <c r="AP199" i="1"/>
  <c r="BL63" i="28"/>
  <c r="BK49" i="28"/>
  <c r="AO185" i="1"/>
  <c r="BK43" i="28"/>
  <c r="AO179" i="1"/>
  <c r="AQ169" i="1"/>
  <c r="BM33" i="28"/>
  <c r="BL52" i="28"/>
  <c r="AP188" i="1"/>
  <c r="BL35" i="28"/>
  <c r="AP171" i="1"/>
  <c r="AQ142" i="1"/>
  <c r="BM6" i="28"/>
  <c r="BK62" i="28"/>
  <c r="AO198" i="1"/>
  <c r="BK51" i="28"/>
  <c r="AO187" i="1"/>
  <c r="BK24" i="28"/>
  <c r="AO160" i="1"/>
  <c r="BK48" i="28"/>
  <c r="AO184" i="1"/>
  <c r="AQ143" i="1"/>
  <c r="BM7" i="28"/>
  <c r="AQ156" i="1"/>
  <c r="BM20" i="28"/>
  <c r="AQ179" i="1"/>
  <c r="BM43" i="28"/>
  <c r="BL11" i="28"/>
  <c r="AP147" i="1"/>
  <c r="BK54" i="28"/>
  <c r="AO190" i="1"/>
  <c r="BM65" i="28"/>
  <c r="AQ201" i="1"/>
  <c r="BK55" i="28"/>
  <c r="AO191" i="1"/>
  <c r="BK59" i="28"/>
  <c r="AO195" i="1"/>
  <c r="AO174" i="1"/>
  <c r="BK38" i="28"/>
  <c r="BK41" i="28"/>
  <c r="AO177" i="1"/>
  <c r="AQ199" i="1"/>
  <c r="BM63" i="28"/>
  <c r="BM57" i="28"/>
  <c r="AQ193" i="1"/>
  <c r="AQ162" i="1"/>
  <c r="BM26" i="28"/>
  <c r="BM50" i="28"/>
  <c r="AQ186" i="1"/>
  <c r="BL19" i="28"/>
  <c r="AP155" i="1"/>
  <c r="AP177" i="1"/>
  <c r="BL41" i="28"/>
  <c r="AP153" i="1"/>
  <c r="BL17" i="28"/>
  <c r="AP178" i="1"/>
  <c r="BL42" i="28"/>
  <c r="AQ190" i="1"/>
  <c r="BM54" i="28"/>
  <c r="BK35" i="28"/>
  <c r="AO171" i="1"/>
  <c r="BM51" i="28"/>
  <c r="AQ187" i="1"/>
  <c r="BL60" i="28"/>
  <c r="AP196" i="1"/>
  <c r="CV19" i="1"/>
  <c r="BE18" i="1"/>
  <c r="AI16" i="1" l="1"/>
  <c r="BE15" i="28"/>
  <c r="AI151" i="1"/>
  <c r="CV20" i="1"/>
  <c r="BE19" i="1"/>
  <c r="AI17" i="1" l="1"/>
  <c r="AI152" i="1"/>
  <c r="BE16" i="28"/>
  <c r="CV21" i="1"/>
  <c r="BE20" i="1"/>
  <c r="AI153" i="1" l="1"/>
  <c r="BE17" i="28"/>
  <c r="AI18" i="1"/>
  <c r="CV22" i="1"/>
  <c r="BE21" i="1"/>
  <c r="BE18" i="28" l="1"/>
  <c r="AI154" i="1"/>
  <c r="AI19" i="1"/>
  <c r="CV23" i="1"/>
  <c r="BE22" i="1"/>
  <c r="BE19" i="28" l="1"/>
  <c r="AI155" i="1"/>
  <c r="AI20" i="1"/>
  <c r="CV24" i="1"/>
  <c r="BE23" i="1"/>
  <c r="AI156" i="1" l="1"/>
  <c r="AI21" i="1"/>
  <c r="BE20" i="28"/>
  <c r="BE24" i="1"/>
  <c r="CV25" i="1"/>
  <c r="AI157" i="1" l="1"/>
  <c r="BE21" i="28"/>
  <c r="AI22" i="1"/>
  <c r="BE25" i="1"/>
  <c r="CV26" i="1"/>
  <c r="AI23" i="1" l="1"/>
  <c r="AI158" i="1"/>
  <c r="BE22" i="28"/>
  <c r="CV27" i="1"/>
  <c r="BE26" i="1"/>
  <c r="BE23" i="28" l="1"/>
  <c r="AI24" i="1"/>
  <c r="AI159" i="1"/>
  <c r="CV28" i="1"/>
  <c r="BE27" i="1"/>
  <c r="AI25" i="1" l="1"/>
  <c r="BE24" i="28"/>
  <c r="AI160" i="1"/>
  <c r="BE28" i="1"/>
  <c r="CV29" i="1"/>
  <c r="AI161" i="1" l="1"/>
  <c r="AI26" i="1"/>
  <c r="BE25" i="28"/>
  <c r="CV30" i="1"/>
  <c r="BE29" i="1"/>
  <c r="BE26" i="28" l="1"/>
  <c r="AI162" i="1"/>
  <c r="AI27" i="1"/>
  <c r="CV31" i="1"/>
  <c r="BE30" i="1"/>
  <c r="AI163" i="1" l="1"/>
  <c r="BE27" i="28"/>
  <c r="AI28" i="1"/>
  <c r="CV32" i="1"/>
  <c r="BE31" i="1"/>
  <c r="AI164" i="1" l="1"/>
  <c r="BE28" i="28"/>
  <c r="AI29" i="1"/>
  <c r="BE32" i="1"/>
  <c r="CV33" i="1"/>
  <c r="AI165" i="1" l="1"/>
  <c r="AI30" i="1"/>
  <c r="BE29" i="28"/>
  <c r="BE33" i="1"/>
  <c r="CV34" i="1"/>
  <c r="AI31" i="1" l="1"/>
  <c r="BE30" i="28"/>
  <c r="AI166" i="1"/>
  <c r="CV35" i="1"/>
  <c r="BE34" i="1"/>
  <c r="AI167" i="1" l="1"/>
  <c r="BE31" i="28"/>
  <c r="AI32" i="1"/>
  <c r="CV36" i="1"/>
  <c r="BE35" i="1"/>
  <c r="AI168" i="1" l="1"/>
  <c r="BE32" i="28"/>
  <c r="AI33" i="1"/>
  <c r="BE36" i="1"/>
  <c r="CV37" i="1"/>
  <c r="AI169" i="1" l="1"/>
  <c r="BE33" i="28"/>
  <c r="AI34" i="1"/>
  <c r="CV38" i="1"/>
  <c r="BE37" i="1"/>
  <c r="BE34" i="28" l="1"/>
  <c r="AI170" i="1"/>
  <c r="AI35" i="1"/>
  <c r="CV39" i="1"/>
  <c r="BE38" i="1"/>
  <c r="AI171" i="1" l="1"/>
  <c r="BE35" i="28"/>
  <c r="AI36" i="1"/>
  <c r="CV40" i="1"/>
  <c r="BE39" i="1"/>
  <c r="AI172" i="1" l="1"/>
  <c r="BE36" i="28"/>
  <c r="AI37" i="1"/>
  <c r="BE40" i="1"/>
  <c r="CV41" i="1"/>
  <c r="AI173" i="1" l="1"/>
  <c r="AI38" i="1"/>
  <c r="BE37" i="28"/>
  <c r="CV42" i="1"/>
  <c r="BE41" i="1"/>
  <c r="BE38" i="28" l="1"/>
  <c r="AI174" i="1"/>
  <c r="AI39" i="1"/>
  <c r="CV43" i="1"/>
  <c r="BE42" i="1"/>
  <c r="AI40" i="1" l="1"/>
  <c r="BE39" i="28"/>
  <c r="AI175" i="1"/>
  <c r="BE43" i="1"/>
  <c r="CV44" i="1"/>
  <c r="AI41" i="1" l="1"/>
  <c r="BE40" i="28"/>
  <c r="AI176" i="1"/>
  <c r="BE44" i="1"/>
  <c r="CV45" i="1"/>
  <c r="BE41" i="28" l="1"/>
  <c r="AI42" i="1"/>
  <c r="AI177" i="1"/>
  <c r="BE45" i="1"/>
  <c r="CV46" i="1"/>
  <c r="AI43" i="1" l="1"/>
  <c r="BE42" i="28"/>
  <c r="AI178" i="1"/>
  <c r="CV47" i="1"/>
  <c r="BE46" i="1"/>
  <c r="AI44" i="1" l="1"/>
  <c r="BE43" i="28"/>
  <c r="AI179" i="1"/>
  <c r="BE47" i="1"/>
  <c r="CV48" i="1"/>
  <c r="AI45" i="1" l="1"/>
  <c r="BE44" i="28"/>
  <c r="AI180" i="1"/>
  <c r="BE48" i="1"/>
  <c r="CV49" i="1"/>
  <c r="AI181" i="1" l="1"/>
  <c r="BE45" i="28"/>
  <c r="AI46" i="1"/>
  <c r="CV50" i="1"/>
  <c r="BE49" i="1"/>
  <c r="BE46" i="28" l="1"/>
  <c r="AI47" i="1"/>
  <c r="AI182" i="1"/>
  <c r="CV51" i="1"/>
  <c r="BE50" i="1"/>
  <c r="BE47" i="28" l="1"/>
  <c r="AI48" i="1"/>
  <c r="AI183" i="1"/>
  <c r="BE51" i="1"/>
  <c r="CV52" i="1"/>
  <c r="AI184" i="1" l="1"/>
  <c r="AI49" i="1"/>
  <c r="BE48" i="28"/>
  <c r="BE52" i="1"/>
  <c r="CV53" i="1"/>
  <c r="AI185" i="1" l="1"/>
  <c r="AI50" i="1"/>
  <c r="BE49" i="28"/>
  <c r="BE53" i="1"/>
  <c r="CV54" i="1"/>
  <c r="BE50" i="28" l="1"/>
  <c r="AI51" i="1"/>
  <c r="AI186" i="1"/>
  <c r="CV55" i="1"/>
  <c r="BE54" i="1"/>
  <c r="AI187" i="1" l="1"/>
  <c r="AI52" i="1"/>
  <c r="BE51" i="28"/>
  <c r="BE55" i="1"/>
  <c r="CV56" i="1"/>
  <c r="BE52" i="28" l="1"/>
  <c r="AI53" i="1"/>
  <c r="AI188" i="1"/>
  <c r="BE56" i="1"/>
  <c r="CV57" i="1"/>
  <c r="AI189" i="1" l="1"/>
  <c r="AI54" i="1"/>
  <c r="BE53" i="28"/>
  <c r="BE57" i="1"/>
  <c r="CV58" i="1"/>
  <c r="BE54" i="28" l="1"/>
  <c r="AI190" i="1"/>
  <c r="AI55" i="1"/>
  <c r="BE58" i="1"/>
  <c r="CV59" i="1"/>
  <c r="BE55" i="28" l="1"/>
  <c r="AI191" i="1"/>
  <c r="AI56" i="1"/>
  <c r="BE59" i="1"/>
  <c r="CV60" i="1"/>
  <c r="AI57" i="1" l="1"/>
  <c r="AI192" i="1"/>
  <c r="BE56" i="28"/>
  <c r="BE60" i="1"/>
  <c r="CV61" i="1"/>
  <c r="AI193" i="1" l="1"/>
  <c r="BE57" i="28"/>
  <c r="AI58" i="1"/>
  <c r="CV62" i="1"/>
  <c r="BE61" i="1"/>
  <c r="AI59" i="1" l="1"/>
  <c r="BE58" i="28"/>
  <c r="AI194" i="1"/>
  <c r="BE62" i="1"/>
  <c r="CV63" i="1"/>
  <c r="AI60" i="1" l="1"/>
  <c r="BE59" i="28"/>
  <c r="AI195" i="1"/>
  <c r="BE63" i="1"/>
  <c r="CV64" i="1"/>
  <c r="BE60" i="28" l="1"/>
  <c r="AI196" i="1"/>
  <c r="AI61" i="1"/>
  <c r="BE64" i="1"/>
  <c r="CV65" i="1"/>
  <c r="AI62" i="1" l="1"/>
  <c r="BE61" i="28"/>
  <c r="AI197" i="1"/>
  <c r="BE65" i="1"/>
  <c r="CV66" i="1"/>
  <c r="BE62" i="28" l="1"/>
  <c r="AI198" i="1"/>
  <c r="AI63" i="1"/>
  <c r="BE66" i="1"/>
  <c r="CV67" i="1"/>
  <c r="BE63" i="28" l="1"/>
  <c r="AI199" i="1"/>
  <c r="AI64" i="1"/>
  <c r="BE67" i="1"/>
  <c r="BE64" i="28" l="1"/>
  <c r="AI200" i="1"/>
  <c r="AI65" i="1"/>
  <c r="AI66" i="1" l="1"/>
  <c r="BE65" i="28"/>
  <c r="AI201" i="1"/>
  <c r="AI67" i="1" l="1"/>
  <c r="AI202" i="1"/>
  <c r="BE66" i="28"/>
  <c r="AI203" i="1" l="1"/>
  <c r="BE67" i="28"/>
  <c r="C49" i="9" l="1"/>
  <c r="D49" i="9"/>
  <c r="B49" i="9"/>
  <c r="B45" i="9"/>
  <c r="C45" i="9"/>
  <c r="D45" i="9"/>
  <c r="T51" i="9"/>
  <c r="B51" i="9"/>
  <c r="D51" i="9"/>
  <c r="C51" i="9"/>
  <c r="B64" i="9"/>
  <c r="C64" i="9"/>
  <c r="D64" i="9"/>
  <c r="D48" i="9"/>
  <c r="B48" i="9"/>
  <c r="C48" i="9"/>
  <c r="B55" i="9"/>
  <c r="D55" i="9"/>
  <c r="C55" i="9"/>
  <c r="C46" i="9"/>
  <c r="B46" i="9"/>
  <c r="D46" i="9"/>
  <c r="S50" i="10"/>
  <c r="B37" i="9"/>
  <c r="D37" i="9"/>
  <c r="C37" i="9"/>
  <c r="S44" i="10"/>
  <c r="D63" i="9"/>
  <c r="C63" i="9"/>
  <c r="B63" i="9"/>
  <c r="B42" i="9"/>
  <c r="C42" i="9"/>
  <c r="D42" i="9"/>
  <c r="D54" i="9"/>
  <c r="C54" i="9"/>
  <c r="B54" i="9"/>
  <c r="D68" i="9"/>
  <c r="C68" i="9"/>
  <c r="B68" i="9"/>
  <c r="B57" i="9"/>
  <c r="D57" i="9"/>
  <c r="C57" i="9"/>
  <c r="Q47" i="9"/>
  <c r="C47" i="9"/>
  <c r="B47" i="9"/>
  <c r="D47" i="9"/>
  <c r="D36" i="9"/>
  <c r="B36" i="9"/>
  <c r="C36" i="9"/>
  <c r="B52" i="9"/>
  <c r="D52" i="9"/>
  <c r="C52" i="9"/>
  <c r="R52" i="10"/>
  <c r="D44" i="9"/>
  <c r="C44" i="9"/>
  <c r="B44" i="9"/>
  <c r="D60" i="9"/>
  <c r="B60" i="9"/>
  <c r="C60" i="9"/>
  <c r="Q58" i="10"/>
  <c r="C66" i="9"/>
  <c r="D66" i="9"/>
  <c r="B66" i="9"/>
  <c r="C65" i="9"/>
  <c r="B65" i="9"/>
  <c r="D65" i="9"/>
  <c r="C62" i="9"/>
  <c r="B62" i="9"/>
  <c r="D62" i="9"/>
  <c r="C53" i="9"/>
  <c r="B53" i="9"/>
  <c r="D53" i="9"/>
  <c r="B43" i="9"/>
  <c r="D43" i="9"/>
  <c r="C43" i="9"/>
  <c r="B61" i="9"/>
  <c r="D61" i="9"/>
  <c r="C61" i="9"/>
  <c r="B50" i="9"/>
  <c r="D50" i="9"/>
  <c r="C50" i="9"/>
  <c r="R36" i="10"/>
  <c r="C67" i="9"/>
  <c r="D67" i="9"/>
  <c r="B67" i="9"/>
  <c r="C41" i="9"/>
  <c r="B41" i="9"/>
  <c r="D41" i="9"/>
  <c r="C40" i="9"/>
  <c r="B40" i="9"/>
  <c r="D40" i="9"/>
  <c r="B39" i="9"/>
  <c r="C39" i="9"/>
  <c r="D39" i="9"/>
  <c r="B59" i="9"/>
  <c r="C59" i="9"/>
  <c r="D59" i="9"/>
  <c r="T38" i="9"/>
  <c r="B38" i="9"/>
  <c r="D38" i="9"/>
  <c r="C38" i="9"/>
  <c r="C56" i="9"/>
  <c r="B56" i="9"/>
  <c r="D56" i="9"/>
  <c r="D58" i="9"/>
  <c r="C58" i="9"/>
  <c r="B58" i="9"/>
  <c r="AE39" i="9" l="1"/>
  <c r="DB39" i="9"/>
  <c r="BC39" i="9"/>
  <c r="BZ39" i="9" s="1"/>
  <c r="BT38" i="9"/>
  <c r="AV38" i="9"/>
  <c r="BD40" i="9"/>
  <c r="CA40" i="9" s="1"/>
  <c r="DC40" i="9"/>
  <c r="AF40" i="9"/>
  <c r="DA41" i="9"/>
  <c r="AD41" i="9"/>
  <c r="BB41" i="9"/>
  <c r="BD50" i="9"/>
  <c r="CA50" i="9" s="1"/>
  <c r="AF50" i="9"/>
  <c r="DC50" i="9"/>
  <c r="BC43" i="9"/>
  <c r="BZ43" i="9" s="1"/>
  <c r="DB43" i="9"/>
  <c r="AE43" i="9"/>
  <c r="BC62" i="9"/>
  <c r="BZ62" i="9" s="1"/>
  <c r="AE62" i="9"/>
  <c r="DB62" i="9"/>
  <c r="BD65" i="9"/>
  <c r="CA65" i="9" s="1"/>
  <c r="AF65" i="9"/>
  <c r="DC65" i="9"/>
  <c r="DC44" i="9"/>
  <c r="AF44" i="9"/>
  <c r="BD44" i="9"/>
  <c r="AD36" i="9"/>
  <c r="DA36" i="9"/>
  <c r="BB36" i="9"/>
  <c r="BD57" i="9"/>
  <c r="CA57" i="9" s="1"/>
  <c r="DC57" i="9"/>
  <c r="AF57" i="9"/>
  <c r="DC54" i="9"/>
  <c r="AF54" i="9"/>
  <c r="BD54" i="9"/>
  <c r="CA54" i="9" s="1"/>
  <c r="DC63" i="9"/>
  <c r="BD63" i="9"/>
  <c r="CA63" i="9" s="1"/>
  <c r="AF63" i="9"/>
  <c r="BB37" i="9"/>
  <c r="DA37" i="9"/>
  <c r="AD37" i="9"/>
  <c r="AV51" i="9"/>
  <c r="BT51" i="9"/>
  <c r="AF45" i="9"/>
  <c r="DC45" i="9"/>
  <c r="BD45" i="9"/>
  <c r="CA45" i="9" s="1"/>
  <c r="AE58" i="9"/>
  <c r="DB58" i="9"/>
  <c r="BC58" i="9"/>
  <c r="BZ58" i="9" s="1"/>
  <c r="BD59" i="9"/>
  <c r="CA59" i="9" s="1"/>
  <c r="AF59" i="9"/>
  <c r="DC59" i="9"/>
  <c r="AD40" i="9"/>
  <c r="DA40" i="9"/>
  <c r="BB40" i="9"/>
  <c r="BC41" i="9"/>
  <c r="BZ41" i="9" s="1"/>
  <c r="AE41" i="9"/>
  <c r="DB41" i="9"/>
  <c r="BB50" i="9"/>
  <c r="AD50" i="9"/>
  <c r="DA50" i="9"/>
  <c r="DC43" i="9"/>
  <c r="AF43" i="9"/>
  <c r="BD43" i="9"/>
  <c r="CA43" i="9" s="1"/>
  <c r="BB65" i="9"/>
  <c r="DA65" i="9"/>
  <c r="AD65" i="9"/>
  <c r="BQ58" i="10"/>
  <c r="AS58" i="10"/>
  <c r="BR52" i="10"/>
  <c r="AT52" i="10"/>
  <c r="DC36" i="9"/>
  <c r="AF36" i="9"/>
  <c r="BD36" i="9"/>
  <c r="CA36" i="9" s="1"/>
  <c r="DA57" i="9"/>
  <c r="AD57" i="9"/>
  <c r="BB57" i="9"/>
  <c r="DB45" i="9"/>
  <c r="BC45" i="9"/>
  <c r="BZ45" i="9" s="1"/>
  <c r="AE45" i="9"/>
  <c r="AF58" i="9"/>
  <c r="BD58" i="9"/>
  <c r="CA58" i="9" s="1"/>
  <c r="DC58" i="9"/>
  <c r="AF56" i="9"/>
  <c r="BD56" i="9"/>
  <c r="CA56" i="9" s="1"/>
  <c r="DC56" i="9"/>
  <c r="BC59" i="9"/>
  <c r="BZ59" i="9" s="1"/>
  <c r="AE59" i="9"/>
  <c r="DB59" i="9"/>
  <c r="BC40" i="9"/>
  <c r="BZ40" i="9" s="1"/>
  <c r="AE40" i="9"/>
  <c r="DB40" i="9"/>
  <c r="AD67" i="9"/>
  <c r="DA67" i="9"/>
  <c r="BB67" i="9"/>
  <c r="AD43" i="9"/>
  <c r="BB43" i="9"/>
  <c r="DA43" i="9"/>
  <c r="BC65" i="9"/>
  <c r="BZ65" i="9" s="1"/>
  <c r="AE65" i="9"/>
  <c r="DB65" i="9"/>
  <c r="AE52" i="9"/>
  <c r="BC52" i="9"/>
  <c r="BZ52" i="9" s="1"/>
  <c r="DB52" i="9"/>
  <c r="BD47" i="9"/>
  <c r="CA47" i="9" s="1"/>
  <c r="AF47" i="9"/>
  <c r="DC47" i="9"/>
  <c r="BD42" i="9"/>
  <c r="CA42" i="9" s="1"/>
  <c r="AF42" i="9"/>
  <c r="DC42" i="9"/>
  <c r="AU50" i="10"/>
  <c r="BS50" i="10"/>
  <c r="DB55" i="9"/>
  <c r="AE55" i="9"/>
  <c r="BC55" i="9"/>
  <c r="BZ55" i="9" s="1"/>
  <c r="DC64" i="9"/>
  <c r="AF64" i="9"/>
  <c r="BD64" i="9"/>
  <c r="CA64" i="9" s="1"/>
  <c r="DA45" i="9"/>
  <c r="BB45" i="9"/>
  <c r="AD45" i="9"/>
  <c r="BC38" i="9"/>
  <c r="BZ38" i="9" s="1"/>
  <c r="DB38" i="9"/>
  <c r="AE38" i="9"/>
  <c r="BB58" i="9"/>
  <c r="DA58" i="9"/>
  <c r="AD58" i="9"/>
  <c r="DA56" i="9"/>
  <c r="AD56" i="9"/>
  <c r="BB56" i="9"/>
  <c r="BB59" i="9"/>
  <c r="DA59" i="9"/>
  <c r="AD59" i="9"/>
  <c r="AF67" i="9"/>
  <c r="DC67" i="9"/>
  <c r="BD67" i="9"/>
  <c r="CA67" i="9" s="1"/>
  <c r="AT36" i="10"/>
  <c r="BR36" i="10"/>
  <c r="BC60" i="9"/>
  <c r="BZ60" i="9" s="1"/>
  <c r="AE60" i="9"/>
  <c r="DB60" i="9"/>
  <c r="BD52" i="9"/>
  <c r="CA52" i="9" s="1"/>
  <c r="DC52" i="9"/>
  <c r="AF52" i="9"/>
  <c r="DA47" i="9"/>
  <c r="AD47" i="9"/>
  <c r="BB47" i="9"/>
  <c r="BY47" i="9" s="1"/>
  <c r="AD68" i="9"/>
  <c r="BB68" i="9"/>
  <c r="DA68" i="9"/>
  <c r="DB42" i="9"/>
  <c r="AE42" i="9"/>
  <c r="BC42" i="9"/>
  <c r="BZ42" i="9" s="1"/>
  <c r="BS44" i="10"/>
  <c r="AU44" i="10"/>
  <c r="DC46" i="9"/>
  <c r="BD46" i="9"/>
  <c r="CA46" i="9" s="1"/>
  <c r="AF46" i="9"/>
  <c r="AF55" i="9"/>
  <c r="BD55" i="9"/>
  <c r="CA55" i="9" s="1"/>
  <c r="DC55" i="9"/>
  <c r="AE64" i="9"/>
  <c r="BC64" i="9"/>
  <c r="BZ64" i="9" s="1"/>
  <c r="DB64" i="9"/>
  <c r="AF39" i="9"/>
  <c r="BD39" i="9"/>
  <c r="CA39" i="9" s="1"/>
  <c r="DC39" i="9"/>
  <c r="DB67" i="9"/>
  <c r="BC67" i="9"/>
  <c r="BZ67" i="9" s="1"/>
  <c r="AE67" i="9"/>
  <c r="AD60" i="9"/>
  <c r="BB60" i="9"/>
  <c r="DA60" i="9"/>
  <c r="DA52" i="9"/>
  <c r="BB52" i="9"/>
  <c r="AD52" i="9"/>
  <c r="AX52" i="9" s="1"/>
  <c r="V52" i="9" s="1"/>
  <c r="I51" i="1" s="1"/>
  <c r="AL51" i="28" s="1"/>
  <c r="BC47" i="9"/>
  <c r="BZ47" i="9" s="1"/>
  <c r="AE47" i="9"/>
  <c r="DB47" i="9"/>
  <c r="DB68" i="9"/>
  <c r="BC68" i="9"/>
  <c r="BZ68" i="9" s="1"/>
  <c r="AE68" i="9"/>
  <c r="AD42" i="9"/>
  <c r="DA42" i="9"/>
  <c r="BB42" i="9"/>
  <c r="AD46" i="9"/>
  <c r="DA46" i="9"/>
  <c r="BB46" i="9"/>
  <c r="AD55" i="9"/>
  <c r="BB55" i="9"/>
  <c r="DA55" i="9"/>
  <c r="BB64" i="9"/>
  <c r="DA64" i="9"/>
  <c r="AD64" i="9"/>
  <c r="DB61" i="9"/>
  <c r="BC61" i="9"/>
  <c r="BZ61" i="9" s="1"/>
  <c r="AE61" i="9"/>
  <c r="BD53" i="9"/>
  <c r="CA53" i="9" s="1"/>
  <c r="DC53" i="9"/>
  <c r="AF53" i="9"/>
  <c r="AD66" i="9"/>
  <c r="BB66" i="9"/>
  <c r="DA66" i="9"/>
  <c r="BD60" i="9"/>
  <c r="CA60" i="9" s="1"/>
  <c r="DC60" i="9"/>
  <c r="AF60" i="9"/>
  <c r="AS47" i="9"/>
  <c r="AX47" i="9" s="1"/>
  <c r="V47" i="9" s="1"/>
  <c r="I46" i="1" s="1"/>
  <c r="AL46" i="28" s="1"/>
  <c r="BQ47" i="9"/>
  <c r="BD68" i="9"/>
  <c r="CA68" i="9" s="1"/>
  <c r="DC68" i="9"/>
  <c r="AF68" i="9"/>
  <c r="BC46" i="9"/>
  <c r="BZ46" i="9" s="1"/>
  <c r="DB46" i="9"/>
  <c r="AE46" i="9"/>
  <c r="AE48" i="9"/>
  <c r="DB48" i="9"/>
  <c r="BC48" i="9"/>
  <c r="BZ48" i="9" s="1"/>
  <c r="DB51" i="9"/>
  <c r="BC51" i="9"/>
  <c r="BZ51" i="9" s="1"/>
  <c r="AE51" i="9"/>
  <c r="BB49" i="9"/>
  <c r="DA49" i="9"/>
  <c r="AD49" i="9"/>
  <c r="AE56" i="9"/>
  <c r="DB56" i="9"/>
  <c r="BC56" i="9"/>
  <c r="BZ56" i="9" s="1"/>
  <c r="BB39" i="9"/>
  <c r="DA39" i="9"/>
  <c r="AD39" i="9"/>
  <c r="BD61" i="9"/>
  <c r="CA61" i="9" s="1"/>
  <c r="DC61" i="9"/>
  <c r="AF61" i="9"/>
  <c r="BB53" i="9"/>
  <c r="DA53" i="9"/>
  <c r="AD53" i="9"/>
  <c r="BD62" i="9"/>
  <c r="CA62" i="9" s="1"/>
  <c r="AF62" i="9"/>
  <c r="DC62" i="9"/>
  <c r="BD66" i="9"/>
  <c r="CA66" i="9" s="1"/>
  <c r="AF66" i="9"/>
  <c r="DC66" i="9"/>
  <c r="AD44" i="9"/>
  <c r="BB44" i="9"/>
  <c r="BY44" i="9" s="1"/>
  <c r="DA44" i="9"/>
  <c r="AD54" i="9"/>
  <c r="BB54" i="9"/>
  <c r="DA54" i="9"/>
  <c r="DA63" i="9"/>
  <c r="AD63" i="9"/>
  <c r="BB63" i="9"/>
  <c r="AE37" i="9"/>
  <c r="BC37" i="9"/>
  <c r="BZ37" i="9" s="1"/>
  <c r="DB37" i="9"/>
  <c r="AD48" i="9"/>
  <c r="DA48" i="9"/>
  <c r="BB48" i="9"/>
  <c r="BD51" i="9"/>
  <c r="CA51" i="9" s="1"/>
  <c r="AF51" i="9"/>
  <c r="DC51" i="9"/>
  <c r="AF49" i="9"/>
  <c r="DC49" i="9"/>
  <c r="BD49" i="9"/>
  <c r="CA49" i="9" s="1"/>
  <c r="BD38" i="9"/>
  <c r="CA38" i="9" s="1"/>
  <c r="AF38" i="9"/>
  <c r="DC38" i="9"/>
  <c r="BB38" i="9"/>
  <c r="BY38" i="9" s="1"/>
  <c r="DA38" i="9"/>
  <c r="AD38" i="9"/>
  <c r="AF41" i="9"/>
  <c r="DC41" i="9"/>
  <c r="BD41" i="9"/>
  <c r="CA41" i="9" s="1"/>
  <c r="DB50" i="9"/>
  <c r="BC50" i="9"/>
  <c r="BZ50" i="9" s="1"/>
  <c r="AE50" i="9"/>
  <c r="AD61" i="9"/>
  <c r="DA61" i="9"/>
  <c r="BB61" i="9"/>
  <c r="AE53" i="9"/>
  <c r="BC53" i="9"/>
  <c r="BZ53" i="9" s="1"/>
  <c r="DB53" i="9"/>
  <c r="DA62" i="9"/>
  <c r="AD62" i="9"/>
  <c r="BB62" i="9"/>
  <c r="DB66" i="9"/>
  <c r="BC66" i="9"/>
  <c r="BZ66" i="9" s="1"/>
  <c r="AE66" i="9"/>
  <c r="DB44" i="9"/>
  <c r="BC44" i="9"/>
  <c r="BZ44" i="9" s="1"/>
  <c r="AE44" i="9"/>
  <c r="BC36" i="9"/>
  <c r="BZ36" i="9" s="1"/>
  <c r="DB36" i="9"/>
  <c r="AE36" i="9"/>
  <c r="BC57" i="9"/>
  <c r="BZ57" i="9" s="1"/>
  <c r="DB57" i="9"/>
  <c r="AE57" i="9"/>
  <c r="BC54" i="9"/>
  <c r="BZ54" i="9" s="1"/>
  <c r="DB54" i="9"/>
  <c r="AE54" i="9"/>
  <c r="AE63" i="9"/>
  <c r="DB63" i="9"/>
  <c r="BC63" i="9"/>
  <c r="BZ63" i="9" s="1"/>
  <c r="BD37" i="9"/>
  <c r="CA37" i="9" s="1"/>
  <c r="AF37" i="9"/>
  <c r="DC37" i="9"/>
  <c r="DC48" i="9"/>
  <c r="AF48" i="9"/>
  <c r="BD48" i="9"/>
  <c r="CA48" i="9" s="1"/>
  <c r="BB51" i="9"/>
  <c r="BY51" i="9" s="1"/>
  <c r="AD51" i="9"/>
  <c r="DA51" i="9"/>
  <c r="DB49" i="9"/>
  <c r="AE49" i="9"/>
  <c r="BC49" i="9"/>
  <c r="BZ49" i="9" s="1"/>
  <c r="AX58" i="9" l="1"/>
  <c r="V58" i="9" s="1"/>
  <c r="I57" i="1" s="1"/>
  <c r="AL57" i="28" s="1"/>
  <c r="AX61" i="9"/>
  <c r="V61" i="9" s="1"/>
  <c r="I60" i="1" s="1"/>
  <c r="AL60" i="28" s="1"/>
  <c r="AX45" i="9"/>
  <c r="V45" i="9" s="1"/>
  <c r="I44" i="1" s="1"/>
  <c r="AL44" i="28" s="1"/>
  <c r="AX59" i="9"/>
  <c r="V59" i="9" s="1"/>
  <c r="I58" i="1" s="1"/>
  <c r="AL58" i="28" s="1"/>
  <c r="BV47" i="9"/>
  <c r="W47" i="9" s="1"/>
  <c r="AX62" i="9"/>
  <c r="V62" i="9" s="1"/>
  <c r="I61" i="1" s="1"/>
  <c r="AL61" i="28" s="1"/>
  <c r="AX64" i="9"/>
  <c r="V64" i="9" s="1"/>
  <c r="I63" i="1" s="1"/>
  <c r="AL63" i="28" s="1"/>
  <c r="AX55" i="9"/>
  <c r="V55" i="9" s="1"/>
  <c r="I54" i="1" s="1"/>
  <c r="AL54" i="28" s="1"/>
  <c r="AX39" i="9"/>
  <c r="V39" i="9" s="1"/>
  <c r="I38" i="1" s="1"/>
  <c r="AL38" i="28" s="1"/>
  <c r="AX43" i="9"/>
  <c r="V43" i="9" s="1"/>
  <c r="I42" i="1" s="1"/>
  <c r="AL42" i="28" s="1"/>
  <c r="BV63" i="9"/>
  <c r="W63" i="9" s="1"/>
  <c r="BY63" i="9"/>
  <c r="AX54" i="9"/>
  <c r="V54" i="9" s="1"/>
  <c r="I53" i="1" s="1"/>
  <c r="AL53" i="28" s="1"/>
  <c r="BV49" i="9"/>
  <c r="W49" i="9" s="1"/>
  <c r="BY49" i="9"/>
  <c r="BV66" i="9"/>
  <c r="W66" i="9" s="1"/>
  <c r="BY66" i="9"/>
  <c r="BV46" i="9"/>
  <c r="W46" i="9" s="1"/>
  <c r="BY46" i="9"/>
  <c r="BV56" i="9"/>
  <c r="W56" i="9" s="1"/>
  <c r="BY56" i="9"/>
  <c r="BV67" i="9"/>
  <c r="W67" i="9" s="1"/>
  <c r="BY67" i="9"/>
  <c r="AX44" i="9"/>
  <c r="V44" i="9" s="1"/>
  <c r="I43" i="1" s="1"/>
  <c r="AL43" i="28" s="1"/>
  <c r="AX41" i="9"/>
  <c r="V41" i="9" s="1"/>
  <c r="I40" i="1" s="1"/>
  <c r="AL40" i="28" s="1"/>
  <c r="AX63" i="9"/>
  <c r="V63" i="9" s="1"/>
  <c r="I62" i="1" s="1"/>
  <c r="AL62" i="28" s="1"/>
  <c r="AX66" i="9"/>
  <c r="V66" i="9" s="1"/>
  <c r="I65" i="1" s="1"/>
  <c r="AL65" i="28" s="1"/>
  <c r="AX56" i="9"/>
  <c r="V56" i="9" s="1"/>
  <c r="I55" i="1" s="1"/>
  <c r="AL55" i="28" s="1"/>
  <c r="AX50" i="9"/>
  <c r="V50" i="9" s="1"/>
  <c r="I49" i="1" s="1"/>
  <c r="AL49" i="28" s="1"/>
  <c r="BV36" i="9"/>
  <c r="W36" i="9" s="1"/>
  <c r="BY36" i="9"/>
  <c r="AX53" i="9"/>
  <c r="V53" i="9" s="1"/>
  <c r="I52" i="1" s="1"/>
  <c r="AL52" i="28" s="1"/>
  <c r="BV39" i="9"/>
  <c r="W39" i="9" s="1"/>
  <c r="BY39" i="9"/>
  <c r="AX46" i="9"/>
  <c r="V46" i="9" s="1"/>
  <c r="I45" i="1" s="1"/>
  <c r="AL45" i="28" s="1"/>
  <c r="AX67" i="9"/>
  <c r="V67" i="9" s="1"/>
  <c r="I66" i="1" s="1"/>
  <c r="AL66" i="28" s="1"/>
  <c r="BV57" i="9"/>
  <c r="W57" i="9" s="1"/>
  <c r="BY57" i="9"/>
  <c r="AX65" i="9"/>
  <c r="V65" i="9" s="1"/>
  <c r="I64" i="1" s="1"/>
  <c r="AL64" i="28" s="1"/>
  <c r="BV50" i="9"/>
  <c r="W50" i="9" s="1"/>
  <c r="BY50" i="9"/>
  <c r="BV40" i="9"/>
  <c r="W40" i="9" s="1"/>
  <c r="BY40" i="9"/>
  <c r="BV68" i="9"/>
  <c r="W68" i="9" s="1"/>
  <c r="BY68" i="9"/>
  <c r="BV43" i="9"/>
  <c r="W43" i="9" s="1"/>
  <c r="BY43" i="9"/>
  <c r="AX57" i="9"/>
  <c r="V57" i="9" s="1"/>
  <c r="I56" i="1" s="1"/>
  <c r="AL56" i="28" s="1"/>
  <c r="AX36" i="9"/>
  <c r="V36" i="9" s="1"/>
  <c r="I35" i="1" s="1"/>
  <c r="AL35" i="28" s="1"/>
  <c r="BV62" i="9"/>
  <c r="W62" i="9" s="1"/>
  <c r="BY62" i="9"/>
  <c r="BV48" i="9"/>
  <c r="W48" i="9" s="1"/>
  <c r="BY48" i="9"/>
  <c r="BV53" i="9"/>
  <c r="W53" i="9" s="1"/>
  <c r="BY53" i="9"/>
  <c r="BV64" i="9"/>
  <c r="W64" i="9" s="1"/>
  <c r="BY64" i="9"/>
  <c r="BV42" i="9"/>
  <c r="W42" i="9" s="1"/>
  <c r="BY42" i="9"/>
  <c r="AX68" i="9"/>
  <c r="V68" i="9" s="1"/>
  <c r="I67" i="1" s="1"/>
  <c r="AL67" i="28" s="1"/>
  <c r="BV65" i="9"/>
  <c r="W65" i="9" s="1"/>
  <c r="BY65" i="9"/>
  <c r="AX40" i="9"/>
  <c r="V40" i="9" s="1"/>
  <c r="I39" i="1" s="1"/>
  <c r="AL39" i="28" s="1"/>
  <c r="BV51" i="9"/>
  <c r="W51" i="9" s="1"/>
  <c r="BV61" i="9"/>
  <c r="W61" i="9" s="1"/>
  <c r="BY61" i="9"/>
  <c r="BV60" i="9"/>
  <c r="W60" i="9" s="1"/>
  <c r="BY60" i="9"/>
  <c r="BV58" i="9"/>
  <c r="W58" i="9" s="1"/>
  <c r="BY58" i="9"/>
  <c r="BV45" i="9"/>
  <c r="W45" i="9" s="1"/>
  <c r="BY45" i="9"/>
  <c r="AX51" i="9"/>
  <c r="V51" i="9" s="1"/>
  <c r="I50" i="1" s="1"/>
  <c r="AL50" i="28" s="1"/>
  <c r="AX37" i="9"/>
  <c r="V37" i="9" s="1"/>
  <c r="I36" i="1" s="1"/>
  <c r="AL36" i="28" s="1"/>
  <c r="AX38" i="9"/>
  <c r="V38" i="9" s="1"/>
  <c r="I37" i="1" s="1"/>
  <c r="AL37" i="28" s="1"/>
  <c r="AX48" i="9"/>
  <c r="V48" i="9" s="1"/>
  <c r="I47" i="1" s="1"/>
  <c r="AL47" i="28" s="1"/>
  <c r="AX49" i="9"/>
  <c r="V49" i="9" s="1"/>
  <c r="I48" i="1" s="1"/>
  <c r="AL48" i="28" s="1"/>
  <c r="BV55" i="9"/>
  <c r="W55" i="9" s="1"/>
  <c r="BY55" i="9"/>
  <c r="AX42" i="9"/>
  <c r="V42" i="9" s="1"/>
  <c r="I41" i="1" s="1"/>
  <c r="AL41" i="28" s="1"/>
  <c r="BV52" i="9"/>
  <c r="W52" i="9" s="1"/>
  <c r="BY52" i="9"/>
  <c r="AX60" i="9"/>
  <c r="V60" i="9" s="1"/>
  <c r="I59" i="1" s="1"/>
  <c r="AL59" i="28" s="1"/>
  <c r="BV38" i="9"/>
  <c r="W38" i="9" s="1"/>
  <c r="BV54" i="9"/>
  <c r="W54" i="9" s="1"/>
  <c r="BY54" i="9"/>
  <c r="BV59" i="9"/>
  <c r="W59" i="9" s="1"/>
  <c r="BY59" i="9"/>
  <c r="BV37" i="9"/>
  <c r="W37" i="9" s="1"/>
  <c r="BY37" i="9"/>
  <c r="BV44" i="9"/>
  <c r="W44" i="9" s="1"/>
  <c r="CA44" i="9"/>
  <c r="BV41" i="9"/>
  <c r="W41" i="9" s="1"/>
  <c r="BY41" i="9"/>
  <c r="B24" i="9" l="1"/>
  <c r="D24" i="9"/>
  <c r="C24" i="9"/>
  <c r="S11" i="9"/>
  <c r="C11" i="9"/>
  <c r="B11" i="9"/>
  <c r="D11" i="9"/>
  <c r="C27" i="9"/>
  <c r="D27" i="9"/>
  <c r="B27" i="9"/>
  <c r="R24" i="10"/>
  <c r="T20" i="10"/>
  <c r="D35" i="9"/>
  <c r="C35" i="9"/>
  <c r="B35" i="9"/>
  <c r="B20" i="9"/>
  <c r="C20" i="9"/>
  <c r="D20" i="9"/>
  <c r="D30" i="9"/>
  <c r="B30" i="9"/>
  <c r="C30" i="9"/>
  <c r="C28" i="9"/>
  <c r="D28" i="9"/>
  <c r="B28" i="9"/>
  <c r="D31" i="9"/>
  <c r="C31" i="9"/>
  <c r="B31" i="9"/>
  <c r="B8" i="9" l="1"/>
  <c r="D8" i="9"/>
  <c r="C8" i="9"/>
  <c r="AE28" i="9"/>
  <c r="DB28" i="9"/>
  <c r="BC28" i="9"/>
  <c r="BZ28" i="9" s="1"/>
  <c r="B17" i="9"/>
  <c r="C17" i="9"/>
  <c r="D17" i="9"/>
  <c r="Q9" i="10"/>
  <c r="DC27" i="9"/>
  <c r="AF27" i="9"/>
  <c r="BD27" i="9"/>
  <c r="CA27" i="9" s="1"/>
  <c r="AF11" i="9"/>
  <c r="DC11" i="9"/>
  <c r="BD11" i="9"/>
  <c r="CA11" i="9" s="1"/>
  <c r="DA31" i="9"/>
  <c r="AD31" i="9"/>
  <c r="BB31" i="9"/>
  <c r="BC30" i="9"/>
  <c r="BZ30" i="9" s="1"/>
  <c r="DB30" i="9"/>
  <c r="AE30" i="9"/>
  <c r="B34" i="9"/>
  <c r="D34" i="9"/>
  <c r="C34" i="9"/>
  <c r="Q9" i="9"/>
  <c r="C9" i="9"/>
  <c r="D9" i="9"/>
  <c r="B9" i="9"/>
  <c r="BR24" i="10"/>
  <c r="AT24" i="10"/>
  <c r="DB27" i="9"/>
  <c r="BC27" i="9"/>
  <c r="BZ27" i="9" s="1"/>
  <c r="AE27" i="9"/>
  <c r="AD11" i="9"/>
  <c r="DA11" i="9"/>
  <c r="BB11" i="9"/>
  <c r="BY11" i="9" s="1"/>
  <c r="K14" i="9"/>
  <c r="B14" i="9"/>
  <c r="D14" i="9"/>
  <c r="C14" i="9"/>
  <c r="BC31" i="9"/>
  <c r="BZ31" i="9" s="1"/>
  <c r="DB31" i="9"/>
  <c r="AE31" i="9"/>
  <c r="BB30" i="9"/>
  <c r="DA30" i="9"/>
  <c r="AD30" i="9"/>
  <c r="D13" i="9"/>
  <c r="C13" i="9"/>
  <c r="B13" i="9"/>
  <c r="B19" i="9"/>
  <c r="C19" i="9"/>
  <c r="D19" i="9"/>
  <c r="BT20" i="10"/>
  <c r="AV20" i="10"/>
  <c r="BC11" i="9"/>
  <c r="BZ11" i="9" s="1"/>
  <c r="DB11" i="9"/>
  <c r="AE11" i="9"/>
  <c r="D12" i="9"/>
  <c r="B12" i="9"/>
  <c r="C12" i="9"/>
  <c r="B10" i="9"/>
  <c r="C10" i="9"/>
  <c r="D10" i="9"/>
  <c r="BD31" i="9"/>
  <c r="CA31" i="9" s="1"/>
  <c r="DC31" i="9"/>
  <c r="AF31" i="9"/>
  <c r="AF30" i="9"/>
  <c r="BD30" i="9"/>
  <c r="CA30" i="9" s="1"/>
  <c r="DC30" i="9"/>
  <c r="L15" i="9"/>
  <c r="B15" i="9"/>
  <c r="C15" i="9"/>
  <c r="D15" i="9"/>
  <c r="D6" i="9"/>
  <c r="B6" i="9"/>
  <c r="C6" i="9"/>
  <c r="BS11" i="9"/>
  <c r="AU11" i="9"/>
  <c r="P33" i="9"/>
  <c r="D33" i="9"/>
  <c r="B33" i="9"/>
  <c r="C33" i="9"/>
  <c r="DC20" i="9"/>
  <c r="BD20" i="9"/>
  <c r="CA20" i="9" s="1"/>
  <c r="AF20" i="9"/>
  <c r="F18" i="9"/>
  <c r="B18" i="9"/>
  <c r="D18" i="9"/>
  <c r="C18" i="9"/>
  <c r="AE24" i="9"/>
  <c r="BC24" i="9"/>
  <c r="BZ24" i="9" s="1"/>
  <c r="DB24" i="9"/>
  <c r="D22" i="9"/>
  <c r="C22" i="9"/>
  <c r="B22" i="9"/>
  <c r="DB20" i="9"/>
  <c r="BC20" i="9"/>
  <c r="BZ20" i="9" s="1"/>
  <c r="AE20" i="9"/>
  <c r="B26" i="9"/>
  <c r="C26" i="9"/>
  <c r="D26" i="9"/>
  <c r="AD35" i="9"/>
  <c r="BB35" i="9"/>
  <c r="DA35" i="9"/>
  <c r="BD24" i="9"/>
  <c r="CA24" i="9" s="1"/>
  <c r="DC24" i="9"/>
  <c r="AF24" i="9"/>
  <c r="AD28" i="9"/>
  <c r="BB28" i="9"/>
  <c r="DA28" i="9"/>
  <c r="DA20" i="9"/>
  <c r="BB20" i="9"/>
  <c r="AD20" i="9"/>
  <c r="S32" i="9"/>
  <c r="B32" i="9"/>
  <c r="C32" i="9"/>
  <c r="D32" i="9"/>
  <c r="DB35" i="9"/>
  <c r="BC35" i="9"/>
  <c r="BZ35" i="9" s="1"/>
  <c r="AE35" i="9"/>
  <c r="D29" i="9"/>
  <c r="C29" i="9"/>
  <c r="B29" i="9"/>
  <c r="C23" i="9"/>
  <c r="D23" i="9"/>
  <c r="B23" i="9"/>
  <c r="AD24" i="9"/>
  <c r="DA24" i="9"/>
  <c r="BB24" i="9"/>
  <c r="C16" i="9"/>
  <c r="D16" i="9"/>
  <c r="B16" i="9"/>
  <c r="BD28" i="9"/>
  <c r="CA28" i="9" s="1"/>
  <c r="AF28" i="9"/>
  <c r="DC28" i="9"/>
  <c r="Q15" i="10"/>
  <c r="AF35" i="9"/>
  <c r="DC35" i="9"/>
  <c r="BD35" i="9"/>
  <c r="CA35" i="9" s="1"/>
  <c r="C25" i="9"/>
  <c r="B25" i="9"/>
  <c r="D25" i="9"/>
  <c r="C7" i="9"/>
  <c r="B7" i="9"/>
  <c r="D7" i="9"/>
  <c r="DA27" i="9"/>
  <c r="BB27" i="9"/>
  <c r="AD27" i="9"/>
  <c r="AX27" i="9" s="1"/>
  <c r="V27" i="9" s="1"/>
  <c r="I26" i="1" s="1"/>
  <c r="AL26" i="28" s="1"/>
  <c r="C21" i="9"/>
  <c r="B21" i="9"/>
  <c r="D21" i="9"/>
  <c r="AX24" i="9" l="1"/>
  <c r="V24" i="9" s="1"/>
  <c r="I23" i="1" s="1"/>
  <c r="AL23" i="28" s="1"/>
  <c r="BV11" i="9"/>
  <c r="W11" i="9" s="1"/>
  <c r="AX20" i="9"/>
  <c r="V20" i="9" s="1"/>
  <c r="I19" i="1" s="1"/>
  <c r="AL19" i="28" s="1"/>
  <c r="BV24" i="9"/>
  <c r="W24" i="9" s="1"/>
  <c r="BY24" i="9"/>
  <c r="AF29" i="9"/>
  <c r="BD29" i="9"/>
  <c r="CA29" i="9" s="1"/>
  <c r="DC29" i="9"/>
  <c r="DA32" i="9"/>
  <c r="BB32" i="9"/>
  <c r="BY32" i="9" s="1"/>
  <c r="AD32" i="9"/>
  <c r="DB26" i="9"/>
  <c r="BC26" i="9"/>
  <c r="BZ26" i="9" s="1"/>
  <c r="AE26" i="9"/>
  <c r="BB18" i="9"/>
  <c r="BY18" i="9" s="1"/>
  <c r="AD18" i="9"/>
  <c r="DA18" i="9"/>
  <c r="DB10" i="9"/>
  <c r="BC10" i="9"/>
  <c r="BZ10" i="9" s="1"/>
  <c r="AE10" i="9"/>
  <c r="DA19" i="9"/>
  <c r="AD19" i="9"/>
  <c r="BB19" i="9"/>
  <c r="BC34" i="9"/>
  <c r="BZ34" i="9" s="1"/>
  <c r="DB34" i="9"/>
  <c r="AE34" i="9"/>
  <c r="AF17" i="9"/>
  <c r="DC17" i="9"/>
  <c r="BD17" i="9"/>
  <c r="CA17" i="9" s="1"/>
  <c r="AF8" i="9"/>
  <c r="BD8" i="9"/>
  <c r="CA8" i="9" s="1"/>
  <c r="DC8" i="9"/>
  <c r="DC21" i="9"/>
  <c r="BD21" i="9"/>
  <c r="CA21" i="9" s="1"/>
  <c r="AF21" i="9"/>
  <c r="BC7" i="9"/>
  <c r="BZ7" i="9" s="1"/>
  <c r="AE7" i="9"/>
  <c r="DB7" i="9"/>
  <c r="DA21" i="9"/>
  <c r="AD21" i="9"/>
  <c r="BB21" i="9"/>
  <c r="AF25" i="9"/>
  <c r="BD25" i="9"/>
  <c r="CA25" i="9" s="1"/>
  <c r="DC25" i="9"/>
  <c r="AU32" i="9"/>
  <c r="BS32" i="9"/>
  <c r="DA26" i="9"/>
  <c r="AD26" i="9"/>
  <c r="BB26" i="9"/>
  <c r="AH18" i="9"/>
  <c r="BF18" i="9"/>
  <c r="DB33" i="9"/>
  <c r="BC33" i="9"/>
  <c r="BZ33" i="9" s="1"/>
  <c r="AE33" i="9"/>
  <c r="DA10" i="9"/>
  <c r="AD10" i="9"/>
  <c r="BB10" i="9"/>
  <c r="BV30" i="9"/>
  <c r="W30" i="9" s="1"/>
  <c r="BY30" i="9"/>
  <c r="AF34" i="9"/>
  <c r="DC34" i="9"/>
  <c r="BD34" i="9"/>
  <c r="CA34" i="9" s="1"/>
  <c r="AE17" i="9"/>
  <c r="DB17" i="9"/>
  <c r="BC17" i="9"/>
  <c r="BZ17" i="9" s="1"/>
  <c r="BB8" i="9"/>
  <c r="AD8" i="9"/>
  <c r="DA8" i="9"/>
  <c r="DB21" i="9"/>
  <c r="BC21" i="9"/>
  <c r="BZ21" i="9" s="1"/>
  <c r="AE21" i="9"/>
  <c r="AD16" i="9"/>
  <c r="BB16" i="9"/>
  <c r="DA16" i="9"/>
  <c r="DA22" i="9"/>
  <c r="BB22" i="9"/>
  <c r="AD22" i="9"/>
  <c r="AD33" i="9"/>
  <c r="BB33" i="9"/>
  <c r="BY33" i="9" s="1"/>
  <c r="DA33" i="9"/>
  <c r="DB12" i="9"/>
  <c r="BC12" i="9"/>
  <c r="BZ12" i="9" s="1"/>
  <c r="AE12" i="9"/>
  <c r="AD34" i="9"/>
  <c r="BB34" i="9"/>
  <c r="DA34" i="9"/>
  <c r="DA17" i="9"/>
  <c r="AD17" i="9"/>
  <c r="BB17" i="9"/>
  <c r="AE25" i="9"/>
  <c r="DB25" i="9"/>
  <c r="BC25" i="9"/>
  <c r="BZ25" i="9" s="1"/>
  <c r="AF16" i="9"/>
  <c r="BD16" i="9"/>
  <c r="CA16" i="9" s="1"/>
  <c r="DC16" i="9"/>
  <c r="AD23" i="9"/>
  <c r="DA23" i="9"/>
  <c r="BB23" i="9"/>
  <c r="BV20" i="9"/>
  <c r="W20" i="9" s="1"/>
  <c r="BY20" i="9"/>
  <c r="BV35" i="9"/>
  <c r="W35" i="9" s="1"/>
  <c r="BY35" i="9"/>
  <c r="AE22" i="9"/>
  <c r="DB22" i="9"/>
  <c r="BC22" i="9"/>
  <c r="BZ22" i="9" s="1"/>
  <c r="BD33" i="9"/>
  <c r="CA33" i="9" s="1"/>
  <c r="DC33" i="9"/>
  <c r="AF33" i="9"/>
  <c r="DA12" i="9"/>
  <c r="AD12" i="9"/>
  <c r="BB12" i="9"/>
  <c r="AD9" i="9"/>
  <c r="DA9" i="9"/>
  <c r="BB9" i="9"/>
  <c r="BY9" i="9" s="1"/>
  <c r="AD25" i="9"/>
  <c r="DA25" i="9"/>
  <c r="BB25" i="9"/>
  <c r="BV27" i="9"/>
  <c r="W27" i="9" s="1"/>
  <c r="BY27" i="9"/>
  <c r="AS15" i="10"/>
  <c r="BQ15" i="10"/>
  <c r="BC16" i="9"/>
  <c r="BZ16" i="9" s="1"/>
  <c r="DB16" i="9"/>
  <c r="AE16" i="9"/>
  <c r="DC23" i="9"/>
  <c r="BD23" i="9"/>
  <c r="CA23" i="9" s="1"/>
  <c r="AF23" i="9"/>
  <c r="AX35" i="9"/>
  <c r="V35" i="9" s="1"/>
  <c r="I34" i="1" s="1"/>
  <c r="AL34" i="28" s="1"/>
  <c r="AF22" i="9"/>
  <c r="DC22" i="9"/>
  <c r="BD22" i="9"/>
  <c r="CA22" i="9" s="1"/>
  <c r="AR33" i="9"/>
  <c r="AX33" i="9" s="1"/>
  <c r="V33" i="9" s="1"/>
  <c r="I32" i="1" s="1"/>
  <c r="AL32" i="28" s="1"/>
  <c r="BP33" i="9"/>
  <c r="DB6" i="9"/>
  <c r="BC6" i="9"/>
  <c r="BZ6" i="9" s="1"/>
  <c r="AE6" i="9"/>
  <c r="AF15" i="9"/>
  <c r="DC15" i="9"/>
  <c r="BD15" i="9"/>
  <c r="CA15" i="9" s="1"/>
  <c r="BD12" i="9"/>
  <c r="CA12" i="9" s="1"/>
  <c r="AF12" i="9"/>
  <c r="DC12" i="9"/>
  <c r="DA13" i="9"/>
  <c r="BB13" i="9"/>
  <c r="AD13" i="9"/>
  <c r="AE14" i="9"/>
  <c r="BC14" i="9"/>
  <c r="BZ14" i="9" s="1"/>
  <c r="DB14" i="9"/>
  <c r="BD9" i="9"/>
  <c r="CA9" i="9" s="1"/>
  <c r="DC9" i="9"/>
  <c r="AF9" i="9"/>
  <c r="AE23" i="9"/>
  <c r="DB23" i="9"/>
  <c r="BC23" i="9"/>
  <c r="BZ23" i="9" s="1"/>
  <c r="AD6" i="9"/>
  <c r="DA6" i="9"/>
  <c r="BB6" i="9"/>
  <c r="DB15" i="9"/>
  <c r="BC15" i="9"/>
  <c r="BZ15" i="9" s="1"/>
  <c r="AE15" i="9"/>
  <c r="BC13" i="9"/>
  <c r="BZ13" i="9" s="1"/>
  <c r="AE13" i="9"/>
  <c r="DB13" i="9"/>
  <c r="DC14" i="9"/>
  <c r="BD14" i="9"/>
  <c r="CA14" i="9" s="1"/>
  <c r="AF14" i="9"/>
  <c r="BC9" i="9"/>
  <c r="BZ9" i="9" s="1"/>
  <c r="AE9" i="9"/>
  <c r="DB9" i="9"/>
  <c r="AF7" i="9"/>
  <c r="DC7" i="9"/>
  <c r="BD7" i="9"/>
  <c r="CA7" i="9" s="1"/>
  <c r="BB29" i="9"/>
  <c r="DA29" i="9"/>
  <c r="AD29" i="9"/>
  <c r="BD32" i="9"/>
  <c r="CA32" i="9" s="1"/>
  <c r="AF32" i="9"/>
  <c r="DC32" i="9"/>
  <c r="BV28" i="9"/>
  <c r="W28" i="9" s="1"/>
  <c r="BY28" i="9"/>
  <c r="BC18" i="9"/>
  <c r="BZ18" i="9" s="1"/>
  <c r="AE18" i="9"/>
  <c r="DB18" i="9"/>
  <c r="AF6" i="9"/>
  <c r="BD6" i="9"/>
  <c r="CA6" i="9" s="1"/>
  <c r="DC6" i="9"/>
  <c r="BB15" i="9"/>
  <c r="BY15" i="9" s="1"/>
  <c r="DA15" i="9"/>
  <c r="AD15" i="9"/>
  <c r="AF19" i="9"/>
  <c r="DC19" i="9"/>
  <c r="BD19" i="9"/>
  <c r="CA19" i="9" s="1"/>
  <c r="DC13" i="9"/>
  <c r="AF13" i="9"/>
  <c r="BD13" i="9"/>
  <c r="CA13" i="9" s="1"/>
  <c r="AD14" i="9"/>
  <c r="BB14" i="9"/>
  <c r="BY14" i="9" s="1"/>
  <c r="DA14" i="9"/>
  <c r="AS9" i="9"/>
  <c r="BQ9" i="9"/>
  <c r="BV31" i="9"/>
  <c r="W31" i="9" s="1"/>
  <c r="BY31" i="9"/>
  <c r="AD7" i="9"/>
  <c r="DA7" i="9"/>
  <c r="BB7" i="9"/>
  <c r="AE29" i="9"/>
  <c r="DB29" i="9"/>
  <c r="BC29" i="9"/>
  <c r="BZ29" i="9" s="1"/>
  <c r="BC32" i="9"/>
  <c r="BZ32" i="9" s="1"/>
  <c r="AE32" i="9"/>
  <c r="DB32" i="9"/>
  <c r="AX28" i="9"/>
  <c r="V28" i="9" s="1"/>
  <c r="I27" i="1" s="1"/>
  <c r="AL27" i="28" s="1"/>
  <c r="BD26" i="9"/>
  <c r="CA26" i="9" s="1"/>
  <c r="DC26" i="9"/>
  <c r="AF26" i="9"/>
  <c r="AF18" i="9"/>
  <c r="BD18" i="9"/>
  <c r="CA18" i="9" s="1"/>
  <c r="DC18" i="9"/>
  <c r="AX11" i="9"/>
  <c r="V11" i="9" s="1"/>
  <c r="I10" i="1" s="1"/>
  <c r="AL10" i="28" s="1"/>
  <c r="BL15" i="9"/>
  <c r="AN15" i="9"/>
  <c r="AF10" i="9"/>
  <c r="DC10" i="9"/>
  <c r="BD10" i="9"/>
  <c r="CA10" i="9" s="1"/>
  <c r="AE19" i="9"/>
  <c r="BC19" i="9"/>
  <c r="BZ19" i="9" s="1"/>
  <c r="DB19" i="9"/>
  <c r="AX30" i="9"/>
  <c r="V30" i="9" s="1"/>
  <c r="I29" i="1" s="1"/>
  <c r="AL29" i="28" s="1"/>
  <c r="AM14" i="9"/>
  <c r="BK14" i="9"/>
  <c r="AX31" i="9"/>
  <c r="V31" i="9" s="1"/>
  <c r="I30" i="1" s="1"/>
  <c r="AL30" i="28" s="1"/>
  <c r="AS9" i="10"/>
  <c r="BQ9" i="10"/>
  <c r="AE8" i="9"/>
  <c r="DB8" i="9"/>
  <c r="BC8" i="9"/>
  <c r="BZ8" i="9" s="1"/>
  <c r="AX9" i="9" l="1"/>
  <c r="V9" i="9" s="1"/>
  <c r="I8" i="1" s="1"/>
  <c r="AL8" i="28" s="1"/>
  <c r="BV15" i="9"/>
  <c r="W15" i="9" s="1"/>
  <c r="BV14" i="9"/>
  <c r="W14" i="9" s="1"/>
  <c r="AX17" i="9"/>
  <c r="V17" i="9" s="1"/>
  <c r="I16" i="1" s="1"/>
  <c r="AL16" i="28" s="1"/>
  <c r="AX25" i="9"/>
  <c r="V25" i="9" s="1"/>
  <c r="I24" i="1" s="1"/>
  <c r="AL24" i="28" s="1"/>
  <c r="AX15" i="9"/>
  <c r="V15" i="9" s="1"/>
  <c r="I14" i="1" s="1"/>
  <c r="AL14" i="28" s="1"/>
  <c r="AX34" i="9"/>
  <c r="V34" i="9" s="1"/>
  <c r="I33" i="1" s="1"/>
  <c r="AL33" i="28" s="1"/>
  <c r="AX7" i="9"/>
  <c r="V7" i="9" s="1"/>
  <c r="I6" i="1" s="1"/>
  <c r="AL6" i="28" s="1"/>
  <c r="DC2" i="9"/>
  <c r="AX13" i="9"/>
  <c r="V13" i="9" s="1"/>
  <c r="I12" i="1" s="1"/>
  <c r="AL12" i="28" s="1"/>
  <c r="BV34" i="9"/>
  <c r="W34" i="9" s="1"/>
  <c r="BY34" i="9"/>
  <c r="BV16" i="9"/>
  <c r="W16" i="9" s="1"/>
  <c r="BY16" i="9"/>
  <c r="BV26" i="9"/>
  <c r="W26" i="9" s="1"/>
  <c r="BY26" i="9"/>
  <c r="BV19" i="9"/>
  <c r="W19" i="9" s="1"/>
  <c r="BY19" i="9"/>
  <c r="BV13" i="9"/>
  <c r="W13" i="9" s="1"/>
  <c r="BY13" i="9"/>
  <c r="BV25" i="9"/>
  <c r="W25" i="9" s="1"/>
  <c r="BY25" i="9"/>
  <c r="BV17" i="9"/>
  <c r="W17" i="9" s="1"/>
  <c r="BY17" i="9"/>
  <c r="AX16" i="9"/>
  <c r="V16" i="9" s="1"/>
  <c r="I15" i="1" s="1"/>
  <c r="AL15" i="28" s="1"/>
  <c r="AX26" i="9"/>
  <c r="V26" i="9" s="1"/>
  <c r="I25" i="1" s="1"/>
  <c r="AL25" i="28" s="1"/>
  <c r="AX19" i="9"/>
  <c r="V19" i="9" s="1"/>
  <c r="I18" i="1" s="1"/>
  <c r="AL18" i="28" s="1"/>
  <c r="AX8" i="9"/>
  <c r="V8" i="9" s="1"/>
  <c r="I7" i="1" s="1"/>
  <c r="AL7" i="28" s="1"/>
  <c r="AX29" i="9"/>
  <c r="V29" i="9" s="1"/>
  <c r="I28" i="1" s="1"/>
  <c r="AL28" i="28" s="1"/>
  <c r="BV6" i="9"/>
  <c r="W6" i="9" s="1"/>
  <c r="BY6" i="9"/>
  <c r="BV8" i="9"/>
  <c r="W8" i="9" s="1"/>
  <c r="BY8" i="9"/>
  <c r="DA2" i="9"/>
  <c r="BV12" i="9"/>
  <c r="W12" i="9" s="1"/>
  <c r="BY12" i="9"/>
  <c r="BV23" i="9"/>
  <c r="W23" i="9" s="1"/>
  <c r="BY23" i="9"/>
  <c r="AX14" i="9"/>
  <c r="V14" i="9" s="1"/>
  <c r="I13" i="1" s="1"/>
  <c r="AL13" i="28" s="1"/>
  <c r="BV9" i="9"/>
  <c r="W9" i="9" s="1"/>
  <c r="BV29" i="9"/>
  <c r="W29" i="9" s="1"/>
  <c r="BY29" i="9"/>
  <c r="AX6" i="9"/>
  <c r="V6" i="9" s="1"/>
  <c r="I5" i="1" s="1"/>
  <c r="AL5" i="28" s="1"/>
  <c r="AX12" i="9"/>
  <c r="V12" i="9" s="1"/>
  <c r="I11" i="1" s="1"/>
  <c r="AL11" i="28" s="1"/>
  <c r="BV10" i="9"/>
  <c r="W10" i="9" s="1"/>
  <c r="BY10" i="9"/>
  <c r="BV21" i="9"/>
  <c r="W21" i="9" s="1"/>
  <c r="BY21" i="9"/>
  <c r="BV7" i="9"/>
  <c r="W7" i="9" s="1"/>
  <c r="BY7" i="9"/>
  <c r="DB2" i="9"/>
  <c r="AX23" i="9"/>
  <c r="V23" i="9" s="1"/>
  <c r="I22" i="1" s="1"/>
  <c r="AL22" i="28" s="1"/>
  <c r="AX22" i="9"/>
  <c r="V22" i="9" s="1"/>
  <c r="I21" i="1" s="1"/>
  <c r="AL21" i="28" s="1"/>
  <c r="AX10" i="9"/>
  <c r="V10" i="9" s="1"/>
  <c r="I9" i="1" s="1"/>
  <c r="AL9" i="28" s="1"/>
  <c r="BV18" i="9"/>
  <c r="W18" i="9" s="1"/>
  <c r="BV32" i="9"/>
  <c r="W32" i="9" s="1"/>
  <c r="AX21" i="9"/>
  <c r="V21" i="9" s="1"/>
  <c r="I20" i="1" s="1"/>
  <c r="AL20" i="28" s="1"/>
  <c r="BV33" i="9"/>
  <c r="W33" i="9" s="1"/>
  <c r="BV22" i="9"/>
  <c r="W22" i="9" s="1"/>
  <c r="BY22" i="9"/>
  <c r="AX18" i="9"/>
  <c r="V18" i="9" s="1"/>
  <c r="I17" i="1" s="1"/>
  <c r="AL17" i="28" s="1"/>
  <c r="AX32" i="9"/>
  <c r="V32" i="9" s="1"/>
  <c r="I31" i="1" s="1"/>
  <c r="AL31" i="28" s="1"/>
  <c r="A61" i="1" l="1"/>
  <c r="A42" i="1"/>
  <c r="DD42" i="1" s="1"/>
  <c r="EY42" i="1" s="1"/>
  <c r="A63" i="1"/>
  <c r="AD63" i="28" s="1"/>
  <c r="A50" i="1"/>
  <c r="DD50" i="1" s="1"/>
  <c r="EY50" i="1" s="1"/>
  <c r="B40" i="1"/>
  <c r="A38" i="1"/>
  <c r="AD38" i="28" s="1"/>
  <c r="B66" i="1"/>
  <c r="A67" i="1"/>
  <c r="DD67" i="1" s="1"/>
  <c r="EY67" i="1" s="1"/>
  <c r="A45" i="1"/>
  <c r="B54" i="1"/>
  <c r="A55" i="16" s="1"/>
  <c r="B47" i="1"/>
  <c r="B60" i="1"/>
  <c r="A61" i="19" s="1"/>
  <c r="A46" i="1"/>
  <c r="A43" i="1"/>
  <c r="DD43" i="1" s="1"/>
  <c r="EY43" i="1" s="1"/>
  <c r="B63" i="1"/>
  <c r="B50" i="1"/>
  <c r="AE50" i="28" s="1"/>
  <c r="A40" i="1"/>
  <c r="B52" i="1"/>
  <c r="A53" i="16" s="1"/>
  <c r="A54" i="1"/>
  <c r="A47" i="1"/>
  <c r="A58" i="1"/>
  <c r="B56" i="1"/>
  <c r="A57" i="16" s="1"/>
  <c r="B62" i="1"/>
  <c r="A39" i="1"/>
  <c r="B57" i="1"/>
  <c r="A44" i="1"/>
  <c r="DD44" i="1" s="1"/>
  <c r="EY44" i="1" s="1"/>
  <c r="A52" i="1"/>
  <c r="A56" i="1"/>
  <c r="B61" i="1"/>
  <c r="B43" i="1"/>
  <c r="A44" i="14" s="1"/>
  <c r="A62" i="1"/>
  <c r="A36" i="1"/>
  <c r="A59" i="1"/>
  <c r="A53" i="1"/>
  <c r="DD53" i="1" s="1"/>
  <c r="EY53" i="1" s="1"/>
  <c r="A66" i="1"/>
  <c r="A41" i="1"/>
  <c r="B55" i="1"/>
  <c r="B67" i="1"/>
  <c r="A68" i="17" s="1"/>
  <c r="B37" i="1"/>
  <c r="B58" i="1"/>
  <c r="B53" i="1"/>
  <c r="B36" i="1"/>
  <c r="A37" i="15" s="1"/>
  <c r="T37" i="15" s="1"/>
  <c r="A65" i="1"/>
  <c r="DD65" i="1" s="1"/>
  <c r="EY65" i="1" s="1"/>
  <c r="B38" i="1"/>
  <c r="B51" i="1"/>
  <c r="B41" i="1"/>
  <c r="A42" i="13" s="1"/>
  <c r="A37" i="1"/>
  <c r="A64" i="1"/>
  <c r="A51" i="1"/>
  <c r="B35" i="1"/>
  <c r="A36" i="16" s="1"/>
  <c r="A49" i="1"/>
  <c r="A55" i="1"/>
  <c r="A48" i="1"/>
  <c r="B46" i="1"/>
  <c r="A47" i="14" s="1"/>
  <c r="B42" i="1"/>
  <c r="B64" i="1"/>
  <c r="A65" i="24" s="1"/>
  <c r="B39" i="1"/>
  <c r="B65" i="1"/>
  <c r="A66" i="23" s="1"/>
  <c r="A57" i="1"/>
  <c r="A35" i="1"/>
  <c r="B44" i="1"/>
  <c r="B49" i="1"/>
  <c r="A50" i="10" s="1"/>
  <c r="B45" i="1"/>
  <c r="B48" i="1"/>
  <c r="B59" i="1"/>
  <c r="A60" i="1"/>
  <c r="AD60" i="28" s="1"/>
  <c r="AD65" i="28"/>
  <c r="A52" i="18"/>
  <c r="A52" i="14"/>
  <c r="A52" i="15"/>
  <c r="A52" i="24"/>
  <c r="A52" i="7"/>
  <c r="A52" i="23"/>
  <c r="A52" i="25"/>
  <c r="A52" i="19"/>
  <c r="AE51" i="28"/>
  <c r="A52" i="17"/>
  <c r="A52" i="10"/>
  <c r="A52" i="9"/>
  <c r="A52" i="11"/>
  <c r="A52" i="16"/>
  <c r="A52" i="6"/>
  <c r="A52" i="8"/>
  <c r="A52" i="12"/>
  <c r="A52" i="27"/>
  <c r="A52" i="13"/>
  <c r="A52" i="26"/>
  <c r="A52" i="20"/>
  <c r="DD63" i="1"/>
  <c r="EY63" i="1" s="1"/>
  <c r="AD50" i="28"/>
  <c r="A41" i="11"/>
  <c r="A41" i="6"/>
  <c r="AE40" i="28"/>
  <c r="A41" i="9"/>
  <c r="A41" i="19"/>
  <c r="A41" i="14"/>
  <c r="A41" i="27"/>
  <c r="A41" i="17"/>
  <c r="A41" i="24"/>
  <c r="A41" i="10"/>
  <c r="A41" i="23"/>
  <c r="A41" i="16"/>
  <c r="A41" i="13"/>
  <c r="A41" i="7"/>
  <c r="A41" i="12"/>
  <c r="A41" i="20"/>
  <c r="A41" i="26"/>
  <c r="A41" i="25"/>
  <c r="A41" i="8"/>
  <c r="A41" i="18"/>
  <c r="A41" i="15"/>
  <c r="DD38" i="1"/>
  <c r="EY38" i="1" s="1"/>
  <c r="A67" i="24"/>
  <c r="A67" i="10"/>
  <c r="A67" i="18"/>
  <c r="A67" i="20"/>
  <c r="A67" i="16"/>
  <c r="A67" i="9"/>
  <c r="A67" i="19"/>
  <c r="A67" i="12"/>
  <c r="A67" i="14"/>
  <c r="A67" i="8"/>
  <c r="A67" i="6"/>
  <c r="A67" i="13"/>
  <c r="A67" i="23"/>
  <c r="AE66" i="28"/>
  <c r="A67" i="26"/>
  <c r="A67" i="27"/>
  <c r="A67" i="25"/>
  <c r="A67" i="17"/>
  <c r="A67" i="11"/>
  <c r="A67" i="7"/>
  <c r="A67" i="15"/>
  <c r="AD45" i="28"/>
  <c r="DD45" i="1"/>
  <c r="EY45" i="1" s="1"/>
  <c r="A55" i="26"/>
  <c r="A55" i="13"/>
  <c r="A55" i="8"/>
  <c r="A48" i="25"/>
  <c r="A48" i="15"/>
  <c r="A48" i="8"/>
  <c r="A48" i="20"/>
  <c r="A48" i="27"/>
  <c r="A48" i="18"/>
  <c r="A48" i="16"/>
  <c r="A48" i="19"/>
  <c r="A48" i="26"/>
  <c r="AE47" i="28"/>
  <c r="A48" i="24"/>
  <c r="A48" i="23"/>
  <c r="A48" i="13"/>
  <c r="A48" i="6"/>
  <c r="A48" i="12"/>
  <c r="A48" i="11"/>
  <c r="A48" i="14"/>
  <c r="A48" i="10"/>
  <c r="A48" i="17"/>
  <c r="A48" i="9"/>
  <c r="A48" i="7"/>
  <c r="A61" i="17"/>
  <c r="A61" i="14"/>
  <c r="A61" i="9"/>
  <c r="A61" i="7"/>
  <c r="AE60" i="28"/>
  <c r="AD46" i="28"/>
  <c r="DD46" i="1"/>
  <c r="EY46" i="1" s="1"/>
  <c r="A65" i="27"/>
  <c r="A65" i="9"/>
  <c r="A65" i="18"/>
  <c r="A65" i="15"/>
  <c r="A65" i="26"/>
  <c r="A64" i="8"/>
  <c r="A64" i="7"/>
  <c r="A64" i="25"/>
  <c r="A64" i="12"/>
  <c r="A64" i="14"/>
  <c r="A64" i="13"/>
  <c r="A64" i="10"/>
  <c r="A64" i="6"/>
  <c r="A64" i="11"/>
  <c r="A64" i="24"/>
  <c r="A64" i="16"/>
  <c r="AE63" i="28"/>
  <c r="A64" i="27"/>
  <c r="A64" i="18"/>
  <c r="A64" i="20"/>
  <c r="A64" i="19"/>
  <c r="A64" i="17"/>
  <c r="A64" i="15"/>
  <c r="A64" i="23"/>
  <c r="A64" i="26"/>
  <c r="A64" i="9"/>
  <c r="A51" i="27"/>
  <c r="A51" i="7"/>
  <c r="A51" i="10"/>
  <c r="A51" i="26"/>
  <c r="A51" i="9"/>
  <c r="AD40" i="28"/>
  <c r="DD40" i="1"/>
  <c r="EY40" i="1" s="1"/>
  <c r="A53" i="9"/>
  <c r="A53" i="20"/>
  <c r="AE52" i="28"/>
  <c r="DD54" i="1"/>
  <c r="EY54" i="1" s="1"/>
  <c r="AD54" i="28"/>
  <c r="AD47" i="28"/>
  <c r="DD47" i="1"/>
  <c r="EY47" i="1" s="1"/>
  <c r="AD58" i="28"/>
  <c r="DD58" i="1"/>
  <c r="EY58" i="1" s="1"/>
  <c r="A57" i="6"/>
  <c r="A57" i="20"/>
  <c r="A57" i="18"/>
  <c r="AE62" i="28"/>
  <c r="A63" i="23"/>
  <c r="A63" i="20"/>
  <c r="A63" i="8"/>
  <c r="A63" i="6"/>
  <c r="A63" i="10"/>
  <c r="A63" i="15"/>
  <c r="A63" i="17"/>
  <c r="A63" i="19"/>
  <c r="A63" i="25"/>
  <c r="A63" i="11"/>
  <c r="A63" i="7"/>
  <c r="A63" i="27"/>
  <c r="A63" i="24"/>
  <c r="A63" i="16"/>
  <c r="A63" i="18"/>
  <c r="A63" i="26"/>
  <c r="A63" i="9"/>
  <c r="A63" i="12"/>
  <c r="A63" i="14"/>
  <c r="A63" i="13"/>
  <c r="AD39" i="28"/>
  <c r="DD39" i="1"/>
  <c r="EY39" i="1" s="1"/>
  <c r="A58" i="23"/>
  <c r="A58" i="9"/>
  <c r="A58" i="17"/>
  <c r="A58" i="18"/>
  <c r="A58" i="25"/>
  <c r="A58" i="15"/>
  <c r="A58" i="12"/>
  <c r="A58" i="20"/>
  <c r="A58" i="10"/>
  <c r="A58" i="13"/>
  <c r="A58" i="19"/>
  <c r="A58" i="8"/>
  <c r="A58" i="14"/>
  <c r="A58" i="7"/>
  <c r="A58" i="24"/>
  <c r="A58" i="11"/>
  <c r="A58" i="16"/>
  <c r="A58" i="26"/>
  <c r="A58" i="27"/>
  <c r="AE57" i="28"/>
  <c r="A58" i="6"/>
  <c r="AD44" i="28"/>
  <c r="DD52" i="1"/>
  <c r="EY52" i="1" s="1"/>
  <c r="AD52" i="28"/>
  <c r="AD56" i="28"/>
  <c r="DD56" i="1"/>
  <c r="EY56" i="1" s="1"/>
  <c r="A62" i="8"/>
  <c r="A62" i="18"/>
  <c r="A62" i="25"/>
  <c r="A62" i="12"/>
  <c r="A62" i="23"/>
  <c r="A62" i="7"/>
  <c r="A62" i="9"/>
  <c r="A62" i="27"/>
  <c r="A62" i="26"/>
  <c r="A62" i="24"/>
  <c r="A62" i="17"/>
  <c r="A62" i="19"/>
  <c r="A62" i="10"/>
  <c r="A62" i="15"/>
  <c r="A62" i="16"/>
  <c r="A62" i="14"/>
  <c r="AE61" i="28"/>
  <c r="A62" i="6"/>
  <c r="A62" i="20"/>
  <c r="A62" i="11"/>
  <c r="A62" i="13"/>
  <c r="A44" i="11"/>
  <c r="A44" i="9"/>
  <c r="A44" i="20"/>
  <c r="DD62" i="1"/>
  <c r="EY62" i="1" s="1"/>
  <c r="AD62" i="28"/>
  <c r="DD36" i="1"/>
  <c r="EY36" i="1" s="1"/>
  <c r="AD36" i="28"/>
  <c r="DD59" i="1"/>
  <c r="EY59" i="1" s="1"/>
  <c r="AD59" i="28"/>
  <c r="AD53" i="28"/>
  <c r="DD61" i="1"/>
  <c r="EY61" i="1" s="1"/>
  <c r="AD61" i="28"/>
  <c r="DD66" i="1"/>
  <c r="EY66" i="1" s="1"/>
  <c r="AD66" i="28"/>
  <c r="DD41" i="1"/>
  <c r="EY41" i="1" s="1"/>
  <c r="AD41" i="28"/>
  <c r="A56" i="10"/>
  <c r="A56" i="9"/>
  <c r="A56" i="25"/>
  <c r="A56" i="24"/>
  <c r="A56" i="12"/>
  <c r="A56" i="16"/>
  <c r="A56" i="19"/>
  <c r="A56" i="26"/>
  <c r="A56" i="27"/>
  <c r="A56" i="7"/>
  <c r="A56" i="17"/>
  <c r="A56" i="8"/>
  <c r="A56" i="15"/>
  <c r="A56" i="11"/>
  <c r="A56" i="23"/>
  <c r="A56" i="20"/>
  <c r="A56" i="18"/>
  <c r="A56" i="13"/>
  <c r="A56" i="6"/>
  <c r="A56" i="14"/>
  <c r="AE55" i="28"/>
  <c r="A68" i="20"/>
  <c r="AE67" i="28"/>
  <c r="A68" i="26"/>
  <c r="A38" i="9"/>
  <c r="A38" i="16"/>
  <c r="A38" i="27"/>
  <c r="A38" i="26"/>
  <c r="A38" i="23"/>
  <c r="A38" i="10"/>
  <c r="A38" i="6"/>
  <c r="A38" i="25"/>
  <c r="A38" i="12"/>
  <c r="AE37" i="28"/>
  <c r="A38" i="11"/>
  <c r="A38" i="8"/>
  <c r="A38" i="19"/>
  <c r="A38" i="20"/>
  <c r="A38" i="14"/>
  <c r="Q38" i="14" s="1"/>
  <c r="A38" i="7"/>
  <c r="A38" i="18"/>
  <c r="A38" i="24"/>
  <c r="A38" i="17"/>
  <c r="A38" i="15"/>
  <c r="A38" i="13"/>
  <c r="A59" i="19"/>
  <c r="A59" i="26"/>
  <c r="A59" i="9"/>
  <c r="A59" i="20"/>
  <c r="A59" i="15"/>
  <c r="H59" i="15" s="1"/>
  <c r="A59" i="12"/>
  <c r="A59" i="16"/>
  <c r="A59" i="10"/>
  <c r="A59" i="14"/>
  <c r="A59" i="27"/>
  <c r="A59" i="8"/>
  <c r="A59" i="24"/>
  <c r="A59" i="7"/>
  <c r="A59" i="6"/>
  <c r="A59" i="23"/>
  <c r="AE58" i="28"/>
  <c r="A59" i="13"/>
  <c r="A59" i="11"/>
  <c r="A59" i="25"/>
  <c r="A59" i="17"/>
  <c r="A59" i="18"/>
  <c r="A54" i="14"/>
  <c r="A54" i="16"/>
  <c r="AE53" i="28"/>
  <c r="A54" i="13"/>
  <c r="A54" i="25"/>
  <c r="A54" i="15"/>
  <c r="A54" i="19"/>
  <c r="A54" i="6"/>
  <c r="A54" i="24"/>
  <c r="A54" i="8"/>
  <c r="A54" i="7"/>
  <c r="A54" i="17"/>
  <c r="A54" i="27"/>
  <c r="A54" i="9"/>
  <c r="A54" i="11"/>
  <c r="A54" i="26"/>
  <c r="A54" i="10"/>
  <c r="A54" i="12"/>
  <c r="A54" i="23"/>
  <c r="A54" i="18"/>
  <c r="A54" i="20"/>
  <c r="A42" i="16"/>
  <c r="A42" i="18"/>
  <c r="DD37" i="1"/>
  <c r="EY37" i="1" s="1"/>
  <c r="AD37" i="28"/>
  <c r="AE36" i="28"/>
  <c r="A37" i="25"/>
  <c r="A37" i="13"/>
  <c r="A39" i="13"/>
  <c r="A39" i="24"/>
  <c r="A39" i="9"/>
  <c r="A39" i="6"/>
  <c r="A39" i="17"/>
  <c r="A39" i="14"/>
  <c r="A39" i="15"/>
  <c r="AE38" i="28"/>
  <c r="A39" i="12"/>
  <c r="I39" i="12" s="1"/>
  <c r="A39" i="19"/>
  <c r="A39" i="23"/>
  <c r="A39" i="18"/>
  <c r="A39" i="10"/>
  <c r="A39" i="16"/>
  <c r="A39" i="25"/>
  <c r="A39" i="27"/>
  <c r="A39" i="7"/>
  <c r="A39" i="11"/>
  <c r="A39" i="20"/>
  <c r="A39" i="8"/>
  <c r="A39" i="26"/>
  <c r="AD64" i="28"/>
  <c r="DD64" i="1"/>
  <c r="EY64" i="1" s="1"/>
  <c r="DD51" i="1"/>
  <c r="EY51" i="1" s="1"/>
  <c r="AD51" i="28"/>
  <c r="A36" i="10"/>
  <c r="A36" i="17"/>
  <c r="A36" i="25"/>
  <c r="DD49" i="1"/>
  <c r="EY49" i="1" s="1"/>
  <c r="AD49" i="28"/>
  <c r="AD55" i="28"/>
  <c r="DD55" i="1"/>
  <c r="EY55" i="1" s="1"/>
  <c r="DD48" i="1"/>
  <c r="EY48" i="1" s="1"/>
  <c r="AD48" i="28"/>
  <c r="A47" i="18"/>
  <c r="A47" i="10"/>
  <c r="A43" i="6"/>
  <c r="A43" i="11"/>
  <c r="A43" i="15"/>
  <c r="A43" i="20"/>
  <c r="A43" i="8"/>
  <c r="A43" i="25"/>
  <c r="A43" i="14"/>
  <c r="A43" i="24"/>
  <c r="A43" i="9"/>
  <c r="A43" i="18"/>
  <c r="AE42" i="28"/>
  <c r="A43" i="26"/>
  <c r="A43" i="27"/>
  <c r="A43" i="19"/>
  <c r="A43" i="16"/>
  <c r="A43" i="13"/>
  <c r="A43" i="10"/>
  <c r="A43" i="23"/>
  <c r="A43" i="17"/>
  <c r="A43" i="7"/>
  <c r="A43" i="12"/>
  <c r="A40" i="15"/>
  <c r="A40" i="16"/>
  <c r="A40" i="9"/>
  <c r="A40" i="24"/>
  <c r="A40" i="14"/>
  <c r="A40" i="25"/>
  <c r="A40" i="10"/>
  <c r="A40" i="6"/>
  <c r="A40" i="8"/>
  <c r="A40" i="19"/>
  <c r="A40" i="11"/>
  <c r="A40" i="7"/>
  <c r="AE39" i="28"/>
  <c r="A40" i="27"/>
  <c r="A40" i="13"/>
  <c r="A40" i="26"/>
  <c r="A40" i="17"/>
  <c r="A40" i="18"/>
  <c r="A40" i="12"/>
  <c r="A40" i="23"/>
  <c r="A40" i="20"/>
  <c r="A66" i="25"/>
  <c r="A66" i="14"/>
  <c r="A66" i="19"/>
  <c r="DD57" i="1"/>
  <c r="EY57" i="1" s="1"/>
  <c r="AD57" i="28"/>
  <c r="AD35" i="28"/>
  <c r="DD35" i="1"/>
  <c r="EY35" i="1" s="1"/>
  <c r="A45" i="23"/>
  <c r="A45" i="15"/>
  <c r="A45" i="19"/>
  <c r="A45" i="16"/>
  <c r="A45" i="12"/>
  <c r="J45" i="12" s="1"/>
  <c r="A45" i="8"/>
  <c r="A45" i="25"/>
  <c r="AE44" i="28"/>
  <c r="A45" i="24"/>
  <c r="A45" i="18"/>
  <c r="A45" i="26"/>
  <c r="A45" i="11"/>
  <c r="A45" i="20"/>
  <c r="A45" i="27"/>
  <c r="A45" i="10"/>
  <c r="A45" i="13"/>
  <c r="A45" i="14"/>
  <c r="A45" i="7"/>
  <c r="A45" i="6"/>
  <c r="A45" i="17"/>
  <c r="A45" i="9"/>
  <c r="A50" i="16"/>
  <c r="A50" i="9"/>
  <c r="A50" i="11"/>
  <c r="A46" i="27"/>
  <c r="A46" i="11"/>
  <c r="A46" i="17"/>
  <c r="A46" i="13"/>
  <c r="A46" i="15"/>
  <c r="A46" i="12"/>
  <c r="AE45" i="28"/>
  <c r="A46" i="16"/>
  <c r="A46" i="7"/>
  <c r="A46" i="6"/>
  <c r="A46" i="25"/>
  <c r="A46" i="26"/>
  <c r="A46" i="14"/>
  <c r="A46" i="19"/>
  <c r="A46" i="9"/>
  <c r="A46" i="23"/>
  <c r="A46" i="20"/>
  <c r="A46" i="10"/>
  <c r="A46" i="18"/>
  <c r="A46" i="8"/>
  <c r="A46" i="24"/>
  <c r="A49" i="16"/>
  <c r="A49" i="27"/>
  <c r="A49" i="11"/>
  <c r="A49" i="17"/>
  <c r="A49" i="15"/>
  <c r="A49" i="18"/>
  <c r="A49" i="24"/>
  <c r="AE48" i="28"/>
  <c r="A49" i="23"/>
  <c r="A49" i="10"/>
  <c r="A49" i="13"/>
  <c r="A49" i="19"/>
  <c r="A49" i="14"/>
  <c r="A49" i="6"/>
  <c r="A49" i="26"/>
  <c r="A49" i="8"/>
  <c r="A49" i="9"/>
  <c r="A49" i="20"/>
  <c r="A49" i="25"/>
  <c r="A49" i="7"/>
  <c r="A49" i="12"/>
  <c r="A60" i="26"/>
  <c r="A60" i="18"/>
  <c r="A60" i="13"/>
  <c r="A60" i="16"/>
  <c r="A60" i="25"/>
  <c r="A60" i="15"/>
  <c r="AE59" i="28"/>
  <c r="A60" i="14"/>
  <c r="A60" i="20"/>
  <c r="A60" i="6"/>
  <c r="A60" i="19"/>
  <c r="A60" i="11"/>
  <c r="A60" i="9"/>
  <c r="A60" i="10"/>
  <c r="A60" i="17"/>
  <c r="A60" i="7"/>
  <c r="A60" i="24"/>
  <c r="A60" i="8"/>
  <c r="A60" i="12"/>
  <c r="A60" i="27"/>
  <c r="A60" i="23"/>
  <c r="DD60" i="1" l="1"/>
  <c r="EY60" i="1" s="1"/>
  <c r="A50" i="17"/>
  <c r="A50" i="24"/>
  <c r="A50" i="27"/>
  <c r="A66" i="16"/>
  <c r="A66" i="26"/>
  <c r="AE65" i="28"/>
  <c r="A47" i="27"/>
  <c r="A47" i="9"/>
  <c r="A47" i="6"/>
  <c r="A36" i="11"/>
  <c r="A36" i="15"/>
  <c r="T36" i="15" s="1"/>
  <c r="A36" i="13"/>
  <c r="A37" i="26"/>
  <c r="A37" i="14"/>
  <c r="A37" i="17"/>
  <c r="A42" i="15"/>
  <c r="P42" i="15" s="1"/>
  <c r="A42" i="24"/>
  <c r="A42" i="14"/>
  <c r="A68" i="14"/>
  <c r="A68" i="13"/>
  <c r="A44" i="23"/>
  <c r="A44" i="27"/>
  <c r="AE56" i="28"/>
  <c r="A57" i="8"/>
  <c r="A57" i="11"/>
  <c r="A53" i="17"/>
  <c r="A53" i="8"/>
  <c r="A55" i="9"/>
  <c r="A55" i="23"/>
  <c r="A55" i="19"/>
  <c r="A50" i="20"/>
  <c r="A50" i="25"/>
  <c r="A50" i="18"/>
  <c r="A66" i="13"/>
  <c r="A66" i="27"/>
  <c r="A66" i="6"/>
  <c r="A47" i="13"/>
  <c r="A47" i="20"/>
  <c r="A47" i="24"/>
  <c r="A36" i="8"/>
  <c r="A36" i="18"/>
  <c r="A36" i="20"/>
  <c r="A37" i="9"/>
  <c r="A37" i="19"/>
  <c r="A37" i="23"/>
  <c r="A42" i="9"/>
  <c r="A42" i="7"/>
  <c r="B42" i="7" s="1"/>
  <c r="A42" i="6"/>
  <c r="A68" i="15"/>
  <c r="A68" i="9"/>
  <c r="A68" i="23"/>
  <c r="A44" i="8"/>
  <c r="A44" i="19"/>
  <c r="A44" i="18"/>
  <c r="A57" i="25"/>
  <c r="A57" i="15"/>
  <c r="A57" i="12"/>
  <c r="A53" i="23"/>
  <c r="A53" i="18"/>
  <c r="A55" i="18"/>
  <c r="A55" i="6"/>
  <c r="A55" i="24"/>
  <c r="A50" i="19"/>
  <c r="A50" i="23"/>
  <c r="A50" i="6"/>
  <c r="A66" i="7"/>
  <c r="A66" i="20"/>
  <c r="A47" i="19"/>
  <c r="A47" i="16"/>
  <c r="A36" i="6"/>
  <c r="A36" i="14"/>
  <c r="A36" i="19"/>
  <c r="A37" i="12"/>
  <c r="A37" i="27"/>
  <c r="AE41" i="28"/>
  <c r="A42" i="27"/>
  <c r="A68" i="10"/>
  <c r="A68" i="25"/>
  <c r="A68" i="16"/>
  <c r="A44" i="16"/>
  <c r="AE43" i="28"/>
  <c r="A44" i="7"/>
  <c r="AD42" i="28"/>
  <c r="A57" i="23"/>
  <c r="A57" i="10"/>
  <c r="A57" i="19"/>
  <c r="A53" i="13"/>
  <c r="A53" i="24"/>
  <c r="A53" i="25"/>
  <c r="AD43" i="28"/>
  <c r="A55" i="27"/>
  <c r="A55" i="10"/>
  <c r="A50" i="13"/>
  <c r="A50" i="15"/>
  <c r="S50" i="15" s="1"/>
  <c r="AE49" i="28"/>
  <c r="A66" i="24"/>
  <c r="A66" i="15"/>
  <c r="A47" i="11"/>
  <c r="A47" i="26"/>
  <c r="A36" i="26"/>
  <c r="A36" i="24"/>
  <c r="A36" i="12"/>
  <c r="A37" i="18"/>
  <c r="A37" i="6"/>
  <c r="A42" i="26"/>
  <c r="A42" i="12"/>
  <c r="S42" i="12" s="1"/>
  <c r="A68" i="7"/>
  <c r="A68" i="6"/>
  <c r="A68" i="11"/>
  <c r="A44" i="10"/>
  <c r="A44" i="12"/>
  <c r="A44" i="6"/>
  <c r="A57" i="14"/>
  <c r="A57" i="24"/>
  <c r="A53" i="6"/>
  <c r="A53" i="12"/>
  <c r="A53" i="27"/>
  <c r="AE54" i="28"/>
  <c r="A55" i="20"/>
  <c r="A50" i="8"/>
  <c r="A50" i="26"/>
  <c r="A66" i="18"/>
  <c r="A66" i="10"/>
  <c r="A47" i="25"/>
  <c r="A47" i="23"/>
  <c r="A47" i="7"/>
  <c r="A36" i="7"/>
  <c r="F36" i="7" s="1"/>
  <c r="A36" i="27"/>
  <c r="A37" i="7"/>
  <c r="A37" i="16"/>
  <c r="A42" i="11"/>
  <c r="A42" i="8"/>
  <c r="A42" i="23"/>
  <c r="A68" i="27"/>
  <c r="A68" i="12"/>
  <c r="A68" i="24"/>
  <c r="A44" i="24"/>
  <c r="A44" i="13"/>
  <c r="A44" i="26"/>
  <c r="A57" i="26"/>
  <c r="A57" i="7"/>
  <c r="A53" i="11"/>
  <c r="A53" i="14"/>
  <c r="A53" i="7"/>
  <c r="A55" i="17"/>
  <c r="A55" i="25"/>
  <c r="A50" i="7"/>
  <c r="A50" i="14"/>
  <c r="A66" i="17"/>
  <c r="A66" i="11"/>
  <c r="A66" i="9"/>
  <c r="A47" i="15"/>
  <c r="P47" i="15" s="1"/>
  <c r="A47" i="8"/>
  <c r="A47" i="12"/>
  <c r="A36" i="23"/>
  <c r="AE35" i="28"/>
  <c r="A37" i="20"/>
  <c r="A37" i="11"/>
  <c r="A37" i="10"/>
  <c r="B37" i="10" s="1"/>
  <c r="A42" i="10"/>
  <c r="A42" i="20"/>
  <c r="A42" i="19"/>
  <c r="A68" i="19"/>
  <c r="A68" i="18"/>
  <c r="A44" i="15"/>
  <c r="A44" i="17"/>
  <c r="A57" i="9"/>
  <c r="A57" i="17"/>
  <c r="A53" i="19"/>
  <c r="A53" i="26"/>
  <c r="A53" i="10"/>
  <c r="A55" i="11"/>
  <c r="A55" i="14"/>
  <c r="A55" i="7"/>
  <c r="A50" i="12"/>
  <c r="A66" i="8"/>
  <c r="A66" i="12"/>
  <c r="AE46" i="28"/>
  <c r="A47" i="17"/>
  <c r="A36" i="9"/>
  <c r="A37" i="8"/>
  <c r="A37" i="24"/>
  <c r="A42" i="17"/>
  <c r="A42" i="25"/>
  <c r="A68" i="8"/>
  <c r="A44" i="25"/>
  <c r="A57" i="13"/>
  <c r="A57" i="27"/>
  <c r="A53" i="15"/>
  <c r="A55" i="12"/>
  <c r="A55" i="15"/>
  <c r="A51" i="8"/>
  <c r="A51" i="16"/>
  <c r="A51" i="6"/>
  <c r="A65" i="19"/>
  <c r="A65" i="23"/>
  <c r="A61" i="24"/>
  <c r="A61" i="6"/>
  <c r="A51" i="17"/>
  <c r="A51" i="25"/>
  <c r="A51" i="13"/>
  <c r="A65" i="8"/>
  <c r="A65" i="16"/>
  <c r="A61" i="15"/>
  <c r="T61" i="15" s="1"/>
  <c r="A61" i="11"/>
  <c r="A61" i="12"/>
  <c r="A51" i="20"/>
  <c r="A51" i="18"/>
  <c r="A51" i="23"/>
  <c r="AE64" i="28"/>
  <c r="A65" i="11"/>
  <c r="A65" i="7"/>
  <c r="A61" i="20"/>
  <c r="A61" i="16"/>
  <c r="A61" i="25"/>
  <c r="AD67" i="28"/>
  <c r="A51" i="24"/>
  <c r="A51" i="12"/>
  <c r="A65" i="13"/>
  <c r="A65" i="20"/>
  <c r="A65" i="14"/>
  <c r="A61" i="27"/>
  <c r="A61" i="13"/>
  <c r="A61" i="10"/>
  <c r="A51" i="19"/>
  <c r="A51" i="14"/>
  <c r="A65" i="10"/>
  <c r="B65" i="10" s="1"/>
  <c r="A65" i="25"/>
  <c r="A65" i="17"/>
  <c r="A61" i="8"/>
  <c r="A61" i="23"/>
  <c r="A61" i="18"/>
  <c r="A51" i="11"/>
  <c r="A51" i="15"/>
  <c r="A65" i="6"/>
  <c r="A65" i="12"/>
  <c r="A61" i="26"/>
  <c r="E60" i="7"/>
  <c r="C60" i="7"/>
  <c r="D60" i="7"/>
  <c r="B60" i="7"/>
  <c r="F60" i="7"/>
  <c r="B46" i="10"/>
  <c r="C46" i="10"/>
  <c r="B46" i="6"/>
  <c r="D46" i="6"/>
  <c r="C46" i="6"/>
  <c r="E50" i="7"/>
  <c r="F50" i="7"/>
  <c r="B50" i="7"/>
  <c r="D50" i="7"/>
  <c r="C50" i="7"/>
  <c r="AR47" i="15"/>
  <c r="AX47" i="15" s="1"/>
  <c r="V47" i="15" s="1"/>
  <c r="C46" i="1" s="1"/>
  <c r="AF46" i="28" s="1"/>
  <c r="BP47" i="15"/>
  <c r="BV47" i="15" s="1"/>
  <c r="W47" i="15" s="1"/>
  <c r="B47" i="8"/>
  <c r="C47" i="8"/>
  <c r="B42" i="10"/>
  <c r="C42" i="10"/>
  <c r="B54" i="10"/>
  <c r="C54" i="10"/>
  <c r="C59" i="6"/>
  <c r="D59" i="6"/>
  <c r="B59" i="6"/>
  <c r="B62" i="10"/>
  <c r="C62" i="10"/>
  <c r="C53" i="10"/>
  <c r="B53" i="10"/>
  <c r="C61" i="10"/>
  <c r="B61" i="10"/>
  <c r="B55" i="7"/>
  <c r="F55" i="7"/>
  <c r="C55" i="7"/>
  <c r="E55" i="7"/>
  <c r="D55" i="7"/>
  <c r="D49" i="7"/>
  <c r="B49" i="7"/>
  <c r="F49" i="7"/>
  <c r="E49" i="7"/>
  <c r="C49" i="7"/>
  <c r="E46" i="7"/>
  <c r="B46" i="7"/>
  <c r="D46" i="7"/>
  <c r="C46" i="7"/>
  <c r="F46" i="7"/>
  <c r="C50" i="10"/>
  <c r="B50" i="10"/>
  <c r="D45" i="6"/>
  <c r="C45" i="6"/>
  <c r="B45" i="6"/>
  <c r="B66" i="8"/>
  <c r="C66" i="8"/>
  <c r="B40" i="8"/>
  <c r="C40" i="8"/>
  <c r="B37" i="8"/>
  <c r="C37" i="8"/>
  <c r="BT37" i="15"/>
  <c r="BV37" i="15" s="1"/>
  <c r="W37" i="15" s="1"/>
  <c r="AV37" i="15"/>
  <c r="AX37" i="15" s="1"/>
  <c r="V37" i="15" s="1"/>
  <c r="C36" i="1" s="1"/>
  <c r="AF36" i="28" s="1"/>
  <c r="B54" i="6"/>
  <c r="D54" i="6"/>
  <c r="C54" i="6"/>
  <c r="F59" i="7"/>
  <c r="D59" i="7"/>
  <c r="B59" i="7"/>
  <c r="E59" i="7"/>
  <c r="C59" i="7"/>
  <c r="AJ59" i="15"/>
  <c r="AX59" i="15" s="1"/>
  <c r="V59" i="15" s="1"/>
  <c r="C58" i="1" s="1"/>
  <c r="AF58" i="28" s="1"/>
  <c r="BH59" i="15"/>
  <c r="BV59" i="15" s="1"/>
  <c r="W59" i="15" s="1"/>
  <c r="B68" i="8"/>
  <c r="C68" i="8"/>
  <c r="C56" i="8"/>
  <c r="B56" i="8"/>
  <c r="B58" i="10"/>
  <c r="C58" i="10"/>
  <c r="C61" i="8"/>
  <c r="B61" i="8"/>
  <c r="D52" i="7"/>
  <c r="F52" i="7"/>
  <c r="C52" i="7"/>
  <c r="E52" i="7"/>
  <c r="B52" i="7"/>
  <c r="B60" i="10"/>
  <c r="C60" i="10"/>
  <c r="C45" i="7"/>
  <c r="E45" i="7"/>
  <c r="B45" i="7"/>
  <c r="F45" i="7"/>
  <c r="D45" i="7"/>
  <c r="C40" i="6"/>
  <c r="B40" i="6"/>
  <c r="D40" i="6"/>
  <c r="B43" i="8"/>
  <c r="C43" i="8"/>
  <c r="B47" i="6"/>
  <c r="C47" i="6"/>
  <c r="D47" i="6"/>
  <c r="BT36" i="15"/>
  <c r="BV36" i="15" s="1"/>
  <c r="W36" i="15" s="1"/>
  <c r="AV36" i="15"/>
  <c r="AX36" i="15" s="1"/>
  <c r="V36" i="15" s="1"/>
  <c r="C35" i="1" s="1"/>
  <c r="AF35" i="28" s="1"/>
  <c r="AR42" i="15"/>
  <c r="AX42" i="15" s="1"/>
  <c r="V42" i="15" s="1"/>
  <c r="C41" i="1" s="1"/>
  <c r="AF41" i="28" s="1"/>
  <c r="BP42" i="15"/>
  <c r="BV42" i="15" s="1"/>
  <c r="W42" i="15" s="1"/>
  <c r="C56" i="6"/>
  <c r="D56" i="6"/>
  <c r="B56" i="6"/>
  <c r="B57" i="8"/>
  <c r="C57" i="8"/>
  <c r="C53" i="8"/>
  <c r="B53" i="8"/>
  <c r="F51" i="7"/>
  <c r="E51" i="7"/>
  <c r="B51" i="7"/>
  <c r="C51" i="7"/>
  <c r="D51" i="7"/>
  <c r="D48" i="6"/>
  <c r="B48" i="6"/>
  <c r="C48" i="6"/>
  <c r="C67" i="7"/>
  <c r="E67" i="7"/>
  <c r="B67" i="7"/>
  <c r="D67" i="7"/>
  <c r="F67" i="7"/>
  <c r="B41" i="8"/>
  <c r="C41" i="8"/>
  <c r="B49" i="10"/>
  <c r="C49" i="10"/>
  <c r="D66" i="6"/>
  <c r="C66" i="6"/>
  <c r="B66" i="6"/>
  <c r="C40" i="10"/>
  <c r="B40" i="10"/>
  <c r="C43" i="7"/>
  <c r="E43" i="7"/>
  <c r="B43" i="7"/>
  <c r="F43" i="7"/>
  <c r="D43" i="7"/>
  <c r="B36" i="8"/>
  <c r="C36" i="8"/>
  <c r="B39" i="10"/>
  <c r="C39" i="10"/>
  <c r="E42" i="7"/>
  <c r="C42" i="6"/>
  <c r="D42" i="6"/>
  <c r="B42" i="6"/>
  <c r="B59" i="8"/>
  <c r="C59" i="8"/>
  <c r="E38" i="7"/>
  <c r="B38" i="7"/>
  <c r="D38" i="7"/>
  <c r="F38" i="7"/>
  <c r="C38" i="7"/>
  <c r="E56" i="7"/>
  <c r="C56" i="7"/>
  <c r="F56" i="7"/>
  <c r="D56" i="7"/>
  <c r="B56" i="7"/>
  <c r="B44" i="8"/>
  <c r="C44" i="8"/>
  <c r="D62" i="6"/>
  <c r="B62" i="6"/>
  <c r="C62" i="6"/>
  <c r="C63" i="10"/>
  <c r="B63" i="10"/>
  <c r="D64" i="7"/>
  <c r="E64" i="7"/>
  <c r="B64" i="7"/>
  <c r="C64" i="7"/>
  <c r="F64" i="7"/>
  <c r="B65" i="6"/>
  <c r="D65" i="6"/>
  <c r="C65" i="6"/>
  <c r="C48" i="7"/>
  <c r="F48" i="7"/>
  <c r="D48" i="7"/>
  <c r="B48" i="7"/>
  <c r="E48" i="7"/>
  <c r="D55" i="6"/>
  <c r="C55" i="6"/>
  <c r="B55" i="6"/>
  <c r="D67" i="6"/>
  <c r="B67" i="6"/>
  <c r="C67" i="6"/>
  <c r="C41" i="10"/>
  <c r="B41" i="10"/>
  <c r="D41" i="6"/>
  <c r="B41" i="6"/>
  <c r="C41" i="6"/>
  <c r="C52" i="10"/>
  <c r="B52" i="10"/>
  <c r="C47" i="10"/>
  <c r="B47" i="10"/>
  <c r="B36" i="10"/>
  <c r="C36" i="10"/>
  <c r="B39" i="8"/>
  <c r="C39" i="8"/>
  <c r="D39" i="6"/>
  <c r="C39" i="6"/>
  <c r="B39" i="6"/>
  <c r="BQ38" i="14"/>
  <c r="BV38" i="14" s="1"/>
  <c r="W38" i="14" s="1"/>
  <c r="AS38" i="14"/>
  <c r="AX38" i="14" s="1"/>
  <c r="V38" i="14" s="1"/>
  <c r="D37" i="1" s="1"/>
  <c r="AG37" i="28" s="1"/>
  <c r="B38" i="6"/>
  <c r="D38" i="6"/>
  <c r="C38" i="6"/>
  <c r="C56" i="10"/>
  <c r="B56" i="10"/>
  <c r="B62" i="8"/>
  <c r="C62" i="8"/>
  <c r="E58" i="7"/>
  <c r="F58" i="7"/>
  <c r="B58" i="7"/>
  <c r="D58" i="7"/>
  <c r="C58" i="7"/>
  <c r="C63" i="6"/>
  <c r="B63" i="6"/>
  <c r="D63" i="6"/>
  <c r="D57" i="6"/>
  <c r="B57" i="6"/>
  <c r="C57" i="6"/>
  <c r="B51" i="8"/>
  <c r="C51" i="8"/>
  <c r="C51" i="6"/>
  <c r="D51" i="6"/>
  <c r="B51" i="6"/>
  <c r="C64" i="8"/>
  <c r="B64" i="8"/>
  <c r="C61" i="6"/>
  <c r="D61" i="6"/>
  <c r="B61" i="6"/>
  <c r="B55" i="8"/>
  <c r="C55" i="8"/>
  <c r="B67" i="8"/>
  <c r="C67" i="8"/>
  <c r="C67" i="10"/>
  <c r="B67" i="10"/>
  <c r="C49" i="8"/>
  <c r="B49" i="8"/>
  <c r="C50" i="6"/>
  <c r="D50" i="6"/>
  <c r="B50" i="6"/>
  <c r="C45" i="10"/>
  <c r="B45" i="10"/>
  <c r="E66" i="7"/>
  <c r="B66" i="7"/>
  <c r="F66" i="7"/>
  <c r="D66" i="7"/>
  <c r="C66" i="7"/>
  <c r="B36" i="6"/>
  <c r="C36" i="6"/>
  <c r="D36" i="6"/>
  <c r="C38" i="10"/>
  <c r="B38" i="10"/>
  <c r="B68" i="10"/>
  <c r="C68" i="10"/>
  <c r="E44" i="7"/>
  <c r="D44" i="7"/>
  <c r="C44" i="7"/>
  <c r="F44" i="7"/>
  <c r="B44" i="7"/>
  <c r="C58" i="6"/>
  <c r="D58" i="6"/>
  <c r="B58" i="6"/>
  <c r="F63" i="7"/>
  <c r="C63" i="7"/>
  <c r="E63" i="7"/>
  <c r="D63" i="7"/>
  <c r="B63" i="7"/>
  <c r="B63" i="8"/>
  <c r="C63" i="8"/>
  <c r="B57" i="10"/>
  <c r="C57" i="10"/>
  <c r="B51" i="10"/>
  <c r="C51" i="10"/>
  <c r="B64" i="6"/>
  <c r="C64" i="6"/>
  <c r="D64" i="6"/>
  <c r="B61" i="7"/>
  <c r="D61" i="7"/>
  <c r="E61" i="7"/>
  <c r="C61" i="7"/>
  <c r="F61" i="7"/>
  <c r="C48" i="8"/>
  <c r="B48" i="8"/>
  <c r="B55" i="10"/>
  <c r="C55" i="10"/>
  <c r="B60" i="8"/>
  <c r="C60" i="8"/>
  <c r="D60" i="6"/>
  <c r="B60" i="6"/>
  <c r="C60" i="6"/>
  <c r="C46" i="8"/>
  <c r="B46" i="8"/>
  <c r="AU50" i="15"/>
  <c r="AX50" i="15" s="1"/>
  <c r="V50" i="15" s="1"/>
  <c r="C49" i="1" s="1"/>
  <c r="AF49" i="28" s="1"/>
  <c r="BS50" i="15"/>
  <c r="BV50" i="15" s="1"/>
  <c r="W50" i="15" s="1"/>
  <c r="C45" i="8"/>
  <c r="B45" i="8"/>
  <c r="B40" i="7"/>
  <c r="E40" i="7"/>
  <c r="C40" i="7"/>
  <c r="F40" i="7"/>
  <c r="D40" i="7"/>
  <c r="B43" i="10"/>
  <c r="C43" i="10"/>
  <c r="D43" i="6"/>
  <c r="C43" i="6"/>
  <c r="B43" i="6"/>
  <c r="B37" i="6"/>
  <c r="C37" i="6"/>
  <c r="D37" i="6"/>
  <c r="BS42" i="12"/>
  <c r="BV42" i="12" s="1"/>
  <c r="W42" i="12" s="1"/>
  <c r="AU42" i="12"/>
  <c r="AX42" i="12" s="1"/>
  <c r="V42" i="12" s="1"/>
  <c r="F41" i="1" s="1"/>
  <c r="AI41" i="28" s="1"/>
  <c r="F54" i="7"/>
  <c r="C54" i="7"/>
  <c r="E54" i="7"/>
  <c r="B54" i="7"/>
  <c r="D54" i="7"/>
  <c r="C59" i="10"/>
  <c r="B59" i="10"/>
  <c r="C68" i="7"/>
  <c r="D68" i="7"/>
  <c r="E68" i="7"/>
  <c r="F68" i="7"/>
  <c r="B68" i="7"/>
  <c r="D68" i="6"/>
  <c r="B68" i="6"/>
  <c r="C68" i="6"/>
  <c r="C44" i="10"/>
  <c r="B44" i="10"/>
  <c r="C44" i="6"/>
  <c r="B44" i="6"/>
  <c r="D44" i="6"/>
  <c r="B58" i="8"/>
  <c r="C58" i="8"/>
  <c r="D53" i="6"/>
  <c r="B53" i="6"/>
  <c r="C53" i="6"/>
  <c r="B64" i="10"/>
  <c r="C64" i="10"/>
  <c r="C65" i="8"/>
  <c r="B65" i="8"/>
  <c r="AV61" i="15"/>
  <c r="AX61" i="15" s="1"/>
  <c r="V61" i="15" s="1"/>
  <c r="C60" i="1" s="1"/>
  <c r="AF60" i="28" s="1"/>
  <c r="BT61" i="15"/>
  <c r="BV61" i="15" s="1"/>
  <c r="W61" i="15" s="1"/>
  <c r="C48" i="10"/>
  <c r="B48" i="10"/>
  <c r="B52" i="8"/>
  <c r="C52" i="8"/>
  <c r="C49" i="6"/>
  <c r="B49" i="6"/>
  <c r="D49" i="6"/>
  <c r="C50" i="8"/>
  <c r="B50" i="8"/>
  <c r="AL45" i="12"/>
  <c r="AX45" i="12" s="1"/>
  <c r="V45" i="12" s="1"/>
  <c r="F44" i="1" s="1"/>
  <c r="AI44" i="28" s="1"/>
  <c r="BJ45" i="12"/>
  <c r="BV45" i="12" s="1"/>
  <c r="W45" i="12" s="1"/>
  <c r="C66" i="10"/>
  <c r="B66" i="10"/>
  <c r="B47" i="7"/>
  <c r="F47" i="7"/>
  <c r="C47" i="7"/>
  <c r="E47" i="7"/>
  <c r="D47" i="7"/>
  <c r="E36" i="7"/>
  <c r="F39" i="7"/>
  <c r="C39" i="7"/>
  <c r="E39" i="7"/>
  <c r="D39" i="7"/>
  <c r="B39" i="7"/>
  <c r="BI39" i="12"/>
  <c r="BV39" i="12" s="1"/>
  <c r="W39" i="12" s="1"/>
  <c r="AK39" i="12"/>
  <c r="AX39" i="12" s="1"/>
  <c r="V39" i="12" s="1"/>
  <c r="F38" i="1" s="1"/>
  <c r="AI38" i="28" s="1"/>
  <c r="D37" i="7"/>
  <c r="B37" i="7"/>
  <c r="C37" i="7"/>
  <c r="F37" i="7"/>
  <c r="E37" i="7"/>
  <c r="B42" i="8"/>
  <c r="C42" i="8"/>
  <c r="B54" i="8"/>
  <c r="C54" i="8"/>
  <c r="B38" i="8"/>
  <c r="C38" i="8"/>
  <c r="B62" i="7"/>
  <c r="E62" i="7"/>
  <c r="D62" i="7"/>
  <c r="C62" i="7"/>
  <c r="F62" i="7"/>
  <c r="E57" i="7"/>
  <c r="D57" i="7"/>
  <c r="B57" i="7"/>
  <c r="C57" i="7"/>
  <c r="F57" i="7"/>
  <c r="D53" i="7"/>
  <c r="B53" i="7"/>
  <c r="C53" i="7"/>
  <c r="F53" i="7"/>
  <c r="E53" i="7"/>
  <c r="E65" i="7"/>
  <c r="C65" i="7"/>
  <c r="D65" i="7"/>
  <c r="B65" i="7"/>
  <c r="F65" i="7"/>
  <c r="C41" i="7"/>
  <c r="E41" i="7"/>
  <c r="D41" i="7"/>
  <c r="B41" i="7"/>
  <c r="F41" i="7"/>
  <c r="D52" i="6"/>
  <c r="B52" i="6"/>
  <c r="C52" i="6"/>
  <c r="B36" i="7" l="1"/>
  <c r="C65" i="10"/>
  <c r="C42" i="7"/>
  <c r="C37" i="10"/>
  <c r="C36" i="7"/>
  <c r="D42" i="7"/>
  <c r="D36" i="7"/>
  <c r="F42" i="7"/>
  <c r="DC39" i="7"/>
  <c r="AF39" i="7"/>
  <c r="BD39" i="7"/>
  <c r="CA39" i="7" s="1"/>
  <c r="BE68" i="7"/>
  <c r="CB68" i="7" s="1"/>
  <c r="AM67" i="1" s="1"/>
  <c r="DD68" i="7"/>
  <c r="CI67" i="1" s="1"/>
  <c r="AG68" i="7"/>
  <c r="AE51" i="10"/>
  <c r="BC51" i="10"/>
  <c r="BZ51" i="10" s="1"/>
  <c r="DB51" i="10"/>
  <c r="AE45" i="10"/>
  <c r="DB45" i="10"/>
  <c r="BC45" i="10"/>
  <c r="BZ45" i="10" s="1"/>
  <c r="DD58" i="7"/>
  <c r="CI57" i="1" s="1"/>
  <c r="AG58" i="7"/>
  <c r="BE58" i="7"/>
  <c r="CB58" i="7" s="1"/>
  <c r="AM57" i="1" s="1"/>
  <c r="DA41" i="10"/>
  <c r="BB41" i="10"/>
  <c r="AD41" i="10"/>
  <c r="BB62" i="6"/>
  <c r="AD62" i="6"/>
  <c r="DA62" i="6"/>
  <c r="DD56" i="7"/>
  <c r="CI55" i="1" s="1"/>
  <c r="BE56" i="7"/>
  <c r="CB56" i="7" s="1"/>
  <c r="AM55" i="1" s="1"/>
  <c r="AG56" i="7"/>
  <c r="BB42" i="6"/>
  <c r="AD42" i="6"/>
  <c r="DA42" i="6"/>
  <c r="BC39" i="10"/>
  <c r="BZ39" i="10" s="1"/>
  <c r="DB39" i="10"/>
  <c r="AE39" i="10"/>
  <c r="DB43" i="7"/>
  <c r="BC43" i="7"/>
  <c r="BZ43" i="7" s="1"/>
  <c r="AE43" i="7"/>
  <c r="DB41" i="8"/>
  <c r="AE41" i="8"/>
  <c r="BC41" i="8"/>
  <c r="BZ41" i="8" s="1"/>
  <c r="DA48" i="6"/>
  <c r="BB48" i="6"/>
  <c r="AD48" i="6"/>
  <c r="BD54" i="6"/>
  <c r="CA54" i="6" s="1"/>
  <c r="AF54" i="6"/>
  <c r="DC54" i="6"/>
  <c r="DB66" i="8"/>
  <c r="AE66" i="8"/>
  <c r="BC66" i="8"/>
  <c r="BZ66" i="8" s="1"/>
  <c r="AD53" i="10"/>
  <c r="BB53" i="10"/>
  <c r="DA53" i="10"/>
  <c r="AD54" i="10"/>
  <c r="BB54" i="10"/>
  <c r="DA54" i="10"/>
  <c r="DA46" i="6"/>
  <c r="AD46" i="6"/>
  <c r="BB46" i="6"/>
  <c r="DD37" i="7"/>
  <c r="CI36" i="1" s="1"/>
  <c r="BE37" i="7"/>
  <c r="CB37" i="7" s="1"/>
  <c r="AM36" i="1" s="1"/>
  <c r="AG37" i="7"/>
  <c r="BB64" i="10"/>
  <c r="DA64" i="10"/>
  <c r="AD64" i="10"/>
  <c r="AD60" i="6"/>
  <c r="BB60" i="6"/>
  <c r="DA60" i="6"/>
  <c r="DB44" i="7"/>
  <c r="BC44" i="7"/>
  <c r="BZ44" i="7" s="1"/>
  <c r="AE44" i="7"/>
  <c r="BD57" i="6"/>
  <c r="CA57" i="6" s="1"/>
  <c r="AF57" i="6"/>
  <c r="DC57" i="6"/>
  <c r="DC49" i="7"/>
  <c r="BD49" i="7"/>
  <c r="CA49" i="7" s="1"/>
  <c r="AF49" i="7"/>
  <c r="DE41" i="7"/>
  <c r="CJ40" i="1" s="1"/>
  <c r="BF41" i="7"/>
  <c r="CC41" i="7" s="1"/>
  <c r="AN40" i="1" s="1"/>
  <c r="AH41" i="7"/>
  <c r="BC65" i="7"/>
  <c r="BZ65" i="7" s="1"/>
  <c r="DB65" i="7"/>
  <c r="AE65" i="7"/>
  <c r="DB57" i="7"/>
  <c r="AE57" i="7"/>
  <c r="BC57" i="7"/>
  <c r="BZ57" i="7" s="1"/>
  <c r="BB62" i="7"/>
  <c r="DA62" i="7"/>
  <c r="AD62" i="7"/>
  <c r="DE37" i="7"/>
  <c r="CJ36" i="1" s="1"/>
  <c r="BF37" i="7"/>
  <c r="CC37" i="7" s="1"/>
  <c r="AN36" i="1" s="1"/>
  <c r="AH37" i="7"/>
  <c r="DD39" i="7"/>
  <c r="CI38" i="1" s="1"/>
  <c r="BE39" i="7"/>
  <c r="CB39" i="7" s="1"/>
  <c r="AM38" i="1" s="1"/>
  <c r="AG39" i="7"/>
  <c r="DC47" i="7"/>
  <c r="BD47" i="7"/>
  <c r="CA47" i="7" s="1"/>
  <c r="AF47" i="7"/>
  <c r="AD48" i="10"/>
  <c r="BB48" i="10"/>
  <c r="DA48" i="10"/>
  <c r="DB53" i="6"/>
  <c r="BC53" i="6"/>
  <c r="BZ53" i="6" s="1"/>
  <c r="AE53" i="6"/>
  <c r="DA44" i="10"/>
  <c r="AD44" i="10"/>
  <c r="BB44" i="10"/>
  <c r="BD68" i="7"/>
  <c r="CA68" i="7" s="1"/>
  <c r="DC68" i="7"/>
  <c r="AF68" i="7"/>
  <c r="DE54" i="7"/>
  <c r="CJ53" i="1" s="1"/>
  <c r="BF54" i="7"/>
  <c r="CC54" i="7" s="1"/>
  <c r="AN53" i="1" s="1"/>
  <c r="AH54" i="7"/>
  <c r="BD43" i="6"/>
  <c r="CA43" i="6" s="1"/>
  <c r="AF43" i="6"/>
  <c r="DC43" i="6"/>
  <c r="AD45" i="8"/>
  <c r="BB45" i="8"/>
  <c r="DA45" i="8"/>
  <c r="DC60" i="6"/>
  <c r="BD60" i="6"/>
  <c r="CA60" i="6" s="1"/>
  <c r="AF60" i="6"/>
  <c r="DB61" i="7"/>
  <c r="BC61" i="7"/>
  <c r="BZ61" i="7" s="1"/>
  <c r="AE61" i="7"/>
  <c r="AD51" i="10"/>
  <c r="BB51" i="10"/>
  <c r="DA51" i="10"/>
  <c r="DB63" i="7"/>
  <c r="BC63" i="7"/>
  <c r="BZ63" i="7" s="1"/>
  <c r="AE63" i="7"/>
  <c r="DC44" i="7"/>
  <c r="BD44" i="7"/>
  <c r="CA44" i="7" s="1"/>
  <c r="AF44" i="7"/>
  <c r="DA36" i="6"/>
  <c r="BB36" i="6"/>
  <c r="AD36" i="6"/>
  <c r="BB50" i="6"/>
  <c r="AD50" i="6"/>
  <c r="DA50" i="6"/>
  <c r="DA67" i="8"/>
  <c r="BB67" i="8"/>
  <c r="AD67" i="8"/>
  <c r="BB51" i="6"/>
  <c r="AD51" i="6"/>
  <c r="DA51" i="6"/>
  <c r="DC63" i="6"/>
  <c r="BD63" i="6"/>
  <c r="CA63" i="6" s="1"/>
  <c r="AF63" i="6"/>
  <c r="DB62" i="8"/>
  <c r="AE62" i="8"/>
  <c r="BC62" i="8"/>
  <c r="BZ62" i="8" s="1"/>
  <c r="AD47" i="10"/>
  <c r="DA47" i="10"/>
  <c r="BB47" i="10"/>
  <c r="BC41" i="10"/>
  <c r="BZ41" i="10" s="1"/>
  <c r="AE41" i="10"/>
  <c r="DB41" i="10"/>
  <c r="DA48" i="7"/>
  <c r="BB48" i="7"/>
  <c r="AD48" i="7"/>
  <c r="BC64" i="7"/>
  <c r="BZ64" i="7" s="1"/>
  <c r="AE64" i="7"/>
  <c r="DB64" i="7"/>
  <c r="DC62" i="6"/>
  <c r="BD62" i="6"/>
  <c r="CA62" i="6" s="1"/>
  <c r="AF62" i="6"/>
  <c r="DB38" i="7"/>
  <c r="BC38" i="7"/>
  <c r="BZ38" i="7" s="1"/>
  <c r="AE38" i="7"/>
  <c r="BD42" i="6"/>
  <c r="CA42" i="6" s="1"/>
  <c r="DC42" i="6"/>
  <c r="AF42" i="6"/>
  <c r="AD39" i="10"/>
  <c r="AX39" i="10" s="1"/>
  <c r="V39" i="10" s="1"/>
  <c r="H38" i="1" s="1"/>
  <c r="AK38" i="28" s="1"/>
  <c r="BB39" i="10"/>
  <c r="DA39" i="10"/>
  <c r="AD40" i="10"/>
  <c r="DA40" i="10"/>
  <c r="BB40" i="10"/>
  <c r="DA41" i="8"/>
  <c r="AD41" i="8"/>
  <c r="AX41" i="8" s="1"/>
  <c r="V41" i="8" s="1"/>
  <c r="J40" i="1" s="1"/>
  <c r="AM40" i="28" s="1"/>
  <c r="BB41" i="8"/>
  <c r="DC48" i="6"/>
  <c r="AF48" i="6"/>
  <c r="BD48" i="6"/>
  <c r="CA48" i="6" s="1"/>
  <c r="BC57" i="8"/>
  <c r="BZ57" i="8" s="1"/>
  <c r="AE57" i="8"/>
  <c r="DB57" i="8"/>
  <c r="DB40" i="6"/>
  <c r="BC40" i="6"/>
  <c r="BZ40" i="6" s="1"/>
  <c r="AE40" i="6"/>
  <c r="DA52" i="7"/>
  <c r="AD52" i="7"/>
  <c r="BB52" i="7"/>
  <c r="BB65" i="10"/>
  <c r="DA65" i="10"/>
  <c r="AD65" i="10"/>
  <c r="BB54" i="6"/>
  <c r="AD54" i="6"/>
  <c r="DA54" i="6"/>
  <c r="DA66" i="8"/>
  <c r="AD66" i="8"/>
  <c r="AX66" i="8" s="1"/>
  <c r="V66" i="8" s="1"/>
  <c r="J65" i="1" s="1"/>
  <c r="AM65" i="28" s="1"/>
  <c r="BB66" i="8"/>
  <c r="DC46" i="7"/>
  <c r="BD46" i="7"/>
  <c r="CA46" i="7" s="1"/>
  <c r="AF46" i="7"/>
  <c r="DC55" i="7"/>
  <c r="BD55" i="7"/>
  <c r="CA55" i="7" s="1"/>
  <c r="AF55" i="7"/>
  <c r="DB53" i="10"/>
  <c r="AE53" i="10"/>
  <c r="BC53" i="10"/>
  <c r="BZ53" i="10" s="1"/>
  <c r="BC42" i="10"/>
  <c r="BZ42" i="10" s="1"/>
  <c r="DB42" i="10"/>
  <c r="AE42" i="10"/>
  <c r="DB50" i="7"/>
  <c r="BC50" i="7"/>
  <c r="BZ50" i="7" s="1"/>
  <c r="AE50" i="7"/>
  <c r="AE46" i="10"/>
  <c r="BC46" i="10"/>
  <c r="BZ46" i="10" s="1"/>
  <c r="DB46" i="10"/>
  <c r="BD65" i="7"/>
  <c r="CA65" i="7" s="1"/>
  <c r="AF65" i="7"/>
  <c r="DC65" i="7"/>
  <c r="BB36" i="7"/>
  <c r="AD36" i="7"/>
  <c r="DA36" i="7"/>
  <c r="DB54" i="7"/>
  <c r="BC54" i="7"/>
  <c r="BZ54" i="7" s="1"/>
  <c r="AE54" i="7"/>
  <c r="DE61" i="7"/>
  <c r="CJ60" i="1" s="1"/>
  <c r="BF61" i="7"/>
  <c r="CC61" i="7" s="1"/>
  <c r="AN60" i="1" s="1"/>
  <c r="AH61" i="7"/>
  <c r="BC36" i="6"/>
  <c r="BZ36" i="6" s="1"/>
  <c r="AE36" i="6"/>
  <c r="DB36" i="6"/>
  <c r="DB64" i="8"/>
  <c r="BC64" i="8"/>
  <c r="BZ64" i="8" s="1"/>
  <c r="AE64" i="8"/>
  <c r="DD48" i="7"/>
  <c r="CI47" i="1" s="1"/>
  <c r="BE48" i="7"/>
  <c r="CB48" i="7" s="1"/>
  <c r="AM47" i="1" s="1"/>
  <c r="AG48" i="7"/>
  <c r="BC46" i="7"/>
  <c r="BZ46" i="7" s="1"/>
  <c r="AE46" i="7"/>
  <c r="DB46" i="7"/>
  <c r="DA41" i="7"/>
  <c r="BB41" i="7"/>
  <c r="AD41" i="7"/>
  <c r="BE65" i="7"/>
  <c r="CB65" i="7" s="1"/>
  <c r="AM64" i="1" s="1"/>
  <c r="AG65" i="7"/>
  <c r="DD65" i="7"/>
  <c r="CI64" i="1" s="1"/>
  <c r="DA57" i="7"/>
  <c r="BB57" i="7"/>
  <c r="AD57" i="7"/>
  <c r="BC38" i="8"/>
  <c r="BZ38" i="8" s="1"/>
  <c r="AE38" i="8"/>
  <c r="DB38" i="8"/>
  <c r="BC37" i="7"/>
  <c r="BZ37" i="7" s="1"/>
  <c r="AE37" i="7"/>
  <c r="DB37" i="7"/>
  <c r="DB39" i="7"/>
  <c r="BC39" i="7"/>
  <c r="BZ39" i="7" s="1"/>
  <c r="AE39" i="7"/>
  <c r="DD47" i="7"/>
  <c r="CI46" i="1" s="1"/>
  <c r="AG47" i="7"/>
  <c r="BE47" i="7"/>
  <c r="CB47" i="7" s="1"/>
  <c r="AM46" i="1" s="1"/>
  <c r="DA50" i="8"/>
  <c r="AD50" i="8"/>
  <c r="BB50" i="8"/>
  <c r="BC48" i="10"/>
  <c r="BZ48" i="10" s="1"/>
  <c r="DB48" i="10"/>
  <c r="AE48" i="10"/>
  <c r="DA53" i="6"/>
  <c r="AD53" i="6"/>
  <c r="BB53" i="6"/>
  <c r="AE44" i="10"/>
  <c r="DB44" i="10"/>
  <c r="BC44" i="10"/>
  <c r="BZ44" i="10" s="1"/>
  <c r="DB68" i="7"/>
  <c r="AE68" i="7"/>
  <c r="BC68" i="7"/>
  <c r="BZ68" i="7" s="1"/>
  <c r="DB43" i="10"/>
  <c r="BC43" i="10"/>
  <c r="BZ43" i="10" s="1"/>
  <c r="AE43" i="10"/>
  <c r="DB45" i="8"/>
  <c r="BC45" i="8"/>
  <c r="BZ45" i="8" s="1"/>
  <c r="AE45" i="8"/>
  <c r="BC60" i="8"/>
  <c r="BZ60" i="8" s="1"/>
  <c r="DB60" i="8"/>
  <c r="AE60" i="8"/>
  <c r="BE61" i="7"/>
  <c r="CB61" i="7" s="1"/>
  <c r="AM60" i="1" s="1"/>
  <c r="DD61" i="7"/>
  <c r="CI60" i="1" s="1"/>
  <c r="AG61" i="7"/>
  <c r="AE57" i="10"/>
  <c r="BC57" i="10"/>
  <c r="BZ57" i="10" s="1"/>
  <c r="DB57" i="10"/>
  <c r="DE63" i="7"/>
  <c r="CJ62" i="1" s="1"/>
  <c r="AH63" i="7"/>
  <c r="BF63" i="7"/>
  <c r="CC63" i="7" s="1"/>
  <c r="AN62" i="1" s="1"/>
  <c r="BE44" i="7"/>
  <c r="CB44" i="7" s="1"/>
  <c r="AM43" i="1" s="1"/>
  <c r="DD44" i="7"/>
  <c r="CI43" i="1" s="1"/>
  <c r="AG44" i="7"/>
  <c r="DB66" i="7"/>
  <c r="BC66" i="7"/>
  <c r="BZ66" i="7" s="1"/>
  <c r="AE66" i="7"/>
  <c r="DC50" i="6"/>
  <c r="BD50" i="6"/>
  <c r="CA50" i="6" s="1"/>
  <c r="AF50" i="6"/>
  <c r="DB55" i="8"/>
  <c r="BC55" i="8"/>
  <c r="BZ55" i="8" s="1"/>
  <c r="AE55" i="8"/>
  <c r="BD51" i="6"/>
  <c r="CA51" i="6" s="1"/>
  <c r="AF51" i="6"/>
  <c r="DC51" i="6"/>
  <c r="DA63" i="6"/>
  <c r="BB63" i="6"/>
  <c r="AD63" i="6"/>
  <c r="BB62" i="8"/>
  <c r="AD62" i="8"/>
  <c r="AX62" i="8" s="1"/>
  <c r="V62" i="8" s="1"/>
  <c r="J61" i="1" s="1"/>
  <c r="AM61" i="28" s="1"/>
  <c r="DA62" i="8"/>
  <c r="DA39" i="6"/>
  <c r="BB39" i="6"/>
  <c r="AD39" i="6"/>
  <c r="BC47" i="10"/>
  <c r="BZ47" i="10" s="1"/>
  <c r="DB47" i="10"/>
  <c r="AE47" i="10"/>
  <c r="DB67" i="6"/>
  <c r="BC67" i="6"/>
  <c r="BZ67" i="6" s="1"/>
  <c r="AE67" i="6"/>
  <c r="DC48" i="7"/>
  <c r="CH47" i="1" s="1"/>
  <c r="AF48" i="7"/>
  <c r="BD48" i="7"/>
  <c r="CA48" i="7" s="1"/>
  <c r="AL47" i="1" s="1"/>
  <c r="DA64" i="7"/>
  <c r="AD64" i="7"/>
  <c r="BB64" i="7"/>
  <c r="DB44" i="8"/>
  <c r="BC44" i="8"/>
  <c r="BZ44" i="8" s="1"/>
  <c r="AE44" i="8"/>
  <c r="DE38" i="7"/>
  <c r="CJ37" i="1" s="1"/>
  <c r="AH38" i="7"/>
  <c r="BF38" i="7"/>
  <c r="CC38" i="7" s="1"/>
  <c r="AN37" i="1" s="1"/>
  <c r="BC42" i="6"/>
  <c r="BZ42" i="6" s="1"/>
  <c r="AE42" i="6"/>
  <c r="DB42" i="6"/>
  <c r="BC36" i="8"/>
  <c r="BZ36" i="8" s="1"/>
  <c r="AE36" i="8"/>
  <c r="DB36" i="8"/>
  <c r="BC40" i="10"/>
  <c r="BZ40" i="10" s="1"/>
  <c r="AE40" i="10"/>
  <c r="DB40" i="10"/>
  <c r="BF67" i="7"/>
  <c r="CC67" i="7" s="1"/>
  <c r="AN66" i="1" s="1"/>
  <c r="AH67" i="7"/>
  <c r="DE67" i="7"/>
  <c r="CJ66" i="1" s="1"/>
  <c r="DC51" i="7"/>
  <c r="CH50" i="1" s="1"/>
  <c r="BD51" i="7"/>
  <c r="CA51" i="7" s="1"/>
  <c r="AF51" i="7"/>
  <c r="DA57" i="8"/>
  <c r="BB57" i="8"/>
  <c r="AD57" i="8"/>
  <c r="AX57" i="8" s="1"/>
  <c r="V57" i="8" s="1"/>
  <c r="J56" i="1" s="1"/>
  <c r="AM56" i="28" s="1"/>
  <c r="DC47" i="6"/>
  <c r="AF47" i="6"/>
  <c r="BD47" i="6"/>
  <c r="CA47" i="6" s="1"/>
  <c r="DC45" i="7"/>
  <c r="AF45" i="7"/>
  <c r="BD45" i="7"/>
  <c r="CA45" i="7" s="1"/>
  <c r="DD52" i="7"/>
  <c r="CI51" i="1" s="1"/>
  <c r="BE52" i="7"/>
  <c r="CB52" i="7" s="1"/>
  <c r="AM51" i="1" s="1"/>
  <c r="AG52" i="7"/>
  <c r="AE58" i="10"/>
  <c r="DB58" i="10"/>
  <c r="BC58" i="10"/>
  <c r="BZ58" i="10" s="1"/>
  <c r="DB59" i="7"/>
  <c r="AE59" i="7"/>
  <c r="BC59" i="7"/>
  <c r="BZ59" i="7" s="1"/>
  <c r="BB45" i="6"/>
  <c r="AD45" i="6"/>
  <c r="DA45" i="6"/>
  <c r="DA46" i="7"/>
  <c r="BB46" i="7"/>
  <c r="AD46" i="7"/>
  <c r="AG55" i="7"/>
  <c r="DD55" i="7"/>
  <c r="CI54" i="1" s="1"/>
  <c r="BE55" i="7"/>
  <c r="CB55" i="7" s="1"/>
  <c r="AM54" i="1" s="1"/>
  <c r="DB62" i="10"/>
  <c r="BC62" i="10"/>
  <c r="BZ62" i="10" s="1"/>
  <c r="AE62" i="10"/>
  <c r="BB42" i="10"/>
  <c r="DA42" i="10"/>
  <c r="AD42" i="10"/>
  <c r="AX42" i="10" s="1"/>
  <c r="V42" i="10" s="1"/>
  <c r="H41" i="1" s="1"/>
  <c r="AK41" i="28" s="1"/>
  <c r="DC50" i="7"/>
  <c r="CH49" i="1" s="1"/>
  <c r="BD50" i="7"/>
  <c r="CA50" i="7" s="1"/>
  <c r="AL49" i="1" s="1"/>
  <c r="AF50" i="7"/>
  <c r="BB46" i="10"/>
  <c r="DA46" i="10"/>
  <c r="AD46" i="10"/>
  <c r="AX46" i="10" s="1"/>
  <c r="V46" i="10" s="1"/>
  <c r="H45" i="1" s="1"/>
  <c r="AK45" i="28" s="1"/>
  <c r="DD62" i="7"/>
  <c r="CI61" i="1" s="1"/>
  <c r="AG62" i="7"/>
  <c r="BE62" i="7"/>
  <c r="CB62" i="7" s="1"/>
  <c r="AM61" i="1" s="1"/>
  <c r="DB44" i="6"/>
  <c r="BC44" i="6"/>
  <c r="BZ44" i="6" s="1"/>
  <c r="AE44" i="6"/>
  <c r="DB53" i="8"/>
  <c r="AE53" i="8"/>
  <c r="BC53" i="8"/>
  <c r="BZ53" i="8" s="1"/>
  <c r="DC41" i="7"/>
  <c r="AF41" i="7"/>
  <c r="BD41" i="7"/>
  <c r="CA41" i="7" s="1"/>
  <c r="AG53" i="7"/>
  <c r="DD53" i="7"/>
  <c r="CI52" i="1" s="1"/>
  <c r="BE53" i="7"/>
  <c r="CB53" i="7" s="1"/>
  <c r="AM52" i="1" s="1"/>
  <c r="DC57" i="7"/>
  <c r="CH56" i="1" s="1"/>
  <c r="BD57" i="7"/>
  <c r="CA57" i="7" s="1"/>
  <c r="AL56" i="1" s="1"/>
  <c r="AF57" i="7"/>
  <c r="DA38" i="8"/>
  <c r="BB38" i="8"/>
  <c r="AD38" i="8"/>
  <c r="AX38" i="8" s="1"/>
  <c r="V38" i="8" s="1"/>
  <c r="J37" i="1" s="1"/>
  <c r="AM37" i="28" s="1"/>
  <c r="BB37" i="7"/>
  <c r="AD37" i="7"/>
  <c r="DA37" i="7"/>
  <c r="DE39" i="7"/>
  <c r="CJ38" i="1" s="1"/>
  <c r="BF39" i="7"/>
  <c r="CC39" i="7" s="1"/>
  <c r="AN38" i="1" s="1"/>
  <c r="AH39" i="7"/>
  <c r="DB47" i="7"/>
  <c r="BC47" i="7"/>
  <c r="BZ47" i="7" s="1"/>
  <c r="AE47" i="7"/>
  <c r="BC50" i="8"/>
  <c r="BZ50" i="8" s="1"/>
  <c r="AE50" i="8"/>
  <c r="DB50" i="8"/>
  <c r="DC53" i="6"/>
  <c r="BD53" i="6"/>
  <c r="CA53" i="6" s="1"/>
  <c r="AF53" i="6"/>
  <c r="BC68" i="6"/>
  <c r="BZ68" i="6" s="1"/>
  <c r="AE68" i="6"/>
  <c r="DB68" i="6"/>
  <c r="AD59" i="10"/>
  <c r="DA59" i="10"/>
  <c r="BB59" i="10"/>
  <c r="AD43" i="10"/>
  <c r="BB43" i="10"/>
  <c r="DA43" i="10"/>
  <c r="BB60" i="8"/>
  <c r="DA60" i="8"/>
  <c r="AD60" i="8"/>
  <c r="AX60" i="8" s="1"/>
  <c r="V60" i="8" s="1"/>
  <c r="J59" i="1" s="1"/>
  <c r="AM59" i="28" s="1"/>
  <c r="DC61" i="7"/>
  <c r="BD61" i="7"/>
  <c r="CA61" i="7" s="1"/>
  <c r="AF61" i="7"/>
  <c r="DA57" i="10"/>
  <c r="AD57" i="10"/>
  <c r="BB57" i="10"/>
  <c r="AD58" i="6"/>
  <c r="BB58" i="6"/>
  <c r="DA58" i="6"/>
  <c r="BC68" i="10"/>
  <c r="BZ68" i="10" s="1"/>
  <c r="DB68" i="10"/>
  <c r="AE68" i="10"/>
  <c r="BD66" i="7"/>
  <c r="CA66" i="7" s="1"/>
  <c r="AF66" i="7"/>
  <c r="DC66" i="7"/>
  <c r="DB50" i="6"/>
  <c r="BC50" i="6"/>
  <c r="BZ50" i="6" s="1"/>
  <c r="AE50" i="6"/>
  <c r="DA55" i="8"/>
  <c r="BB55" i="8"/>
  <c r="AD55" i="8"/>
  <c r="AX55" i="8" s="1"/>
  <c r="V55" i="8" s="1"/>
  <c r="J54" i="1" s="1"/>
  <c r="AM54" i="28" s="1"/>
  <c r="AE51" i="6"/>
  <c r="DB51" i="6"/>
  <c r="BC51" i="6"/>
  <c r="BZ51" i="6" s="1"/>
  <c r="BC63" i="6"/>
  <c r="BZ63" i="6" s="1"/>
  <c r="AE63" i="6"/>
  <c r="DB63" i="6"/>
  <c r="DA56" i="10"/>
  <c r="BB56" i="10"/>
  <c r="AD56" i="10"/>
  <c r="BC39" i="6"/>
  <c r="BZ39" i="6" s="1"/>
  <c r="AE39" i="6"/>
  <c r="DB39" i="6"/>
  <c r="AD52" i="10"/>
  <c r="DA52" i="10"/>
  <c r="BB52" i="10"/>
  <c r="BB67" i="6"/>
  <c r="AD67" i="6"/>
  <c r="DA67" i="6"/>
  <c r="DE48" i="7"/>
  <c r="CJ47" i="1" s="1"/>
  <c r="AH48" i="7"/>
  <c r="BF48" i="7"/>
  <c r="CC48" i="7" s="1"/>
  <c r="AN47" i="1" s="1"/>
  <c r="DD64" i="7"/>
  <c r="CI63" i="1" s="1"/>
  <c r="BE64" i="7"/>
  <c r="CB64" i="7" s="1"/>
  <c r="AM63" i="1" s="1"/>
  <c r="AG64" i="7"/>
  <c r="BB44" i="8"/>
  <c r="AD44" i="8"/>
  <c r="AX44" i="8" s="1"/>
  <c r="V44" i="8" s="1"/>
  <c r="J43" i="1" s="1"/>
  <c r="AM43" i="28" s="1"/>
  <c r="DA44" i="8"/>
  <c r="DC38" i="7"/>
  <c r="BD38" i="7"/>
  <c r="CA38" i="7" s="1"/>
  <c r="AF38" i="7"/>
  <c r="DB42" i="7"/>
  <c r="BC42" i="7"/>
  <c r="BZ42" i="7" s="1"/>
  <c r="AE42" i="7"/>
  <c r="DA36" i="8"/>
  <c r="BB36" i="8"/>
  <c r="AD36" i="8"/>
  <c r="AX36" i="8" s="1"/>
  <c r="V36" i="8" s="1"/>
  <c r="J35" i="1" s="1"/>
  <c r="AM35" i="28" s="1"/>
  <c r="BB66" i="6"/>
  <c r="AD66" i="6"/>
  <c r="DA66" i="6"/>
  <c r="DC67" i="7"/>
  <c r="BD67" i="7"/>
  <c r="CA67" i="7" s="1"/>
  <c r="AF67" i="7"/>
  <c r="BC51" i="7"/>
  <c r="BZ51" i="7" s="1"/>
  <c r="AE51" i="7"/>
  <c r="DB51" i="7"/>
  <c r="DA56" i="6"/>
  <c r="AD56" i="6"/>
  <c r="BB56" i="6"/>
  <c r="DB47" i="6"/>
  <c r="AE47" i="6"/>
  <c r="BC47" i="6"/>
  <c r="BZ47" i="6" s="1"/>
  <c r="DE45" i="7"/>
  <c r="CJ44" i="1" s="1"/>
  <c r="BF45" i="7"/>
  <c r="CC45" i="7" s="1"/>
  <c r="AN44" i="1" s="1"/>
  <c r="AH45" i="7"/>
  <c r="DB52" i="7"/>
  <c r="BC52" i="7"/>
  <c r="BZ52" i="7" s="1"/>
  <c r="AE52" i="7"/>
  <c r="AD58" i="10"/>
  <c r="BB58" i="10"/>
  <c r="DA58" i="10"/>
  <c r="BE59" i="7"/>
  <c r="CB59" i="7" s="1"/>
  <c r="AM58" i="1" s="1"/>
  <c r="AG59" i="7"/>
  <c r="DD59" i="7"/>
  <c r="CI58" i="1" s="1"/>
  <c r="BC45" i="6"/>
  <c r="BZ45" i="6" s="1"/>
  <c r="AE45" i="6"/>
  <c r="DB45" i="6"/>
  <c r="DD46" i="7"/>
  <c r="CI45" i="1" s="1"/>
  <c r="BE46" i="7"/>
  <c r="CB46" i="7" s="1"/>
  <c r="AM45" i="1" s="1"/>
  <c r="AG46" i="7"/>
  <c r="DB55" i="7"/>
  <c r="AE55" i="7"/>
  <c r="BC55" i="7"/>
  <c r="BZ55" i="7" s="1"/>
  <c r="DA62" i="10"/>
  <c r="AD62" i="10"/>
  <c r="AX62" i="10" s="1"/>
  <c r="V62" i="10" s="1"/>
  <c r="H61" i="1" s="1"/>
  <c r="AK61" i="28" s="1"/>
  <c r="BB62" i="10"/>
  <c r="AE37" i="10"/>
  <c r="DB37" i="10"/>
  <c r="BC37" i="10"/>
  <c r="BZ37" i="10" s="1"/>
  <c r="BB50" i="7"/>
  <c r="DA50" i="7"/>
  <c r="AD50" i="7"/>
  <c r="DE60" i="7"/>
  <c r="CJ59" i="1" s="1"/>
  <c r="BF60" i="7"/>
  <c r="CC60" i="7" s="1"/>
  <c r="AN59" i="1" s="1"/>
  <c r="AH60" i="7"/>
  <c r="BD52" i="6"/>
  <c r="CA52" i="6" s="1"/>
  <c r="AF52" i="6"/>
  <c r="DC52" i="6"/>
  <c r="DA52" i="8"/>
  <c r="BB52" i="8"/>
  <c r="AD52" i="8"/>
  <c r="AE65" i="10"/>
  <c r="BC65" i="10"/>
  <c r="BZ65" i="10" s="1"/>
  <c r="DB65" i="10"/>
  <c r="DD41" i="7"/>
  <c r="CI40" i="1" s="1"/>
  <c r="BE41" i="7"/>
  <c r="CB41" i="7" s="1"/>
  <c r="AM40" i="1" s="1"/>
  <c r="AG41" i="7"/>
  <c r="BF53" i="7"/>
  <c r="CC53" i="7" s="1"/>
  <c r="AN52" i="1" s="1"/>
  <c r="DE53" i="7"/>
  <c r="CJ52" i="1" s="1"/>
  <c r="AH53" i="7"/>
  <c r="DD57" i="7"/>
  <c r="CI56" i="1" s="1"/>
  <c r="BE57" i="7"/>
  <c r="CB57" i="7" s="1"/>
  <c r="AM56" i="1" s="1"/>
  <c r="AG57" i="7"/>
  <c r="BC54" i="8"/>
  <c r="BZ54" i="8" s="1"/>
  <c r="AE54" i="8"/>
  <c r="DB54" i="8"/>
  <c r="BD37" i="7"/>
  <c r="CA37" i="7" s="1"/>
  <c r="AF37" i="7"/>
  <c r="DC37" i="7"/>
  <c r="CH36" i="1" s="1"/>
  <c r="BC36" i="7"/>
  <c r="BZ36" i="7" s="1"/>
  <c r="AE36" i="7"/>
  <c r="DB36" i="7"/>
  <c r="DE47" i="7"/>
  <c r="CJ46" i="1" s="1"/>
  <c r="BF47" i="7"/>
  <c r="CC47" i="7" s="1"/>
  <c r="AN46" i="1" s="1"/>
  <c r="AH47" i="7"/>
  <c r="DC49" i="6"/>
  <c r="BD49" i="6"/>
  <c r="CA49" i="6" s="1"/>
  <c r="AF49" i="6"/>
  <c r="DB58" i="8"/>
  <c r="BC58" i="8"/>
  <c r="BZ58" i="8" s="1"/>
  <c r="AE58" i="8"/>
  <c r="BB68" i="6"/>
  <c r="AD68" i="6"/>
  <c r="DA68" i="6"/>
  <c r="AE59" i="10"/>
  <c r="BC59" i="10"/>
  <c r="BZ59" i="10" s="1"/>
  <c r="DB59" i="10"/>
  <c r="DC37" i="6"/>
  <c r="BD37" i="6"/>
  <c r="CA37" i="6" s="1"/>
  <c r="AF37" i="6"/>
  <c r="DC40" i="7"/>
  <c r="BD40" i="7"/>
  <c r="CA40" i="7" s="1"/>
  <c r="AF40" i="7"/>
  <c r="DB55" i="10"/>
  <c r="AE55" i="10"/>
  <c r="BC55" i="10"/>
  <c r="BZ55" i="10" s="1"/>
  <c r="BB61" i="7"/>
  <c r="AD61" i="7"/>
  <c r="DA61" i="7"/>
  <c r="DB63" i="8"/>
  <c r="BC63" i="8"/>
  <c r="BZ63" i="8" s="1"/>
  <c r="AE63" i="8"/>
  <c r="DC58" i="6"/>
  <c r="BD58" i="6"/>
  <c r="CA58" i="6" s="1"/>
  <c r="AF58" i="6"/>
  <c r="DA68" i="10"/>
  <c r="BB68" i="10"/>
  <c r="AD68" i="10"/>
  <c r="AX68" i="10" s="1"/>
  <c r="V68" i="10" s="1"/>
  <c r="H67" i="1" s="1"/>
  <c r="AK67" i="28" s="1"/>
  <c r="DE66" i="7"/>
  <c r="CJ65" i="1" s="1"/>
  <c r="AH66" i="7"/>
  <c r="BF66" i="7"/>
  <c r="CC66" i="7" s="1"/>
  <c r="AN65" i="1" s="1"/>
  <c r="DA49" i="8"/>
  <c r="AD49" i="8"/>
  <c r="BB49" i="8"/>
  <c r="DA61" i="6"/>
  <c r="AD61" i="6"/>
  <c r="BB61" i="6"/>
  <c r="BC51" i="8"/>
  <c r="BZ51" i="8" s="1"/>
  <c r="DB51" i="8"/>
  <c r="AE51" i="8"/>
  <c r="DB58" i="7"/>
  <c r="BC58" i="7"/>
  <c r="BZ58" i="7" s="1"/>
  <c r="AE58" i="7"/>
  <c r="BC56" i="10"/>
  <c r="BZ56" i="10" s="1"/>
  <c r="DB56" i="10"/>
  <c r="AE56" i="10"/>
  <c r="DC39" i="6"/>
  <c r="BD39" i="6"/>
  <c r="CA39" i="6" s="1"/>
  <c r="AF39" i="6"/>
  <c r="BC52" i="10"/>
  <c r="BZ52" i="10" s="1"/>
  <c r="AE52" i="10"/>
  <c r="DB52" i="10"/>
  <c r="DC67" i="6"/>
  <c r="BD67" i="6"/>
  <c r="CA67" i="6" s="1"/>
  <c r="AF67" i="6"/>
  <c r="DB48" i="7"/>
  <c r="BC48" i="7"/>
  <c r="BZ48" i="7" s="1"/>
  <c r="AE48" i="7"/>
  <c r="DC64" i="7"/>
  <c r="BD64" i="7"/>
  <c r="CA64" i="7" s="1"/>
  <c r="AF64" i="7"/>
  <c r="AD56" i="7"/>
  <c r="DA56" i="7"/>
  <c r="BB56" i="7"/>
  <c r="DA38" i="7"/>
  <c r="BB38" i="7"/>
  <c r="AD38" i="7"/>
  <c r="DC42" i="7"/>
  <c r="CH41" i="1" s="1"/>
  <c r="BD42" i="7"/>
  <c r="CA42" i="7" s="1"/>
  <c r="AL41" i="1" s="1"/>
  <c r="AF42" i="7"/>
  <c r="DC43" i="7"/>
  <c r="CH42" i="1" s="1"/>
  <c r="BD43" i="7"/>
  <c r="CA43" i="7" s="1"/>
  <c r="AL42" i="1" s="1"/>
  <c r="AF43" i="7"/>
  <c r="DB66" i="6"/>
  <c r="BC66" i="6"/>
  <c r="BZ66" i="6" s="1"/>
  <c r="AE66" i="6"/>
  <c r="DA67" i="7"/>
  <c r="AD67" i="7"/>
  <c r="BB67" i="7"/>
  <c r="BB51" i="7"/>
  <c r="DA51" i="7"/>
  <c r="AD51" i="7"/>
  <c r="BD56" i="6"/>
  <c r="CA56" i="6" s="1"/>
  <c r="AF56" i="6"/>
  <c r="DC56" i="6"/>
  <c r="DA47" i="6"/>
  <c r="AD47" i="6"/>
  <c r="AX47" i="6" s="1"/>
  <c r="V47" i="6" s="1"/>
  <c r="L46" i="1" s="1"/>
  <c r="AO46" i="28" s="1"/>
  <c r="BB47" i="6"/>
  <c r="BB45" i="7"/>
  <c r="AD45" i="7"/>
  <c r="DA45" i="7"/>
  <c r="AH52" i="7"/>
  <c r="DE52" i="7"/>
  <c r="CJ51" i="1" s="1"/>
  <c r="BF52" i="7"/>
  <c r="CC52" i="7" s="1"/>
  <c r="AN51" i="1" s="1"/>
  <c r="DA56" i="8"/>
  <c r="AD56" i="8"/>
  <c r="BB56" i="8"/>
  <c r="DA59" i="7"/>
  <c r="BB59" i="7"/>
  <c r="AD59" i="7"/>
  <c r="DB37" i="8"/>
  <c r="BC37" i="8"/>
  <c r="BZ37" i="8" s="1"/>
  <c r="AE37" i="8"/>
  <c r="DC45" i="6"/>
  <c r="BD45" i="6"/>
  <c r="CA45" i="6" s="1"/>
  <c r="AF45" i="6"/>
  <c r="DB49" i="7"/>
  <c r="BC49" i="7"/>
  <c r="BZ49" i="7" s="1"/>
  <c r="AE49" i="7"/>
  <c r="BF55" i="7"/>
  <c r="CC55" i="7" s="1"/>
  <c r="AN54" i="1" s="1"/>
  <c r="DE55" i="7"/>
  <c r="CJ54" i="1" s="1"/>
  <c r="AH55" i="7"/>
  <c r="DA59" i="6"/>
  <c r="BB59" i="6"/>
  <c r="AD59" i="6"/>
  <c r="DA37" i="10"/>
  <c r="AD37" i="10"/>
  <c r="AX37" i="10" s="1"/>
  <c r="V37" i="10" s="1"/>
  <c r="H36" i="1" s="1"/>
  <c r="AK36" i="28" s="1"/>
  <c r="BB37" i="10"/>
  <c r="DE50" i="7"/>
  <c r="CJ49" i="1" s="1"/>
  <c r="AH50" i="7"/>
  <c r="BF50" i="7"/>
  <c r="CC50" i="7" s="1"/>
  <c r="AN49" i="1" s="1"/>
  <c r="AD60" i="7"/>
  <c r="DA60" i="7"/>
  <c r="BB60" i="7"/>
  <c r="DE57" i="7"/>
  <c r="CJ56" i="1" s="1"/>
  <c r="BF57" i="7"/>
  <c r="CC57" i="7" s="1"/>
  <c r="AN56" i="1" s="1"/>
  <c r="AH57" i="7"/>
  <c r="BC43" i="6"/>
  <c r="BZ43" i="6" s="1"/>
  <c r="AE43" i="6"/>
  <c r="DB43" i="6"/>
  <c r="AD60" i="10"/>
  <c r="BB60" i="10"/>
  <c r="DA60" i="10"/>
  <c r="CF59" i="1" s="1"/>
  <c r="DB41" i="7"/>
  <c r="BC41" i="7"/>
  <c r="BZ41" i="7" s="1"/>
  <c r="AE41" i="7"/>
  <c r="BC53" i="7"/>
  <c r="BZ53" i="7" s="1"/>
  <c r="AE53" i="7"/>
  <c r="DB53" i="7"/>
  <c r="DE62" i="7"/>
  <c r="CJ61" i="1" s="1"/>
  <c r="AH62" i="7"/>
  <c r="BF62" i="7"/>
  <c r="CC62" i="7" s="1"/>
  <c r="AN61" i="1" s="1"/>
  <c r="DA54" i="8"/>
  <c r="BB54" i="8"/>
  <c r="AD54" i="8"/>
  <c r="AX54" i="8" s="1"/>
  <c r="V54" i="8" s="1"/>
  <c r="J53" i="1" s="1"/>
  <c r="AM53" i="28" s="1"/>
  <c r="BD36" i="7"/>
  <c r="CA36" i="7" s="1"/>
  <c r="AF36" i="7"/>
  <c r="DC36" i="7"/>
  <c r="DA47" i="7"/>
  <c r="BB47" i="7"/>
  <c r="AD47" i="7"/>
  <c r="AX47" i="7" s="1"/>
  <c r="V47" i="7" s="1"/>
  <c r="K46" i="1" s="1"/>
  <c r="AN46" i="28" s="1"/>
  <c r="DA49" i="6"/>
  <c r="AD49" i="6"/>
  <c r="BB49" i="6"/>
  <c r="AD65" i="8"/>
  <c r="DA65" i="8"/>
  <c r="BB65" i="8"/>
  <c r="BB58" i="8"/>
  <c r="AD58" i="8"/>
  <c r="DA58" i="8"/>
  <c r="DC68" i="6"/>
  <c r="BD68" i="6"/>
  <c r="CA68" i="6" s="1"/>
  <c r="AF68" i="6"/>
  <c r="BD54" i="7"/>
  <c r="CA54" i="7" s="1"/>
  <c r="AL53" i="1" s="1"/>
  <c r="AF54" i="7"/>
  <c r="DC54" i="7"/>
  <c r="CH53" i="1" s="1"/>
  <c r="DB37" i="6"/>
  <c r="BC37" i="6"/>
  <c r="BZ37" i="6" s="1"/>
  <c r="AE37" i="6"/>
  <c r="DE40" i="7"/>
  <c r="CJ39" i="1" s="1"/>
  <c r="AH40" i="7"/>
  <c r="BF40" i="7"/>
  <c r="CC40" i="7" s="1"/>
  <c r="AN39" i="1" s="1"/>
  <c r="BB46" i="8"/>
  <c r="AD46" i="8"/>
  <c r="DA46" i="8"/>
  <c r="AD55" i="10"/>
  <c r="DA55" i="10"/>
  <c r="BB55" i="10"/>
  <c r="DC64" i="6"/>
  <c r="BD64" i="6"/>
  <c r="CA64" i="6" s="1"/>
  <c r="AF64" i="6"/>
  <c r="DA63" i="8"/>
  <c r="AD63" i="8"/>
  <c r="BB63" i="8"/>
  <c r="BC58" i="6"/>
  <c r="BZ58" i="6" s="1"/>
  <c r="AE58" i="6"/>
  <c r="DB58" i="6"/>
  <c r="BB38" i="10"/>
  <c r="AD38" i="10"/>
  <c r="DA38" i="10"/>
  <c r="DA66" i="7"/>
  <c r="BB66" i="7"/>
  <c r="AD66" i="7"/>
  <c r="DB49" i="8"/>
  <c r="BC49" i="8"/>
  <c r="BZ49" i="8" s="1"/>
  <c r="AE49" i="8"/>
  <c r="DC61" i="6"/>
  <c r="AF61" i="6"/>
  <c r="BD61" i="6"/>
  <c r="CA61" i="6" s="1"/>
  <c r="BB51" i="8"/>
  <c r="AD51" i="8"/>
  <c r="AX51" i="8" s="1"/>
  <c r="V51" i="8" s="1"/>
  <c r="J50" i="1" s="1"/>
  <c r="AM50" i="28" s="1"/>
  <c r="DA51" i="8"/>
  <c r="DC58" i="7"/>
  <c r="AF58" i="7"/>
  <c r="BD58" i="7"/>
  <c r="CA58" i="7" s="1"/>
  <c r="AL57" i="1" s="1"/>
  <c r="AE38" i="6"/>
  <c r="DB38" i="6"/>
  <c r="BC38" i="6"/>
  <c r="BZ38" i="6" s="1"/>
  <c r="BC39" i="8"/>
  <c r="BZ39" i="8" s="1"/>
  <c r="AE39" i="8"/>
  <c r="DB39" i="8"/>
  <c r="BC41" i="6"/>
  <c r="BZ41" i="6" s="1"/>
  <c r="AE41" i="6"/>
  <c r="DB41" i="6"/>
  <c r="DA55" i="6"/>
  <c r="BB55" i="6"/>
  <c r="AD55" i="6"/>
  <c r="DB65" i="6"/>
  <c r="BC65" i="6"/>
  <c r="BZ65" i="6" s="1"/>
  <c r="AE65" i="6"/>
  <c r="DA63" i="10"/>
  <c r="AD63" i="10"/>
  <c r="BB63" i="10"/>
  <c r="BD56" i="7"/>
  <c r="CA56" i="7" s="1"/>
  <c r="AF56" i="7"/>
  <c r="DC56" i="7"/>
  <c r="DD38" i="7"/>
  <c r="CI37" i="1" s="1"/>
  <c r="BE38" i="7"/>
  <c r="CB38" i="7" s="1"/>
  <c r="AM37" i="1" s="1"/>
  <c r="AG38" i="7"/>
  <c r="DE42" i="7"/>
  <c r="CJ41" i="1" s="1"/>
  <c r="BF42" i="7"/>
  <c r="CC42" i="7" s="1"/>
  <c r="AN41" i="1" s="1"/>
  <c r="AH42" i="7"/>
  <c r="DE43" i="7"/>
  <c r="CJ42" i="1" s="1"/>
  <c r="BF43" i="7"/>
  <c r="CC43" i="7" s="1"/>
  <c r="AN42" i="1" s="1"/>
  <c r="AH43" i="7"/>
  <c r="DC66" i="6"/>
  <c r="BD66" i="6"/>
  <c r="CA66" i="6" s="1"/>
  <c r="AF66" i="6"/>
  <c r="DD67" i="7"/>
  <c r="CI66" i="1" s="1"/>
  <c r="BE67" i="7"/>
  <c r="CB67" i="7" s="1"/>
  <c r="AM66" i="1" s="1"/>
  <c r="AG67" i="7"/>
  <c r="BE51" i="7"/>
  <c r="CB51" i="7" s="1"/>
  <c r="AM50" i="1" s="1"/>
  <c r="DD51" i="7"/>
  <c r="CI50" i="1" s="1"/>
  <c r="AG51" i="7"/>
  <c r="DB56" i="6"/>
  <c r="AE56" i="6"/>
  <c r="BC56" i="6"/>
  <c r="BZ56" i="6" s="1"/>
  <c r="BC43" i="8"/>
  <c r="BZ43" i="8" s="1"/>
  <c r="AE43" i="8"/>
  <c r="DB43" i="8"/>
  <c r="DD45" i="7"/>
  <c r="CI44" i="1" s="1"/>
  <c r="BE45" i="7"/>
  <c r="CB45" i="7" s="1"/>
  <c r="AM44" i="1" s="1"/>
  <c r="AG45" i="7"/>
  <c r="BD52" i="7"/>
  <c r="CA52" i="7" s="1"/>
  <c r="AL51" i="1" s="1"/>
  <c r="AF52" i="7"/>
  <c r="DC52" i="7"/>
  <c r="CH51" i="1" s="1"/>
  <c r="BC56" i="8"/>
  <c r="BZ56" i="8" s="1"/>
  <c r="AE56" i="8"/>
  <c r="DB56" i="8"/>
  <c r="DC59" i="7"/>
  <c r="AF59" i="7"/>
  <c r="BD59" i="7"/>
  <c r="CA59" i="7" s="1"/>
  <c r="DA37" i="8"/>
  <c r="AD37" i="8"/>
  <c r="BB37" i="8"/>
  <c r="AD50" i="10"/>
  <c r="DA50" i="10"/>
  <c r="CF49" i="1" s="1"/>
  <c r="BB50" i="10"/>
  <c r="DD49" i="7"/>
  <c r="CI48" i="1" s="1"/>
  <c r="AG49" i="7"/>
  <c r="BE49" i="7"/>
  <c r="CB49" i="7" s="1"/>
  <c r="AM48" i="1" s="1"/>
  <c r="DA55" i="7"/>
  <c r="AD55" i="7"/>
  <c r="BB55" i="7"/>
  <c r="DC59" i="6"/>
  <c r="BD59" i="6"/>
  <c r="CA59" i="6" s="1"/>
  <c r="AF59" i="6"/>
  <c r="BC47" i="8"/>
  <c r="BZ47" i="8" s="1"/>
  <c r="AE47" i="8"/>
  <c r="DB47" i="8"/>
  <c r="BE50" i="7"/>
  <c r="CB50" i="7" s="1"/>
  <c r="AM49" i="1" s="1"/>
  <c r="AG50" i="7"/>
  <c r="DD50" i="7"/>
  <c r="CI49" i="1" s="1"/>
  <c r="DC60" i="7"/>
  <c r="CH59" i="1" s="1"/>
  <c r="BD60" i="7"/>
  <c r="CA60" i="7" s="1"/>
  <c r="AL59" i="1" s="1"/>
  <c r="AF60" i="7"/>
  <c r="BC52" i="6"/>
  <c r="BZ52" i="6" s="1"/>
  <c r="AE52" i="6"/>
  <c r="DB52" i="6"/>
  <c r="DE65" i="7"/>
  <c r="CJ64" i="1" s="1"/>
  <c r="BF65" i="7"/>
  <c r="CC65" i="7" s="1"/>
  <c r="AN64" i="1" s="1"/>
  <c r="AH65" i="7"/>
  <c r="DA53" i="7"/>
  <c r="AD53" i="7"/>
  <c r="BB53" i="7"/>
  <c r="BC62" i="7"/>
  <c r="BZ62" i="7" s="1"/>
  <c r="AE62" i="7"/>
  <c r="DB62" i="7"/>
  <c r="DB42" i="8"/>
  <c r="BC42" i="8"/>
  <c r="BZ42" i="8" s="1"/>
  <c r="AE42" i="8"/>
  <c r="BF36" i="7"/>
  <c r="CC36" i="7" s="1"/>
  <c r="AN35" i="1" s="1"/>
  <c r="AH36" i="7"/>
  <c r="DE36" i="7"/>
  <c r="CJ35" i="1" s="1"/>
  <c r="DA66" i="10"/>
  <c r="BB66" i="10"/>
  <c r="AD66" i="10"/>
  <c r="DB49" i="6"/>
  <c r="AE49" i="6"/>
  <c r="BC49" i="6"/>
  <c r="BZ49" i="6" s="1"/>
  <c r="DB65" i="8"/>
  <c r="AE65" i="8"/>
  <c r="BC65" i="8"/>
  <c r="BZ65" i="8" s="1"/>
  <c r="BD44" i="6"/>
  <c r="CA44" i="6" s="1"/>
  <c r="AF44" i="6"/>
  <c r="DC44" i="6"/>
  <c r="DA68" i="7"/>
  <c r="AD68" i="7"/>
  <c r="BB68" i="7"/>
  <c r="DA54" i="7"/>
  <c r="AD54" i="7"/>
  <c r="BB54" i="7"/>
  <c r="DA37" i="6"/>
  <c r="AD37" i="6"/>
  <c r="BB37" i="6"/>
  <c r="BC40" i="7"/>
  <c r="BZ40" i="7" s="1"/>
  <c r="AE40" i="7"/>
  <c r="DB40" i="7"/>
  <c r="BC46" i="8"/>
  <c r="BZ46" i="8" s="1"/>
  <c r="AE46" i="8"/>
  <c r="DB46" i="8"/>
  <c r="BB48" i="8"/>
  <c r="AD48" i="8"/>
  <c r="DA48" i="8"/>
  <c r="DB64" i="6"/>
  <c r="BC64" i="6"/>
  <c r="BZ64" i="6" s="1"/>
  <c r="AE64" i="6"/>
  <c r="DA63" i="7"/>
  <c r="BB63" i="7"/>
  <c r="AD63" i="7"/>
  <c r="BB44" i="7"/>
  <c r="AD44" i="7"/>
  <c r="DA44" i="7"/>
  <c r="DB38" i="10"/>
  <c r="BC38" i="10"/>
  <c r="BZ38" i="10" s="1"/>
  <c r="AK37" i="1" s="1"/>
  <c r="AE38" i="10"/>
  <c r="BE66" i="7"/>
  <c r="CB66" i="7" s="1"/>
  <c r="AM65" i="1" s="1"/>
  <c r="AG66" i="7"/>
  <c r="DD66" i="7"/>
  <c r="CI65" i="1" s="1"/>
  <c r="AD67" i="10"/>
  <c r="DA67" i="10"/>
  <c r="BB67" i="10"/>
  <c r="DB61" i="6"/>
  <c r="BC61" i="6"/>
  <c r="BZ61" i="6" s="1"/>
  <c r="AE61" i="6"/>
  <c r="DB57" i="6"/>
  <c r="AE57" i="6"/>
  <c r="BC57" i="6"/>
  <c r="BZ57" i="6" s="1"/>
  <c r="DA58" i="7"/>
  <c r="BB58" i="7"/>
  <c r="AD58" i="7"/>
  <c r="BD38" i="6"/>
  <c r="CA38" i="6" s="1"/>
  <c r="AF38" i="6"/>
  <c r="DC38" i="6"/>
  <c r="DA39" i="8"/>
  <c r="BB39" i="8"/>
  <c r="AD39" i="8"/>
  <c r="AX39" i="8" s="1"/>
  <c r="V39" i="8" s="1"/>
  <c r="J38" i="1" s="1"/>
  <c r="AM38" i="28" s="1"/>
  <c r="DA41" i="6"/>
  <c r="BB41" i="6"/>
  <c r="AD41" i="6"/>
  <c r="DB55" i="6"/>
  <c r="BC55" i="6"/>
  <c r="BZ55" i="6" s="1"/>
  <c r="AE55" i="6"/>
  <c r="AF65" i="6"/>
  <c r="DC65" i="6"/>
  <c r="BD65" i="6"/>
  <c r="CA65" i="6" s="1"/>
  <c r="AE63" i="10"/>
  <c r="BC63" i="10"/>
  <c r="BZ63" i="10" s="1"/>
  <c r="DB63" i="10"/>
  <c r="CG62" i="1" s="1"/>
  <c r="BF56" i="7"/>
  <c r="CC56" i="7" s="1"/>
  <c r="AN55" i="1" s="1"/>
  <c r="AH56" i="7"/>
  <c r="DE56" i="7"/>
  <c r="CJ55" i="1" s="1"/>
  <c r="BC59" i="8"/>
  <c r="BZ59" i="8" s="1"/>
  <c r="DB59" i="8"/>
  <c r="AE59" i="8"/>
  <c r="DA42" i="7"/>
  <c r="BB42" i="7"/>
  <c r="AD42" i="7"/>
  <c r="DA43" i="7"/>
  <c r="BB43" i="7"/>
  <c r="AD43" i="7"/>
  <c r="DB49" i="10"/>
  <c r="AE49" i="10"/>
  <c r="BC49" i="10"/>
  <c r="BZ49" i="10" s="1"/>
  <c r="BC67" i="7"/>
  <c r="BZ67" i="7" s="1"/>
  <c r="AE67" i="7"/>
  <c r="DB67" i="7"/>
  <c r="DE51" i="7"/>
  <c r="CJ50" i="1" s="1"/>
  <c r="BF51" i="7"/>
  <c r="CC51" i="7" s="1"/>
  <c r="AN50" i="1" s="1"/>
  <c r="AH51" i="7"/>
  <c r="DA43" i="8"/>
  <c r="BB43" i="8"/>
  <c r="AD43" i="8"/>
  <c r="DB45" i="7"/>
  <c r="AE45" i="7"/>
  <c r="BC45" i="7"/>
  <c r="BZ45" i="7" s="1"/>
  <c r="DA61" i="8"/>
  <c r="BB61" i="8"/>
  <c r="AD61" i="8"/>
  <c r="BC68" i="8"/>
  <c r="BZ68" i="8" s="1"/>
  <c r="AE68" i="8"/>
  <c r="DB68" i="8"/>
  <c r="DE59" i="7"/>
  <c r="CJ58" i="1" s="1"/>
  <c r="AH59" i="7"/>
  <c r="BF59" i="7"/>
  <c r="CC59" i="7" s="1"/>
  <c r="AN58" i="1" s="1"/>
  <c r="DB40" i="8"/>
  <c r="BC40" i="8"/>
  <c r="BZ40" i="8" s="1"/>
  <c r="AE40" i="8"/>
  <c r="AE50" i="10"/>
  <c r="DB50" i="10"/>
  <c r="CG49" i="1" s="1"/>
  <c r="BC50" i="10"/>
  <c r="BZ50" i="10" s="1"/>
  <c r="AK49" i="1" s="1"/>
  <c r="DE49" i="7"/>
  <c r="CJ48" i="1" s="1"/>
  <c r="BF49" i="7"/>
  <c r="CC49" i="7" s="1"/>
  <c r="AN48" i="1" s="1"/>
  <c r="AH49" i="7"/>
  <c r="DA61" i="10"/>
  <c r="BB61" i="10"/>
  <c r="AD61" i="10"/>
  <c r="DB59" i="6"/>
  <c r="AE59" i="6"/>
  <c r="BC59" i="6"/>
  <c r="BZ59" i="6" s="1"/>
  <c r="BB47" i="8"/>
  <c r="AD47" i="8"/>
  <c r="DA47" i="8"/>
  <c r="DB46" i="6"/>
  <c r="BC46" i="6"/>
  <c r="BZ46" i="6" s="1"/>
  <c r="AE46" i="6"/>
  <c r="DB60" i="7"/>
  <c r="AE60" i="7"/>
  <c r="BC60" i="7"/>
  <c r="BZ60" i="7" s="1"/>
  <c r="DA40" i="7"/>
  <c r="AD40" i="7"/>
  <c r="BB40" i="7"/>
  <c r="DD63" i="7"/>
  <c r="CI62" i="1" s="1"/>
  <c r="AG63" i="7"/>
  <c r="BE63" i="7"/>
  <c r="CB63" i="7" s="1"/>
  <c r="AM62" i="1" s="1"/>
  <c r="BC67" i="8"/>
  <c r="BZ67" i="8" s="1"/>
  <c r="AE67" i="8"/>
  <c r="DB67" i="8"/>
  <c r="BB36" i="10"/>
  <c r="AD36" i="10"/>
  <c r="DA36" i="10"/>
  <c r="CF35" i="1" s="1"/>
  <c r="BF64" i="7"/>
  <c r="CC64" i="7" s="1"/>
  <c r="AN63" i="1" s="1"/>
  <c r="DE64" i="7"/>
  <c r="CJ63" i="1" s="1"/>
  <c r="AH64" i="7"/>
  <c r="BB40" i="6"/>
  <c r="AD40" i="6"/>
  <c r="DA40" i="6"/>
  <c r="BB52" i="6"/>
  <c r="DA52" i="6"/>
  <c r="AD52" i="6"/>
  <c r="DA65" i="7"/>
  <c r="BB65" i="7"/>
  <c r="AD65" i="7"/>
  <c r="AX65" i="7" s="1"/>
  <c r="V65" i="7" s="1"/>
  <c r="K64" i="1" s="1"/>
  <c r="AN64" i="28" s="1"/>
  <c r="BD53" i="7"/>
  <c r="CA53" i="7" s="1"/>
  <c r="AF53" i="7"/>
  <c r="DC53" i="7"/>
  <c r="CH52" i="1" s="1"/>
  <c r="DC62" i="7"/>
  <c r="CH61" i="1" s="1"/>
  <c r="BD62" i="7"/>
  <c r="CA62" i="7" s="1"/>
  <c r="AL61" i="1" s="1"/>
  <c r="AF62" i="7"/>
  <c r="DA42" i="8"/>
  <c r="AD42" i="8"/>
  <c r="BB42" i="8"/>
  <c r="DA39" i="7"/>
  <c r="AD39" i="7"/>
  <c r="BB39" i="7"/>
  <c r="AG36" i="7"/>
  <c r="DD36" i="7"/>
  <c r="CI35" i="1" s="1"/>
  <c r="BE36" i="7"/>
  <c r="CB36" i="7" s="1"/>
  <c r="AM35" i="1" s="1"/>
  <c r="AE66" i="10"/>
  <c r="DB66" i="10"/>
  <c r="CG65" i="1" s="1"/>
  <c r="BC66" i="10"/>
  <c r="BZ66" i="10" s="1"/>
  <c r="AK65" i="1" s="1"/>
  <c r="DB52" i="8"/>
  <c r="BC52" i="8"/>
  <c r="BZ52" i="8" s="1"/>
  <c r="AE52" i="8"/>
  <c r="AE64" i="10"/>
  <c r="DB64" i="10"/>
  <c r="BC64" i="10"/>
  <c r="BZ64" i="10" s="1"/>
  <c r="AK63" i="1" s="1"/>
  <c r="DA44" i="6"/>
  <c r="BB44" i="6"/>
  <c r="AD44" i="6"/>
  <c r="DE68" i="7"/>
  <c r="CJ67" i="1" s="1"/>
  <c r="BF68" i="7"/>
  <c r="CC68" i="7" s="1"/>
  <c r="AN67" i="1" s="1"/>
  <c r="AH68" i="7"/>
  <c r="DD54" i="7"/>
  <c r="CI53" i="1" s="1"/>
  <c r="BE54" i="7"/>
  <c r="CB54" i="7" s="1"/>
  <c r="AM53" i="1" s="1"/>
  <c r="AG54" i="7"/>
  <c r="DA43" i="6"/>
  <c r="AD43" i="6"/>
  <c r="BB43" i="6"/>
  <c r="DD40" i="7"/>
  <c r="CI39" i="1" s="1"/>
  <c r="AG40" i="7"/>
  <c r="BE40" i="7"/>
  <c r="CB40" i="7" s="1"/>
  <c r="AM39" i="1" s="1"/>
  <c r="DB60" i="6"/>
  <c r="AE60" i="6"/>
  <c r="BC60" i="6"/>
  <c r="BZ60" i="6" s="1"/>
  <c r="AE48" i="8"/>
  <c r="DB48" i="8"/>
  <c r="BC48" i="8"/>
  <c r="BZ48" i="8" s="1"/>
  <c r="DA64" i="6"/>
  <c r="BB64" i="6"/>
  <c r="AD64" i="6"/>
  <c r="DC63" i="7"/>
  <c r="CH62" i="1" s="1"/>
  <c r="BD63" i="7"/>
  <c r="CA63" i="7" s="1"/>
  <c r="AL62" i="1" s="1"/>
  <c r="AF63" i="7"/>
  <c r="DE44" i="7"/>
  <c r="CJ43" i="1" s="1"/>
  <c r="BF44" i="7"/>
  <c r="CC44" i="7" s="1"/>
  <c r="AN43" i="1" s="1"/>
  <c r="AH44" i="7"/>
  <c r="DC36" i="6"/>
  <c r="AF36" i="6"/>
  <c r="BD36" i="6"/>
  <c r="CA36" i="6" s="1"/>
  <c r="BB45" i="10"/>
  <c r="DA45" i="10"/>
  <c r="CF44" i="1" s="1"/>
  <c r="AD45" i="10"/>
  <c r="AX45" i="10" s="1"/>
  <c r="V45" i="10" s="1"/>
  <c r="H44" i="1" s="1"/>
  <c r="AK44" i="28" s="1"/>
  <c r="BC67" i="10"/>
  <c r="BZ67" i="10" s="1"/>
  <c r="AE67" i="10"/>
  <c r="DB67" i="10"/>
  <c r="BB64" i="8"/>
  <c r="AD64" i="8"/>
  <c r="AX64" i="8" s="1"/>
  <c r="V64" i="8" s="1"/>
  <c r="J63" i="1" s="1"/>
  <c r="AM63" i="28" s="1"/>
  <c r="DA64" i="8"/>
  <c r="DA57" i="6"/>
  <c r="AD57" i="6"/>
  <c r="BB57" i="6"/>
  <c r="BF58" i="7"/>
  <c r="CC58" i="7" s="1"/>
  <c r="AN57" i="1" s="1"/>
  <c r="DE58" i="7"/>
  <c r="CJ57" i="1" s="1"/>
  <c r="AH58" i="7"/>
  <c r="BB38" i="6"/>
  <c r="AD38" i="6"/>
  <c r="DA38" i="6"/>
  <c r="DB36" i="10"/>
  <c r="CG35" i="1" s="1"/>
  <c r="AE36" i="10"/>
  <c r="BC36" i="10"/>
  <c r="BZ36" i="10" s="1"/>
  <c r="AK35" i="1" s="1"/>
  <c r="BD41" i="6"/>
  <c r="CA41" i="6" s="1"/>
  <c r="AF41" i="6"/>
  <c r="DC41" i="6"/>
  <c r="DC55" i="6"/>
  <c r="BD55" i="6"/>
  <c r="CA55" i="6" s="1"/>
  <c r="AF55" i="6"/>
  <c r="AD65" i="6"/>
  <c r="DA65" i="6"/>
  <c r="BB65" i="6"/>
  <c r="BC62" i="6"/>
  <c r="BZ62" i="6" s="1"/>
  <c r="AE62" i="6"/>
  <c r="DB62" i="6"/>
  <c r="DB56" i="7"/>
  <c r="BC56" i="7"/>
  <c r="BZ56" i="7" s="1"/>
  <c r="AE56" i="7"/>
  <c r="DA59" i="8"/>
  <c r="BB59" i="8"/>
  <c r="AD59" i="8"/>
  <c r="DD42" i="7"/>
  <c r="CI41" i="1" s="1"/>
  <c r="BE42" i="7"/>
  <c r="CB42" i="7" s="1"/>
  <c r="AM41" i="1" s="1"/>
  <c r="AG42" i="7"/>
  <c r="DD43" i="7"/>
  <c r="CI42" i="1" s="1"/>
  <c r="BE43" i="7"/>
  <c r="CB43" i="7" s="1"/>
  <c r="AM42" i="1" s="1"/>
  <c r="AG43" i="7"/>
  <c r="AD49" i="10"/>
  <c r="DA49" i="10"/>
  <c r="BB49" i="10"/>
  <c r="DB48" i="6"/>
  <c r="BC48" i="6"/>
  <c r="BZ48" i="6" s="1"/>
  <c r="AE48" i="6"/>
  <c r="AD53" i="8"/>
  <c r="AX53" i="8" s="1"/>
  <c r="V53" i="8" s="1"/>
  <c r="J52" i="1" s="1"/>
  <c r="AM52" i="28" s="1"/>
  <c r="DA53" i="8"/>
  <c r="BB53" i="8"/>
  <c r="DC40" i="6"/>
  <c r="AF40" i="6"/>
  <c r="BD40" i="6"/>
  <c r="CA40" i="6" s="1"/>
  <c r="AE60" i="10"/>
  <c r="BC60" i="10"/>
  <c r="BZ60" i="10" s="1"/>
  <c r="DB60" i="10"/>
  <c r="DB61" i="8"/>
  <c r="AE61" i="8"/>
  <c r="BC61" i="8"/>
  <c r="BZ61" i="8" s="1"/>
  <c r="BB68" i="8"/>
  <c r="AD68" i="8"/>
  <c r="DA68" i="8"/>
  <c r="BC54" i="6"/>
  <c r="BZ54" i="6" s="1"/>
  <c r="AE54" i="6"/>
  <c r="DB54" i="6"/>
  <c r="DA40" i="8"/>
  <c r="BB40" i="8"/>
  <c r="AD40" i="8"/>
  <c r="DE46" i="7"/>
  <c r="CJ45" i="1" s="1"/>
  <c r="BF46" i="7"/>
  <c r="CC46" i="7" s="1"/>
  <c r="AN45" i="1" s="1"/>
  <c r="AH46" i="7"/>
  <c r="DA49" i="7"/>
  <c r="AD49" i="7"/>
  <c r="AX49" i="7" s="1"/>
  <c r="V49" i="7" s="1"/>
  <c r="K48" i="1" s="1"/>
  <c r="AN48" i="28" s="1"/>
  <c r="BB49" i="7"/>
  <c r="BC61" i="10"/>
  <c r="BZ61" i="10" s="1"/>
  <c r="AK60" i="1" s="1"/>
  <c r="DB61" i="10"/>
  <c r="AE61" i="10"/>
  <c r="AE54" i="10"/>
  <c r="DB54" i="10"/>
  <c r="BC54" i="10"/>
  <c r="BZ54" i="10" s="1"/>
  <c r="AF46" i="6"/>
  <c r="BD46" i="6"/>
  <c r="CA46" i="6" s="1"/>
  <c r="DC46" i="6"/>
  <c r="DD60" i="7"/>
  <c r="CI59" i="1" s="1"/>
  <c r="BE60" i="7"/>
  <c r="CB60" i="7" s="1"/>
  <c r="AM59" i="1" s="1"/>
  <c r="AG60" i="7"/>
  <c r="AX43" i="8" l="1"/>
  <c r="V43" i="8" s="1"/>
  <c r="J42" i="1" s="1"/>
  <c r="AM42" i="28" s="1"/>
  <c r="AX58" i="10"/>
  <c r="V58" i="10" s="1"/>
  <c r="H57" i="1" s="1"/>
  <c r="AK57" i="28" s="1"/>
  <c r="AX40" i="8"/>
  <c r="V40" i="8" s="1"/>
  <c r="J39" i="1" s="1"/>
  <c r="AM39" i="28" s="1"/>
  <c r="AX59" i="8"/>
  <c r="V59" i="8" s="1"/>
  <c r="J58" i="1" s="1"/>
  <c r="AM58" i="28" s="1"/>
  <c r="AX58" i="8"/>
  <c r="V58" i="8" s="1"/>
  <c r="J57" i="1" s="1"/>
  <c r="AM57" i="28" s="1"/>
  <c r="AX68" i="8"/>
  <c r="V68" i="8" s="1"/>
  <c r="J67" i="1" s="1"/>
  <c r="AM67" i="28" s="1"/>
  <c r="AX38" i="6"/>
  <c r="V38" i="6" s="1"/>
  <c r="L37" i="1" s="1"/>
  <c r="AO37" i="28" s="1"/>
  <c r="AX55" i="7"/>
  <c r="V55" i="7" s="1"/>
  <c r="K54" i="1" s="1"/>
  <c r="AN54" i="28" s="1"/>
  <c r="AX64" i="6"/>
  <c r="V64" i="6" s="1"/>
  <c r="L63" i="1" s="1"/>
  <c r="AO63" i="28" s="1"/>
  <c r="CF66" i="1"/>
  <c r="AX63" i="8"/>
  <c r="V63" i="8" s="1"/>
  <c r="J62" i="1" s="1"/>
  <c r="AM62" i="28" s="1"/>
  <c r="AX43" i="10"/>
  <c r="V43" i="10" s="1"/>
  <c r="H42" i="1" s="1"/>
  <c r="AK42" i="28" s="1"/>
  <c r="AX51" i="10"/>
  <c r="V51" i="10" s="1"/>
  <c r="H50" i="1" s="1"/>
  <c r="AK50" i="28" s="1"/>
  <c r="AX65" i="6"/>
  <c r="V65" i="6" s="1"/>
  <c r="L64" i="1" s="1"/>
  <c r="AO64" i="28" s="1"/>
  <c r="AK66" i="1"/>
  <c r="AX43" i="6"/>
  <c r="V43" i="6" s="1"/>
  <c r="L42" i="1" s="1"/>
  <c r="AO42" i="28" s="1"/>
  <c r="AX44" i="6"/>
  <c r="V44" i="6" s="1"/>
  <c r="L43" i="1" s="1"/>
  <c r="AO43" i="28" s="1"/>
  <c r="AX39" i="7"/>
  <c r="V39" i="7" s="1"/>
  <c r="K38" i="1" s="1"/>
  <c r="AN38" i="28" s="1"/>
  <c r="AK48" i="1"/>
  <c r="AK62" i="1"/>
  <c r="AX41" i="6"/>
  <c r="V41" i="6" s="1"/>
  <c r="L40" i="1" s="1"/>
  <c r="AO40" i="28" s="1"/>
  <c r="CH55" i="1"/>
  <c r="AX61" i="7"/>
  <c r="V61" i="7" s="1"/>
  <c r="K60" i="1" s="1"/>
  <c r="AN60" i="28" s="1"/>
  <c r="CF61" i="1"/>
  <c r="CF60" i="1"/>
  <c r="CF65" i="1"/>
  <c r="AX57" i="10"/>
  <c r="V57" i="10" s="1"/>
  <c r="H56" i="1" s="1"/>
  <c r="AK56" i="28" s="1"/>
  <c r="AL52" i="1"/>
  <c r="AX47" i="8"/>
  <c r="V47" i="8" s="1"/>
  <c r="J46" i="1" s="1"/>
  <c r="AM46" i="28" s="1"/>
  <c r="AX37" i="8"/>
  <c r="V37" i="8" s="1"/>
  <c r="J36" i="1" s="1"/>
  <c r="AM36" i="28" s="1"/>
  <c r="AX55" i="10"/>
  <c r="V55" i="10" s="1"/>
  <c r="H54" i="1" s="1"/>
  <c r="AK54" i="28" s="1"/>
  <c r="AX49" i="10"/>
  <c r="V49" i="10" s="1"/>
  <c r="H48" i="1" s="1"/>
  <c r="AK48" i="28" s="1"/>
  <c r="CG66" i="1"/>
  <c r="CG63" i="1"/>
  <c r="CG59" i="1"/>
  <c r="AX52" i="6"/>
  <c r="V52" i="6" s="1"/>
  <c r="L51" i="1" s="1"/>
  <c r="AO51" i="28" s="1"/>
  <c r="CR49" i="1"/>
  <c r="AX37" i="6"/>
  <c r="V37" i="6" s="1"/>
  <c r="L36" i="1" s="1"/>
  <c r="AO36" i="28" s="1"/>
  <c r="AL50" i="1"/>
  <c r="CG53" i="1"/>
  <c r="AK59" i="1"/>
  <c r="BG59" i="28" s="1"/>
  <c r="AX57" i="6"/>
  <c r="V57" i="6" s="1"/>
  <c r="L56" i="1" s="1"/>
  <c r="AO56" i="28" s="1"/>
  <c r="CH57" i="1"/>
  <c r="AL36" i="1"/>
  <c r="AL172" i="1" s="1"/>
  <c r="BG60" i="28"/>
  <c r="AK196" i="1"/>
  <c r="BV40" i="8"/>
  <c r="W40" i="8" s="1"/>
  <c r="BY40" i="8"/>
  <c r="CF48" i="1"/>
  <c r="BV64" i="8"/>
  <c r="W64" i="8" s="1"/>
  <c r="BY64" i="8"/>
  <c r="BI53" i="28"/>
  <c r="AM189" i="1"/>
  <c r="BG63" i="28"/>
  <c r="AK199" i="1"/>
  <c r="AX42" i="8"/>
  <c r="V42" i="8" s="1"/>
  <c r="J41" i="1" s="1"/>
  <c r="AM41" i="28" s="1"/>
  <c r="BV40" i="6"/>
  <c r="W40" i="6" s="1"/>
  <c r="BY40" i="6"/>
  <c r="BV47" i="8"/>
  <c r="W47" i="8" s="1"/>
  <c r="BY47" i="8"/>
  <c r="AN184" i="1"/>
  <c r="BJ48" i="28"/>
  <c r="BJ58" i="28"/>
  <c r="AN194" i="1"/>
  <c r="CG48" i="1"/>
  <c r="BV58" i="7"/>
  <c r="W58" i="7" s="1"/>
  <c r="BY58" i="7"/>
  <c r="BV67" i="10"/>
  <c r="W67" i="10" s="1"/>
  <c r="BY67" i="10"/>
  <c r="CG37" i="1"/>
  <c r="BI49" i="28"/>
  <c r="AM185" i="1"/>
  <c r="BV37" i="8"/>
  <c r="W37" i="8" s="1"/>
  <c r="BY37" i="8"/>
  <c r="AX55" i="6"/>
  <c r="V55" i="6" s="1"/>
  <c r="L54" i="1" s="1"/>
  <c r="AO54" i="28" s="1"/>
  <c r="AX66" i="7"/>
  <c r="V66" i="7" s="1"/>
  <c r="K65" i="1" s="1"/>
  <c r="AN65" i="28" s="1"/>
  <c r="CF54" i="1"/>
  <c r="AX49" i="6"/>
  <c r="V49" i="6" s="1"/>
  <c r="L48" i="1" s="1"/>
  <c r="AO48" i="28" s="1"/>
  <c r="BJ49" i="28"/>
  <c r="AN185" i="1"/>
  <c r="BV56" i="8"/>
  <c r="W56" i="8" s="1"/>
  <c r="BY56" i="8"/>
  <c r="BV45" i="7"/>
  <c r="W45" i="7" s="1"/>
  <c r="BY45" i="7"/>
  <c r="AX49" i="8"/>
  <c r="V49" i="8" s="1"/>
  <c r="J48" i="1" s="1"/>
  <c r="AM48" i="28" s="1"/>
  <c r="BV61" i="7"/>
  <c r="W61" i="7" s="1"/>
  <c r="BY61" i="7"/>
  <c r="AL66" i="1"/>
  <c r="BV44" i="8"/>
  <c r="W44" i="8" s="1"/>
  <c r="BY44" i="8"/>
  <c r="AX67" i="6"/>
  <c r="V67" i="6" s="1"/>
  <c r="L66" i="1" s="1"/>
  <c r="AO66" i="28" s="1"/>
  <c r="AX56" i="10"/>
  <c r="V56" i="10" s="1"/>
  <c r="H55" i="1" s="1"/>
  <c r="AK55" i="28" s="1"/>
  <c r="BV57" i="10"/>
  <c r="W57" i="10" s="1"/>
  <c r="BY57" i="10"/>
  <c r="BV60" i="8"/>
  <c r="W60" i="8" s="1"/>
  <c r="BY60" i="8"/>
  <c r="AX37" i="7"/>
  <c r="V37" i="7" s="1"/>
  <c r="K36" i="1" s="1"/>
  <c r="AN36" i="28" s="1"/>
  <c r="AM188" i="1"/>
  <c r="BI52" i="28"/>
  <c r="CF45" i="1"/>
  <c r="CG57" i="1"/>
  <c r="BV39" i="6"/>
  <c r="W39" i="6" s="1"/>
  <c r="BY39" i="6"/>
  <c r="CG42" i="1"/>
  <c r="AX53" i="6"/>
  <c r="V53" i="6" s="1"/>
  <c r="L52" i="1" s="1"/>
  <c r="AO52" i="28" s="1"/>
  <c r="AM182" i="1"/>
  <c r="BI46" i="28"/>
  <c r="AX36" i="7"/>
  <c r="V36" i="7" s="1"/>
  <c r="K35" i="1" s="1"/>
  <c r="AN35" i="28" s="1"/>
  <c r="CG52" i="1"/>
  <c r="BV52" i="7"/>
  <c r="W52" i="7" s="1"/>
  <c r="BY52" i="7"/>
  <c r="BV40" i="10"/>
  <c r="W40" i="10" s="1"/>
  <c r="BY40" i="10"/>
  <c r="BV47" i="10"/>
  <c r="W47" i="10" s="1"/>
  <c r="BY47" i="10"/>
  <c r="CH43" i="1"/>
  <c r="AL67" i="1"/>
  <c r="BV48" i="10"/>
  <c r="W48" i="10" s="1"/>
  <c r="BY48" i="10"/>
  <c r="AL48" i="1"/>
  <c r="BV53" i="10"/>
  <c r="W53" i="10" s="1"/>
  <c r="BY53" i="10"/>
  <c r="CF40" i="1"/>
  <c r="AK50" i="1"/>
  <c r="BV49" i="7"/>
  <c r="W49" i="7" s="1"/>
  <c r="BY49" i="7"/>
  <c r="BV53" i="8"/>
  <c r="W53" i="8" s="1"/>
  <c r="BY53" i="8"/>
  <c r="BV59" i="8"/>
  <c r="W59" i="8" s="1"/>
  <c r="BY59" i="8"/>
  <c r="BV65" i="6"/>
  <c r="W65" i="6" s="1"/>
  <c r="BY65" i="6"/>
  <c r="BV64" i="6"/>
  <c r="W64" i="6" s="1"/>
  <c r="BY64" i="6"/>
  <c r="AM175" i="1"/>
  <c r="BI39" i="28"/>
  <c r="BI35" i="28"/>
  <c r="AM171" i="1"/>
  <c r="BV65" i="7"/>
  <c r="W65" i="7" s="1"/>
  <c r="BY65" i="7"/>
  <c r="BJ50" i="28"/>
  <c r="AN186" i="1"/>
  <c r="AX43" i="7"/>
  <c r="V43" i="7" s="1"/>
  <c r="K42" i="1" s="1"/>
  <c r="AN42" i="28" s="1"/>
  <c r="BV68" i="7"/>
  <c r="W68" i="7" s="1"/>
  <c r="BY68" i="7"/>
  <c r="BI66" i="28"/>
  <c r="AM202" i="1"/>
  <c r="AL55" i="1"/>
  <c r="BV55" i="6"/>
  <c r="W55" i="6" s="1"/>
  <c r="BY55" i="6"/>
  <c r="BV51" i="8"/>
  <c r="W51" i="8" s="1"/>
  <c r="BY51" i="8"/>
  <c r="BV66" i="7"/>
  <c r="W66" i="7" s="1"/>
  <c r="BY66" i="7"/>
  <c r="BV63" i="8"/>
  <c r="W63" i="8" s="1"/>
  <c r="BY63" i="8"/>
  <c r="BV54" i="8"/>
  <c r="W54" i="8" s="1"/>
  <c r="BY54" i="8"/>
  <c r="AX56" i="8"/>
  <c r="V56" i="8" s="1"/>
  <c r="J55" i="1" s="1"/>
  <c r="AM55" i="28" s="1"/>
  <c r="BV47" i="6"/>
  <c r="W47" i="6" s="1"/>
  <c r="BY47" i="6"/>
  <c r="BV51" i="7"/>
  <c r="W51" i="7" s="1"/>
  <c r="BY51" i="7"/>
  <c r="BH42" i="28"/>
  <c r="AL178" i="1"/>
  <c r="BV56" i="7"/>
  <c r="W56" i="7" s="1"/>
  <c r="BY56" i="7"/>
  <c r="AK54" i="1"/>
  <c r="AM176" i="1"/>
  <c r="BI40" i="28"/>
  <c r="BV50" i="7"/>
  <c r="W50" i="7" s="1"/>
  <c r="BY50" i="7"/>
  <c r="BV56" i="6"/>
  <c r="W56" i="6" s="1"/>
  <c r="BY56" i="6"/>
  <c r="CH66" i="1"/>
  <c r="BV67" i="6"/>
  <c r="W67" i="6" s="1"/>
  <c r="BY67" i="6"/>
  <c r="BV56" i="10"/>
  <c r="W56" i="10" s="1"/>
  <c r="BY56" i="10"/>
  <c r="AL65" i="1"/>
  <c r="BV37" i="7"/>
  <c r="W37" i="7" s="1"/>
  <c r="BY37" i="7"/>
  <c r="BV46" i="10"/>
  <c r="W46" i="10" s="1"/>
  <c r="BY46" i="10"/>
  <c r="AK61" i="1"/>
  <c r="BI64" i="28"/>
  <c r="AM200" i="1"/>
  <c r="BI47" i="28"/>
  <c r="AM183" i="1"/>
  <c r="BV36" i="7"/>
  <c r="W36" i="7" s="1"/>
  <c r="BY36" i="7"/>
  <c r="AX52" i="7"/>
  <c r="V52" i="7" s="1"/>
  <c r="K51" i="1" s="1"/>
  <c r="AN51" i="28" s="1"/>
  <c r="CF39" i="1"/>
  <c r="CF46" i="1"/>
  <c r="AX50" i="6"/>
  <c r="V50" i="6" s="1"/>
  <c r="L49" i="1" s="1"/>
  <c r="AO49" i="28" s="1"/>
  <c r="BY44" i="10"/>
  <c r="BV44" i="10"/>
  <c r="W44" i="10" s="1"/>
  <c r="AX48" i="10"/>
  <c r="V48" i="10" s="1"/>
  <c r="H47" i="1" s="1"/>
  <c r="AK47" i="28" s="1"/>
  <c r="AN172" i="1"/>
  <c r="BJ36" i="28"/>
  <c r="CH48" i="1"/>
  <c r="BV60" i="6"/>
  <c r="W60" i="6" s="1"/>
  <c r="BY60" i="6"/>
  <c r="BV46" i="6"/>
  <c r="W46" i="6" s="1"/>
  <c r="BY46" i="6"/>
  <c r="AX53" i="10"/>
  <c r="V53" i="10" s="1"/>
  <c r="H52" i="1" s="1"/>
  <c r="AK52" i="28" s="1"/>
  <c r="AX48" i="6"/>
  <c r="V48" i="6" s="1"/>
  <c r="L47" i="1" s="1"/>
  <c r="AO47" i="28" s="1"/>
  <c r="BI55" i="28"/>
  <c r="AM191" i="1"/>
  <c r="AM193" i="1"/>
  <c r="BI57" i="28"/>
  <c r="BG35" i="28"/>
  <c r="AK171" i="1"/>
  <c r="AN193" i="1"/>
  <c r="BJ57" i="28"/>
  <c r="BI62" i="28"/>
  <c r="AM198" i="1"/>
  <c r="AK185" i="1"/>
  <c r="BG49" i="28"/>
  <c r="BV43" i="7"/>
  <c r="W43" i="7" s="1"/>
  <c r="BY43" i="7"/>
  <c r="BV39" i="8"/>
  <c r="W39" i="8" s="1"/>
  <c r="BY39" i="8"/>
  <c r="AX67" i="10"/>
  <c r="V67" i="10" s="1"/>
  <c r="H66" i="1" s="1"/>
  <c r="AK66" i="28" s="1"/>
  <c r="AX44" i="7"/>
  <c r="V44" i="7" s="1"/>
  <c r="K43" i="1" s="1"/>
  <c r="AN43" i="28" s="1"/>
  <c r="AX68" i="7"/>
  <c r="V68" i="7" s="1"/>
  <c r="K67" i="1" s="1"/>
  <c r="AN67" i="28" s="1"/>
  <c r="AN171" i="1"/>
  <c r="BJ35" i="28"/>
  <c r="BV53" i="7"/>
  <c r="W53" i="7" s="1"/>
  <c r="BY53" i="7"/>
  <c r="BI48" i="28"/>
  <c r="AM184" i="1"/>
  <c r="AN177" i="1"/>
  <c r="BJ41" i="28"/>
  <c r="BV63" i="10"/>
  <c r="W63" i="10" s="1"/>
  <c r="BY63" i="10"/>
  <c r="BV67" i="7"/>
  <c r="W67" i="7" s="1"/>
  <c r="BY67" i="7"/>
  <c r="BJ65" i="28"/>
  <c r="AN201" i="1"/>
  <c r="CG58" i="1"/>
  <c r="AK36" i="1"/>
  <c r="AX56" i="6"/>
  <c r="V56" i="6" s="1"/>
  <c r="L55" i="1" s="1"/>
  <c r="AO55" i="28" s="1"/>
  <c r="BI63" i="28"/>
  <c r="AM199" i="1"/>
  <c r="BY52" i="10"/>
  <c r="BV52" i="10"/>
  <c r="W52" i="10" s="1"/>
  <c r="CF55" i="1"/>
  <c r="BV55" i="8"/>
  <c r="W55" i="8" s="1"/>
  <c r="BY55" i="8"/>
  <c r="CF56" i="1"/>
  <c r="CF42" i="1"/>
  <c r="CG61" i="1"/>
  <c r="CR61" i="1" s="1"/>
  <c r="AX45" i="6"/>
  <c r="V45" i="6" s="1"/>
  <c r="L44" i="1" s="1"/>
  <c r="AO44" i="28" s="1"/>
  <c r="CG56" i="1"/>
  <c r="AX41" i="7"/>
  <c r="V41" i="7" s="1"/>
  <c r="K40" i="1" s="1"/>
  <c r="AN40" i="28" s="1"/>
  <c r="AN196" i="1"/>
  <c r="BJ60" i="28"/>
  <c r="CH64" i="1"/>
  <c r="AL54" i="1"/>
  <c r="AX40" i="10"/>
  <c r="V40" i="10" s="1"/>
  <c r="H39" i="1" s="1"/>
  <c r="AK39" i="28" s="1"/>
  <c r="AX48" i="7"/>
  <c r="V48" i="7" s="1"/>
  <c r="K47" i="1" s="1"/>
  <c r="AN47" i="28" s="1"/>
  <c r="AX47" i="10"/>
  <c r="V47" i="10" s="1"/>
  <c r="H46" i="1" s="1"/>
  <c r="AK46" i="28" s="1"/>
  <c r="BV50" i="6"/>
  <c r="W50" i="6" s="1"/>
  <c r="BY50" i="6"/>
  <c r="AX44" i="10"/>
  <c r="V44" i="10" s="1"/>
  <c r="H43" i="1" s="1"/>
  <c r="AK43" i="28" s="1"/>
  <c r="AX60" i="6"/>
  <c r="V60" i="6" s="1"/>
  <c r="L59" i="1" s="1"/>
  <c r="AO59" i="28" s="1"/>
  <c r="AX46" i="6"/>
  <c r="V46" i="6" s="1"/>
  <c r="L45" i="1" s="1"/>
  <c r="AO45" i="28" s="1"/>
  <c r="BV48" i="6"/>
  <c r="W48" i="6" s="1"/>
  <c r="BY48" i="6"/>
  <c r="AK53" i="1"/>
  <c r="BI42" i="28"/>
  <c r="AM178" i="1"/>
  <c r="BV57" i="6"/>
  <c r="W57" i="6" s="1"/>
  <c r="BY57" i="6"/>
  <c r="AK202" i="1"/>
  <c r="BG66" i="28"/>
  <c r="AN179" i="1"/>
  <c r="BJ43" i="28"/>
  <c r="BJ67" i="28"/>
  <c r="AN203" i="1"/>
  <c r="AL197" i="1"/>
  <c r="BH61" i="28"/>
  <c r="BJ63" i="28"/>
  <c r="AN199" i="1"/>
  <c r="BV44" i="7"/>
  <c r="W44" i="7" s="1"/>
  <c r="BY44" i="7"/>
  <c r="AX48" i="8"/>
  <c r="V48" i="8" s="1"/>
  <c r="J47" i="1" s="1"/>
  <c r="AM47" i="28" s="1"/>
  <c r="BV37" i="6"/>
  <c r="W37" i="6" s="1"/>
  <c r="BY37" i="6"/>
  <c r="AX53" i="7"/>
  <c r="V53" i="7" s="1"/>
  <c r="K52" i="1" s="1"/>
  <c r="AN52" i="28" s="1"/>
  <c r="AL58" i="1"/>
  <c r="AL187" i="1"/>
  <c r="BH51" i="28"/>
  <c r="AX63" i="10"/>
  <c r="V63" i="10" s="1"/>
  <c r="H62" i="1" s="1"/>
  <c r="AK62" i="28" s="1"/>
  <c r="CF37" i="1"/>
  <c r="AX46" i="8"/>
  <c r="V46" i="8" s="1"/>
  <c r="J45" i="1" s="1"/>
  <c r="AM45" i="28" s="1"/>
  <c r="BV58" i="8"/>
  <c r="W58" i="8" s="1"/>
  <c r="BY58" i="8"/>
  <c r="BV47" i="7"/>
  <c r="W47" i="7" s="1"/>
  <c r="BY47" i="7"/>
  <c r="BJ61" i="28"/>
  <c r="AN197" i="1"/>
  <c r="BJ56" i="28"/>
  <c r="AN192" i="1"/>
  <c r="BY37" i="10"/>
  <c r="BV37" i="10"/>
  <c r="W37" i="10" s="1"/>
  <c r="AN190" i="1"/>
  <c r="BJ54" i="28"/>
  <c r="AN187" i="1"/>
  <c r="BJ51" i="28"/>
  <c r="AX67" i="7"/>
  <c r="V67" i="7" s="1"/>
  <c r="K66" i="1" s="1"/>
  <c r="AN66" i="28" s="1"/>
  <c r="AX56" i="7"/>
  <c r="V56" i="7" s="1"/>
  <c r="K55" i="1" s="1"/>
  <c r="AN55" i="28" s="1"/>
  <c r="CG54" i="1"/>
  <c r="AK58" i="1"/>
  <c r="AM192" i="1"/>
  <c r="BI56" i="28"/>
  <c r="CG64" i="1"/>
  <c r="CG36" i="1"/>
  <c r="AX66" i="6"/>
  <c r="V66" i="6" s="1"/>
  <c r="L65" i="1" s="1"/>
  <c r="AO65" i="28" s="1"/>
  <c r="CF51" i="1"/>
  <c r="CG67" i="1"/>
  <c r="BV43" i="10"/>
  <c r="W43" i="10" s="1"/>
  <c r="BY43" i="10"/>
  <c r="BV38" i="8"/>
  <c r="W38" i="8" s="1"/>
  <c r="BY38" i="8"/>
  <c r="AL40" i="1"/>
  <c r="AL185" i="1"/>
  <c r="BH49" i="28"/>
  <c r="BI54" i="28"/>
  <c r="AM190" i="1"/>
  <c r="BV45" i="6"/>
  <c r="W45" i="6" s="1"/>
  <c r="BY45" i="6"/>
  <c r="BI51" i="28"/>
  <c r="AM187" i="1"/>
  <c r="BJ66" i="28"/>
  <c r="AN202" i="1"/>
  <c r="BV64" i="7"/>
  <c r="W64" i="7" s="1"/>
  <c r="BY64" i="7"/>
  <c r="AK56" i="1"/>
  <c r="CG47" i="1"/>
  <c r="BV41" i="7"/>
  <c r="W41" i="7" s="1"/>
  <c r="BY41" i="7"/>
  <c r="CH54" i="1"/>
  <c r="AX54" i="6"/>
  <c r="V54" i="6" s="1"/>
  <c r="L53" i="1" s="1"/>
  <c r="AO53" i="28" s="1"/>
  <c r="CF38" i="1"/>
  <c r="BV48" i="7"/>
  <c r="W48" i="7" s="1"/>
  <c r="BY48" i="7"/>
  <c r="AX51" i="6"/>
  <c r="V51" i="6" s="1"/>
  <c r="L50" i="1" s="1"/>
  <c r="AO50" i="28" s="1"/>
  <c r="AX36" i="6"/>
  <c r="V36" i="6" s="1"/>
  <c r="L35" i="1" s="1"/>
  <c r="AO35" i="28" s="1"/>
  <c r="CF43" i="1"/>
  <c r="AL46" i="1"/>
  <c r="AX62" i="7"/>
  <c r="V62" i="7" s="1"/>
  <c r="K61" i="1" s="1"/>
  <c r="AN61" i="28" s="1"/>
  <c r="AX64" i="10"/>
  <c r="V64" i="10" s="1"/>
  <c r="H63" i="1" s="1"/>
  <c r="AK63" i="28" s="1"/>
  <c r="CG38" i="1"/>
  <c r="BV43" i="6"/>
  <c r="W43" i="6" s="1"/>
  <c r="BY43" i="6"/>
  <c r="BV39" i="7"/>
  <c r="W39" i="7" s="1"/>
  <c r="BY39" i="7"/>
  <c r="AX61" i="10"/>
  <c r="V61" i="10" s="1"/>
  <c r="H60" i="1" s="1"/>
  <c r="AK60" i="28" s="1"/>
  <c r="AX42" i="7"/>
  <c r="V42" i="7" s="1"/>
  <c r="K41" i="1" s="1"/>
  <c r="AN41" i="28" s="1"/>
  <c r="AN191" i="1"/>
  <c r="BJ55" i="28"/>
  <c r="AX63" i="7"/>
  <c r="V63" i="7" s="1"/>
  <c r="K62" i="1" s="1"/>
  <c r="AN62" i="28" s="1"/>
  <c r="BV48" i="8"/>
  <c r="W48" i="8" s="1"/>
  <c r="BY48" i="8"/>
  <c r="AL195" i="1"/>
  <c r="BH59" i="28"/>
  <c r="CF62" i="1"/>
  <c r="CR62" i="1" s="1"/>
  <c r="BH57" i="28"/>
  <c r="AL193" i="1"/>
  <c r="AX38" i="10"/>
  <c r="V38" i="10" s="1"/>
  <c r="H37" i="1" s="1"/>
  <c r="AK37" i="28" s="1"/>
  <c r="BV46" i="8"/>
  <c r="W46" i="8" s="1"/>
  <c r="BY46" i="8"/>
  <c r="BV65" i="8"/>
  <c r="W65" i="8" s="1"/>
  <c r="BY65" i="8"/>
  <c r="CR59" i="1"/>
  <c r="AL177" i="1"/>
  <c r="BH41" i="28"/>
  <c r="CG55" i="1"/>
  <c r="BV61" i="6"/>
  <c r="W61" i="6" s="1"/>
  <c r="BY61" i="6"/>
  <c r="AK64" i="1"/>
  <c r="AM181" i="1"/>
  <c r="BI45" i="28"/>
  <c r="BI58" i="28"/>
  <c r="AM194" i="1"/>
  <c r="AN180" i="1"/>
  <c r="BJ44" i="28"/>
  <c r="BV66" i="6"/>
  <c r="W66" i="6" s="1"/>
  <c r="BY66" i="6"/>
  <c r="AL37" i="1"/>
  <c r="AN183" i="1"/>
  <c r="BJ47" i="28"/>
  <c r="AX52" i="10"/>
  <c r="V52" i="10" s="1"/>
  <c r="H51" i="1" s="1"/>
  <c r="AK51" i="28" s="1"/>
  <c r="AK67" i="1"/>
  <c r="AL60" i="1"/>
  <c r="AM197" i="1"/>
  <c r="BI61" i="28"/>
  <c r="BV57" i="8"/>
  <c r="W57" i="8" s="1"/>
  <c r="BY57" i="8"/>
  <c r="CG39" i="1"/>
  <c r="AX64" i="7"/>
  <c r="V64" i="7" s="1"/>
  <c r="K63" i="1" s="1"/>
  <c r="AN63" i="28" s="1"/>
  <c r="BV62" i="8"/>
  <c r="W62" i="8" s="1"/>
  <c r="BY62" i="8"/>
  <c r="AK43" i="1"/>
  <c r="AK47" i="1"/>
  <c r="AX57" i="7"/>
  <c r="V57" i="7" s="1"/>
  <c r="K56" i="1" s="1"/>
  <c r="AN56" i="28" s="1"/>
  <c r="AL64" i="1"/>
  <c r="CG41" i="1"/>
  <c r="BV54" i="6"/>
  <c r="W54" i="6" s="1"/>
  <c r="BY54" i="6"/>
  <c r="BV39" i="10"/>
  <c r="W39" i="10" s="1"/>
  <c r="BY39" i="10"/>
  <c r="BV51" i="6"/>
  <c r="W51" i="6" s="1"/>
  <c r="BY51" i="6"/>
  <c r="BV36" i="6"/>
  <c r="W36" i="6" s="1"/>
  <c r="BY36" i="6"/>
  <c r="CF50" i="1"/>
  <c r="AN189" i="1"/>
  <c r="BJ53" i="28"/>
  <c r="CH46" i="1"/>
  <c r="CF63" i="1"/>
  <c r="CF53" i="1"/>
  <c r="AK38" i="1"/>
  <c r="AX62" i="6"/>
  <c r="V62" i="6" s="1"/>
  <c r="L61" i="1" s="1"/>
  <c r="AO61" i="28" s="1"/>
  <c r="AK44" i="1"/>
  <c r="AM203" i="1"/>
  <c r="BI67" i="28"/>
  <c r="BJ45" i="28"/>
  <c r="AN181" i="1"/>
  <c r="BV52" i="6"/>
  <c r="W52" i="6" s="1"/>
  <c r="BY52" i="6"/>
  <c r="AX36" i="10"/>
  <c r="V36" i="10" s="1"/>
  <c r="H35" i="1" s="1"/>
  <c r="AK35" i="28" s="1"/>
  <c r="BV40" i="7"/>
  <c r="W40" i="7" s="1"/>
  <c r="BY40" i="7"/>
  <c r="BV61" i="10"/>
  <c r="W61" i="10" s="1"/>
  <c r="BY61" i="10"/>
  <c r="BV43" i="8"/>
  <c r="W43" i="8" s="1"/>
  <c r="BY43" i="8"/>
  <c r="BV42" i="7"/>
  <c r="W42" i="7" s="1"/>
  <c r="BY42" i="7"/>
  <c r="BI65" i="28"/>
  <c r="AM201" i="1"/>
  <c r="BV63" i="7"/>
  <c r="W63" i="7" s="1"/>
  <c r="BY63" i="7"/>
  <c r="AX66" i="10"/>
  <c r="V66" i="10" s="1"/>
  <c r="H65" i="1" s="1"/>
  <c r="AK65" i="28" s="1"/>
  <c r="BY50" i="10"/>
  <c r="BV50" i="10"/>
  <c r="W50" i="10" s="1"/>
  <c r="CH58" i="1"/>
  <c r="BI44" i="28"/>
  <c r="AM180" i="1"/>
  <c r="AM173" i="1"/>
  <c r="BI37" i="28"/>
  <c r="BV38" i="10"/>
  <c r="W38" i="10" s="1"/>
  <c r="BY38" i="10"/>
  <c r="BJ39" i="28"/>
  <c r="AN175" i="1"/>
  <c r="AL189" i="1"/>
  <c r="BH53" i="28"/>
  <c r="CH35" i="1"/>
  <c r="CR35" i="1" s="1"/>
  <c r="BV60" i="10"/>
  <c r="W60" i="10" s="1"/>
  <c r="BY60" i="10"/>
  <c r="BV60" i="7"/>
  <c r="W60" i="7" s="1"/>
  <c r="BY60" i="7"/>
  <c r="CF36" i="1"/>
  <c r="AX59" i="7"/>
  <c r="V59" i="7" s="1"/>
  <c r="K58" i="1" s="1"/>
  <c r="AN58" i="28" s="1"/>
  <c r="AL63" i="1"/>
  <c r="CG51" i="1"/>
  <c r="AK55" i="1"/>
  <c r="AX61" i="6"/>
  <c r="V61" i="6" s="1"/>
  <c r="L60" i="1" s="1"/>
  <c r="AO60" i="28" s="1"/>
  <c r="AL39" i="1"/>
  <c r="BJ59" i="28"/>
  <c r="AN195" i="1"/>
  <c r="BV62" i="10"/>
  <c r="W62" i="10" s="1"/>
  <c r="BY62" i="10"/>
  <c r="CF57" i="1"/>
  <c r="CR57" i="1" s="1"/>
  <c r="CH37" i="1"/>
  <c r="CH60" i="1"/>
  <c r="BY59" i="10"/>
  <c r="BV59" i="10"/>
  <c r="W59" i="10" s="1"/>
  <c r="AN174" i="1"/>
  <c r="BJ38" i="28"/>
  <c r="CH40" i="1"/>
  <c r="AL44" i="1"/>
  <c r="AN173" i="1"/>
  <c r="BJ37" i="28"/>
  <c r="CG46" i="1"/>
  <c r="AX63" i="6"/>
  <c r="V63" i="6" s="1"/>
  <c r="L62" i="1" s="1"/>
  <c r="AO62" i="28" s="1"/>
  <c r="CG43" i="1"/>
  <c r="BV50" i="8"/>
  <c r="W50" i="8" s="1"/>
  <c r="BY50" i="8"/>
  <c r="BV57" i="7"/>
  <c r="W57" i="7" s="1"/>
  <c r="BY57" i="7"/>
  <c r="CG45" i="1"/>
  <c r="AK41" i="1"/>
  <c r="AL45" i="1"/>
  <c r="AX65" i="10"/>
  <c r="V65" i="10" s="1"/>
  <c r="H64" i="1" s="1"/>
  <c r="AK64" i="28" s="1"/>
  <c r="BV41" i="8"/>
  <c r="W41" i="8" s="1"/>
  <c r="BY41" i="8"/>
  <c r="CG40" i="1"/>
  <c r="AX67" i="8"/>
  <c r="V67" i="8" s="1"/>
  <c r="J66" i="1" s="1"/>
  <c r="AM66" i="28" s="1"/>
  <c r="BV51" i="10"/>
  <c r="W51" i="10" s="1"/>
  <c r="BY51" i="10"/>
  <c r="BV62" i="7"/>
  <c r="W62" i="7" s="1"/>
  <c r="BY62" i="7"/>
  <c r="BJ40" i="28"/>
  <c r="AN176" i="1"/>
  <c r="BV64" i="10"/>
  <c r="W64" i="10" s="1"/>
  <c r="X63" i="1" s="1"/>
  <c r="BY64" i="10"/>
  <c r="BV54" i="10"/>
  <c r="W54" i="10" s="1"/>
  <c r="BY54" i="10"/>
  <c r="BV62" i="6"/>
  <c r="W62" i="6" s="1"/>
  <c r="BY62" i="6"/>
  <c r="CG44" i="1"/>
  <c r="AL38" i="1"/>
  <c r="BI59" i="28"/>
  <c r="AM195" i="1"/>
  <c r="AM177" i="1"/>
  <c r="BI41" i="28"/>
  <c r="BV45" i="10"/>
  <c r="W45" i="10" s="1"/>
  <c r="BY45" i="10"/>
  <c r="BH62" i="28"/>
  <c r="AL198" i="1"/>
  <c r="BV44" i="6"/>
  <c r="W44" i="6" s="1"/>
  <c r="BY44" i="6"/>
  <c r="AK201" i="1"/>
  <c r="BG65" i="28"/>
  <c r="BY36" i="10"/>
  <c r="BV36" i="10"/>
  <c r="W36" i="10" s="1"/>
  <c r="AX40" i="7"/>
  <c r="V40" i="7" s="1"/>
  <c r="K39" i="1" s="1"/>
  <c r="AN39" i="28" s="1"/>
  <c r="AX61" i="8"/>
  <c r="V61" i="8" s="1"/>
  <c r="J60" i="1" s="1"/>
  <c r="AM60" i="28" s="1"/>
  <c r="BG48" i="28"/>
  <c r="AK184" i="1"/>
  <c r="AK198" i="1"/>
  <c r="BG62" i="28"/>
  <c r="BV54" i="7"/>
  <c r="W54" i="7" s="1"/>
  <c r="BY54" i="7"/>
  <c r="BV66" i="10"/>
  <c r="W66" i="10" s="1"/>
  <c r="BY66" i="10"/>
  <c r="BJ64" i="28"/>
  <c r="AN200" i="1"/>
  <c r="AX65" i="8"/>
  <c r="V65" i="8" s="1"/>
  <c r="J64" i="1" s="1"/>
  <c r="AM64" i="28" s="1"/>
  <c r="AX60" i="10"/>
  <c r="V60" i="10" s="1"/>
  <c r="H59" i="1" s="1"/>
  <c r="AK59" i="28" s="1"/>
  <c r="AX59" i="6"/>
  <c r="V59" i="6" s="1"/>
  <c r="L58" i="1" s="1"/>
  <c r="AO58" i="28" s="1"/>
  <c r="BV59" i="7"/>
  <c r="W59" i="7" s="1"/>
  <c r="BY59" i="7"/>
  <c r="AX38" i="7"/>
  <c r="V38" i="7" s="1"/>
  <c r="K37" i="1" s="1"/>
  <c r="AN37" i="28" s="1"/>
  <c r="CH63" i="1"/>
  <c r="BV68" i="10"/>
  <c r="W68" i="10" s="1"/>
  <c r="BY68" i="10"/>
  <c r="CH39" i="1"/>
  <c r="AX68" i="6"/>
  <c r="V68" i="6" s="1"/>
  <c r="L67" i="1" s="1"/>
  <c r="AO67" i="28" s="1"/>
  <c r="AX52" i="8"/>
  <c r="V52" i="8" s="1"/>
  <c r="J51" i="1" s="1"/>
  <c r="AM51" i="28" s="1"/>
  <c r="BY58" i="10"/>
  <c r="BV58" i="10"/>
  <c r="W58" i="10" s="1"/>
  <c r="BV36" i="8"/>
  <c r="W36" i="8" s="1"/>
  <c r="BY36" i="8"/>
  <c r="BV58" i="6"/>
  <c r="W58" i="6" s="1"/>
  <c r="BY58" i="6"/>
  <c r="CF58" i="1"/>
  <c r="AL192" i="1"/>
  <c r="BH56" i="28"/>
  <c r="CF41" i="1"/>
  <c r="AX46" i="7"/>
  <c r="V46" i="7" s="1"/>
  <c r="K45" i="1" s="1"/>
  <c r="AN45" i="28" s="1"/>
  <c r="AK39" i="1"/>
  <c r="BH47" i="28"/>
  <c r="AL183" i="1"/>
  <c r="AK46" i="1"/>
  <c r="BV63" i="6"/>
  <c r="W63" i="6" s="1"/>
  <c r="BY63" i="6"/>
  <c r="BI43" i="28"/>
  <c r="AM179" i="1"/>
  <c r="AX50" i="8"/>
  <c r="V50" i="8" s="1"/>
  <c r="J49" i="1" s="1"/>
  <c r="AM49" i="28" s="1"/>
  <c r="AK45" i="1"/>
  <c r="AK52" i="1"/>
  <c r="CH45" i="1"/>
  <c r="CF64" i="1"/>
  <c r="CR64" i="1" s="1"/>
  <c r="BV67" i="8"/>
  <c r="W67" i="8" s="1"/>
  <c r="BY67" i="8"/>
  <c r="BV45" i="8"/>
  <c r="W45" i="8" s="1"/>
  <c r="BY45" i="8"/>
  <c r="BI38" i="28"/>
  <c r="AM174" i="1"/>
  <c r="AX54" i="10"/>
  <c r="V54" i="10" s="1"/>
  <c r="H53" i="1" s="1"/>
  <c r="AK53" i="28" s="1"/>
  <c r="AX42" i="6"/>
  <c r="V42" i="6" s="1"/>
  <c r="L41" i="1" s="1"/>
  <c r="AO41" i="28" s="1"/>
  <c r="AX41" i="10"/>
  <c r="V41" i="10" s="1"/>
  <c r="H40" i="1" s="1"/>
  <c r="AK40" i="28" s="1"/>
  <c r="CG60" i="1"/>
  <c r="BV68" i="8"/>
  <c r="W68" i="8" s="1"/>
  <c r="BY68" i="8"/>
  <c r="BV49" i="10"/>
  <c r="W49" i="10" s="1"/>
  <c r="BY49" i="10"/>
  <c r="BV38" i="6"/>
  <c r="W38" i="6" s="1"/>
  <c r="BY38" i="6"/>
  <c r="BV42" i="8"/>
  <c r="W42" i="8" s="1"/>
  <c r="BY42" i="8"/>
  <c r="BH52" i="28"/>
  <c r="AL188" i="1"/>
  <c r="AX40" i="6"/>
  <c r="V40" i="6" s="1"/>
  <c r="L39" i="1" s="1"/>
  <c r="AO39" i="28" s="1"/>
  <c r="BV61" i="8"/>
  <c r="W61" i="8" s="1"/>
  <c r="BY61" i="8"/>
  <c r="BV41" i="6"/>
  <c r="W41" i="6" s="1"/>
  <c r="BY41" i="6"/>
  <c r="AX58" i="7"/>
  <c r="V58" i="7" s="1"/>
  <c r="K57" i="1" s="1"/>
  <c r="AN57" i="28" s="1"/>
  <c r="BG37" i="28"/>
  <c r="AK173" i="1"/>
  <c r="AX54" i="7"/>
  <c r="V54" i="7" s="1"/>
  <c r="K53" i="1" s="1"/>
  <c r="AN53" i="28" s="1"/>
  <c r="BV55" i="7"/>
  <c r="W55" i="7" s="1"/>
  <c r="BY55" i="7"/>
  <c r="AX50" i="10"/>
  <c r="V50" i="10" s="1"/>
  <c r="H49" i="1" s="1"/>
  <c r="AK49" i="28" s="1"/>
  <c r="AM186" i="1"/>
  <c r="BI50" i="28"/>
  <c r="AN178" i="1"/>
  <c r="BJ42" i="28"/>
  <c r="BV55" i="10"/>
  <c r="W55" i="10" s="1"/>
  <c r="BY55" i="10"/>
  <c r="BV49" i="6"/>
  <c r="W49" i="6" s="1"/>
  <c r="BY49" i="6"/>
  <c r="AL35" i="1"/>
  <c r="AX60" i="7"/>
  <c r="V60" i="7" s="1"/>
  <c r="K59" i="1" s="1"/>
  <c r="AN59" i="28" s="1"/>
  <c r="BV59" i="6"/>
  <c r="W59" i="6" s="1"/>
  <c r="BY59" i="6"/>
  <c r="AX45" i="7"/>
  <c r="V45" i="7" s="1"/>
  <c r="K44" i="1" s="1"/>
  <c r="AN44" i="28" s="1"/>
  <c r="AX51" i="7"/>
  <c r="V51" i="7" s="1"/>
  <c r="K50" i="1" s="1"/>
  <c r="AN50" i="28" s="1"/>
  <c r="BV38" i="7"/>
  <c r="W38" i="7" s="1"/>
  <c r="BY38" i="7"/>
  <c r="AK51" i="1"/>
  <c r="BV49" i="8"/>
  <c r="W49" i="8" s="1"/>
  <c r="BY49" i="8"/>
  <c r="CF67" i="1"/>
  <c r="BV68" i="6"/>
  <c r="W68" i="6" s="1"/>
  <c r="BY68" i="6"/>
  <c r="BJ46" i="28"/>
  <c r="AN182" i="1"/>
  <c r="AN188" i="1"/>
  <c r="BJ52" i="28"/>
  <c r="BV52" i="8"/>
  <c r="W52" i="8" s="1"/>
  <c r="BY52" i="8"/>
  <c r="AX50" i="7"/>
  <c r="V50" i="7" s="1"/>
  <c r="K49" i="1" s="1"/>
  <c r="AN49" i="28" s="1"/>
  <c r="CH65" i="1"/>
  <c r="CR65" i="1" s="1"/>
  <c r="AX58" i="6"/>
  <c r="V58" i="6" s="1"/>
  <c r="L57" i="1" s="1"/>
  <c r="AO57" i="28" s="1"/>
  <c r="AX59" i="10"/>
  <c r="V59" i="10" s="1"/>
  <c r="H58" i="1" s="1"/>
  <c r="AK58" i="28" s="1"/>
  <c r="BV42" i="10"/>
  <c r="W42" i="10" s="1"/>
  <c r="BY42" i="10"/>
  <c r="BV46" i="7"/>
  <c r="W46" i="7" s="1"/>
  <c r="BY46" i="7"/>
  <c r="AK57" i="1"/>
  <c r="CH44" i="1"/>
  <c r="BH50" i="28"/>
  <c r="AL186" i="1"/>
  <c r="AX39" i="6"/>
  <c r="V39" i="6" s="1"/>
  <c r="L38" i="1" s="1"/>
  <c r="AO38" i="28" s="1"/>
  <c r="AN198" i="1"/>
  <c r="BJ62" i="28"/>
  <c r="AM196" i="1"/>
  <c r="BI60" i="28"/>
  <c r="AK42" i="1"/>
  <c r="BV53" i="6"/>
  <c r="W53" i="6" s="1"/>
  <c r="BY53" i="6"/>
  <c r="BV66" i="8"/>
  <c r="W66" i="8" s="1"/>
  <c r="BY66" i="8"/>
  <c r="BV65" i="10"/>
  <c r="W65" i="10" s="1"/>
  <c r="BY65" i="10"/>
  <c r="AJ64" i="1" s="1"/>
  <c r="AK40" i="1"/>
  <c r="AL43" i="1"/>
  <c r="AX45" i="8"/>
  <c r="V45" i="8" s="1"/>
  <c r="J44" i="1" s="1"/>
  <c r="AM44" i="28" s="1"/>
  <c r="CH67" i="1"/>
  <c r="CF47" i="1"/>
  <c r="BI36" i="28"/>
  <c r="AM172" i="1"/>
  <c r="CF52" i="1"/>
  <c r="CR52" i="1" s="1"/>
  <c r="BV42" i="6"/>
  <c r="W42" i="6" s="1"/>
  <c r="BY42" i="6"/>
  <c r="BV41" i="10"/>
  <c r="W41" i="10" s="1"/>
  <c r="X40" i="1" s="1"/>
  <c r="BY41" i="10"/>
  <c r="CG50" i="1"/>
  <c r="CH38" i="1"/>
  <c r="AJ57" i="1" l="1"/>
  <c r="AJ193" i="1" s="1"/>
  <c r="BH36" i="28"/>
  <c r="CR53" i="1"/>
  <c r="X50" i="1"/>
  <c r="CR66" i="1"/>
  <c r="CR47" i="1"/>
  <c r="AK195" i="1"/>
  <c r="X64" i="1"/>
  <c r="AJ53" i="1"/>
  <c r="AJ189" i="1" s="1"/>
  <c r="AJ50" i="1"/>
  <c r="AJ36" i="1"/>
  <c r="X55" i="1"/>
  <c r="AJ40" i="1"/>
  <c r="BF40" i="28" s="1"/>
  <c r="AJ59" i="1"/>
  <c r="CR60" i="1"/>
  <c r="CR41" i="1"/>
  <c r="AJ63" i="1"/>
  <c r="BF63" i="28" s="1"/>
  <c r="CR58" i="1"/>
  <c r="AJ65" i="1"/>
  <c r="CR44" i="1"/>
  <c r="X35" i="1"/>
  <c r="Y35" i="1" s="1"/>
  <c r="CY35" i="1" s="1"/>
  <c r="DF35" i="1" s="1"/>
  <c r="AJ44" i="1"/>
  <c r="CR42" i="1"/>
  <c r="X36" i="1"/>
  <c r="Y36" i="1" s="1"/>
  <c r="CY36" i="1" s="1"/>
  <c r="DF36" i="1" s="1"/>
  <c r="AJ55" i="1"/>
  <c r="BF55" i="28" s="1"/>
  <c r="X59" i="1"/>
  <c r="BA59" i="28" s="1"/>
  <c r="AJ38" i="1"/>
  <c r="AJ174" i="1" s="1"/>
  <c r="X38" i="1"/>
  <c r="Y38" i="1" s="1"/>
  <c r="CY38" i="1" s="1"/>
  <c r="DF38" i="1" s="1"/>
  <c r="BA40" i="28"/>
  <c r="Y40" i="1"/>
  <c r="CY40" i="1" s="1"/>
  <c r="DF40" i="1" s="1"/>
  <c r="AJ199" i="1"/>
  <c r="AK191" i="1"/>
  <c r="BG55" i="28"/>
  <c r="AJ60" i="1"/>
  <c r="CR63" i="1"/>
  <c r="AK183" i="1"/>
  <c r="BG47" i="28"/>
  <c r="AK200" i="1"/>
  <c r="BG64" i="28"/>
  <c r="X42" i="1"/>
  <c r="BG58" i="28"/>
  <c r="AK194" i="1"/>
  <c r="X62" i="1"/>
  <c r="BG50" i="28"/>
  <c r="AK186" i="1"/>
  <c r="CR45" i="1"/>
  <c r="X66" i="1"/>
  <c r="AL179" i="1"/>
  <c r="BH43" i="28"/>
  <c r="BG42" i="28"/>
  <c r="AK178" i="1"/>
  <c r="BF65" i="28"/>
  <c r="AJ201" i="1"/>
  <c r="BA63" i="28"/>
  <c r="Y63" i="1"/>
  <c r="CY63" i="1" s="1"/>
  <c r="DF63" i="1" s="1"/>
  <c r="BH44" i="28"/>
  <c r="AL180" i="1"/>
  <c r="X60" i="1"/>
  <c r="AK179" i="1"/>
  <c r="BG43" i="28"/>
  <c r="CR38" i="1"/>
  <c r="BF36" i="28"/>
  <c r="AJ172" i="1"/>
  <c r="AK172" i="1"/>
  <c r="BG36" i="28"/>
  <c r="BA55" i="28"/>
  <c r="Y55" i="1"/>
  <c r="CY55" i="1" s="1"/>
  <c r="DF55" i="1" s="1"/>
  <c r="CR40" i="1"/>
  <c r="AJ46" i="1"/>
  <c r="BG40" i="28"/>
  <c r="AK176" i="1"/>
  <c r="BG57" i="28"/>
  <c r="AK193" i="1"/>
  <c r="AJ54" i="1"/>
  <c r="BG46" i="28"/>
  <c r="AK182" i="1"/>
  <c r="X65" i="1"/>
  <c r="BH38" i="28"/>
  <c r="AL174" i="1"/>
  <c r="AJ61" i="1"/>
  <c r="AL199" i="1"/>
  <c r="BH63" i="28"/>
  <c r="BH60" i="28"/>
  <c r="AL196" i="1"/>
  <c r="CR51" i="1"/>
  <c r="CR39" i="1"/>
  <c r="BG61" i="28"/>
  <c r="AK197" i="1"/>
  <c r="AJ52" i="1"/>
  <c r="X46" i="1"/>
  <c r="AJ200" i="1"/>
  <c r="BF64" i="28"/>
  <c r="X54" i="1"/>
  <c r="AJ48" i="1"/>
  <c r="AK188" i="1"/>
  <c r="BG52" i="28"/>
  <c r="X61" i="1"/>
  <c r="AK203" i="1"/>
  <c r="BG67" i="28"/>
  <c r="AL182" i="1"/>
  <c r="BH46" i="28"/>
  <c r="CR55" i="1"/>
  <c r="AJ45" i="1"/>
  <c r="BG54" i="28"/>
  <c r="AK190" i="1"/>
  <c r="X52" i="1"/>
  <c r="AJ39" i="1"/>
  <c r="CR48" i="1"/>
  <c r="BA64" i="28"/>
  <c r="Y64" i="1"/>
  <c r="CY64" i="1" s="1"/>
  <c r="DF64" i="1" s="1"/>
  <c r="CR67" i="1"/>
  <c r="X48" i="1"/>
  <c r="AK181" i="1"/>
  <c r="BG45" i="28"/>
  <c r="BF44" i="28"/>
  <c r="AJ180" i="1"/>
  <c r="AK180" i="1"/>
  <c r="BG44" i="28"/>
  <c r="CR50" i="1"/>
  <c r="CR43" i="1"/>
  <c r="AL176" i="1"/>
  <c r="BH40" i="28"/>
  <c r="CR36" i="1"/>
  <c r="AK189" i="1"/>
  <c r="BG53" i="28"/>
  <c r="CR56" i="1"/>
  <c r="X51" i="1"/>
  <c r="X45" i="1"/>
  <c r="AL184" i="1"/>
  <c r="BH48" i="28"/>
  <c r="X39" i="1"/>
  <c r="AL202" i="1"/>
  <c r="BH66" i="28"/>
  <c r="AJ41" i="1"/>
  <c r="BG39" i="28"/>
  <c r="AK175" i="1"/>
  <c r="AJ35" i="1"/>
  <c r="X44" i="1"/>
  <c r="AL181" i="1"/>
  <c r="BH45" i="28"/>
  <c r="X58" i="1"/>
  <c r="X49" i="1"/>
  <c r="AJ51" i="1"/>
  <c r="AJ47" i="1"/>
  <c r="X41" i="1"/>
  <c r="AJ67" i="1"/>
  <c r="BF53" i="28"/>
  <c r="AJ186" i="1"/>
  <c r="BF50" i="28"/>
  <c r="AK177" i="1"/>
  <c r="BG41" i="28"/>
  <c r="CR46" i="1"/>
  <c r="AJ58" i="1"/>
  <c r="BH39" i="28"/>
  <c r="AL175" i="1"/>
  <c r="AJ37" i="1"/>
  <c r="AJ49" i="1"/>
  <c r="BG38" i="28"/>
  <c r="AK174" i="1"/>
  <c r="BH64" i="28"/>
  <c r="AL200" i="1"/>
  <c r="X43" i="1"/>
  <c r="X47" i="1"/>
  <c r="AJ56" i="1"/>
  <c r="CR37" i="1"/>
  <c r="AJ176" i="1"/>
  <c r="AK187" i="1"/>
  <c r="BG51" i="28"/>
  <c r="AL171" i="1"/>
  <c r="BH35" i="28"/>
  <c r="X57" i="1"/>
  <c r="X67" i="1"/>
  <c r="X53" i="1"/>
  <c r="BA50" i="28"/>
  <c r="Y50" i="1"/>
  <c r="CY50" i="1" s="1"/>
  <c r="DF50" i="1" s="1"/>
  <c r="AJ195" i="1"/>
  <c r="BF59" i="28"/>
  <c r="X37" i="1"/>
  <c r="AL173" i="1"/>
  <c r="BH37" i="28"/>
  <c r="BG56" i="28"/>
  <c r="AK192" i="1"/>
  <c r="AJ42" i="1"/>
  <c r="AL194" i="1"/>
  <c r="BH58" i="28"/>
  <c r="AL190" i="1"/>
  <c r="BH54" i="28"/>
  <c r="AJ62" i="1"/>
  <c r="AJ43" i="1"/>
  <c r="BH65" i="28"/>
  <c r="AL201" i="1"/>
  <c r="AL191" i="1"/>
  <c r="BH55" i="28"/>
  <c r="AL203" i="1"/>
  <c r="BH67" i="28"/>
  <c r="X56" i="1"/>
  <c r="CR54" i="1"/>
  <c r="AJ66" i="1"/>
  <c r="BF57" i="28" l="1"/>
  <c r="BF38" i="28"/>
  <c r="AJ191" i="1"/>
  <c r="BA36" i="28"/>
  <c r="BA38" i="28"/>
  <c r="Y59" i="1"/>
  <c r="CY59" i="1" s="1"/>
  <c r="DF59" i="1" s="1"/>
  <c r="BA35" i="28"/>
  <c r="BA57" i="28"/>
  <c r="Y57" i="1"/>
  <c r="CY57" i="1" s="1"/>
  <c r="DF57" i="1" s="1"/>
  <c r="BF49" i="28"/>
  <c r="AJ185" i="1"/>
  <c r="AJ171" i="1"/>
  <c r="BF35" i="28"/>
  <c r="Y60" i="1"/>
  <c r="CY60" i="1" s="1"/>
  <c r="DF60" i="1" s="1"/>
  <c r="BA60" i="28"/>
  <c r="BH191" i="1"/>
  <c r="BD191" i="1"/>
  <c r="BA37" i="28"/>
  <c r="Y37" i="1"/>
  <c r="CY37" i="1" s="1"/>
  <c r="DF37" i="1" s="1"/>
  <c r="BF56" i="28"/>
  <c r="AJ192" i="1"/>
  <c r="AJ173" i="1"/>
  <c r="BF37" i="28"/>
  <c r="BH186" i="1"/>
  <c r="BD186" i="1"/>
  <c r="AJ183" i="1"/>
  <c r="BF47" i="28"/>
  <c r="BA45" i="28"/>
  <c r="Y45" i="1"/>
  <c r="CY45" i="1" s="1"/>
  <c r="DF45" i="1" s="1"/>
  <c r="AJ175" i="1"/>
  <c r="BF39" i="28"/>
  <c r="BH200" i="1"/>
  <c r="BD200" i="1"/>
  <c r="Y65" i="1"/>
  <c r="CY65" i="1" s="1"/>
  <c r="DF65" i="1" s="1"/>
  <c r="BA65" i="28"/>
  <c r="BD172" i="1"/>
  <c r="BH172" i="1"/>
  <c r="BA62" i="28"/>
  <c r="Y62" i="1"/>
  <c r="CY62" i="1" s="1"/>
  <c r="DF62" i="1" s="1"/>
  <c r="Y47" i="1"/>
  <c r="CY47" i="1" s="1"/>
  <c r="DF47" i="1" s="1"/>
  <c r="BA47" i="28"/>
  <c r="AJ187" i="1"/>
  <c r="BF51" i="28"/>
  <c r="BA51" i="28"/>
  <c r="Y51" i="1"/>
  <c r="CY51" i="1" s="1"/>
  <c r="DF51" i="1" s="1"/>
  <c r="Y52" i="1"/>
  <c r="CY52" i="1" s="1"/>
  <c r="DF52" i="1" s="1"/>
  <c r="BA52" i="28"/>
  <c r="Y46" i="1"/>
  <c r="CY46" i="1" s="1"/>
  <c r="DF46" i="1" s="1"/>
  <c r="BA46" i="28"/>
  <c r="BH199" i="1"/>
  <c r="BD199" i="1"/>
  <c r="BH195" i="1"/>
  <c r="BD195" i="1"/>
  <c r="Y43" i="1"/>
  <c r="CY43" i="1" s="1"/>
  <c r="DF43" i="1" s="1"/>
  <c r="BA43" i="28"/>
  <c r="BH189" i="1"/>
  <c r="BD189" i="1"/>
  <c r="BA49" i="28"/>
  <c r="Y49" i="1"/>
  <c r="CY49" i="1" s="1"/>
  <c r="DF49" i="1" s="1"/>
  <c r="BF41" i="28"/>
  <c r="AJ177" i="1"/>
  <c r="Y48" i="1"/>
  <c r="CY48" i="1" s="1"/>
  <c r="DF48" i="1" s="1"/>
  <c r="BA48" i="28"/>
  <c r="BA61" i="28"/>
  <c r="Y61" i="1"/>
  <c r="CY61" i="1" s="1"/>
  <c r="DF61" i="1" s="1"/>
  <c r="BF52" i="28"/>
  <c r="AJ188" i="1"/>
  <c r="AJ182" i="1"/>
  <c r="BF46" i="28"/>
  <c r="Y66" i="1"/>
  <c r="CY66" i="1" s="1"/>
  <c r="DF66" i="1" s="1"/>
  <c r="BA66" i="28"/>
  <c r="BF42" i="28"/>
  <c r="AJ178" i="1"/>
  <c r="AJ194" i="1"/>
  <c r="BF58" i="28"/>
  <c r="AJ203" i="1"/>
  <c r="BF67" i="28"/>
  <c r="Y58" i="1"/>
  <c r="CY58" i="1" s="1"/>
  <c r="DF58" i="1" s="1"/>
  <c r="BA58" i="28"/>
  <c r="AJ190" i="1"/>
  <c r="BF54" i="28"/>
  <c r="BF60" i="28"/>
  <c r="AJ196" i="1"/>
  <c r="BD193" i="1"/>
  <c r="BH193" i="1"/>
  <c r="AJ202" i="1"/>
  <c r="BF66" i="28"/>
  <c r="BD176" i="1"/>
  <c r="BH176" i="1"/>
  <c r="BA41" i="28"/>
  <c r="Y41" i="1"/>
  <c r="CY41" i="1" s="1"/>
  <c r="DF41" i="1" s="1"/>
  <c r="BH180" i="1"/>
  <c r="BD180" i="1"/>
  <c r="AJ181" i="1"/>
  <c r="BF45" i="28"/>
  <c r="BD201" i="1"/>
  <c r="BH201" i="1"/>
  <c r="BF43" i="28"/>
  <c r="AJ179" i="1"/>
  <c r="Y53" i="1"/>
  <c r="CY53" i="1" s="1"/>
  <c r="DF53" i="1" s="1"/>
  <c r="BA53" i="28"/>
  <c r="Y39" i="1"/>
  <c r="CY39" i="1" s="1"/>
  <c r="DF39" i="1" s="1"/>
  <c r="BA39" i="28"/>
  <c r="BF48" i="28"/>
  <c r="AJ184" i="1"/>
  <c r="AJ197" i="1"/>
  <c r="BF61" i="28"/>
  <c r="Y42" i="1"/>
  <c r="CY42" i="1" s="1"/>
  <c r="DF42" i="1" s="1"/>
  <c r="BA42" i="28"/>
  <c r="Y56" i="1"/>
  <c r="CY56" i="1" s="1"/>
  <c r="DF56" i="1" s="1"/>
  <c r="BA56" i="28"/>
  <c r="BF62" i="28"/>
  <c r="AJ198" i="1"/>
  <c r="BA67" i="28"/>
  <c r="Y67" i="1"/>
  <c r="CY67" i="1" s="1"/>
  <c r="DF67" i="1" s="1"/>
  <c r="BA44" i="28"/>
  <c r="Y44" i="1"/>
  <c r="CY44" i="1" s="1"/>
  <c r="DF44" i="1" s="1"/>
  <c r="BA54" i="28"/>
  <c r="Y54" i="1"/>
  <c r="CY54" i="1" s="1"/>
  <c r="DF54" i="1" s="1"/>
  <c r="BH174" i="1"/>
  <c r="BD174" i="1"/>
  <c r="BH239" i="1" l="1"/>
  <c r="BI174" i="1"/>
  <c r="BD197" i="1"/>
  <c r="BH197" i="1"/>
  <c r="BD203" i="1"/>
  <c r="BH203" i="1"/>
  <c r="BH182" i="1"/>
  <c r="BD182" i="1"/>
  <c r="BH260" i="1"/>
  <c r="BI195" i="1"/>
  <c r="BH175" i="1"/>
  <c r="BD175" i="1"/>
  <c r="BH173" i="1"/>
  <c r="BD173" i="1"/>
  <c r="BH184" i="1"/>
  <c r="BD184" i="1"/>
  <c r="BH196" i="1"/>
  <c r="BD196" i="1"/>
  <c r="BH188" i="1"/>
  <c r="BD188" i="1"/>
  <c r="BI172" i="1"/>
  <c r="BH237" i="1"/>
  <c r="BD192" i="1"/>
  <c r="BH192" i="1"/>
  <c r="BI201" i="1"/>
  <c r="BH266" i="1"/>
  <c r="BI176" i="1"/>
  <c r="BH241" i="1"/>
  <c r="BH194" i="1"/>
  <c r="BD194" i="1"/>
  <c r="BI199" i="1"/>
  <c r="BH264" i="1"/>
  <c r="BH187" i="1"/>
  <c r="BD187" i="1"/>
  <c r="BD178" i="1"/>
  <c r="BH178" i="1"/>
  <c r="BD171" i="1"/>
  <c r="BH171" i="1"/>
  <c r="BD190" i="1"/>
  <c r="BH190" i="1"/>
  <c r="BH254" i="1"/>
  <c r="BI189" i="1"/>
  <c r="BH183" i="1"/>
  <c r="BD183" i="1"/>
  <c r="BD185" i="1"/>
  <c r="BH185" i="1"/>
  <c r="BH181" i="1"/>
  <c r="BD181" i="1"/>
  <c r="BD202" i="1"/>
  <c r="BH202" i="1"/>
  <c r="BH265" i="1"/>
  <c r="BI200" i="1"/>
  <c r="BI186" i="1"/>
  <c r="BH251" i="1"/>
  <c r="BH198" i="1"/>
  <c r="BD198" i="1"/>
  <c r="BD179" i="1"/>
  <c r="BH179" i="1"/>
  <c r="BH245" i="1"/>
  <c r="BI180" i="1"/>
  <c r="BI193" i="1"/>
  <c r="BH258" i="1"/>
  <c r="BH177" i="1"/>
  <c r="BD177" i="1"/>
  <c r="BI191" i="1"/>
  <c r="BH256" i="1"/>
  <c r="BI254" i="1" l="1"/>
  <c r="BI241" i="1"/>
  <c r="BJ176" i="1" s="1"/>
  <c r="BJ241" i="1" s="1"/>
  <c r="BK176" i="1" s="1"/>
  <c r="BK241" i="1" s="1"/>
  <c r="BL176" i="1" s="1"/>
  <c r="BL241" i="1" s="1"/>
  <c r="BM176" i="1" s="1"/>
  <c r="BM241" i="1" s="1"/>
  <c r="BN176" i="1" s="1"/>
  <c r="BN241" i="1" s="1"/>
  <c r="BO176" i="1" s="1"/>
  <c r="BO241" i="1" s="1"/>
  <c r="BP176" i="1" s="1"/>
  <c r="BP241" i="1" s="1"/>
  <c r="BQ176" i="1" s="1"/>
  <c r="BQ241" i="1" s="1"/>
  <c r="BR176" i="1" s="1"/>
  <c r="BR241" i="1" s="1"/>
  <c r="BS176" i="1" s="1"/>
  <c r="BS241" i="1" s="1"/>
  <c r="BT176" i="1" s="1"/>
  <c r="BT241" i="1" s="1"/>
  <c r="BU176" i="1" s="1"/>
  <c r="BU241" i="1" s="1"/>
  <c r="BV176" i="1" s="1"/>
  <c r="BV241" i="1" s="1"/>
  <c r="BW176" i="1" s="1"/>
  <c r="BW241" i="1" s="1"/>
  <c r="BX176" i="1" s="1"/>
  <c r="BX241" i="1" s="1"/>
  <c r="BY176" i="1" s="1"/>
  <c r="BY241" i="1" s="1"/>
  <c r="BZ176" i="1" s="1"/>
  <c r="BZ241" i="1" s="1"/>
  <c r="CA176" i="1" s="1"/>
  <c r="CB176" i="1" s="1"/>
  <c r="W40" i="1" s="1"/>
  <c r="BI245" i="1"/>
  <c r="BJ180" i="1" s="1"/>
  <c r="BJ245" i="1" s="1"/>
  <c r="BK180" i="1" s="1"/>
  <c r="BK245" i="1" s="1"/>
  <c r="BL180" i="1" s="1"/>
  <c r="BL245" i="1" s="1"/>
  <c r="BM180" i="1" s="1"/>
  <c r="BI265" i="1"/>
  <c r="BJ200" i="1" s="1"/>
  <c r="BJ265" i="1" s="1"/>
  <c r="BK200" i="1" s="1"/>
  <c r="BK265" i="1" s="1"/>
  <c r="BL200" i="1" s="1"/>
  <c r="BL265" i="1" s="1"/>
  <c r="BM200" i="1" s="1"/>
  <c r="BM265" i="1" s="1"/>
  <c r="BN200" i="1" s="1"/>
  <c r="BN265" i="1" s="1"/>
  <c r="BO200" i="1" s="1"/>
  <c r="BO265" i="1" s="1"/>
  <c r="BP200" i="1" s="1"/>
  <c r="BP265" i="1" s="1"/>
  <c r="BQ200" i="1" s="1"/>
  <c r="BQ265" i="1" s="1"/>
  <c r="BR200" i="1" s="1"/>
  <c r="BR265" i="1" s="1"/>
  <c r="BS200" i="1" s="1"/>
  <c r="BS265" i="1" s="1"/>
  <c r="BT200" i="1" s="1"/>
  <c r="BT265" i="1" s="1"/>
  <c r="BU200" i="1" s="1"/>
  <c r="BU265" i="1" s="1"/>
  <c r="BV200" i="1" s="1"/>
  <c r="BV265" i="1" s="1"/>
  <c r="BW200" i="1" s="1"/>
  <c r="BW265" i="1" s="1"/>
  <c r="BX200" i="1" s="1"/>
  <c r="BX265" i="1" s="1"/>
  <c r="BY200" i="1" s="1"/>
  <c r="BY265" i="1" s="1"/>
  <c r="BZ200" i="1" s="1"/>
  <c r="BZ265" i="1" s="1"/>
  <c r="CA200" i="1" s="1"/>
  <c r="CB200" i="1" s="1"/>
  <c r="W64" i="1" s="1"/>
  <c r="BI256" i="1"/>
  <c r="BJ191" i="1" s="1"/>
  <c r="BJ256" i="1" s="1"/>
  <c r="BK191" i="1" s="1"/>
  <c r="BK256" i="1" s="1"/>
  <c r="BL191" i="1" s="1"/>
  <c r="BL256" i="1" s="1"/>
  <c r="BM191" i="1" s="1"/>
  <c r="BM256" i="1" s="1"/>
  <c r="BN191" i="1" s="1"/>
  <c r="BN256" i="1" s="1"/>
  <c r="BO191" i="1" s="1"/>
  <c r="BO256" i="1" s="1"/>
  <c r="BP191" i="1" s="1"/>
  <c r="BP256" i="1" s="1"/>
  <c r="BQ191" i="1" s="1"/>
  <c r="BQ256" i="1" s="1"/>
  <c r="BR191" i="1" s="1"/>
  <c r="BR256" i="1" s="1"/>
  <c r="BS191" i="1" s="1"/>
  <c r="BS256" i="1" s="1"/>
  <c r="BT191" i="1" s="1"/>
  <c r="BT256" i="1" s="1"/>
  <c r="BU191" i="1" s="1"/>
  <c r="BU256" i="1" s="1"/>
  <c r="BV191" i="1" s="1"/>
  <c r="BV256" i="1" s="1"/>
  <c r="BW191" i="1" s="1"/>
  <c r="BW256" i="1" s="1"/>
  <c r="BX191" i="1" s="1"/>
  <c r="BX256" i="1" s="1"/>
  <c r="BY191" i="1" s="1"/>
  <c r="BY256" i="1" s="1"/>
  <c r="BZ191" i="1" s="1"/>
  <c r="BZ256" i="1" s="1"/>
  <c r="CA191" i="1" s="1"/>
  <c r="BI266" i="1"/>
  <c r="BH259" i="1"/>
  <c r="BI194" i="1"/>
  <c r="BI237" i="1"/>
  <c r="BJ172" i="1" s="1"/>
  <c r="BJ237" i="1" s="1"/>
  <c r="BK172" i="1" s="1"/>
  <c r="BK237" i="1" s="1"/>
  <c r="BL172" i="1" s="1"/>
  <c r="BL237" i="1" s="1"/>
  <c r="BM172" i="1" s="1"/>
  <c r="BM237" i="1" s="1"/>
  <c r="BN172" i="1" s="1"/>
  <c r="BN237" i="1" s="1"/>
  <c r="BO172" i="1" s="1"/>
  <c r="BO237" i="1" s="1"/>
  <c r="BP172" i="1" s="1"/>
  <c r="BP237" i="1" s="1"/>
  <c r="BQ172" i="1" s="1"/>
  <c r="BQ237" i="1" s="1"/>
  <c r="BR172" i="1" s="1"/>
  <c r="BR237" i="1" s="1"/>
  <c r="BS172" i="1" s="1"/>
  <c r="BS237" i="1" s="1"/>
  <c r="BT172" i="1" s="1"/>
  <c r="BT237" i="1" s="1"/>
  <c r="BU172" i="1" s="1"/>
  <c r="BU237" i="1" s="1"/>
  <c r="BV172" i="1" s="1"/>
  <c r="BV237" i="1" s="1"/>
  <c r="BW172" i="1" s="1"/>
  <c r="BW237" i="1" s="1"/>
  <c r="BX172" i="1" s="1"/>
  <c r="BX237" i="1" s="1"/>
  <c r="BY172" i="1" s="1"/>
  <c r="BY237" i="1" s="1"/>
  <c r="BZ172" i="1" s="1"/>
  <c r="BZ237" i="1" s="1"/>
  <c r="BI182" i="1"/>
  <c r="BH247" i="1"/>
  <c r="BH238" i="1"/>
  <c r="BI173" i="1"/>
  <c r="BI203" i="1"/>
  <c r="BH268" i="1"/>
  <c r="BH244" i="1"/>
  <c r="BI179" i="1"/>
  <c r="BI202" i="1"/>
  <c r="BH267" i="1"/>
  <c r="BI188" i="1"/>
  <c r="BH253" i="1"/>
  <c r="BI175" i="1"/>
  <c r="BH240" i="1"/>
  <c r="BH262" i="1"/>
  <c r="BI197" i="1"/>
  <c r="BI262" i="1" s="1"/>
  <c r="BJ197" i="1" s="1"/>
  <c r="BJ262" i="1" s="1"/>
  <c r="BK197" i="1" s="1"/>
  <c r="BK262" i="1" s="1"/>
  <c r="BL197" i="1" s="1"/>
  <c r="BL262" i="1" s="1"/>
  <c r="BM197" i="1" s="1"/>
  <c r="BM262" i="1" s="1"/>
  <c r="BN197" i="1" s="1"/>
  <c r="BN262" i="1" s="1"/>
  <c r="BO197" i="1" s="1"/>
  <c r="BO262" i="1" s="1"/>
  <c r="BP197" i="1" s="1"/>
  <c r="BP262" i="1" s="1"/>
  <c r="BQ197" i="1" s="1"/>
  <c r="BQ262" i="1" s="1"/>
  <c r="BR197" i="1" s="1"/>
  <c r="BR262" i="1" s="1"/>
  <c r="BS197" i="1" s="1"/>
  <c r="BS262" i="1" s="1"/>
  <c r="BT197" i="1" s="1"/>
  <c r="BT262" i="1" s="1"/>
  <c r="BU197" i="1" s="1"/>
  <c r="BU262" i="1" s="1"/>
  <c r="BV197" i="1" s="1"/>
  <c r="BV262" i="1" s="1"/>
  <c r="BW197" i="1" s="1"/>
  <c r="BW262" i="1" s="1"/>
  <c r="BX197" i="1" s="1"/>
  <c r="BX262" i="1" s="1"/>
  <c r="BY197" i="1" s="1"/>
  <c r="BY262" i="1" s="1"/>
  <c r="BZ197" i="1" s="1"/>
  <c r="BZ262" i="1" s="1"/>
  <c r="BH248" i="1"/>
  <c r="BI183" i="1"/>
  <c r="BH242" i="1"/>
  <c r="BI177" i="1"/>
  <c r="BJ189" i="1"/>
  <c r="BJ254" i="1" s="1"/>
  <c r="BK189" i="1" s="1"/>
  <c r="BK254" i="1" s="1"/>
  <c r="BL189" i="1" s="1"/>
  <c r="BL254" i="1" s="1"/>
  <c r="BM189" i="1" s="1"/>
  <c r="BM254" i="1" s="1"/>
  <c r="BH252" i="1"/>
  <c r="BI187" i="1"/>
  <c r="BJ201" i="1"/>
  <c r="BI258" i="1"/>
  <c r="BJ193" i="1" s="1"/>
  <c r="BJ258" i="1" s="1"/>
  <c r="BK193" i="1" s="1"/>
  <c r="BK258" i="1" s="1"/>
  <c r="BL193" i="1" s="1"/>
  <c r="BL258" i="1" s="1"/>
  <c r="BM193" i="1" s="1"/>
  <c r="BM258" i="1" s="1"/>
  <c r="BN193" i="1" s="1"/>
  <c r="BN258" i="1" s="1"/>
  <c r="BO193" i="1" s="1"/>
  <c r="BO258" i="1" s="1"/>
  <c r="BP193" i="1" s="1"/>
  <c r="BP258" i="1" s="1"/>
  <c r="BQ193" i="1" s="1"/>
  <c r="BQ258" i="1" s="1"/>
  <c r="BR193" i="1" s="1"/>
  <c r="BR258" i="1" s="1"/>
  <c r="BS193" i="1" s="1"/>
  <c r="BS258" i="1" s="1"/>
  <c r="BT193" i="1" s="1"/>
  <c r="BT258" i="1" s="1"/>
  <c r="BU193" i="1" s="1"/>
  <c r="BU258" i="1" s="1"/>
  <c r="BV193" i="1" s="1"/>
  <c r="BV258" i="1" s="1"/>
  <c r="BW193" i="1" s="1"/>
  <c r="BW258" i="1" s="1"/>
  <c r="BX193" i="1" s="1"/>
  <c r="BX258" i="1" s="1"/>
  <c r="BY193" i="1" s="1"/>
  <c r="BY258" i="1" s="1"/>
  <c r="BZ193" i="1" s="1"/>
  <c r="BZ258" i="1" s="1"/>
  <c r="BI198" i="1"/>
  <c r="BH263" i="1"/>
  <c r="BH246" i="1"/>
  <c r="BI181" i="1"/>
  <c r="BH255" i="1"/>
  <c r="BI190" i="1"/>
  <c r="BI264" i="1"/>
  <c r="BJ199" i="1" s="1"/>
  <c r="BJ264" i="1" s="1"/>
  <c r="BK199" i="1" s="1"/>
  <c r="BK264" i="1" s="1"/>
  <c r="BL199" i="1" s="1"/>
  <c r="BL264" i="1" s="1"/>
  <c r="BM199" i="1" s="1"/>
  <c r="BM264" i="1" s="1"/>
  <c r="BN199" i="1" s="1"/>
  <c r="BN264" i="1" s="1"/>
  <c r="BO199" i="1" s="1"/>
  <c r="BO264" i="1" s="1"/>
  <c r="BP199" i="1" s="1"/>
  <c r="BP264" i="1" s="1"/>
  <c r="BQ199" i="1" s="1"/>
  <c r="BQ264" i="1" s="1"/>
  <c r="BR199" i="1" s="1"/>
  <c r="BR264" i="1" s="1"/>
  <c r="BS199" i="1" s="1"/>
  <c r="BS264" i="1" s="1"/>
  <c r="BT199" i="1" s="1"/>
  <c r="BT264" i="1" s="1"/>
  <c r="BU199" i="1" s="1"/>
  <c r="BU264" i="1" s="1"/>
  <c r="BV199" i="1" s="1"/>
  <c r="BV264" i="1" s="1"/>
  <c r="BW199" i="1" s="1"/>
  <c r="BW264" i="1" s="1"/>
  <c r="BX199" i="1" s="1"/>
  <c r="BX264" i="1" s="1"/>
  <c r="BY199" i="1" s="1"/>
  <c r="BY264" i="1" s="1"/>
  <c r="BZ199" i="1" s="1"/>
  <c r="BZ264" i="1" s="1"/>
  <c r="BH261" i="1"/>
  <c r="BI196" i="1"/>
  <c r="BH250" i="1"/>
  <c r="BI185" i="1"/>
  <c r="BI192" i="1"/>
  <c r="BH257" i="1"/>
  <c r="BI260" i="1"/>
  <c r="BJ195" i="1" s="1"/>
  <c r="BH243" i="1"/>
  <c r="BI178" i="1"/>
  <c r="BI251" i="1"/>
  <c r="BJ186" i="1" s="1"/>
  <c r="BJ251" i="1" s="1"/>
  <c r="BK186" i="1" s="1"/>
  <c r="BK251" i="1" s="1"/>
  <c r="BL186" i="1" s="1"/>
  <c r="BL251" i="1" s="1"/>
  <c r="BM186" i="1" s="1"/>
  <c r="BM251" i="1" s="1"/>
  <c r="BN186" i="1" s="1"/>
  <c r="BN251" i="1" s="1"/>
  <c r="BO186" i="1" s="1"/>
  <c r="BO251" i="1" s="1"/>
  <c r="BP186" i="1" s="1"/>
  <c r="BP251" i="1" s="1"/>
  <c r="BQ186" i="1" s="1"/>
  <c r="BQ251" i="1" s="1"/>
  <c r="BR186" i="1" s="1"/>
  <c r="BR251" i="1" s="1"/>
  <c r="BS186" i="1" s="1"/>
  <c r="BS251" i="1" s="1"/>
  <c r="BT186" i="1" s="1"/>
  <c r="BT251" i="1" s="1"/>
  <c r="BU186" i="1" s="1"/>
  <c r="BU251" i="1" s="1"/>
  <c r="BV186" i="1" s="1"/>
  <c r="BV251" i="1" s="1"/>
  <c r="BW186" i="1" s="1"/>
  <c r="BW251" i="1" s="1"/>
  <c r="BX186" i="1" s="1"/>
  <c r="BX251" i="1" s="1"/>
  <c r="BY186" i="1" s="1"/>
  <c r="BY251" i="1" s="1"/>
  <c r="BZ186" i="1" s="1"/>
  <c r="BZ251" i="1" s="1"/>
  <c r="BH236" i="1"/>
  <c r="BI171" i="1"/>
  <c r="BH249" i="1"/>
  <c r="BI184" i="1"/>
  <c r="BI239" i="1"/>
  <c r="BJ174" i="1" s="1"/>
  <c r="BI240" i="1" l="1"/>
  <c r="BJ175" i="1" s="1"/>
  <c r="BJ240" i="1" s="1"/>
  <c r="BK175" i="1" s="1"/>
  <c r="BK240" i="1" s="1"/>
  <c r="BL175" i="1" s="1"/>
  <c r="BL240" i="1" s="1"/>
  <c r="BM175" i="1" s="1"/>
  <c r="BM240" i="1" s="1"/>
  <c r="BN175" i="1" s="1"/>
  <c r="BN240" i="1" s="1"/>
  <c r="BO175" i="1" s="1"/>
  <c r="BO240" i="1" s="1"/>
  <c r="BP175" i="1" s="1"/>
  <c r="BP240" i="1" s="1"/>
  <c r="BQ175" i="1" s="1"/>
  <c r="BQ240" i="1" s="1"/>
  <c r="BR175" i="1" s="1"/>
  <c r="BR240" i="1" s="1"/>
  <c r="BS175" i="1" s="1"/>
  <c r="BS240" i="1" s="1"/>
  <c r="BT175" i="1" s="1"/>
  <c r="BT240" i="1" s="1"/>
  <c r="BU175" i="1" s="1"/>
  <c r="BU240" i="1" s="1"/>
  <c r="BV175" i="1" s="1"/>
  <c r="BV240" i="1" s="1"/>
  <c r="BW175" i="1" s="1"/>
  <c r="BW240" i="1" s="1"/>
  <c r="BX175" i="1" s="1"/>
  <c r="BX240" i="1" s="1"/>
  <c r="BY175" i="1" s="1"/>
  <c r="BY240" i="1" s="1"/>
  <c r="BZ175" i="1" s="1"/>
  <c r="BZ240" i="1" s="1"/>
  <c r="CA175" i="1" s="1"/>
  <c r="CB175" i="1" s="1"/>
  <c r="W39" i="1" s="1"/>
  <c r="BI261" i="1"/>
  <c r="BJ196" i="1" s="1"/>
  <c r="BJ261" i="1" s="1"/>
  <c r="BK196" i="1" s="1"/>
  <c r="BK261" i="1" s="1"/>
  <c r="BL196" i="1" s="1"/>
  <c r="BL261" i="1" s="1"/>
  <c r="BM196" i="1" s="1"/>
  <c r="BM261" i="1" s="1"/>
  <c r="BN196" i="1" s="1"/>
  <c r="BN261" i="1" s="1"/>
  <c r="BO196" i="1" s="1"/>
  <c r="BO261" i="1" s="1"/>
  <c r="BP196" i="1" s="1"/>
  <c r="BP261" i="1" s="1"/>
  <c r="BQ196" i="1" s="1"/>
  <c r="BQ261" i="1" s="1"/>
  <c r="BR196" i="1" s="1"/>
  <c r="BR261" i="1" s="1"/>
  <c r="BS196" i="1" s="1"/>
  <c r="BS261" i="1" s="1"/>
  <c r="BT196" i="1" s="1"/>
  <c r="BT261" i="1" s="1"/>
  <c r="BU196" i="1" s="1"/>
  <c r="BU261" i="1" s="1"/>
  <c r="BV196" i="1" s="1"/>
  <c r="BV261" i="1" s="1"/>
  <c r="BW196" i="1" s="1"/>
  <c r="BW261" i="1" s="1"/>
  <c r="BX196" i="1" s="1"/>
  <c r="BX261" i="1" s="1"/>
  <c r="BY196" i="1" s="1"/>
  <c r="BY261" i="1" s="1"/>
  <c r="BZ196" i="1" s="1"/>
  <c r="BZ261" i="1" s="1"/>
  <c r="CA196" i="1" s="1"/>
  <c r="CA261" i="1" s="1"/>
  <c r="BI257" i="1"/>
  <c r="BJ192" i="1" s="1"/>
  <c r="BJ257" i="1" s="1"/>
  <c r="BK192" i="1" s="1"/>
  <c r="BK257" i="1" s="1"/>
  <c r="BL192" i="1" s="1"/>
  <c r="BL257" i="1" s="1"/>
  <c r="BM192" i="1" s="1"/>
  <c r="BM257" i="1" s="1"/>
  <c r="BN192" i="1" s="1"/>
  <c r="BN257" i="1" s="1"/>
  <c r="BO192" i="1" s="1"/>
  <c r="BO257" i="1" s="1"/>
  <c r="BP192" i="1" s="1"/>
  <c r="BP257" i="1" s="1"/>
  <c r="BQ192" i="1" s="1"/>
  <c r="BQ257" i="1" s="1"/>
  <c r="BR192" i="1" s="1"/>
  <c r="BR257" i="1" s="1"/>
  <c r="BS192" i="1" s="1"/>
  <c r="BS257" i="1" s="1"/>
  <c r="BT192" i="1" s="1"/>
  <c r="BT257" i="1" s="1"/>
  <c r="BU192" i="1" s="1"/>
  <c r="BU257" i="1" s="1"/>
  <c r="BV192" i="1" s="1"/>
  <c r="BV257" i="1" s="1"/>
  <c r="BW192" i="1" s="1"/>
  <c r="BW257" i="1" s="1"/>
  <c r="BX192" i="1" s="1"/>
  <c r="BX257" i="1" s="1"/>
  <c r="BY192" i="1" s="1"/>
  <c r="BY257" i="1" s="1"/>
  <c r="BZ192" i="1" s="1"/>
  <c r="BZ257" i="1" s="1"/>
  <c r="BM245" i="1"/>
  <c r="BN180" i="1" s="1"/>
  <c r="BN245" i="1" s="1"/>
  <c r="BO180" i="1" s="1"/>
  <c r="BO245" i="1" s="1"/>
  <c r="BP180" i="1" s="1"/>
  <c r="BP245" i="1" s="1"/>
  <c r="BQ180" i="1" s="1"/>
  <c r="BQ245" i="1" s="1"/>
  <c r="BR180" i="1" s="1"/>
  <c r="BR245" i="1" s="1"/>
  <c r="BS180" i="1" s="1"/>
  <c r="BS245" i="1" s="1"/>
  <c r="BT180" i="1" s="1"/>
  <c r="BT245" i="1" s="1"/>
  <c r="BU180" i="1" s="1"/>
  <c r="BU245" i="1" s="1"/>
  <c r="BV180" i="1" s="1"/>
  <c r="BV245" i="1" s="1"/>
  <c r="BW180" i="1" s="1"/>
  <c r="BW245" i="1" s="1"/>
  <c r="BX180" i="1" s="1"/>
  <c r="BX245" i="1" s="1"/>
  <c r="BY180" i="1" s="1"/>
  <c r="BY245" i="1" s="1"/>
  <c r="BZ180" i="1" s="1"/>
  <c r="BZ245" i="1" s="1"/>
  <c r="CA180" i="1" s="1"/>
  <c r="CA245" i="1" s="1"/>
  <c r="CB191" i="1"/>
  <c r="W55" i="1" s="1"/>
  <c r="CT55" i="1" s="1"/>
  <c r="CX55" i="1" s="1"/>
  <c r="EX55" i="1" s="1"/>
  <c r="FA55" i="1" s="1"/>
  <c r="CA256" i="1"/>
  <c r="BI250" i="1"/>
  <c r="BJ185" i="1" s="1"/>
  <c r="BJ250" i="1" s="1"/>
  <c r="BK185" i="1" s="1"/>
  <c r="BK250" i="1" s="1"/>
  <c r="BL185" i="1" s="1"/>
  <c r="BL250" i="1" s="1"/>
  <c r="BM185" i="1" s="1"/>
  <c r="BM250" i="1" s="1"/>
  <c r="BN185" i="1" s="1"/>
  <c r="BN250" i="1" s="1"/>
  <c r="BO185" i="1" s="1"/>
  <c r="BO250" i="1" s="1"/>
  <c r="BP185" i="1" s="1"/>
  <c r="BP250" i="1" s="1"/>
  <c r="BQ185" i="1" s="1"/>
  <c r="BQ250" i="1" s="1"/>
  <c r="BR185" i="1" s="1"/>
  <c r="BR250" i="1" s="1"/>
  <c r="BS185" i="1" s="1"/>
  <c r="BS250" i="1" s="1"/>
  <c r="BI246" i="1"/>
  <c r="BJ181" i="1" s="1"/>
  <c r="BJ246" i="1" s="1"/>
  <c r="BK181" i="1" s="1"/>
  <c r="BK246" i="1" s="1"/>
  <c r="BL181" i="1" s="1"/>
  <c r="BL246" i="1" s="1"/>
  <c r="BM181" i="1" s="1"/>
  <c r="BM246" i="1" s="1"/>
  <c r="BN181" i="1" s="1"/>
  <c r="BN246" i="1" s="1"/>
  <c r="BO181" i="1" s="1"/>
  <c r="BO246" i="1" s="1"/>
  <c r="BP181" i="1" s="1"/>
  <c r="BP246" i="1" s="1"/>
  <c r="BQ181" i="1" s="1"/>
  <c r="BQ246" i="1" s="1"/>
  <c r="BR181" i="1" s="1"/>
  <c r="BR246" i="1" s="1"/>
  <c r="BS181" i="1" s="1"/>
  <c r="BS246" i="1" s="1"/>
  <c r="BT181" i="1" s="1"/>
  <c r="BT246" i="1" s="1"/>
  <c r="BU181" i="1" s="1"/>
  <c r="BU246" i="1" s="1"/>
  <c r="BV181" i="1" s="1"/>
  <c r="BV246" i="1" s="1"/>
  <c r="BW181" i="1" s="1"/>
  <c r="BW246" i="1" s="1"/>
  <c r="BX181" i="1" s="1"/>
  <c r="BX246" i="1" s="1"/>
  <c r="BY181" i="1" s="1"/>
  <c r="BY246" i="1" s="1"/>
  <c r="BZ181" i="1" s="1"/>
  <c r="BZ246" i="1" s="1"/>
  <c r="CA181" i="1" s="1"/>
  <c r="BI248" i="1"/>
  <c r="BJ183" i="1" s="1"/>
  <c r="BJ248" i="1" s="1"/>
  <c r="BK183" i="1" s="1"/>
  <c r="BK248" i="1" s="1"/>
  <c r="BL183" i="1" s="1"/>
  <c r="BL248" i="1" s="1"/>
  <c r="BM183" i="1" s="1"/>
  <c r="BM248" i="1" s="1"/>
  <c r="BN183" i="1" s="1"/>
  <c r="BN248" i="1" s="1"/>
  <c r="BO183" i="1" s="1"/>
  <c r="BO248" i="1" s="1"/>
  <c r="BP183" i="1" s="1"/>
  <c r="BP248" i="1" s="1"/>
  <c r="BQ183" i="1" s="1"/>
  <c r="BQ248" i="1" s="1"/>
  <c r="BR183" i="1" s="1"/>
  <c r="BR248" i="1" s="1"/>
  <c r="CA241" i="1"/>
  <c r="BI249" i="1"/>
  <c r="BJ184" i="1" s="1"/>
  <c r="BJ249" i="1" s="1"/>
  <c r="BK184" i="1" s="1"/>
  <c r="BK249" i="1" s="1"/>
  <c r="BL184" i="1" s="1"/>
  <c r="BL249" i="1" s="1"/>
  <c r="BM184" i="1" s="1"/>
  <c r="BM249" i="1" s="1"/>
  <c r="BN184" i="1" s="1"/>
  <c r="BN249" i="1" s="1"/>
  <c r="BO184" i="1" s="1"/>
  <c r="BO249" i="1" s="1"/>
  <c r="BP184" i="1" s="1"/>
  <c r="BP249" i="1" s="1"/>
  <c r="BQ184" i="1" s="1"/>
  <c r="BQ249" i="1" s="1"/>
  <c r="BR184" i="1" s="1"/>
  <c r="BR249" i="1" s="1"/>
  <c r="BS184" i="1" s="1"/>
  <c r="BS249" i="1" s="1"/>
  <c r="BT184" i="1" s="1"/>
  <c r="BT249" i="1" s="1"/>
  <c r="BU184" i="1" s="1"/>
  <c r="BI255" i="1"/>
  <c r="BJ190" i="1" s="1"/>
  <c r="BJ255" i="1" s="1"/>
  <c r="BK190" i="1" s="1"/>
  <c r="BK255" i="1" s="1"/>
  <c r="BL190" i="1" s="1"/>
  <c r="BL255" i="1" s="1"/>
  <c r="BM190" i="1" s="1"/>
  <c r="BM255" i="1" s="1"/>
  <c r="BN190" i="1" s="1"/>
  <c r="BN255" i="1" s="1"/>
  <c r="BO190" i="1" s="1"/>
  <c r="BO255" i="1" s="1"/>
  <c r="BP190" i="1" s="1"/>
  <c r="BP255" i="1" s="1"/>
  <c r="BQ190" i="1" s="1"/>
  <c r="BQ255" i="1" s="1"/>
  <c r="BR190" i="1" s="1"/>
  <c r="BR255" i="1" s="1"/>
  <c r="BS190" i="1" s="1"/>
  <c r="BS255" i="1" s="1"/>
  <c r="BT190" i="1" s="1"/>
  <c r="BT255" i="1" s="1"/>
  <c r="BU190" i="1" s="1"/>
  <c r="BU255" i="1" s="1"/>
  <c r="BV190" i="1" s="1"/>
  <c r="BV255" i="1" s="1"/>
  <c r="BW190" i="1" s="1"/>
  <c r="BW255" i="1" s="1"/>
  <c r="BX190" i="1" s="1"/>
  <c r="BX255" i="1" s="1"/>
  <c r="BY190" i="1" s="1"/>
  <c r="BY255" i="1" s="1"/>
  <c r="BZ190" i="1" s="1"/>
  <c r="BZ255" i="1" s="1"/>
  <c r="BI252" i="1"/>
  <c r="BJ187" i="1" s="1"/>
  <c r="BJ252" i="1" s="1"/>
  <c r="BK187" i="1" s="1"/>
  <c r="BK252" i="1" s="1"/>
  <c r="BL187" i="1" s="1"/>
  <c r="BL252" i="1" s="1"/>
  <c r="BM187" i="1" s="1"/>
  <c r="BM252" i="1" s="1"/>
  <c r="BN187" i="1" s="1"/>
  <c r="BN252" i="1" s="1"/>
  <c r="BO187" i="1" s="1"/>
  <c r="BO252" i="1" s="1"/>
  <c r="BP187" i="1" s="1"/>
  <c r="BP252" i="1" s="1"/>
  <c r="BQ187" i="1" s="1"/>
  <c r="BQ252" i="1" s="1"/>
  <c r="BR187" i="1" s="1"/>
  <c r="BR252" i="1" s="1"/>
  <c r="BS187" i="1" s="1"/>
  <c r="BS252" i="1" s="1"/>
  <c r="BT187" i="1" s="1"/>
  <c r="BT252" i="1" s="1"/>
  <c r="BU187" i="1" s="1"/>
  <c r="BU252" i="1" s="1"/>
  <c r="BV187" i="1" s="1"/>
  <c r="BV252" i="1" s="1"/>
  <c r="BW187" i="1" s="1"/>
  <c r="BW252" i="1" s="1"/>
  <c r="BX187" i="1" s="1"/>
  <c r="BX252" i="1" s="1"/>
  <c r="BY187" i="1" s="1"/>
  <c r="BY252" i="1" s="1"/>
  <c r="BZ187" i="1" s="1"/>
  <c r="BZ252" i="1" s="1"/>
  <c r="CA187" i="1" s="1"/>
  <c r="CB187" i="1" s="1"/>
  <c r="W51" i="1" s="1"/>
  <c r="BI253" i="1"/>
  <c r="BJ188" i="1" s="1"/>
  <c r="BJ253" i="1" s="1"/>
  <c r="BK188" i="1" s="1"/>
  <c r="BK253" i="1" s="1"/>
  <c r="BL188" i="1" s="1"/>
  <c r="BL253" i="1" s="1"/>
  <c r="BM188" i="1" s="1"/>
  <c r="BM253" i="1" s="1"/>
  <c r="BN188" i="1" s="1"/>
  <c r="BN253" i="1" s="1"/>
  <c r="BO188" i="1" s="1"/>
  <c r="BO253" i="1" s="1"/>
  <c r="BP188" i="1" s="1"/>
  <c r="BP253" i="1" s="1"/>
  <c r="BI268" i="1"/>
  <c r="BJ203" i="1" s="1"/>
  <c r="BJ268" i="1" s="1"/>
  <c r="BK203" i="1" s="1"/>
  <c r="BK268" i="1" s="1"/>
  <c r="BL203" i="1" s="1"/>
  <c r="BL268" i="1" s="1"/>
  <c r="BM203" i="1" s="1"/>
  <c r="BM268" i="1" s="1"/>
  <c r="BN203" i="1" s="1"/>
  <c r="BN268" i="1" s="1"/>
  <c r="BO203" i="1" s="1"/>
  <c r="BO268" i="1" s="1"/>
  <c r="BP203" i="1" s="1"/>
  <c r="BP268" i="1" s="1"/>
  <c r="BQ203" i="1" s="1"/>
  <c r="BQ268" i="1" s="1"/>
  <c r="BR203" i="1" s="1"/>
  <c r="BR268" i="1" s="1"/>
  <c r="BS203" i="1" s="1"/>
  <c r="BS268" i="1" s="1"/>
  <c r="BT203" i="1" s="1"/>
  <c r="BT268" i="1" s="1"/>
  <c r="BU203" i="1" s="1"/>
  <c r="BU268" i="1" s="1"/>
  <c r="BV203" i="1" s="1"/>
  <c r="BV268" i="1" s="1"/>
  <c r="BW203" i="1" s="1"/>
  <c r="BW268" i="1" s="1"/>
  <c r="BX203" i="1" s="1"/>
  <c r="BX268" i="1" s="1"/>
  <c r="BY203" i="1" s="1"/>
  <c r="BY268" i="1" s="1"/>
  <c r="BZ203" i="1" s="1"/>
  <c r="BZ268" i="1" s="1"/>
  <c r="BI247" i="1"/>
  <c r="CA186" i="1"/>
  <c r="CB186" i="1" s="1"/>
  <c r="W50" i="1" s="1"/>
  <c r="CA265" i="1"/>
  <c r="AZ64" i="28"/>
  <c r="BO64" i="28" s="1"/>
  <c r="BP64" i="28" s="1"/>
  <c r="CT64" i="1"/>
  <c r="CX64" i="1" s="1"/>
  <c r="EX64" i="1" s="1"/>
  <c r="FA64" i="1" s="1"/>
  <c r="CA172" i="1"/>
  <c r="CB172" i="1" s="1"/>
  <c r="W36" i="1" s="1"/>
  <c r="CA197" i="1"/>
  <c r="CB197" i="1" s="1"/>
  <c r="W61" i="1" s="1"/>
  <c r="BJ239" i="1"/>
  <c r="BK174" i="1" s="1"/>
  <c r="BK239" i="1" s="1"/>
  <c r="BL174" i="1" s="1"/>
  <c r="BL239" i="1" s="1"/>
  <c r="BM174" i="1" s="1"/>
  <c r="BM239" i="1" s="1"/>
  <c r="BN174" i="1" s="1"/>
  <c r="BN239" i="1" s="1"/>
  <c r="BO174" i="1" s="1"/>
  <c r="BO239" i="1" s="1"/>
  <c r="BP174" i="1" s="1"/>
  <c r="BP239" i="1" s="1"/>
  <c r="BQ174" i="1" s="1"/>
  <c r="BQ239" i="1" s="1"/>
  <c r="BR174" i="1" s="1"/>
  <c r="BR239" i="1" s="1"/>
  <c r="BS174" i="1" s="1"/>
  <c r="BS239" i="1" s="1"/>
  <c r="BT174" i="1" s="1"/>
  <c r="BT239" i="1" s="1"/>
  <c r="BU174" i="1" s="1"/>
  <c r="BU239" i="1" s="1"/>
  <c r="BV174" i="1" s="1"/>
  <c r="BV239" i="1" s="1"/>
  <c r="BW174" i="1" s="1"/>
  <c r="BW239" i="1" s="1"/>
  <c r="BX174" i="1" s="1"/>
  <c r="BX239" i="1" s="1"/>
  <c r="BY174" i="1" s="1"/>
  <c r="BY239" i="1" s="1"/>
  <c r="BZ174" i="1" s="1"/>
  <c r="BZ239" i="1" s="1"/>
  <c r="CA174" i="1" s="1"/>
  <c r="CA239" i="1" s="1"/>
  <c r="BI243" i="1"/>
  <c r="BN189" i="1"/>
  <c r="BN254" i="1" s="1"/>
  <c r="BO189" i="1" s="1"/>
  <c r="BO254" i="1" s="1"/>
  <c r="BP189" i="1" s="1"/>
  <c r="BP254" i="1" s="1"/>
  <c r="BQ189" i="1" s="1"/>
  <c r="BQ254" i="1" s="1"/>
  <c r="BR189" i="1" s="1"/>
  <c r="BR254" i="1" s="1"/>
  <c r="BS189" i="1" s="1"/>
  <c r="BS254" i="1" s="1"/>
  <c r="BT189" i="1" s="1"/>
  <c r="BT254" i="1" s="1"/>
  <c r="BU189" i="1" s="1"/>
  <c r="BU254" i="1" s="1"/>
  <c r="BV189" i="1" s="1"/>
  <c r="BV254" i="1" s="1"/>
  <c r="BW189" i="1" s="1"/>
  <c r="BW254" i="1" s="1"/>
  <c r="BX189" i="1" s="1"/>
  <c r="BX254" i="1" s="1"/>
  <c r="BY189" i="1" s="1"/>
  <c r="BY254" i="1" s="1"/>
  <c r="BJ260" i="1"/>
  <c r="BK195" i="1" s="1"/>
  <c r="BK260" i="1" s="1"/>
  <c r="BL195" i="1" s="1"/>
  <c r="BL260" i="1" s="1"/>
  <c r="BM195" i="1" s="1"/>
  <c r="BM260" i="1" s="1"/>
  <c r="BN195" i="1" s="1"/>
  <c r="BN260" i="1" s="1"/>
  <c r="BO195" i="1" s="1"/>
  <c r="BO260" i="1" s="1"/>
  <c r="BP195" i="1" s="1"/>
  <c r="BP260" i="1" s="1"/>
  <c r="BQ195" i="1" s="1"/>
  <c r="BQ260" i="1" s="1"/>
  <c r="BR195" i="1" s="1"/>
  <c r="BR260" i="1" s="1"/>
  <c r="BS195" i="1" s="1"/>
  <c r="BS260" i="1" s="1"/>
  <c r="BT195" i="1" s="1"/>
  <c r="BT260" i="1" s="1"/>
  <c r="BU195" i="1" s="1"/>
  <c r="BU260" i="1" s="1"/>
  <c r="BV195" i="1" s="1"/>
  <c r="BV260" i="1" s="1"/>
  <c r="BW195" i="1" s="1"/>
  <c r="BW260" i="1" s="1"/>
  <c r="BX195" i="1" s="1"/>
  <c r="BX260" i="1" s="1"/>
  <c r="BY195" i="1" s="1"/>
  <c r="BY260" i="1" s="1"/>
  <c r="BZ195" i="1" s="1"/>
  <c r="BZ260" i="1" s="1"/>
  <c r="CA195" i="1" s="1"/>
  <c r="CA260" i="1" s="1"/>
  <c r="BI263" i="1"/>
  <c r="BJ198" i="1" s="1"/>
  <c r="BJ263" i="1" s="1"/>
  <c r="BK198" i="1" s="1"/>
  <c r="BK263" i="1" s="1"/>
  <c r="BL198" i="1" s="1"/>
  <c r="BL263" i="1" s="1"/>
  <c r="BM198" i="1" s="1"/>
  <c r="BM263" i="1" s="1"/>
  <c r="BN198" i="1" s="1"/>
  <c r="BN263" i="1" s="1"/>
  <c r="BO198" i="1" s="1"/>
  <c r="BO263" i="1" s="1"/>
  <c r="BP198" i="1" s="1"/>
  <c r="BP263" i="1" s="1"/>
  <c r="BQ198" i="1" s="1"/>
  <c r="BQ263" i="1" s="1"/>
  <c r="BR198" i="1" s="1"/>
  <c r="BR263" i="1" s="1"/>
  <c r="BS198" i="1" s="1"/>
  <c r="BS263" i="1" s="1"/>
  <c r="BT198" i="1" s="1"/>
  <c r="BT263" i="1" s="1"/>
  <c r="BU198" i="1" s="1"/>
  <c r="BU263" i="1" s="1"/>
  <c r="BV198" i="1" s="1"/>
  <c r="BV263" i="1" s="1"/>
  <c r="BW198" i="1" s="1"/>
  <c r="BW263" i="1" s="1"/>
  <c r="BX198" i="1" s="1"/>
  <c r="BX263" i="1" s="1"/>
  <c r="BI267" i="1"/>
  <c r="BJ202" i="1" s="1"/>
  <c r="BJ267" i="1" s="1"/>
  <c r="BK202" i="1" s="1"/>
  <c r="BK267" i="1" s="1"/>
  <c r="BL202" i="1" s="1"/>
  <c r="BL267" i="1" s="1"/>
  <c r="BM202" i="1" s="1"/>
  <c r="BM267" i="1" s="1"/>
  <c r="BN202" i="1" s="1"/>
  <c r="BN267" i="1" s="1"/>
  <c r="BO202" i="1" s="1"/>
  <c r="BO267" i="1" s="1"/>
  <c r="BP202" i="1" s="1"/>
  <c r="BP267" i="1" s="1"/>
  <c r="BQ202" i="1" s="1"/>
  <c r="BQ267" i="1" s="1"/>
  <c r="BR202" i="1" s="1"/>
  <c r="BR267" i="1" s="1"/>
  <c r="BS202" i="1" s="1"/>
  <c r="BS267" i="1" s="1"/>
  <c r="BT202" i="1" s="1"/>
  <c r="BT267" i="1" s="1"/>
  <c r="BU202" i="1" s="1"/>
  <c r="BU267" i="1" s="1"/>
  <c r="BV202" i="1" s="1"/>
  <c r="BV267" i="1" s="1"/>
  <c r="BW202" i="1" s="1"/>
  <c r="BW267" i="1" s="1"/>
  <c r="BX202" i="1" s="1"/>
  <c r="BX267" i="1" s="1"/>
  <c r="BY202" i="1" s="1"/>
  <c r="BY267" i="1" s="1"/>
  <c r="BZ202" i="1" s="1"/>
  <c r="BZ267" i="1" s="1"/>
  <c r="BI238" i="1"/>
  <c r="BJ173" i="1" s="1"/>
  <c r="BI259" i="1"/>
  <c r="BJ194" i="1" s="1"/>
  <c r="BJ259" i="1" s="1"/>
  <c r="BK194" i="1" s="1"/>
  <c r="BK259" i="1" s="1"/>
  <c r="BL194" i="1" s="1"/>
  <c r="BL259" i="1" s="1"/>
  <c r="BM194" i="1" s="1"/>
  <c r="BM259" i="1" s="1"/>
  <c r="BN194" i="1" s="1"/>
  <c r="BN259" i="1" s="1"/>
  <c r="BO194" i="1" s="1"/>
  <c r="BO259" i="1" s="1"/>
  <c r="BP194" i="1" s="1"/>
  <c r="BP259" i="1" s="1"/>
  <c r="BQ194" i="1" s="1"/>
  <c r="BQ259" i="1" s="1"/>
  <c r="BR194" i="1" s="1"/>
  <c r="BR259" i="1" s="1"/>
  <c r="BS194" i="1" s="1"/>
  <c r="BS259" i="1" s="1"/>
  <c r="BT194" i="1" s="1"/>
  <c r="BT259" i="1" s="1"/>
  <c r="BU194" i="1" s="1"/>
  <c r="BU259" i="1" s="1"/>
  <c r="BV194" i="1" s="1"/>
  <c r="BV259" i="1" s="1"/>
  <c r="BW194" i="1" s="1"/>
  <c r="BW259" i="1" s="1"/>
  <c r="BX194" i="1" s="1"/>
  <c r="BX259" i="1" s="1"/>
  <c r="BY194" i="1" s="1"/>
  <c r="BY259" i="1" s="1"/>
  <c r="BZ194" i="1" s="1"/>
  <c r="BZ259" i="1" s="1"/>
  <c r="CA193" i="1"/>
  <c r="CB193" i="1" s="1"/>
  <c r="W57" i="1" s="1"/>
  <c r="CT40" i="1"/>
  <c r="CX40" i="1" s="1"/>
  <c r="EX40" i="1" s="1"/>
  <c r="FA40" i="1" s="1"/>
  <c r="AZ40" i="28"/>
  <c r="BO40" i="28" s="1"/>
  <c r="BP40" i="28" s="1"/>
  <c r="CA199" i="1"/>
  <c r="CB199" i="1" s="1"/>
  <c r="W63" i="1" s="1"/>
  <c r="BI236" i="1"/>
  <c r="BJ171" i="1" s="1"/>
  <c r="BJ236" i="1" s="1"/>
  <c r="BK171" i="1" s="1"/>
  <c r="BK236" i="1" s="1"/>
  <c r="BL171" i="1" s="1"/>
  <c r="BL236" i="1" s="1"/>
  <c r="BM171" i="1" s="1"/>
  <c r="BM236" i="1" s="1"/>
  <c r="BN171" i="1" s="1"/>
  <c r="BN236" i="1" s="1"/>
  <c r="BO171" i="1" s="1"/>
  <c r="BO236" i="1" s="1"/>
  <c r="BP171" i="1" s="1"/>
  <c r="BP236" i="1" s="1"/>
  <c r="BQ171" i="1" s="1"/>
  <c r="BQ236" i="1" s="1"/>
  <c r="BR171" i="1" s="1"/>
  <c r="BR236" i="1" s="1"/>
  <c r="BS171" i="1" s="1"/>
  <c r="BS236" i="1" s="1"/>
  <c r="BT171" i="1" s="1"/>
  <c r="BT236" i="1" s="1"/>
  <c r="BU171" i="1" s="1"/>
  <c r="BU236" i="1" s="1"/>
  <c r="BV171" i="1" s="1"/>
  <c r="BV236" i="1" s="1"/>
  <c r="BW171" i="1" s="1"/>
  <c r="BW236" i="1" s="1"/>
  <c r="BX171" i="1" s="1"/>
  <c r="BX236" i="1" s="1"/>
  <c r="BY171" i="1" s="1"/>
  <c r="BY236" i="1" s="1"/>
  <c r="BZ171" i="1" s="1"/>
  <c r="BZ236" i="1" s="1"/>
  <c r="BJ266" i="1"/>
  <c r="BK201" i="1" s="1"/>
  <c r="BK266" i="1" s="1"/>
  <c r="BL201" i="1" s="1"/>
  <c r="BL266" i="1" s="1"/>
  <c r="BM201" i="1" s="1"/>
  <c r="BM266" i="1" s="1"/>
  <c r="BN201" i="1" s="1"/>
  <c r="BN266" i="1" s="1"/>
  <c r="BO201" i="1" s="1"/>
  <c r="BO266" i="1" s="1"/>
  <c r="BP201" i="1" s="1"/>
  <c r="BP266" i="1" s="1"/>
  <c r="BQ201" i="1" s="1"/>
  <c r="BQ266" i="1" s="1"/>
  <c r="BR201" i="1" s="1"/>
  <c r="BR266" i="1" s="1"/>
  <c r="BS201" i="1" s="1"/>
  <c r="BS266" i="1" s="1"/>
  <c r="BI242" i="1"/>
  <c r="BJ177" i="1" s="1"/>
  <c r="BI244" i="1"/>
  <c r="BJ179" i="1" s="1"/>
  <c r="BJ244" i="1" s="1"/>
  <c r="BK179" i="1" s="1"/>
  <c r="BK244" i="1" s="1"/>
  <c r="BL179" i="1" s="1"/>
  <c r="BL244" i="1" s="1"/>
  <c r="BM179" i="1" s="1"/>
  <c r="BM244" i="1" s="1"/>
  <c r="BN179" i="1" s="1"/>
  <c r="BN244" i="1" s="1"/>
  <c r="BO179" i="1" s="1"/>
  <c r="BO244" i="1" s="1"/>
  <c r="BP179" i="1" s="1"/>
  <c r="BP244" i="1" s="1"/>
  <c r="BQ179" i="1" s="1"/>
  <c r="BQ244" i="1" s="1"/>
  <c r="BR179" i="1" s="1"/>
  <c r="BR244" i="1" s="1"/>
  <c r="BS179" i="1" s="1"/>
  <c r="BS244" i="1" s="1"/>
  <c r="BT179" i="1" s="1"/>
  <c r="BT244" i="1" s="1"/>
  <c r="BU179" i="1" s="1"/>
  <c r="BU244" i="1" s="1"/>
  <c r="BV179" i="1" s="1"/>
  <c r="BV244" i="1" s="1"/>
  <c r="BW179" i="1" s="1"/>
  <c r="BW244" i="1" s="1"/>
  <c r="BX179" i="1" s="1"/>
  <c r="BX244" i="1" s="1"/>
  <c r="BY179" i="1" s="1"/>
  <c r="BY244" i="1" s="1"/>
  <c r="BZ179" i="1" s="1"/>
  <c r="BZ244" i="1" s="1"/>
  <c r="CB181" i="1" l="1"/>
  <c r="W45" i="1" s="1"/>
  <c r="CA246" i="1"/>
  <c r="AZ55" i="28"/>
  <c r="BO55" i="28" s="1"/>
  <c r="BP55" i="28" s="1"/>
  <c r="CA258" i="1"/>
  <c r="CA192" i="1"/>
  <c r="CB192" i="1" s="1"/>
  <c r="W56" i="1" s="1"/>
  <c r="BU249" i="1"/>
  <c r="BV184" i="1" s="1"/>
  <c r="BV249" i="1" s="1"/>
  <c r="BW184" i="1" s="1"/>
  <c r="BW249" i="1" s="1"/>
  <c r="BX184" i="1" s="1"/>
  <c r="BX249" i="1" s="1"/>
  <c r="BY184" i="1" s="1"/>
  <c r="BY249" i="1" s="1"/>
  <c r="BZ184" i="1" s="1"/>
  <c r="BZ249" i="1" s="1"/>
  <c r="CA184" i="1" s="1"/>
  <c r="CB184" i="1" s="1"/>
  <c r="W48" i="1" s="1"/>
  <c r="CA252" i="1"/>
  <c r="CA264" i="1"/>
  <c r="CA237" i="1"/>
  <c r="CB196" i="1"/>
  <c r="W60" i="1" s="1"/>
  <c r="AZ60" i="28" s="1"/>
  <c r="BO60" i="28" s="1"/>
  <c r="BP60" i="28" s="1"/>
  <c r="CA240" i="1"/>
  <c r="CB180" i="1"/>
  <c r="W44" i="1" s="1"/>
  <c r="CT60" i="1"/>
  <c r="CX60" i="1" s="1"/>
  <c r="EX60" i="1" s="1"/>
  <c r="FA60" i="1" s="1"/>
  <c r="BZ189" i="1"/>
  <c r="BZ254" i="1" s="1"/>
  <c r="CA189" i="1" s="1"/>
  <c r="CA254" i="1" s="1"/>
  <c r="BS183" i="1"/>
  <c r="BS248" i="1" s="1"/>
  <c r="BT183" i="1" s="1"/>
  <c r="BT201" i="1"/>
  <c r="BT266" i="1" s="1"/>
  <c r="BU201" i="1" s="1"/>
  <c r="CA202" i="1"/>
  <c r="CB202" i="1" s="1"/>
  <c r="W66" i="1" s="1"/>
  <c r="CT50" i="1"/>
  <c r="CX50" i="1" s="1"/>
  <c r="EX50" i="1" s="1"/>
  <c r="FA50" i="1" s="1"/>
  <c r="AZ50" i="28"/>
  <c r="BO50" i="28" s="1"/>
  <c r="BP50" i="28" s="1"/>
  <c r="BT185" i="1"/>
  <c r="BT250" i="1" s="1"/>
  <c r="BU185" i="1" s="1"/>
  <c r="BU250" i="1" s="1"/>
  <c r="BV185" i="1" s="1"/>
  <c r="BV250" i="1" s="1"/>
  <c r="BW185" i="1" s="1"/>
  <c r="BW250" i="1" s="1"/>
  <c r="BX185" i="1" s="1"/>
  <c r="BX250" i="1" s="1"/>
  <c r="BY185" i="1" s="1"/>
  <c r="BY250" i="1" s="1"/>
  <c r="BZ185" i="1" s="1"/>
  <c r="BZ250" i="1" s="1"/>
  <c r="CT63" i="1"/>
  <c r="CX63" i="1" s="1"/>
  <c r="EX63" i="1" s="1"/>
  <c r="FA63" i="1" s="1"/>
  <c r="AZ63" i="28"/>
  <c r="BO63" i="28" s="1"/>
  <c r="BP63" i="28" s="1"/>
  <c r="AZ56" i="28"/>
  <c r="BO56" i="28" s="1"/>
  <c r="BP56" i="28" s="1"/>
  <c r="CT56" i="1"/>
  <c r="CX56" i="1" s="1"/>
  <c r="EX56" i="1" s="1"/>
  <c r="FA56" i="1" s="1"/>
  <c r="CA262" i="1"/>
  <c r="BJ182" i="1"/>
  <c r="BJ247" i="1" s="1"/>
  <c r="BK182" i="1" s="1"/>
  <c r="BK247" i="1" s="1"/>
  <c r="BL182" i="1" s="1"/>
  <c r="BL247" i="1" s="1"/>
  <c r="BM182" i="1" s="1"/>
  <c r="BM247" i="1" s="1"/>
  <c r="BN182" i="1" s="1"/>
  <c r="BN247" i="1" s="1"/>
  <c r="BO182" i="1" s="1"/>
  <c r="BO247" i="1" s="1"/>
  <c r="BP182" i="1" s="1"/>
  <c r="BP247" i="1" s="1"/>
  <c r="BQ182" i="1" s="1"/>
  <c r="BQ247" i="1" s="1"/>
  <c r="BR182" i="1" s="1"/>
  <c r="BR247" i="1" s="1"/>
  <c r="BS182" i="1" s="1"/>
  <c r="BS247" i="1" s="1"/>
  <c r="BT182" i="1" s="1"/>
  <c r="BT247" i="1" s="1"/>
  <c r="BU182" i="1" s="1"/>
  <c r="BU247" i="1" s="1"/>
  <c r="BV182" i="1" s="1"/>
  <c r="BV247" i="1" s="1"/>
  <c r="BW182" i="1" s="1"/>
  <c r="BW247" i="1" s="1"/>
  <c r="BX182" i="1" s="1"/>
  <c r="BX247" i="1" s="1"/>
  <c r="BY182" i="1" s="1"/>
  <c r="BY247" i="1" s="1"/>
  <c r="BZ182" i="1" s="1"/>
  <c r="BZ247" i="1" s="1"/>
  <c r="CA182" i="1" s="1"/>
  <c r="CA247" i="1" s="1"/>
  <c r="CT61" i="1"/>
  <c r="CX61" i="1" s="1"/>
  <c r="EX61" i="1" s="1"/>
  <c r="FA61" i="1" s="1"/>
  <c r="AZ61" i="28"/>
  <c r="BO61" i="28" s="1"/>
  <c r="BP61" i="28" s="1"/>
  <c r="CA203" i="1"/>
  <c r="CB203" i="1" s="1"/>
  <c r="W67" i="1" s="1"/>
  <c r="BY198" i="1"/>
  <c r="BY263" i="1" s="1"/>
  <c r="BZ198" i="1" s="1"/>
  <c r="BZ263" i="1" s="1"/>
  <c r="CA198" i="1" s="1"/>
  <c r="CA263" i="1" s="1"/>
  <c r="BJ178" i="1"/>
  <c r="BJ243" i="1" s="1"/>
  <c r="BK178" i="1" s="1"/>
  <c r="BK243" i="1" s="1"/>
  <c r="BL178" i="1" s="1"/>
  <c r="BL243" i="1" s="1"/>
  <c r="BM178" i="1" s="1"/>
  <c r="BM243" i="1" s="1"/>
  <c r="BN178" i="1" s="1"/>
  <c r="BN243" i="1" s="1"/>
  <c r="AZ39" i="28"/>
  <c r="BO39" i="28" s="1"/>
  <c r="BP39" i="28" s="1"/>
  <c r="CT39" i="1"/>
  <c r="CX39" i="1" s="1"/>
  <c r="EX39" i="1" s="1"/>
  <c r="FA39" i="1" s="1"/>
  <c r="CB195" i="1"/>
  <c r="W59" i="1" s="1"/>
  <c r="CB174" i="1"/>
  <c r="W38" i="1" s="1"/>
  <c r="BQ188" i="1"/>
  <c r="BQ253" i="1" s="1"/>
  <c r="BR188" i="1" s="1"/>
  <c r="BR253" i="1" s="1"/>
  <c r="BS188" i="1" s="1"/>
  <c r="BS253" i="1" s="1"/>
  <c r="BT188" i="1" s="1"/>
  <c r="BT253" i="1" s="1"/>
  <c r="BU188" i="1" s="1"/>
  <c r="BU253" i="1" s="1"/>
  <c r="BV188" i="1" s="1"/>
  <c r="BV253" i="1" s="1"/>
  <c r="BW188" i="1" s="1"/>
  <c r="BW253" i="1" s="1"/>
  <c r="BX188" i="1" s="1"/>
  <c r="BX253" i="1" s="1"/>
  <c r="BY188" i="1" s="1"/>
  <c r="BY253" i="1" s="1"/>
  <c r="BZ188" i="1" s="1"/>
  <c r="BZ253" i="1" s="1"/>
  <c r="CA188" i="1" s="1"/>
  <c r="CA253" i="1" s="1"/>
  <c r="CA179" i="1"/>
  <c r="CB179" i="1" s="1"/>
  <c r="W43" i="1" s="1"/>
  <c r="CT45" i="1"/>
  <c r="CX45" i="1" s="1"/>
  <c r="EX45" i="1" s="1"/>
  <c r="FA45" i="1" s="1"/>
  <c r="AZ45" i="28"/>
  <c r="BO45" i="28" s="1"/>
  <c r="BP45" i="28" s="1"/>
  <c r="BJ242" i="1"/>
  <c r="BK177" i="1" s="1"/>
  <c r="BK242" i="1" s="1"/>
  <c r="BL177" i="1" s="1"/>
  <c r="BL242" i="1" s="1"/>
  <c r="BM177" i="1" s="1"/>
  <c r="BM242" i="1" s="1"/>
  <c r="BN177" i="1" s="1"/>
  <c r="BN242" i="1" s="1"/>
  <c r="BO177" i="1" s="1"/>
  <c r="BO242" i="1" s="1"/>
  <c r="BP177" i="1" s="1"/>
  <c r="BP242" i="1" s="1"/>
  <c r="BQ177" i="1" s="1"/>
  <c r="BQ242" i="1" s="1"/>
  <c r="BR177" i="1" s="1"/>
  <c r="BR242" i="1" s="1"/>
  <c r="BS177" i="1" s="1"/>
  <c r="BS242" i="1" s="1"/>
  <c r="BT177" i="1" s="1"/>
  <c r="BT242" i="1" s="1"/>
  <c r="BU177" i="1" s="1"/>
  <c r="BU242" i="1" s="1"/>
  <c r="BV177" i="1" s="1"/>
  <c r="BV242" i="1" s="1"/>
  <c r="BW177" i="1" s="1"/>
  <c r="BW242" i="1" s="1"/>
  <c r="BX177" i="1" s="1"/>
  <c r="BX242" i="1" s="1"/>
  <c r="BY177" i="1" s="1"/>
  <c r="BY242" i="1" s="1"/>
  <c r="CA190" i="1"/>
  <c r="CB190" i="1" s="1"/>
  <c r="W54" i="1" s="1"/>
  <c r="CA194" i="1"/>
  <c r="CB194" i="1" s="1"/>
  <c r="W58" i="1" s="1"/>
  <c r="CT51" i="1"/>
  <c r="CX51" i="1" s="1"/>
  <c r="EX51" i="1" s="1"/>
  <c r="FA51" i="1" s="1"/>
  <c r="AZ51" i="28"/>
  <c r="BO51" i="28" s="1"/>
  <c r="BP51" i="28" s="1"/>
  <c r="CT36" i="1"/>
  <c r="CX36" i="1" s="1"/>
  <c r="EX36" i="1" s="1"/>
  <c r="FA36" i="1" s="1"/>
  <c r="AZ36" i="28"/>
  <c r="BO36" i="28" s="1"/>
  <c r="BP36" i="28" s="1"/>
  <c r="CA171" i="1"/>
  <c r="CB171" i="1" s="1"/>
  <c r="W35" i="1" s="1"/>
  <c r="CT57" i="1"/>
  <c r="CX57" i="1" s="1"/>
  <c r="EX57" i="1" s="1"/>
  <c r="FA57" i="1" s="1"/>
  <c r="AZ57" i="28"/>
  <c r="BO57" i="28" s="1"/>
  <c r="BP57" i="28" s="1"/>
  <c r="BJ238" i="1"/>
  <c r="BK173" i="1" s="1"/>
  <c r="BK238" i="1" s="1"/>
  <c r="BL173" i="1" s="1"/>
  <c r="BL238" i="1" s="1"/>
  <c r="BM173" i="1" s="1"/>
  <c r="BM238" i="1" s="1"/>
  <c r="CA251" i="1"/>
  <c r="CA257" i="1" l="1"/>
  <c r="CA249" i="1"/>
  <c r="CA267" i="1"/>
  <c r="CB189" i="1"/>
  <c r="W53" i="1" s="1"/>
  <c r="CT44" i="1"/>
  <c r="CX44" i="1" s="1"/>
  <c r="EX44" i="1" s="1"/>
  <c r="FA44" i="1" s="1"/>
  <c r="AZ44" i="28"/>
  <c r="BO44" i="28" s="1"/>
  <c r="BP44" i="28" s="1"/>
  <c r="BU266" i="1"/>
  <c r="BV201" i="1" s="1"/>
  <c r="BV266" i="1" s="1"/>
  <c r="BW201" i="1" s="1"/>
  <c r="BW266" i="1" s="1"/>
  <c r="BX201" i="1" s="1"/>
  <c r="BX266" i="1" s="1"/>
  <c r="BY201" i="1" s="1"/>
  <c r="BY266" i="1" s="1"/>
  <c r="BZ201" i="1" s="1"/>
  <c r="BZ266" i="1" s="1"/>
  <c r="CA201" i="1" s="1"/>
  <c r="CA266" i="1" s="1"/>
  <c r="CA185" i="1"/>
  <c r="CB185" i="1" s="1"/>
  <c r="W49" i="1" s="1"/>
  <c r="BT248" i="1"/>
  <c r="BU183" i="1" s="1"/>
  <c r="BU248" i="1" s="1"/>
  <c r="BV183" i="1" s="1"/>
  <c r="BV248" i="1" s="1"/>
  <c r="BW183" i="1" s="1"/>
  <c r="BW248" i="1" s="1"/>
  <c r="BX183" i="1" s="1"/>
  <c r="BX248" i="1" s="1"/>
  <c r="CB182" i="1"/>
  <c r="W46" i="1" s="1"/>
  <c r="CA259" i="1"/>
  <c r="CT38" i="1"/>
  <c r="CX38" i="1" s="1"/>
  <c r="EX38" i="1" s="1"/>
  <c r="FA38" i="1" s="1"/>
  <c r="AZ38" i="28"/>
  <c r="BO38" i="28" s="1"/>
  <c r="BP38" i="28" s="1"/>
  <c r="CA268" i="1"/>
  <c r="AZ58" i="28"/>
  <c r="BO58" i="28" s="1"/>
  <c r="BP58" i="28" s="1"/>
  <c r="CT58" i="1"/>
  <c r="CX58" i="1" s="1"/>
  <c r="EX58" i="1" s="1"/>
  <c r="FA58" i="1" s="1"/>
  <c r="AZ59" i="28"/>
  <c r="BO59" i="28" s="1"/>
  <c r="BP59" i="28" s="1"/>
  <c r="CT59" i="1"/>
  <c r="CX59" i="1" s="1"/>
  <c r="EX59" i="1" s="1"/>
  <c r="FA59" i="1" s="1"/>
  <c r="CT67" i="1"/>
  <c r="CX67" i="1" s="1"/>
  <c r="EX67" i="1" s="1"/>
  <c r="FA67" i="1" s="1"/>
  <c r="AZ67" i="28"/>
  <c r="BO67" i="28" s="1"/>
  <c r="BP67" i="28" s="1"/>
  <c r="CT53" i="1"/>
  <c r="CX53" i="1" s="1"/>
  <c r="EX53" i="1" s="1"/>
  <c r="FA53" i="1" s="1"/>
  <c r="AZ53" i="28"/>
  <c r="BO53" i="28" s="1"/>
  <c r="BP53" i="28" s="1"/>
  <c r="CT35" i="1"/>
  <c r="CX35" i="1" s="1"/>
  <c r="EX35" i="1" s="1"/>
  <c r="FA35" i="1" s="1"/>
  <c r="AZ35" i="28"/>
  <c r="BO35" i="28" s="1"/>
  <c r="BP35" i="28" s="1"/>
  <c r="BN173" i="1"/>
  <c r="BN238" i="1" s="1"/>
  <c r="BO173" i="1" s="1"/>
  <c r="BO238" i="1" s="1"/>
  <c r="BP173" i="1" s="1"/>
  <c r="BP238" i="1" s="1"/>
  <c r="BQ173" i="1" s="1"/>
  <c r="BQ238" i="1" s="1"/>
  <c r="BR173" i="1" s="1"/>
  <c r="BR238" i="1" s="1"/>
  <c r="BS173" i="1" s="1"/>
  <c r="BS238" i="1" s="1"/>
  <c r="BT173" i="1" s="1"/>
  <c r="BT238" i="1" s="1"/>
  <c r="BU173" i="1" s="1"/>
  <c r="BU238" i="1" s="1"/>
  <c r="BV173" i="1" s="1"/>
  <c r="BV238" i="1" s="1"/>
  <c r="BW173" i="1" s="1"/>
  <c r="BW238" i="1" s="1"/>
  <c r="BX173" i="1" s="1"/>
  <c r="BX238" i="1" s="1"/>
  <c r="BY173" i="1" s="1"/>
  <c r="BY238" i="1" s="1"/>
  <c r="BZ173" i="1" s="1"/>
  <c r="BZ238" i="1" s="1"/>
  <c r="CA173" i="1" s="1"/>
  <c r="CA238" i="1" s="1"/>
  <c r="CB188" i="1"/>
  <c r="W52" i="1" s="1"/>
  <c r="CA244" i="1"/>
  <c r="CB198" i="1"/>
  <c r="W62" i="1" s="1"/>
  <c r="CA255" i="1"/>
  <c r="AZ43" i="28"/>
  <c r="BO43" i="28" s="1"/>
  <c r="BP43" i="28" s="1"/>
  <c r="CT43" i="1"/>
  <c r="CX43" i="1" s="1"/>
  <c r="EX43" i="1" s="1"/>
  <c r="FA43" i="1" s="1"/>
  <c r="AZ54" i="28"/>
  <c r="BO54" i="28" s="1"/>
  <c r="BP54" i="28" s="1"/>
  <c r="CT54" i="1"/>
  <c r="CX54" i="1" s="1"/>
  <c r="EX54" i="1" s="1"/>
  <c r="FA54" i="1" s="1"/>
  <c r="BO178" i="1"/>
  <c r="AZ66" i="28"/>
  <c r="BO66" i="28" s="1"/>
  <c r="BP66" i="28" s="1"/>
  <c r="CT66" i="1"/>
  <c r="CX66" i="1" s="1"/>
  <c r="EX66" i="1" s="1"/>
  <c r="FA66" i="1" s="1"/>
  <c r="CA236" i="1"/>
  <c r="AZ48" i="28"/>
  <c r="BO48" i="28" s="1"/>
  <c r="BP48" i="28" s="1"/>
  <c r="CT48" i="1"/>
  <c r="CX48" i="1" s="1"/>
  <c r="EX48" i="1" s="1"/>
  <c r="FA48" i="1" s="1"/>
  <c r="BZ177" i="1"/>
  <c r="BZ242" i="1" s="1"/>
  <c r="CA177" i="1" s="1"/>
  <c r="CA242" i="1" s="1"/>
  <c r="CB177" i="1" l="1"/>
  <c r="W41" i="1" s="1"/>
  <c r="CT41" i="1" s="1"/>
  <c r="CX41" i="1" s="1"/>
  <c r="EX41" i="1" s="1"/>
  <c r="FA41" i="1" s="1"/>
  <c r="CT62" i="1"/>
  <c r="CX62" i="1" s="1"/>
  <c r="EX62" i="1" s="1"/>
  <c r="FA62" i="1" s="1"/>
  <c r="AZ62" i="28"/>
  <c r="BO62" i="28" s="1"/>
  <c r="BP62" i="28" s="1"/>
  <c r="BO243" i="1"/>
  <c r="BP178" i="1" s="1"/>
  <c r="BP243" i="1" s="1"/>
  <c r="BQ178" i="1" s="1"/>
  <c r="BQ243" i="1" s="1"/>
  <c r="BR178" i="1" s="1"/>
  <c r="BR243" i="1" s="1"/>
  <c r="BS178" i="1" s="1"/>
  <c r="BS243" i="1" s="1"/>
  <c r="CT52" i="1"/>
  <c r="CX52" i="1" s="1"/>
  <c r="EX52" i="1" s="1"/>
  <c r="FA52" i="1" s="1"/>
  <c r="AZ52" i="28"/>
  <c r="BO52" i="28" s="1"/>
  <c r="BP52" i="28" s="1"/>
  <c r="BY183" i="1"/>
  <c r="BY248" i="1" s="1"/>
  <c r="BZ183" i="1" s="1"/>
  <c r="CB173" i="1"/>
  <c r="W37" i="1" s="1"/>
  <c r="CA250" i="1"/>
  <c r="CT46" i="1"/>
  <c r="CX46" i="1" s="1"/>
  <c r="EX46" i="1" s="1"/>
  <c r="FA46" i="1" s="1"/>
  <c r="AZ46" i="28"/>
  <c r="BO46" i="28" s="1"/>
  <c r="BP46" i="28" s="1"/>
  <c r="AZ49" i="28"/>
  <c r="BO49" i="28" s="1"/>
  <c r="BP49" i="28" s="1"/>
  <c r="CT49" i="1"/>
  <c r="CX49" i="1" s="1"/>
  <c r="EX49" i="1" s="1"/>
  <c r="FA49" i="1" s="1"/>
  <c r="CB201" i="1"/>
  <c r="W65" i="1" s="1"/>
  <c r="AZ41" i="28" l="1"/>
  <c r="BO41" i="28" s="1"/>
  <c r="BP41" i="28" s="1"/>
  <c r="BZ248" i="1"/>
  <c r="CA183" i="1" s="1"/>
  <c r="CA248" i="1" s="1"/>
  <c r="BT178" i="1"/>
  <c r="BT243" i="1" s="1"/>
  <c r="BU178" i="1" s="1"/>
  <c r="BU243" i="1" s="1"/>
  <c r="BV178" i="1" s="1"/>
  <c r="BV243" i="1" s="1"/>
  <c r="BW178" i="1" s="1"/>
  <c r="BW243" i="1" s="1"/>
  <c r="BX178" i="1" s="1"/>
  <c r="BX243" i="1" s="1"/>
  <c r="BY178" i="1" s="1"/>
  <c r="BY243" i="1" s="1"/>
  <c r="BZ178" i="1" s="1"/>
  <c r="BZ243" i="1" s="1"/>
  <c r="CA178" i="1" s="1"/>
  <c r="CA243" i="1" s="1"/>
  <c r="CT65" i="1"/>
  <c r="CX65" i="1" s="1"/>
  <c r="EX65" i="1" s="1"/>
  <c r="FA65" i="1" s="1"/>
  <c r="AZ65" i="28"/>
  <c r="BO65" i="28" s="1"/>
  <c r="BP65" i="28" s="1"/>
  <c r="AZ37" i="28"/>
  <c r="BO37" i="28" s="1"/>
  <c r="BP37" i="28" s="1"/>
  <c r="CT37" i="1"/>
  <c r="CX37" i="1" s="1"/>
  <c r="EX37" i="1" s="1"/>
  <c r="FA37" i="1" s="1"/>
  <c r="CB183" i="1" l="1"/>
  <c r="W47" i="1" s="1"/>
  <c r="AZ47" i="28" s="1"/>
  <c r="BO47" i="28" s="1"/>
  <c r="BP47" i="28" s="1"/>
  <c r="CB178" i="1"/>
  <c r="W42" i="1" s="1"/>
  <c r="CT47" i="1" l="1"/>
  <c r="CX47" i="1" s="1"/>
  <c r="EX47" i="1" s="1"/>
  <c r="FA47" i="1" s="1"/>
  <c r="CT42" i="1"/>
  <c r="CX42" i="1" s="1"/>
  <c r="EX42" i="1" s="1"/>
  <c r="FA42" i="1" s="1"/>
  <c r="AZ42" i="28"/>
  <c r="BO42" i="28" s="1"/>
  <c r="BP42" i="28" s="1"/>
  <c r="B26" i="1" l="1"/>
  <c r="B30" i="1"/>
  <c r="B10" i="1"/>
  <c r="B34" i="1"/>
  <c r="B23" i="1"/>
  <c r="B27" i="1"/>
  <c r="B29" i="1"/>
  <c r="B19" i="1"/>
  <c r="A20" i="7" s="1"/>
  <c r="A27" i="8"/>
  <c r="A27" i="14"/>
  <c r="A27" i="24"/>
  <c r="A27" i="16"/>
  <c r="AE26" i="28"/>
  <c r="A27" i="19"/>
  <c r="A27" i="23"/>
  <c r="A27" i="17"/>
  <c r="A27" i="10"/>
  <c r="A27" i="12"/>
  <c r="A27" i="11"/>
  <c r="A27" i="27"/>
  <c r="A27" i="7"/>
  <c r="A27" i="15"/>
  <c r="A27" i="6"/>
  <c r="A27" i="13"/>
  <c r="A27" i="18"/>
  <c r="A27" i="25"/>
  <c r="A27" i="9"/>
  <c r="A27" i="20"/>
  <c r="A27" i="26"/>
  <c r="A31" i="20"/>
  <c r="A31" i="26"/>
  <c r="A31" i="16"/>
  <c r="A31" i="25"/>
  <c r="A31" i="9"/>
  <c r="A31" i="10"/>
  <c r="A31" i="18"/>
  <c r="A31" i="23"/>
  <c r="A31" i="19"/>
  <c r="A31" i="27"/>
  <c r="A31" i="6"/>
  <c r="A31" i="7"/>
  <c r="AE30" i="28"/>
  <c r="A31" i="12"/>
  <c r="A31" i="11"/>
  <c r="A31" i="14"/>
  <c r="A31" i="24"/>
  <c r="A31" i="17"/>
  <c r="A31" i="13"/>
  <c r="A31" i="15"/>
  <c r="A31" i="8"/>
  <c r="A11" i="17"/>
  <c r="A11" i="16"/>
  <c r="A11" i="15"/>
  <c r="A11" i="25"/>
  <c r="A11" i="14"/>
  <c r="A11" i="6"/>
  <c r="A11" i="23"/>
  <c r="A11" i="11"/>
  <c r="A11" i="10"/>
  <c r="A11" i="7"/>
  <c r="A11" i="18"/>
  <c r="A11" i="24"/>
  <c r="A11" i="13"/>
  <c r="C11" i="13" s="1"/>
  <c r="A11" i="12"/>
  <c r="AE10" i="28"/>
  <c r="A11" i="8"/>
  <c r="A11" i="27"/>
  <c r="A11" i="20"/>
  <c r="A11" i="19"/>
  <c r="A11" i="9"/>
  <c r="A11" i="26"/>
  <c r="A35" i="14"/>
  <c r="A35" i="6"/>
  <c r="A35" i="10"/>
  <c r="A35" i="8"/>
  <c r="A35" i="19"/>
  <c r="A35" i="20"/>
  <c r="A35" i="25"/>
  <c r="A35" i="16"/>
  <c r="A35" i="11"/>
  <c r="A35" i="15"/>
  <c r="A35" i="26"/>
  <c r="A35" i="23"/>
  <c r="A35" i="9"/>
  <c r="A35" i="12"/>
  <c r="A35" i="27"/>
  <c r="AE34" i="28"/>
  <c r="A35" i="24"/>
  <c r="A35" i="13"/>
  <c r="A35" i="7"/>
  <c r="A35" i="17"/>
  <c r="A35" i="18"/>
  <c r="A24" i="23"/>
  <c r="A24" i="17"/>
  <c r="A24" i="20"/>
  <c r="A24" i="12"/>
  <c r="A24" i="18"/>
  <c r="A24" i="14"/>
  <c r="A24" i="11"/>
  <c r="A24" i="13"/>
  <c r="A24" i="24"/>
  <c r="A24" i="6"/>
  <c r="A24" i="25"/>
  <c r="A24" i="7"/>
  <c r="A24" i="27"/>
  <c r="A24" i="8"/>
  <c r="A24" i="10"/>
  <c r="A24" i="26"/>
  <c r="A24" i="15"/>
  <c r="S24" i="15" s="1"/>
  <c r="A24" i="19"/>
  <c r="A24" i="9"/>
  <c r="A24" i="16"/>
  <c r="AE23" i="28"/>
  <c r="A28" i="12"/>
  <c r="A28" i="23"/>
  <c r="A28" i="26"/>
  <c r="A28" i="9"/>
  <c r="A28" i="11"/>
  <c r="A28" i="16"/>
  <c r="A28" i="7"/>
  <c r="A28" i="8"/>
  <c r="AE27" i="28"/>
  <c r="A28" i="6"/>
  <c r="A28" i="14"/>
  <c r="A28" i="20"/>
  <c r="A28" i="13"/>
  <c r="A28" i="19"/>
  <c r="A28" i="10"/>
  <c r="A28" i="15"/>
  <c r="A28" i="27"/>
  <c r="A28" i="18"/>
  <c r="A28" i="25"/>
  <c r="A28" i="24"/>
  <c r="A28" i="17"/>
  <c r="A30" i="11"/>
  <c r="A30" i="16"/>
  <c r="A30" i="10"/>
  <c r="A30" i="9"/>
  <c r="A30" i="18"/>
  <c r="A30" i="26"/>
  <c r="A30" i="13"/>
  <c r="A30" i="8"/>
  <c r="A30" i="23"/>
  <c r="A30" i="25"/>
  <c r="A30" i="15"/>
  <c r="T30" i="15" s="1"/>
  <c r="A30" i="14"/>
  <c r="A30" i="12"/>
  <c r="AE29" i="28"/>
  <c r="A30" i="20"/>
  <c r="A30" i="24"/>
  <c r="A30" i="27"/>
  <c r="A30" i="17"/>
  <c r="A30" i="7"/>
  <c r="A30" i="19"/>
  <c r="A30" i="6"/>
  <c r="A20" i="24"/>
  <c r="A20" i="15"/>
  <c r="H20" i="15" s="1"/>
  <c r="A20" i="17"/>
  <c r="A20" i="19" l="1"/>
  <c r="A20" i="12"/>
  <c r="A20" i="9"/>
  <c r="A20" i="6"/>
  <c r="A20" i="14"/>
  <c r="A20" i="13"/>
  <c r="A20" i="23"/>
  <c r="A20" i="10"/>
  <c r="A20" i="25"/>
  <c r="A20" i="26"/>
  <c r="A20" i="16"/>
  <c r="A20" i="27"/>
  <c r="AE19" i="28"/>
  <c r="A20" i="20"/>
  <c r="A20" i="8"/>
  <c r="A20" i="11"/>
  <c r="A20" i="18"/>
  <c r="B8" i="1"/>
  <c r="B15" i="1"/>
  <c r="B9" i="1"/>
  <c r="B11" i="1"/>
  <c r="A12" i="10" s="1"/>
  <c r="B13" i="1"/>
  <c r="A26" i="1"/>
  <c r="B18" i="1"/>
  <c r="B17" i="1"/>
  <c r="B20" i="1"/>
  <c r="A29" i="1"/>
  <c r="B6" i="1"/>
  <c r="A19" i="1"/>
  <c r="B24" i="1"/>
  <c r="A34" i="1"/>
  <c r="B22" i="1"/>
  <c r="B28" i="1"/>
  <c r="B7" i="1"/>
  <c r="B14" i="1"/>
  <c r="B5" i="1"/>
  <c r="A6" i="20" s="1"/>
  <c r="B16" i="1"/>
  <c r="A10" i="1"/>
  <c r="B12" i="1"/>
  <c r="A23" i="1"/>
  <c r="B25" i="1"/>
  <c r="A27" i="1"/>
  <c r="B31" i="1"/>
  <c r="B33" i="1"/>
  <c r="B21" i="1"/>
  <c r="A30" i="1"/>
  <c r="B32" i="1"/>
  <c r="A6" i="26"/>
  <c r="A6" i="27"/>
  <c r="AE5" i="28"/>
  <c r="A6" i="19"/>
  <c r="A6" i="18"/>
  <c r="A6" i="17"/>
  <c r="A6" i="9"/>
  <c r="A6" i="12"/>
  <c r="A6" i="8"/>
  <c r="A6" i="24"/>
  <c r="A6" i="7"/>
  <c r="A6" i="25"/>
  <c r="A6" i="16"/>
  <c r="A6" i="23"/>
  <c r="A6" i="15"/>
  <c r="AE9" i="28"/>
  <c r="A10" i="20"/>
  <c r="A10" i="24"/>
  <c r="A10" i="12"/>
  <c r="A10" i="16"/>
  <c r="A10" i="11"/>
  <c r="A10" i="13"/>
  <c r="A10" i="15"/>
  <c r="A10" i="23"/>
  <c r="A10" i="17"/>
  <c r="A10" i="6"/>
  <c r="A10" i="18"/>
  <c r="A10" i="25"/>
  <c r="A10" i="19"/>
  <c r="A10" i="14"/>
  <c r="A10" i="8"/>
  <c r="A10" i="9"/>
  <c r="A10" i="7"/>
  <c r="A10" i="27"/>
  <c r="A10" i="10"/>
  <c r="A10" i="26"/>
  <c r="A12" i="23"/>
  <c r="A12" i="16"/>
  <c r="A12" i="14"/>
  <c r="A12" i="12"/>
  <c r="A12" i="15"/>
  <c r="A12" i="7"/>
  <c r="A12" i="11"/>
  <c r="A12" i="6"/>
  <c r="A12" i="9"/>
  <c r="A12" i="20"/>
  <c r="AE11" i="28"/>
  <c r="A12" i="8"/>
  <c r="A12" i="25"/>
  <c r="A12" i="24"/>
  <c r="A12" i="19"/>
  <c r="A12" i="18"/>
  <c r="A12" i="17"/>
  <c r="A14" i="17"/>
  <c r="A14" i="14"/>
  <c r="A14" i="18"/>
  <c r="A14" i="6"/>
  <c r="A14" i="10"/>
  <c r="A14" i="23"/>
  <c r="A14" i="8"/>
  <c r="A14" i="26"/>
  <c r="A14" i="20"/>
  <c r="A14" i="16"/>
  <c r="A14" i="11"/>
  <c r="A14" i="15"/>
  <c r="S14" i="15" s="1"/>
  <c r="A14" i="7"/>
  <c r="A14" i="12"/>
  <c r="A14" i="25"/>
  <c r="A14" i="13"/>
  <c r="A14" i="19"/>
  <c r="A14" i="9"/>
  <c r="A14" i="24"/>
  <c r="AE13" i="28"/>
  <c r="A14" i="27"/>
  <c r="AD26" i="28"/>
  <c r="DD26" i="1"/>
  <c r="EY26" i="1" s="1"/>
  <c r="AJ20" i="15"/>
  <c r="AX20" i="15" s="1"/>
  <c r="V20" i="15" s="1"/>
  <c r="C19" i="1" s="1"/>
  <c r="AF19" i="28" s="1"/>
  <c r="BH20" i="15"/>
  <c r="BV20" i="15" s="1"/>
  <c r="W20" i="15" s="1"/>
  <c r="B28" i="10"/>
  <c r="C28" i="10"/>
  <c r="D28" i="7"/>
  <c r="C28" i="7"/>
  <c r="F28" i="7"/>
  <c r="E28" i="7"/>
  <c r="B28" i="7"/>
  <c r="C24" i="7"/>
  <c r="F24" i="7"/>
  <c r="B24" i="7"/>
  <c r="D24" i="7"/>
  <c r="E24" i="7"/>
  <c r="D11" i="6"/>
  <c r="C11" i="6"/>
  <c r="B11" i="6"/>
  <c r="D31" i="6"/>
  <c r="B31" i="6"/>
  <c r="C31" i="6"/>
  <c r="A18" i="24"/>
  <c r="A18" i="8"/>
  <c r="A18" i="10"/>
  <c r="A18" i="26"/>
  <c r="A18" i="20"/>
  <c r="A18" i="12"/>
  <c r="A18" i="16"/>
  <c r="A18" i="6"/>
  <c r="A18" i="14"/>
  <c r="A18" i="9"/>
  <c r="A18" i="7"/>
  <c r="A18" i="27"/>
  <c r="A18" i="18"/>
  <c r="A18" i="17"/>
  <c r="A18" i="11"/>
  <c r="A18" i="15"/>
  <c r="A18" i="13"/>
  <c r="A18" i="25"/>
  <c r="A18" i="19"/>
  <c r="AE17" i="28"/>
  <c r="A18" i="23"/>
  <c r="A21" i="9"/>
  <c r="A21" i="8"/>
  <c r="A21" i="19"/>
  <c r="AE20" i="28"/>
  <c r="A21" i="26"/>
  <c r="A21" i="24"/>
  <c r="A21" i="13"/>
  <c r="A21" i="6"/>
  <c r="A21" i="14"/>
  <c r="A21" i="15"/>
  <c r="T21" i="15" s="1"/>
  <c r="A21" i="12"/>
  <c r="A21" i="10"/>
  <c r="A21" i="25"/>
  <c r="A21" i="23"/>
  <c r="A21" i="11"/>
  <c r="A21" i="18"/>
  <c r="A21" i="7"/>
  <c r="A21" i="27"/>
  <c r="A21" i="16"/>
  <c r="A21" i="17"/>
  <c r="A21" i="20"/>
  <c r="DD29" i="1"/>
  <c r="EY29" i="1" s="1"/>
  <c r="AD29" i="28"/>
  <c r="AE11" i="13"/>
  <c r="AX11" i="13" s="1"/>
  <c r="V11" i="13" s="1"/>
  <c r="E10" i="1" s="1"/>
  <c r="AH10" i="28" s="1"/>
  <c r="BC11" i="13"/>
  <c r="BV11" i="13" s="1"/>
  <c r="W11" i="13" s="1"/>
  <c r="C27" i="6"/>
  <c r="B27" i="6"/>
  <c r="D27" i="6"/>
  <c r="AE6" i="28"/>
  <c r="A7" i="9"/>
  <c r="A7" i="8"/>
  <c r="A7" i="11"/>
  <c r="A7" i="23"/>
  <c r="A7" i="27"/>
  <c r="A7" i="24"/>
  <c r="A7" i="16"/>
  <c r="A7" i="17"/>
  <c r="A7" i="18"/>
  <c r="A7" i="19"/>
  <c r="A7" i="13"/>
  <c r="A7" i="25"/>
  <c r="A7" i="26"/>
  <c r="A7" i="14"/>
  <c r="A7" i="12"/>
  <c r="A7" i="15"/>
  <c r="A7" i="6"/>
  <c r="A7" i="7"/>
  <c r="A7" i="20"/>
  <c r="A7" i="10"/>
  <c r="DD19" i="1"/>
  <c r="EY19" i="1" s="1"/>
  <c r="AD19" i="28"/>
  <c r="A25" i="26"/>
  <c r="A25" i="9"/>
  <c r="A25" i="20"/>
  <c r="A25" i="12"/>
  <c r="A25" i="6"/>
  <c r="A25" i="25"/>
  <c r="A25" i="16"/>
  <c r="A25" i="10"/>
  <c r="AE24" i="28"/>
  <c r="A25" i="19"/>
  <c r="A25" i="7"/>
  <c r="A25" i="8"/>
  <c r="A25" i="23"/>
  <c r="A25" i="17"/>
  <c r="A25" i="27"/>
  <c r="A25" i="24"/>
  <c r="A25" i="15"/>
  <c r="A25" i="13"/>
  <c r="A25" i="11"/>
  <c r="A25" i="14"/>
  <c r="A25" i="18"/>
  <c r="C20" i="6"/>
  <c r="D20" i="6"/>
  <c r="B20" i="6"/>
  <c r="B30" i="8"/>
  <c r="C30" i="8"/>
  <c r="C24" i="6"/>
  <c r="D24" i="6"/>
  <c r="B24" i="6"/>
  <c r="A23" i="16"/>
  <c r="A23" i="19"/>
  <c r="A23" i="24"/>
  <c r="A23" i="15"/>
  <c r="A23" i="9"/>
  <c r="A23" i="23"/>
  <c r="A23" i="11"/>
  <c r="C23" i="11" s="1"/>
  <c r="A23" i="18"/>
  <c r="A23" i="13"/>
  <c r="A23" i="6"/>
  <c r="A23" i="8"/>
  <c r="A23" i="20"/>
  <c r="A23" i="12"/>
  <c r="A23" i="26"/>
  <c r="A23" i="10"/>
  <c r="A23" i="7"/>
  <c r="A23" i="14"/>
  <c r="AE22" i="28"/>
  <c r="A23" i="25"/>
  <c r="A23" i="17"/>
  <c r="A23" i="27"/>
  <c r="A29" i="7"/>
  <c r="A29" i="26"/>
  <c r="A29" i="24"/>
  <c r="A29" i="19"/>
  <c r="A29" i="9"/>
  <c r="A29" i="15"/>
  <c r="T29" i="15" s="1"/>
  <c r="A29" i="10"/>
  <c r="A29" i="16"/>
  <c r="A29" i="17"/>
  <c r="A29" i="14"/>
  <c r="AE28" i="28"/>
  <c r="A29" i="11"/>
  <c r="A29" i="13"/>
  <c r="A29" i="6"/>
  <c r="A29" i="8"/>
  <c r="A29" i="27"/>
  <c r="A29" i="20"/>
  <c r="A29" i="23"/>
  <c r="A29" i="12"/>
  <c r="A29" i="18"/>
  <c r="A29" i="25"/>
  <c r="AD34" i="28"/>
  <c r="DD34" i="1"/>
  <c r="EY34" i="1" s="1"/>
  <c r="C20" i="10"/>
  <c r="B20" i="10"/>
  <c r="BS24" i="15"/>
  <c r="BV24" i="15" s="1"/>
  <c r="W24" i="15" s="1"/>
  <c r="AU24" i="15"/>
  <c r="AX24" i="15" s="1"/>
  <c r="V24" i="15" s="1"/>
  <c r="C23" i="1" s="1"/>
  <c r="AF23" i="28" s="1"/>
  <c r="E27" i="7"/>
  <c r="B27" i="7"/>
  <c r="D27" i="7"/>
  <c r="F27" i="7"/>
  <c r="C27" i="7"/>
  <c r="A8" i="26"/>
  <c r="A8" i="24"/>
  <c r="A8" i="18"/>
  <c r="A8" i="14"/>
  <c r="A8" i="13"/>
  <c r="A8" i="23"/>
  <c r="A8" i="7"/>
  <c r="A8" i="6"/>
  <c r="A8" i="11"/>
  <c r="A8" i="17"/>
  <c r="A8" i="12"/>
  <c r="A8" i="8"/>
  <c r="A8" i="19"/>
  <c r="AE7" i="28"/>
  <c r="A8" i="10"/>
  <c r="A8" i="15"/>
  <c r="A8" i="25"/>
  <c r="A8" i="20"/>
  <c r="A8" i="27"/>
  <c r="A8" i="9"/>
  <c r="A8" i="16"/>
  <c r="A15" i="10"/>
  <c r="A15" i="24"/>
  <c r="A15" i="20"/>
  <c r="A15" i="11"/>
  <c r="A15" i="18"/>
  <c r="A15" i="25"/>
  <c r="A15" i="7"/>
  <c r="A15" i="17"/>
  <c r="A15" i="14"/>
  <c r="A15" i="6"/>
  <c r="A15" i="9"/>
  <c r="A15" i="16"/>
  <c r="A15" i="15"/>
  <c r="S15" i="15" s="1"/>
  <c r="A15" i="23"/>
  <c r="A15" i="8"/>
  <c r="A15" i="26"/>
  <c r="A15" i="27"/>
  <c r="A15" i="13"/>
  <c r="A15" i="19"/>
  <c r="AE14" i="28"/>
  <c r="A15" i="12"/>
  <c r="S15" i="12" s="1"/>
  <c r="D11" i="7"/>
  <c r="B11" i="7"/>
  <c r="C11" i="7"/>
  <c r="F11" i="7"/>
  <c r="E11" i="7"/>
  <c r="A9" i="14"/>
  <c r="A9" i="6"/>
  <c r="A9" i="20"/>
  <c r="A9" i="8"/>
  <c r="A9" i="7"/>
  <c r="A9" i="16"/>
  <c r="A9" i="13"/>
  <c r="A9" i="26"/>
  <c r="A9" i="27"/>
  <c r="A9" i="15"/>
  <c r="A9" i="18"/>
  <c r="A9" i="23"/>
  <c r="A9" i="19"/>
  <c r="A9" i="17"/>
  <c r="A9" i="25"/>
  <c r="AE8" i="28"/>
  <c r="A9" i="11"/>
  <c r="A9" i="9"/>
  <c r="A9" i="24"/>
  <c r="A9" i="12"/>
  <c r="A9" i="10"/>
  <c r="A17" i="12"/>
  <c r="A17" i="26"/>
  <c r="A17" i="23"/>
  <c r="A17" i="7"/>
  <c r="A17" i="13"/>
  <c r="A17" i="11"/>
  <c r="A17" i="14"/>
  <c r="A17" i="18"/>
  <c r="A17" i="27"/>
  <c r="A17" i="19"/>
  <c r="A17" i="20"/>
  <c r="A17" i="6"/>
  <c r="A17" i="8"/>
  <c r="A17" i="10"/>
  <c r="A17" i="16"/>
  <c r="AE16" i="28"/>
  <c r="A17" i="24"/>
  <c r="A17" i="15"/>
  <c r="A17" i="17"/>
  <c r="A17" i="9"/>
  <c r="A17" i="25"/>
  <c r="A19" i="18"/>
  <c r="A19" i="6"/>
  <c r="A19" i="10"/>
  <c r="A19" i="13"/>
  <c r="A19" i="12"/>
  <c r="A19" i="14"/>
  <c r="A19" i="24"/>
  <c r="A19" i="20"/>
  <c r="A19" i="17"/>
  <c r="A19" i="7"/>
  <c r="A19" i="11"/>
  <c r="A19" i="8"/>
  <c r="A19" i="25"/>
  <c r="A19" i="26"/>
  <c r="A19" i="27"/>
  <c r="A19" i="15"/>
  <c r="A19" i="9"/>
  <c r="A19" i="23"/>
  <c r="A19" i="19"/>
  <c r="AE18" i="28"/>
  <c r="A19" i="16"/>
  <c r="D30" i="6"/>
  <c r="B30" i="6"/>
  <c r="C30" i="6"/>
  <c r="B28" i="6"/>
  <c r="C28" i="6"/>
  <c r="D28" i="6"/>
  <c r="C24" i="10"/>
  <c r="B24" i="10"/>
  <c r="C35" i="8"/>
  <c r="B35" i="8"/>
  <c r="C11" i="10"/>
  <c r="B11" i="10"/>
  <c r="B31" i="10"/>
  <c r="C31" i="10"/>
  <c r="AD10" i="28"/>
  <c r="DD10" i="1"/>
  <c r="EY10" i="1" s="1"/>
  <c r="A13" i="24"/>
  <c r="AE12" i="28"/>
  <c r="A13" i="7"/>
  <c r="A13" i="18"/>
  <c r="A13" i="20"/>
  <c r="A13" i="13"/>
  <c r="A13" i="14"/>
  <c r="A13" i="17"/>
  <c r="A13" i="10"/>
  <c r="A13" i="16"/>
  <c r="A13" i="25"/>
  <c r="A13" i="19"/>
  <c r="A13" i="8"/>
  <c r="A13" i="6"/>
  <c r="A13" i="9"/>
  <c r="A13" i="26"/>
  <c r="A13" i="15"/>
  <c r="A13" i="12"/>
  <c r="I13" i="12" s="1"/>
  <c r="A13" i="23"/>
  <c r="A13" i="11"/>
  <c r="A13" i="27"/>
  <c r="DD23" i="1"/>
  <c r="EY23" i="1" s="1"/>
  <c r="AD23" i="28"/>
  <c r="A26" i="24"/>
  <c r="A26" i="20"/>
  <c r="A26" i="23"/>
  <c r="A26" i="16"/>
  <c r="A26" i="17"/>
  <c r="A26" i="12"/>
  <c r="A26" i="10"/>
  <c r="A26" i="11"/>
  <c r="A26" i="9"/>
  <c r="A26" i="26"/>
  <c r="A26" i="25"/>
  <c r="A26" i="27"/>
  <c r="A26" i="6"/>
  <c r="A26" i="7"/>
  <c r="A26" i="14"/>
  <c r="A26" i="13"/>
  <c r="A26" i="15"/>
  <c r="AE25" i="28"/>
  <c r="A26" i="8"/>
  <c r="A26" i="19"/>
  <c r="A26" i="18"/>
  <c r="AD27" i="28"/>
  <c r="DD27" i="1"/>
  <c r="EY27" i="1" s="1"/>
  <c r="A32" i="17"/>
  <c r="A32" i="25"/>
  <c r="A32" i="27"/>
  <c r="A32" i="26"/>
  <c r="A32" i="9"/>
  <c r="A32" i="18"/>
  <c r="A32" i="24"/>
  <c r="A32" i="16"/>
  <c r="A32" i="13"/>
  <c r="A32" i="8"/>
  <c r="A32" i="20"/>
  <c r="A32" i="19"/>
  <c r="A32" i="15"/>
  <c r="A32" i="6"/>
  <c r="A32" i="11"/>
  <c r="A32" i="14"/>
  <c r="A32" i="23"/>
  <c r="A32" i="10"/>
  <c r="A32" i="12"/>
  <c r="A32" i="7"/>
  <c r="AE31" i="28"/>
  <c r="AE33" i="28"/>
  <c r="A34" i="19"/>
  <c r="A34" i="25"/>
  <c r="A34" i="6"/>
  <c r="A34" i="13"/>
  <c r="A34" i="10"/>
  <c r="A34" i="15"/>
  <c r="A34" i="27"/>
  <c r="A34" i="26"/>
  <c r="A34" i="18"/>
  <c r="A34" i="16"/>
  <c r="A34" i="14"/>
  <c r="A34" i="23"/>
  <c r="A34" i="11"/>
  <c r="A34" i="24"/>
  <c r="A34" i="9"/>
  <c r="A34" i="17"/>
  <c r="A34" i="7"/>
  <c r="A34" i="20"/>
  <c r="A34" i="8"/>
  <c r="A34" i="12"/>
  <c r="B20" i="8"/>
  <c r="C20" i="8"/>
  <c r="B24" i="8"/>
  <c r="C24" i="8"/>
  <c r="F35" i="7"/>
  <c r="B35" i="7"/>
  <c r="E35" i="7"/>
  <c r="D35" i="7"/>
  <c r="C35" i="7"/>
  <c r="B35" i="10"/>
  <c r="C35" i="10"/>
  <c r="C11" i="8"/>
  <c r="B11" i="8"/>
  <c r="C31" i="8"/>
  <c r="B31" i="8"/>
  <c r="A16" i="9"/>
  <c r="A16" i="13"/>
  <c r="A16" i="24"/>
  <c r="A16" i="23"/>
  <c r="A16" i="15"/>
  <c r="A16" i="20"/>
  <c r="A16" i="6"/>
  <c r="AE15" i="28"/>
  <c r="A16" i="10"/>
  <c r="A16" i="18"/>
  <c r="A16" i="25"/>
  <c r="A16" i="11"/>
  <c r="A16" i="17"/>
  <c r="A16" i="26"/>
  <c r="A16" i="19"/>
  <c r="A16" i="12"/>
  <c r="A16" i="7"/>
  <c r="A16" i="8"/>
  <c r="A16" i="27"/>
  <c r="A16" i="16"/>
  <c r="A16" i="14"/>
  <c r="A22" i="18"/>
  <c r="AE21" i="28"/>
  <c r="A22" i="16"/>
  <c r="A22" i="7"/>
  <c r="A22" i="13"/>
  <c r="A22" i="9"/>
  <c r="A22" i="23"/>
  <c r="A22" i="19"/>
  <c r="A22" i="26"/>
  <c r="A22" i="17"/>
  <c r="A22" i="14"/>
  <c r="A22" i="15"/>
  <c r="K22" i="15" s="1"/>
  <c r="A22" i="25"/>
  <c r="A22" i="8"/>
  <c r="A22" i="10"/>
  <c r="A22" i="6"/>
  <c r="A22" i="27"/>
  <c r="A22" i="11"/>
  <c r="A22" i="20"/>
  <c r="A22" i="24"/>
  <c r="A22" i="12"/>
  <c r="AD30" i="28"/>
  <c r="DD30" i="1"/>
  <c r="EY30" i="1" s="1"/>
  <c r="A33" i="11"/>
  <c r="A33" i="18"/>
  <c r="A33" i="8"/>
  <c r="A33" i="19"/>
  <c r="A33" i="24"/>
  <c r="A33" i="6"/>
  <c r="AE32" i="28"/>
  <c r="A33" i="12"/>
  <c r="A33" i="14"/>
  <c r="A33" i="9"/>
  <c r="A33" i="27"/>
  <c r="A33" i="16"/>
  <c r="A33" i="10"/>
  <c r="A33" i="13"/>
  <c r="A33" i="20"/>
  <c r="A33" i="15"/>
  <c r="A33" i="26"/>
  <c r="A33" i="25"/>
  <c r="A33" i="17"/>
  <c r="A33" i="23"/>
  <c r="A33" i="7"/>
  <c r="F20" i="7"/>
  <c r="D20" i="7"/>
  <c r="C20" i="7"/>
  <c r="B20" i="7"/>
  <c r="E20" i="7"/>
  <c r="E30" i="7"/>
  <c r="B30" i="7"/>
  <c r="C30" i="7"/>
  <c r="D30" i="7"/>
  <c r="F30" i="7"/>
  <c r="AV30" i="15"/>
  <c r="AX30" i="15" s="1"/>
  <c r="V30" i="15" s="1"/>
  <c r="C29" i="1" s="1"/>
  <c r="AF29" i="28" s="1"/>
  <c r="BT30" i="15"/>
  <c r="BV30" i="15" s="1"/>
  <c r="W30" i="15" s="1"/>
  <c r="B30" i="10"/>
  <c r="C30" i="10"/>
  <c r="C28" i="8"/>
  <c r="B28" i="8"/>
  <c r="D35" i="6"/>
  <c r="C35" i="6"/>
  <c r="B35" i="6"/>
  <c r="F31" i="7"/>
  <c r="B31" i="7"/>
  <c r="C31" i="7"/>
  <c r="E31" i="7"/>
  <c r="D31" i="7"/>
  <c r="B27" i="10"/>
  <c r="C27" i="10"/>
  <c r="B27" i="8"/>
  <c r="C27" i="8"/>
  <c r="A6" i="10" l="1"/>
  <c r="A6" i="13"/>
  <c r="A6" i="11"/>
  <c r="A6" i="14"/>
  <c r="A6" i="6"/>
  <c r="A20" i="1"/>
  <c r="A12" i="26"/>
  <c r="A33" i="1"/>
  <c r="A17" i="1"/>
  <c r="AD17" i="28" s="1"/>
  <c r="A5" i="1"/>
  <c r="A9" i="1"/>
  <c r="A14" i="1"/>
  <c r="A18" i="1"/>
  <c r="DD18" i="1" s="1"/>
  <c r="EY18" i="1" s="1"/>
  <c r="A25" i="1"/>
  <c r="A32" i="1"/>
  <c r="A13" i="1"/>
  <c r="A28" i="1"/>
  <c r="DD28" i="1" s="1"/>
  <c r="EY28" i="1" s="1"/>
  <c r="A8" i="1"/>
  <c r="AD8" i="28" s="1"/>
  <c r="A6" i="1"/>
  <c r="A11" i="1"/>
  <c r="A15" i="1"/>
  <c r="A21" i="1"/>
  <c r="A12" i="27"/>
  <c r="A31" i="1"/>
  <c r="A12" i="13"/>
  <c r="A24" i="1"/>
  <c r="A7" i="1"/>
  <c r="A12" i="1"/>
  <c r="A16" i="1"/>
  <c r="A22" i="1"/>
  <c r="DB31" i="7"/>
  <c r="AE31" i="7"/>
  <c r="BC31" i="7"/>
  <c r="BZ31" i="7" s="1"/>
  <c r="BC30" i="10"/>
  <c r="BZ30" i="10" s="1"/>
  <c r="AE30" i="10"/>
  <c r="DB30" i="10"/>
  <c r="BE30" i="7"/>
  <c r="CB30" i="7" s="1"/>
  <c r="AM29" i="1" s="1"/>
  <c r="AG30" i="7"/>
  <c r="DD30" i="7"/>
  <c r="CI29" i="1" s="1"/>
  <c r="C33" i="8"/>
  <c r="B33" i="8"/>
  <c r="B16" i="6"/>
  <c r="C16" i="6"/>
  <c r="D16" i="6"/>
  <c r="BC31" i="8"/>
  <c r="BZ31" i="8" s="1"/>
  <c r="AE31" i="8"/>
  <c r="DB31" i="8"/>
  <c r="BB35" i="7"/>
  <c r="DA35" i="7"/>
  <c r="AD35" i="7"/>
  <c r="C26" i="10"/>
  <c r="B26" i="10"/>
  <c r="B13" i="6"/>
  <c r="D13" i="6"/>
  <c r="C13" i="6"/>
  <c r="BC31" i="10"/>
  <c r="BZ31" i="10" s="1"/>
  <c r="DB31" i="10"/>
  <c r="AE31" i="10"/>
  <c r="DC28" i="6"/>
  <c r="BD28" i="6"/>
  <c r="CA28" i="6" s="1"/>
  <c r="AF28" i="6"/>
  <c r="C19" i="10"/>
  <c r="B19" i="10"/>
  <c r="C9" i="10"/>
  <c r="B9" i="10"/>
  <c r="F9" i="7"/>
  <c r="C9" i="7"/>
  <c r="E9" i="7"/>
  <c r="D9" i="7"/>
  <c r="B9" i="7"/>
  <c r="AD11" i="7"/>
  <c r="DA11" i="7"/>
  <c r="BB11" i="7"/>
  <c r="C15" i="8"/>
  <c r="B15" i="8"/>
  <c r="D15" i="7"/>
  <c r="B15" i="7"/>
  <c r="F15" i="7"/>
  <c r="C15" i="7"/>
  <c r="E15" i="7"/>
  <c r="B8" i="8"/>
  <c r="C8" i="8"/>
  <c r="DD27" i="7"/>
  <c r="CI26" i="1" s="1"/>
  <c r="AG27" i="7"/>
  <c r="BE27" i="7"/>
  <c r="CB27" i="7" s="1"/>
  <c r="AM26" i="1" s="1"/>
  <c r="DB20" i="6"/>
  <c r="BC20" i="6"/>
  <c r="BZ20" i="6" s="1"/>
  <c r="AE20" i="6"/>
  <c r="C7" i="10"/>
  <c r="B7" i="10"/>
  <c r="C21" i="7"/>
  <c r="F21" i="7"/>
  <c r="E21" i="7"/>
  <c r="D21" i="7"/>
  <c r="B21" i="7"/>
  <c r="DC31" i="6"/>
  <c r="BD31" i="6"/>
  <c r="CA31" i="6" s="1"/>
  <c r="AF31" i="6"/>
  <c r="DB24" i="7"/>
  <c r="AE24" i="7"/>
  <c r="BC24" i="7"/>
  <c r="BZ24" i="7" s="1"/>
  <c r="B10" i="6"/>
  <c r="C10" i="6"/>
  <c r="D10" i="6"/>
  <c r="AD6" i="28"/>
  <c r="DD6" i="1"/>
  <c r="EY6" i="1" s="1"/>
  <c r="DD11" i="1"/>
  <c r="EY11" i="1" s="1"/>
  <c r="AD11" i="28"/>
  <c r="AD15" i="28"/>
  <c r="DD15" i="1"/>
  <c r="EY15" i="1" s="1"/>
  <c r="AD21" i="28"/>
  <c r="DD21" i="1"/>
  <c r="EY21" i="1" s="1"/>
  <c r="DA31" i="7"/>
  <c r="BB31" i="7"/>
  <c r="AD31" i="7"/>
  <c r="DA30" i="10"/>
  <c r="BB30" i="10"/>
  <c r="AD30" i="10"/>
  <c r="AX30" i="10" s="1"/>
  <c r="V30" i="10" s="1"/>
  <c r="H29" i="1" s="1"/>
  <c r="AK29" i="28" s="1"/>
  <c r="DD20" i="7"/>
  <c r="CI19" i="1" s="1"/>
  <c r="BE20" i="7"/>
  <c r="CB20" i="7" s="1"/>
  <c r="AM19" i="1" s="1"/>
  <c r="AG20" i="7"/>
  <c r="DA11" i="8"/>
  <c r="BB11" i="8"/>
  <c r="AD11" i="8"/>
  <c r="BF35" i="7"/>
  <c r="CC35" i="7" s="1"/>
  <c r="AN34" i="1" s="1"/>
  <c r="AH35" i="7"/>
  <c r="DE35" i="7"/>
  <c r="CJ34" i="1" s="1"/>
  <c r="F34" i="7"/>
  <c r="E34" i="7"/>
  <c r="D34" i="7"/>
  <c r="C34" i="7"/>
  <c r="B34" i="7"/>
  <c r="F26" i="7"/>
  <c r="B26" i="7"/>
  <c r="D26" i="7"/>
  <c r="C26" i="7"/>
  <c r="E26" i="7"/>
  <c r="C13" i="8"/>
  <c r="B13" i="8"/>
  <c r="DA31" i="10"/>
  <c r="BB31" i="10"/>
  <c r="AD31" i="10"/>
  <c r="DB28" i="6"/>
  <c r="BC28" i="6"/>
  <c r="BZ28" i="6" s="1"/>
  <c r="AE28" i="6"/>
  <c r="B19" i="7"/>
  <c r="C19" i="7"/>
  <c r="F19" i="7"/>
  <c r="D19" i="7"/>
  <c r="E19" i="7"/>
  <c r="D19" i="6"/>
  <c r="B19" i="6"/>
  <c r="C19" i="6"/>
  <c r="B9" i="8"/>
  <c r="C9" i="8"/>
  <c r="DC11" i="7"/>
  <c r="AF11" i="7"/>
  <c r="BD11" i="7"/>
  <c r="CA11" i="7" s="1"/>
  <c r="B23" i="7"/>
  <c r="F23" i="7"/>
  <c r="C23" i="7"/>
  <c r="E23" i="7"/>
  <c r="D23" i="7"/>
  <c r="DA24" i="6"/>
  <c r="BB24" i="6"/>
  <c r="AD24" i="6"/>
  <c r="C25" i="6"/>
  <c r="D25" i="6"/>
  <c r="B25" i="6"/>
  <c r="C21" i="6"/>
  <c r="B21" i="6"/>
  <c r="D21" i="6"/>
  <c r="BB11" i="6"/>
  <c r="AD11" i="6"/>
  <c r="DA11" i="6"/>
  <c r="BB28" i="7"/>
  <c r="AD28" i="7"/>
  <c r="DA28" i="7"/>
  <c r="D10" i="7"/>
  <c r="C10" i="7"/>
  <c r="F10" i="7"/>
  <c r="B10" i="7"/>
  <c r="E10" i="7"/>
  <c r="C6" i="8"/>
  <c r="B6" i="8"/>
  <c r="B6" i="10"/>
  <c r="C6" i="10"/>
  <c r="AD31" i="28"/>
  <c r="DD31" i="1"/>
  <c r="EY31" i="1" s="1"/>
  <c r="BC27" i="8"/>
  <c r="BZ27" i="8" s="1"/>
  <c r="AE27" i="8"/>
  <c r="DB27" i="8"/>
  <c r="DE31" i="7"/>
  <c r="CJ30" i="1" s="1"/>
  <c r="AH31" i="7"/>
  <c r="BF31" i="7"/>
  <c r="CC31" i="7" s="1"/>
  <c r="AN30" i="1" s="1"/>
  <c r="DA20" i="7"/>
  <c r="BB20" i="7"/>
  <c r="AD20" i="7"/>
  <c r="B22" i="6"/>
  <c r="D22" i="6"/>
  <c r="C22" i="6"/>
  <c r="DB11" i="8"/>
  <c r="BC11" i="8"/>
  <c r="BZ11" i="8" s="1"/>
  <c r="AE11" i="8"/>
  <c r="BC24" i="8"/>
  <c r="BZ24" i="8" s="1"/>
  <c r="AE24" i="8"/>
  <c r="DB24" i="8"/>
  <c r="B32" i="6"/>
  <c r="C32" i="6"/>
  <c r="D32" i="6"/>
  <c r="B26" i="6"/>
  <c r="C26" i="6"/>
  <c r="D26" i="6"/>
  <c r="DA11" i="10"/>
  <c r="BB11" i="10"/>
  <c r="AD11" i="10"/>
  <c r="BB28" i="6"/>
  <c r="AD28" i="6"/>
  <c r="DA28" i="6"/>
  <c r="B17" i="10"/>
  <c r="C17" i="10"/>
  <c r="BS15" i="12"/>
  <c r="BV15" i="12" s="1"/>
  <c r="W15" i="12" s="1"/>
  <c r="AU15" i="12"/>
  <c r="AX15" i="12" s="1"/>
  <c r="V15" i="12" s="1"/>
  <c r="F14" i="1" s="1"/>
  <c r="AI14" i="28" s="1"/>
  <c r="AU15" i="15"/>
  <c r="AX15" i="15" s="1"/>
  <c r="V15" i="15" s="1"/>
  <c r="C14" i="1" s="1"/>
  <c r="AF14" i="28" s="1"/>
  <c r="BS15" i="15"/>
  <c r="BV15" i="15" s="1"/>
  <c r="W15" i="15" s="1"/>
  <c r="B23" i="10"/>
  <c r="C23" i="10"/>
  <c r="AE23" i="11"/>
  <c r="AX23" i="11" s="1"/>
  <c r="V23" i="11" s="1"/>
  <c r="G22" i="1" s="1"/>
  <c r="AJ22" i="28" s="1"/>
  <c r="BC23" i="11"/>
  <c r="BV23" i="11" s="1"/>
  <c r="W23" i="11" s="1"/>
  <c r="DC24" i="6"/>
  <c r="AF24" i="6"/>
  <c r="BD24" i="6"/>
  <c r="CA24" i="6" s="1"/>
  <c r="B25" i="8"/>
  <c r="C25" i="8"/>
  <c r="E7" i="7"/>
  <c r="D7" i="7"/>
  <c r="F7" i="7"/>
  <c r="B7" i="7"/>
  <c r="C7" i="7"/>
  <c r="B7" i="8"/>
  <c r="C7" i="8"/>
  <c r="BC11" i="6"/>
  <c r="BZ11" i="6" s="1"/>
  <c r="DB11" i="6"/>
  <c r="AE11" i="6"/>
  <c r="BE28" i="7"/>
  <c r="CB28" i="7" s="1"/>
  <c r="AM27" i="1" s="1"/>
  <c r="AG28" i="7"/>
  <c r="DD28" i="7"/>
  <c r="CI27" i="1" s="1"/>
  <c r="B14" i="8"/>
  <c r="C14" i="8"/>
  <c r="B12" i="6"/>
  <c r="D12" i="6"/>
  <c r="C12" i="6"/>
  <c r="AD7" i="28"/>
  <c r="DD7" i="1"/>
  <c r="EY7" i="1" s="1"/>
  <c r="DD16" i="1"/>
  <c r="EY16" i="1" s="1"/>
  <c r="AD16" i="28"/>
  <c r="DD22" i="1"/>
  <c r="EY22" i="1" s="1"/>
  <c r="AD22" i="28"/>
  <c r="BB27" i="8"/>
  <c r="DA27" i="8"/>
  <c r="AD27" i="8"/>
  <c r="AX27" i="8" s="1"/>
  <c r="V27" i="8" s="1"/>
  <c r="J26" i="1" s="1"/>
  <c r="AM26" i="28" s="1"/>
  <c r="DA35" i="6"/>
  <c r="AD35" i="6"/>
  <c r="BB35" i="6"/>
  <c r="DB20" i="7"/>
  <c r="BC20" i="7"/>
  <c r="BZ20" i="7" s="1"/>
  <c r="AE20" i="7"/>
  <c r="C22" i="10"/>
  <c r="B22" i="10"/>
  <c r="BC35" i="10"/>
  <c r="BZ35" i="10" s="1"/>
  <c r="DB35" i="10"/>
  <c r="AE35" i="10"/>
  <c r="AD24" i="8"/>
  <c r="BB24" i="8"/>
  <c r="DA24" i="8"/>
  <c r="C13" i="7"/>
  <c r="B13" i="7"/>
  <c r="F13" i="7"/>
  <c r="D13" i="7"/>
  <c r="E13" i="7"/>
  <c r="BC11" i="10"/>
  <c r="BZ11" i="10" s="1"/>
  <c r="DB11" i="10"/>
  <c r="AE11" i="10"/>
  <c r="BC30" i="6"/>
  <c r="BZ30" i="6" s="1"/>
  <c r="AE30" i="6"/>
  <c r="DB30" i="6"/>
  <c r="B17" i="8"/>
  <c r="C17" i="8"/>
  <c r="C9" i="6"/>
  <c r="D9" i="6"/>
  <c r="B9" i="6"/>
  <c r="AD20" i="10"/>
  <c r="BB20" i="10"/>
  <c r="DA20" i="10"/>
  <c r="B29" i="7"/>
  <c r="D29" i="7"/>
  <c r="E29" i="7"/>
  <c r="F29" i="7"/>
  <c r="C29" i="7"/>
  <c r="DB24" i="6"/>
  <c r="BC24" i="6"/>
  <c r="BZ24" i="6" s="1"/>
  <c r="AE24" i="6"/>
  <c r="B25" i="7"/>
  <c r="C25" i="7"/>
  <c r="E25" i="7"/>
  <c r="D25" i="7"/>
  <c r="F25" i="7"/>
  <c r="D7" i="6"/>
  <c r="B7" i="6"/>
  <c r="C7" i="6"/>
  <c r="C18" i="7"/>
  <c r="F18" i="7"/>
  <c r="E18" i="7"/>
  <c r="B18" i="7"/>
  <c r="D18" i="7"/>
  <c r="B18" i="10"/>
  <c r="C18" i="10"/>
  <c r="DC11" i="6"/>
  <c r="BD11" i="6"/>
  <c r="CA11" i="6" s="1"/>
  <c r="AF11" i="6"/>
  <c r="BF28" i="7"/>
  <c r="CC28" i="7" s="1"/>
  <c r="AN27" i="1" s="1"/>
  <c r="AH28" i="7"/>
  <c r="DE28" i="7"/>
  <c r="CJ27" i="1" s="1"/>
  <c r="C12" i="10"/>
  <c r="B12" i="10"/>
  <c r="C10" i="8"/>
  <c r="B10" i="8"/>
  <c r="AD32" i="28"/>
  <c r="DD32" i="1"/>
  <c r="EY32" i="1" s="1"/>
  <c r="DD33" i="1"/>
  <c r="EY33" i="1" s="1"/>
  <c r="AD33" i="28"/>
  <c r="AE27" i="10"/>
  <c r="BC27" i="10"/>
  <c r="BZ27" i="10" s="1"/>
  <c r="DB27" i="10"/>
  <c r="BC35" i="6"/>
  <c r="BZ35" i="6" s="1"/>
  <c r="AE35" i="6"/>
  <c r="DB35" i="6"/>
  <c r="BF30" i="7"/>
  <c r="CC30" i="7" s="1"/>
  <c r="AN29" i="1" s="1"/>
  <c r="DE30" i="7"/>
  <c r="CJ29" i="1" s="1"/>
  <c r="AH30" i="7"/>
  <c r="DC20" i="7"/>
  <c r="BD20" i="7"/>
  <c r="CA20" i="7" s="1"/>
  <c r="AF20" i="7"/>
  <c r="C22" i="8"/>
  <c r="B22" i="8"/>
  <c r="BB35" i="10"/>
  <c r="DA35" i="10"/>
  <c r="AD35" i="10"/>
  <c r="DB20" i="8"/>
  <c r="BC20" i="8"/>
  <c r="BZ20" i="8" s="1"/>
  <c r="AE20" i="8"/>
  <c r="F32" i="7"/>
  <c r="E32" i="7"/>
  <c r="C32" i="7"/>
  <c r="B32" i="7"/>
  <c r="D32" i="7"/>
  <c r="B26" i="8"/>
  <c r="C26" i="8"/>
  <c r="BI13" i="12"/>
  <c r="BV13" i="12" s="1"/>
  <c r="W13" i="12" s="1"/>
  <c r="AK13" i="12"/>
  <c r="AX13" i="12" s="1"/>
  <c r="V13" i="12" s="1"/>
  <c r="F12" i="1" s="1"/>
  <c r="AI12" i="28" s="1"/>
  <c r="BB35" i="8"/>
  <c r="AD35" i="8"/>
  <c r="DA35" i="8"/>
  <c r="DA30" i="6"/>
  <c r="BB30" i="6"/>
  <c r="AD30" i="6"/>
  <c r="C17" i="6"/>
  <c r="D17" i="6"/>
  <c r="B17" i="6"/>
  <c r="E17" i="7"/>
  <c r="C17" i="7"/>
  <c r="D17" i="7"/>
  <c r="F17" i="7"/>
  <c r="B17" i="7"/>
  <c r="B8" i="6"/>
  <c r="C8" i="6"/>
  <c r="D8" i="6"/>
  <c r="DB27" i="7"/>
  <c r="BC27" i="7"/>
  <c r="BZ27" i="7" s="1"/>
  <c r="AE27" i="7"/>
  <c r="DB20" i="10"/>
  <c r="CG19" i="1" s="1"/>
  <c r="BC20" i="10"/>
  <c r="BZ20" i="10" s="1"/>
  <c r="AK19" i="1" s="1"/>
  <c r="AE20" i="10"/>
  <c r="DB30" i="8"/>
  <c r="BC30" i="8"/>
  <c r="BZ30" i="8" s="1"/>
  <c r="AE30" i="8"/>
  <c r="B18" i="8"/>
  <c r="C18" i="8"/>
  <c r="BE24" i="7"/>
  <c r="CB24" i="7" s="1"/>
  <c r="AM23" i="1" s="1"/>
  <c r="DD24" i="7"/>
  <c r="CI23" i="1" s="1"/>
  <c r="AG24" i="7"/>
  <c r="BC28" i="7"/>
  <c r="BZ28" i="7" s="1"/>
  <c r="DB28" i="7"/>
  <c r="AE28" i="7"/>
  <c r="B14" i="7"/>
  <c r="D14" i="7"/>
  <c r="C14" i="7"/>
  <c r="F14" i="7"/>
  <c r="E14" i="7"/>
  <c r="B14" i="10"/>
  <c r="C14" i="10"/>
  <c r="D12" i="7"/>
  <c r="C12" i="7"/>
  <c r="E12" i="7"/>
  <c r="B12" i="7"/>
  <c r="F12" i="7"/>
  <c r="DD12" i="1"/>
  <c r="EY12" i="1" s="1"/>
  <c r="AD12" i="28"/>
  <c r="AD13" i="28"/>
  <c r="DD13" i="1"/>
  <c r="EY13" i="1" s="1"/>
  <c r="DD24" i="1"/>
  <c r="EY24" i="1" s="1"/>
  <c r="AD24" i="28"/>
  <c r="AD20" i="28"/>
  <c r="DD20" i="1"/>
  <c r="EY20" i="1" s="1"/>
  <c r="AD27" i="10"/>
  <c r="AX27" i="10" s="1"/>
  <c r="V27" i="10" s="1"/>
  <c r="H26" i="1" s="1"/>
  <c r="AK26" i="28" s="1"/>
  <c r="BB27" i="10"/>
  <c r="DA27" i="10"/>
  <c r="DC35" i="6"/>
  <c r="BD35" i="6"/>
  <c r="CA35" i="6" s="1"/>
  <c r="AF35" i="6"/>
  <c r="BD30" i="7"/>
  <c r="CA30" i="7" s="1"/>
  <c r="AF30" i="7"/>
  <c r="DC30" i="7"/>
  <c r="DE20" i="7"/>
  <c r="CJ19" i="1" s="1"/>
  <c r="BF20" i="7"/>
  <c r="CC20" i="7" s="1"/>
  <c r="AN19" i="1" s="1"/>
  <c r="AH20" i="7"/>
  <c r="C33" i="6"/>
  <c r="D33" i="6"/>
  <c r="B33" i="6"/>
  <c r="C16" i="8"/>
  <c r="B16" i="8"/>
  <c r="DB35" i="7"/>
  <c r="BC35" i="7"/>
  <c r="BZ35" i="7" s="1"/>
  <c r="AE35" i="7"/>
  <c r="DA20" i="8"/>
  <c r="BB20" i="8"/>
  <c r="AD20" i="8"/>
  <c r="AX20" i="8" s="1"/>
  <c r="V20" i="8" s="1"/>
  <c r="J19" i="1" s="1"/>
  <c r="AM19" i="28" s="1"/>
  <c r="B34" i="10"/>
  <c r="C34" i="10"/>
  <c r="B13" i="10"/>
  <c r="C13" i="10"/>
  <c r="BC35" i="8"/>
  <c r="BZ35" i="8" s="1"/>
  <c r="DB35" i="8"/>
  <c r="AE35" i="8"/>
  <c r="BD30" i="6"/>
  <c r="CA30" i="6" s="1"/>
  <c r="AF30" i="6"/>
  <c r="DC30" i="6"/>
  <c r="AG11" i="7"/>
  <c r="DD11" i="7"/>
  <c r="CI10" i="1" s="1"/>
  <c r="BE11" i="7"/>
  <c r="CB11" i="7" s="1"/>
  <c r="AM10" i="1" s="1"/>
  <c r="D15" i="6"/>
  <c r="B15" i="6"/>
  <c r="C15" i="6"/>
  <c r="B8" i="10"/>
  <c r="C8" i="10"/>
  <c r="C8" i="7"/>
  <c r="F8" i="7"/>
  <c r="E8" i="7"/>
  <c r="B8" i="7"/>
  <c r="D8" i="7"/>
  <c r="DE27" i="7"/>
  <c r="CJ26" i="1" s="1"/>
  <c r="BF27" i="7"/>
  <c r="CC27" i="7" s="1"/>
  <c r="AN26" i="1" s="1"/>
  <c r="AH27" i="7"/>
  <c r="C29" i="8"/>
  <c r="B29" i="8"/>
  <c r="C29" i="10"/>
  <c r="B29" i="10"/>
  <c r="BB30" i="8"/>
  <c r="AD30" i="8"/>
  <c r="AX30" i="8" s="1"/>
  <c r="V30" i="8" s="1"/>
  <c r="J29" i="1" s="1"/>
  <c r="AM29" i="28" s="1"/>
  <c r="DA30" i="8"/>
  <c r="DC27" i="6"/>
  <c r="BD27" i="6"/>
  <c r="CA27" i="6" s="1"/>
  <c r="AF27" i="6"/>
  <c r="B21" i="10"/>
  <c r="C21" i="10"/>
  <c r="DC24" i="7"/>
  <c r="CH23" i="1" s="1"/>
  <c r="BD24" i="7"/>
  <c r="CA24" i="7" s="1"/>
  <c r="AL23" i="1" s="1"/>
  <c r="AF24" i="7"/>
  <c r="DC28" i="7"/>
  <c r="CH27" i="1" s="1"/>
  <c r="BD28" i="7"/>
  <c r="CA28" i="7" s="1"/>
  <c r="AL27" i="1" s="1"/>
  <c r="AF28" i="7"/>
  <c r="AU14" i="15"/>
  <c r="AX14" i="15" s="1"/>
  <c r="V14" i="15" s="1"/>
  <c r="C13" i="1" s="1"/>
  <c r="AF13" i="28" s="1"/>
  <c r="BS14" i="15"/>
  <c r="BV14" i="15" s="1"/>
  <c r="W14" i="15" s="1"/>
  <c r="D14" i="6"/>
  <c r="C14" i="6"/>
  <c r="B14" i="6"/>
  <c r="BD31" i="7"/>
  <c r="CA31" i="7" s="1"/>
  <c r="AL30" i="1" s="1"/>
  <c r="DC31" i="7"/>
  <c r="CH30" i="1" s="1"/>
  <c r="AF31" i="7"/>
  <c r="AD28" i="8"/>
  <c r="BB28" i="8"/>
  <c r="DA28" i="8"/>
  <c r="DB30" i="7"/>
  <c r="BC30" i="7"/>
  <c r="BZ30" i="7" s="1"/>
  <c r="AE30" i="7"/>
  <c r="E33" i="7"/>
  <c r="C33" i="7"/>
  <c r="D33" i="7"/>
  <c r="B33" i="7"/>
  <c r="F33" i="7"/>
  <c r="B33" i="10"/>
  <c r="C33" i="10"/>
  <c r="BK22" i="15"/>
  <c r="BV22" i="15" s="1"/>
  <c r="W22" i="15" s="1"/>
  <c r="AM22" i="15"/>
  <c r="AX22" i="15" s="1"/>
  <c r="V22" i="15" s="1"/>
  <c r="C21" i="1" s="1"/>
  <c r="AF21" i="28" s="1"/>
  <c r="F22" i="7"/>
  <c r="E22" i="7"/>
  <c r="C22" i="7"/>
  <c r="D22" i="7"/>
  <c r="B22" i="7"/>
  <c r="E16" i="7"/>
  <c r="F16" i="7"/>
  <c r="C16" i="7"/>
  <c r="B16" i="7"/>
  <c r="D16" i="7"/>
  <c r="C16" i="10"/>
  <c r="B16" i="10"/>
  <c r="BD35" i="7"/>
  <c r="CA35" i="7" s="1"/>
  <c r="DC35" i="7"/>
  <c r="CH34" i="1" s="1"/>
  <c r="AF35" i="7"/>
  <c r="B32" i="10"/>
  <c r="C32" i="10"/>
  <c r="B32" i="8"/>
  <c r="C32" i="8"/>
  <c r="BB24" i="10"/>
  <c r="DA24" i="10"/>
  <c r="AD24" i="10"/>
  <c r="DE11" i="7"/>
  <c r="CJ10" i="1" s="1"/>
  <c r="BF11" i="7"/>
  <c r="CC11" i="7" s="1"/>
  <c r="AN10" i="1" s="1"/>
  <c r="AH11" i="7"/>
  <c r="B15" i="10"/>
  <c r="C15" i="10"/>
  <c r="DC27" i="7"/>
  <c r="BD27" i="7"/>
  <c r="CA27" i="7" s="1"/>
  <c r="AL26" i="1" s="1"/>
  <c r="AF27" i="7"/>
  <c r="B29" i="6"/>
  <c r="D29" i="6"/>
  <c r="C29" i="6"/>
  <c r="BT29" i="15"/>
  <c r="BV29" i="15" s="1"/>
  <c r="W29" i="15" s="1"/>
  <c r="AV29" i="15"/>
  <c r="AX29" i="15" s="1"/>
  <c r="V29" i="15" s="1"/>
  <c r="C28" i="1" s="1"/>
  <c r="AF28" i="28" s="1"/>
  <c r="C23" i="8"/>
  <c r="B23" i="8"/>
  <c r="AD20" i="6"/>
  <c r="DA20" i="6"/>
  <c r="BB20" i="6"/>
  <c r="B25" i="10"/>
  <c r="C25" i="10"/>
  <c r="DA27" i="6"/>
  <c r="AD27" i="6"/>
  <c r="BB27" i="6"/>
  <c r="D18" i="6"/>
  <c r="B18" i="6"/>
  <c r="C18" i="6"/>
  <c r="BC31" i="6"/>
  <c r="BZ31" i="6" s="1"/>
  <c r="DB31" i="6"/>
  <c r="AE31" i="6"/>
  <c r="DA24" i="7"/>
  <c r="AD24" i="7"/>
  <c r="BB24" i="7"/>
  <c r="DB28" i="10"/>
  <c r="AE28" i="10"/>
  <c r="BC28" i="10"/>
  <c r="BZ28" i="10" s="1"/>
  <c r="B12" i="8"/>
  <c r="C12" i="8"/>
  <c r="B6" i="6"/>
  <c r="C6" i="6"/>
  <c r="D6" i="6"/>
  <c r="AD5" i="28"/>
  <c r="DD5" i="1"/>
  <c r="EY5" i="1" s="1"/>
  <c r="AD9" i="28"/>
  <c r="DD9" i="1"/>
  <c r="EY9" i="1" s="1"/>
  <c r="AD14" i="28"/>
  <c r="DD14" i="1"/>
  <c r="EY14" i="1" s="1"/>
  <c r="DD25" i="1"/>
  <c r="EY25" i="1" s="1"/>
  <c r="AD25" i="28"/>
  <c r="DD31" i="7"/>
  <c r="CI30" i="1" s="1"/>
  <c r="BE31" i="7"/>
  <c r="CB31" i="7" s="1"/>
  <c r="AM30" i="1" s="1"/>
  <c r="AG31" i="7"/>
  <c r="DB28" i="8"/>
  <c r="BC28" i="8"/>
  <c r="BZ28" i="8" s="1"/>
  <c r="AE28" i="8"/>
  <c r="BB30" i="7"/>
  <c r="AD30" i="7"/>
  <c r="DA30" i="7"/>
  <c r="DA31" i="8"/>
  <c r="AD31" i="8"/>
  <c r="AX31" i="8" s="1"/>
  <c r="V31" i="8" s="1"/>
  <c r="J30" i="1" s="1"/>
  <c r="AM30" i="28" s="1"/>
  <c r="BB31" i="8"/>
  <c r="BE35" i="7"/>
  <c r="CB35" i="7" s="1"/>
  <c r="AM34" i="1" s="1"/>
  <c r="DD35" i="7"/>
  <c r="CI34" i="1" s="1"/>
  <c r="AG35" i="7"/>
  <c r="B34" i="8"/>
  <c r="C34" i="8"/>
  <c r="D34" i="6"/>
  <c r="B34" i="6"/>
  <c r="C34" i="6"/>
  <c r="DB24" i="10"/>
  <c r="CG23" i="1" s="1"/>
  <c r="BC24" i="10"/>
  <c r="BZ24" i="10" s="1"/>
  <c r="AE24" i="10"/>
  <c r="B19" i="8"/>
  <c r="C19" i="8"/>
  <c r="BC11" i="7"/>
  <c r="BZ11" i="7" s="1"/>
  <c r="AE11" i="7"/>
  <c r="DB11" i="7"/>
  <c r="BB27" i="7"/>
  <c r="DA27" i="7"/>
  <c r="AD27" i="7"/>
  <c r="D23" i="6"/>
  <c r="B23" i="6"/>
  <c r="C23" i="6"/>
  <c r="DC20" i="6"/>
  <c r="BD20" i="6"/>
  <c r="CA20" i="6" s="1"/>
  <c r="AF20" i="6"/>
  <c r="AE27" i="6"/>
  <c r="DB27" i="6"/>
  <c r="BC27" i="6"/>
  <c r="BZ27" i="6" s="1"/>
  <c r="AV21" i="15"/>
  <c r="AX21" i="15" s="1"/>
  <c r="V21" i="15" s="1"/>
  <c r="C20" i="1" s="1"/>
  <c r="AF20" i="28" s="1"/>
  <c r="BT21" i="15"/>
  <c r="BV21" i="15" s="1"/>
  <c r="W21" i="15" s="1"/>
  <c r="B21" i="8"/>
  <c r="C21" i="8"/>
  <c r="BB31" i="6"/>
  <c r="AD31" i="6"/>
  <c r="DA31" i="6"/>
  <c r="BF24" i="7"/>
  <c r="CC24" i="7" s="1"/>
  <c r="AN23" i="1" s="1"/>
  <c r="DE24" i="7"/>
  <c r="CJ23" i="1" s="1"/>
  <c r="AH24" i="7"/>
  <c r="DA28" i="10"/>
  <c r="BB28" i="10"/>
  <c r="AD28" i="10"/>
  <c r="B10" i="10"/>
  <c r="C10" i="10"/>
  <c r="E6" i="7"/>
  <c r="B6" i="7"/>
  <c r="D6" i="7"/>
  <c r="F6" i="7"/>
  <c r="C6" i="7"/>
  <c r="AX28" i="10" l="1"/>
  <c r="V28" i="10" s="1"/>
  <c r="H27" i="1" s="1"/>
  <c r="AK27" i="28" s="1"/>
  <c r="AD28" i="28"/>
  <c r="DD8" i="1"/>
  <c r="EY8" i="1" s="1"/>
  <c r="AX30" i="7"/>
  <c r="V30" i="7" s="1"/>
  <c r="K29" i="1" s="1"/>
  <c r="AN29" i="28" s="1"/>
  <c r="CH26" i="1"/>
  <c r="DD17" i="1"/>
  <c r="EY17" i="1" s="1"/>
  <c r="AX28" i="6"/>
  <c r="V28" i="6" s="1"/>
  <c r="L27" i="1" s="1"/>
  <c r="AO27" i="28" s="1"/>
  <c r="AK23" i="1"/>
  <c r="AD18" i="28"/>
  <c r="AX31" i="10"/>
  <c r="V31" i="10" s="1"/>
  <c r="H30" i="1" s="1"/>
  <c r="AK30" i="28" s="1"/>
  <c r="AX35" i="10"/>
  <c r="V35" i="10" s="1"/>
  <c r="H34" i="1" s="1"/>
  <c r="AK34" i="28" s="1"/>
  <c r="AX27" i="7"/>
  <c r="V27" i="7" s="1"/>
  <c r="K26" i="1" s="1"/>
  <c r="AN26" i="28" s="1"/>
  <c r="AX27" i="6"/>
  <c r="V27" i="6" s="1"/>
  <c r="L26" i="1" s="1"/>
  <c r="AO26" i="28" s="1"/>
  <c r="AX30" i="6"/>
  <c r="V30" i="6" s="1"/>
  <c r="L29" i="1" s="1"/>
  <c r="AO29" i="28" s="1"/>
  <c r="AX31" i="6"/>
  <c r="V31" i="6" s="1"/>
  <c r="L30" i="1" s="1"/>
  <c r="AO30" i="28" s="1"/>
  <c r="AL34" i="1"/>
  <c r="CF10" i="1"/>
  <c r="AE10" i="10"/>
  <c r="DB10" i="10"/>
  <c r="BC10" i="10"/>
  <c r="BZ10" i="10" s="1"/>
  <c r="BV30" i="7"/>
  <c r="W30" i="7" s="1"/>
  <c r="BY30" i="7"/>
  <c r="CG27" i="1"/>
  <c r="DA18" i="6"/>
  <c r="AD18" i="6"/>
  <c r="BB18" i="6"/>
  <c r="DA29" i="6"/>
  <c r="AD29" i="6"/>
  <c r="BB29" i="6"/>
  <c r="DE16" i="7"/>
  <c r="CJ15" i="1" s="1"/>
  <c r="AH16" i="7"/>
  <c r="BF16" i="7"/>
  <c r="CC16" i="7" s="1"/>
  <c r="AN15" i="1" s="1"/>
  <c r="BH30" i="28"/>
  <c r="AL166" i="1"/>
  <c r="BC8" i="10"/>
  <c r="BZ8" i="10" s="1"/>
  <c r="AE8" i="10"/>
  <c r="DB8" i="10"/>
  <c r="AE34" i="10"/>
  <c r="BC34" i="10"/>
  <c r="BZ34" i="10" s="1"/>
  <c r="DB34" i="10"/>
  <c r="AD16" i="8"/>
  <c r="DA16" i="8"/>
  <c r="BB16" i="8"/>
  <c r="CH29" i="1"/>
  <c r="DB14" i="10"/>
  <c r="BC14" i="10"/>
  <c r="BZ14" i="10" s="1"/>
  <c r="AE14" i="10"/>
  <c r="DC8" i="6"/>
  <c r="BD8" i="6"/>
  <c r="CA8" i="6" s="1"/>
  <c r="AF8" i="6"/>
  <c r="DA17" i="6"/>
  <c r="BB17" i="6"/>
  <c r="AD17" i="6"/>
  <c r="BV35" i="8"/>
  <c r="W35" i="8" s="1"/>
  <c r="BY35" i="8"/>
  <c r="DD32" i="7"/>
  <c r="CI31" i="1" s="1"/>
  <c r="BE32" i="7"/>
  <c r="CB32" i="7" s="1"/>
  <c r="AM31" i="1" s="1"/>
  <c r="AG32" i="7"/>
  <c r="DA22" i="8"/>
  <c r="BB22" i="8"/>
  <c r="AD22" i="8"/>
  <c r="BJ27" i="28"/>
  <c r="AN163" i="1"/>
  <c r="DD18" i="7"/>
  <c r="CI17" i="1" s="1"/>
  <c r="AG18" i="7"/>
  <c r="BE18" i="7"/>
  <c r="CB18" i="7" s="1"/>
  <c r="AM17" i="1" s="1"/>
  <c r="DD25" i="7"/>
  <c r="CI24" i="1" s="1"/>
  <c r="BE25" i="7"/>
  <c r="CB25" i="7" s="1"/>
  <c r="AM24" i="1" s="1"/>
  <c r="AG25" i="7"/>
  <c r="DD29" i="7"/>
  <c r="CI28" i="1" s="1"/>
  <c r="BE29" i="7"/>
  <c r="CB29" i="7" s="1"/>
  <c r="AM28" i="1" s="1"/>
  <c r="AG29" i="7"/>
  <c r="BC9" i="6"/>
  <c r="BZ9" i="6" s="1"/>
  <c r="AE9" i="6"/>
  <c r="DB9" i="6"/>
  <c r="AK10" i="1"/>
  <c r="AX24" i="8"/>
  <c r="V24" i="8" s="1"/>
  <c r="J23" i="1" s="1"/>
  <c r="AM23" i="28" s="1"/>
  <c r="BC14" i="8"/>
  <c r="BZ14" i="8" s="1"/>
  <c r="DB14" i="8"/>
  <c r="AE14" i="8"/>
  <c r="DB7" i="8"/>
  <c r="BC7" i="8"/>
  <c r="BZ7" i="8" s="1"/>
  <c r="AE7" i="8"/>
  <c r="DA25" i="8"/>
  <c r="BB25" i="8"/>
  <c r="AD25" i="8"/>
  <c r="BV28" i="6"/>
  <c r="W28" i="6" s="1"/>
  <c r="BY28" i="6"/>
  <c r="DB32" i="6"/>
  <c r="BC32" i="6"/>
  <c r="BZ32" i="6" s="1"/>
  <c r="AE32" i="6"/>
  <c r="DB22" i="6"/>
  <c r="AE22" i="6"/>
  <c r="BC22" i="6"/>
  <c r="BZ22" i="6" s="1"/>
  <c r="BB6" i="8"/>
  <c r="AD6" i="8"/>
  <c r="DA6" i="8"/>
  <c r="AX28" i="7"/>
  <c r="V28" i="7" s="1"/>
  <c r="K27" i="1" s="1"/>
  <c r="AN27" i="28" s="1"/>
  <c r="DA25" i="6"/>
  <c r="AD25" i="6"/>
  <c r="BB25" i="6"/>
  <c r="DB23" i="7"/>
  <c r="AE23" i="7"/>
  <c r="BC23" i="7"/>
  <c r="BZ23" i="7" s="1"/>
  <c r="BC19" i="6"/>
  <c r="BZ19" i="6" s="1"/>
  <c r="AE19" i="6"/>
  <c r="DB19" i="6"/>
  <c r="DD26" i="7"/>
  <c r="CI25" i="1" s="1"/>
  <c r="BE26" i="7"/>
  <c r="CB26" i="7" s="1"/>
  <c r="AM25" i="1" s="1"/>
  <c r="AG26" i="7"/>
  <c r="DD34" i="7"/>
  <c r="CI33" i="1" s="1"/>
  <c r="BE34" i="7"/>
  <c r="CB34" i="7" s="1"/>
  <c r="AM33" i="1" s="1"/>
  <c r="AG34" i="7"/>
  <c r="AD7" i="10"/>
  <c r="BB7" i="10"/>
  <c r="DA7" i="10"/>
  <c r="DB8" i="8"/>
  <c r="AE8" i="8"/>
  <c r="BC8" i="8"/>
  <c r="BZ8" i="8" s="1"/>
  <c r="DB15" i="8"/>
  <c r="BC15" i="8"/>
  <c r="BZ15" i="8" s="1"/>
  <c r="AE15" i="8"/>
  <c r="DE9" i="7"/>
  <c r="CJ8" i="1" s="1"/>
  <c r="AH9" i="7"/>
  <c r="BF9" i="7"/>
  <c r="CC9" i="7" s="1"/>
  <c r="AN8" i="1" s="1"/>
  <c r="AX35" i="7"/>
  <c r="V35" i="7" s="1"/>
  <c r="K34" i="1" s="1"/>
  <c r="AN34" i="28" s="1"/>
  <c r="DA16" i="6"/>
  <c r="AD16" i="6"/>
  <c r="BB16" i="6"/>
  <c r="AK29" i="1"/>
  <c r="AD10" i="10"/>
  <c r="DA10" i="10"/>
  <c r="BB10" i="10"/>
  <c r="AK159" i="1"/>
  <c r="BG23" i="28"/>
  <c r="DC6" i="6"/>
  <c r="BD6" i="6"/>
  <c r="CA6" i="6" s="1"/>
  <c r="AF6" i="6"/>
  <c r="BV24" i="7"/>
  <c r="W24" i="7" s="1"/>
  <c r="BY24" i="7"/>
  <c r="AF18" i="6"/>
  <c r="BD18" i="6"/>
  <c r="CA18" i="6" s="1"/>
  <c r="DC18" i="6"/>
  <c r="AX20" i="6"/>
  <c r="V20" i="6" s="1"/>
  <c r="L19" i="1" s="1"/>
  <c r="AO19" i="28" s="1"/>
  <c r="AX24" i="10"/>
  <c r="V24" i="10" s="1"/>
  <c r="H23" i="1" s="1"/>
  <c r="AK23" i="28" s="1"/>
  <c r="BE16" i="7"/>
  <c r="CB16" i="7" s="1"/>
  <c r="AM15" i="1" s="1"/>
  <c r="AG16" i="7"/>
  <c r="DD16" i="7"/>
  <c r="CI15" i="1" s="1"/>
  <c r="BC33" i="10"/>
  <c r="BZ33" i="10" s="1"/>
  <c r="DB33" i="10"/>
  <c r="AE33" i="10"/>
  <c r="BB14" i="6"/>
  <c r="AD14" i="6"/>
  <c r="DA14" i="6"/>
  <c r="BJ26" i="28"/>
  <c r="AN162" i="1"/>
  <c r="BB8" i="10"/>
  <c r="DA8" i="10"/>
  <c r="AD8" i="10"/>
  <c r="BB34" i="10"/>
  <c r="AD34" i="10"/>
  <c r="DA34" i="10"/>
  <c r="AE16" i="8"/>
  <c r="BC16" i="8"/>
  <c r="BZ16" i="8" s="1"/>
  <c r="DB16" i="8"/>
  <c r="BB14" i="10"/>
  <c r="AD14" i="10"/>
  <c r="AX14" i="10" s="1"/>
  <c r="V14" i="10" s="1"/>
  <c r="H13" i="1" s="1"/>
  <c r="AK13" i="28" s="1"/>
  <c r="DA14" i="10"/>
  <c r="DB8" i="6"/>
  <c r="BC8" i="6"/>
  <c r="BZ8" i="6" s="1"/>
  <c r="AE8" i="6"/>
  <c r="DC17" i="6"/>
  <c r="AF17" i="6"/>
  <c r="BD17" i="6"/>
  <c r="CA17" i="6" s="1"/>
  <c r="DE32" i="7"/>
  <c r="CJ31" i="1" s="1"/>
  <c r="BF32" i="7"/>
  <c r="CC32" i="7" s="1"/>
  <c r="AN31" i="1" s="1"/>
  <c r="AH32" i="7"/>
  <c r="BC22" i="8"/>
  <c r="BZ22" i="8" s="1"/>
  <c r="AE22" i="8"/>
  <c r="DB22" i="8"/>
  <c r="DE18" i="7"/>
  <c r="CJ17" i="1" s="1"/>
  <c r="AH18" i="7"/>
  <c r="BF18" i="7"/>
  <c r="CC18" i="7" s="1"/>
  <c r="AN17" i="1" s="1"/>
  <c r="DB25" i="7"/>
  <c r="BC25" i="7"/>
  <c r="BZ25" i="7" s="1"/>
  <c r="AE25" i="7"/>
  <c r="BD29" i="7"/>
  <c r="CA29" i="7" s="1"/>
  <c r="DC29" i="7"/>
  <c r="AF29" i="7"/>
  <c r="DB17" i="8"/>
  <c r="BC17" i="8"/>
  <c r="BZ17" i="8" s="1"/>
  <c r="AE17" i="8"/>
  <c r="DD13" i="7"/>
  <c r="CI12" i="1" s="1"/>
  <c r="AG13" i="7"/>
  <c r="BE13" i="7"/>
  <c r="CB13" i="7" s="1"/>
  <c r="AM12" i="1" s="1"/>
  <c r="BV35" i="6"/>
  <c r="W35" i="6" s="1"/>
  <c r="BY35" i="6"/>
  <c r="BB14" i="8"/>
  <c r="AD14" i="8"/>
  <c r="DA14" i="8"/>
  <c r="AD7" i="8"/>
  <c r="AX7" i="8" s="1"/>
  <c r="V7" i="8" s="1"/>
  <c r="J6" i="1" s="1"/>
  <c r="AM6" i="28" s="1"/>
  <c r="BB7" i="8"/>
  <c r="DA7" i="8"/>
  <c r="AX11" i="10"/>
  <c r="V11" i="10" s="1"/>
  <c r="H10" i="1" s="1"/>
  <c r="AK10" i="28" s="1"/>
  <c r="BB32" i="6"/>
  <c r="AD32" i="6"/>
  <c r="DA32" i="6"/>
  <c r="BD22" i="6"/>
  <c r="CA22" i="6" s="1"/>
  <c r="AF22" i="6"/>
  <c r="DC22" i="6"/>
  <c r="BC6" i="8"/>
  <c r="BZ6" i="8" s="1"/>
  <c r="DB6" i="8"/>
  <c r="AE6" i="8"/>
  <c r="BV28" i="7"/>
  <c r="W28" i="7" s="1"/>
  <c r="BY28" i="7"/>
  <c r="DC25" i="6"/>
  <c r="AF25" i="6"/>
  <c r="BD25" i="6"/>
  <c r="CA25" i="6" s="1"/>
  <c r="DE23" i="7"/>
  <c r="CJ22" i="1" s="1"/>
  <c r="BF23" i="7"/>
  <c r="CC23" i="7" s="1"/>
  <c r="AN22" i="1" s="1"/>
  <c r="AH23" i="7"/>
  <c r="DA19" i="6"/>
  <c r="BB19" i="6"/>
  <c r="AD19" i="6"/>
  <c r="DB26" i="7"/>
  <c r="BC26" i="7"/>
  <c r="BZ26" i="7" s="1"/>
  <c r="AE26" i="7"/>
  <c r="DE34" i="7"/>
  <c r="CJ33" i="1" s="1"/>
  <c r="BF34" i="7"/>
  <c r="CC34" i="7" s="1"/>
  <c r="AN33" i="1" s="1"/>
  <c r="AH34" i="7"/>
  <c r="AM155" i="1"/>
  <c r="BI19" i="28"/>
  <c r="BD10" i="6"/>
  <c r="CA10" i="6" s="1"/>
  <c r="AF10" i="6"/>
  <c r="DC10" i="6"/>
  <c r="DB7" i="10"/>
  <c r="BC7" i="10"/>
  <c r="BZ7" i="10" s="1"/>
  <c r="AE7" i="10"/>
  <c r="DA8" i="8"/>
  <c r="BB8" i="8"/>
  <c r="AD8" i="8"/>
  <c r="BV11" i="7"/>
  <c r="W11" i="7" s="1"/>
  <c r="BY11" i="7"/>
  <c r="DA9" i="10"/>
  <c r="AD9" i="10"/>
  <c r="BB9" i="10"/>
  <c r="CG30" i="1"/>
  <c r="DA33" i="8"/>
  <c r="BB33" i="8"/>
  <c r="AD33" i="8"/>
  <c r="BV31" i="6"/>
  <c r="W31" i="6" s="1"/>
  <c r="BY31" i="6"/>
  <c r="BV27" i="7"/>
  <c r="W27" i="7" s="1"/>
  <c r="BY27" i="7"/>
  <c r="AM170" i="1"/>
  <c r="BI34" i="28"/>
  <c r="DB6" i="6"/>
  <c r="BC6" i="6"/>
  <c r="BZ6" i="6" s="1"/>
  <c r="AE6" i="6"/>
  <c r="AX24" i="7"/>
  <c r="V24" i="7" s="1"/>
  <c r="K23" i="1" s="1"/>
  <c r="AN23" i="28" s="1"/>
  <c r="BV27" i="6"/>
  <c r="W27" i="6" s="1"/>
  <c r="BY27" i="6"/>
  <c r="BB23" i="8"/>
  <c r="AD23" i="8"/>
  <c r="DA23" i="8"/>
  <c r="BH26" i="28"/>
  <c r="AL162" i="1"/>
  <c r="CF23" i="1"/>
  <c r="CR23" i="1" s="1"/>
  <c r="AL170" i="1"/>
  <c r="BH34" i="28"/>
  <c r="DA22" i="7"/>
  <c r="BB22" i="7"/>
  <c r="AD22" i="7"/>
  <c r="AD33" i="10"/>
  <c r="AX33" i="10" s="1"/>
  <c r="V33" i="10" s="1"/>
  <c r="H32" i="1" s="1"/>
  <c r="AK32" i="28" s="1"/>
  <c r="DA33" i="10"/>
  <c r="BB33" i="10"/>
  <c r="BC14" i="6"/>
  <c r="BZ14" i="6" s="1"/>
  <c r="DB14" i="6"/>
  <c r="AE14" i="6"/>
  <c r="BH23" i="28"/>
  <c r="AL159" i="1"/>
  <c r="DB15" i="6"/>
  <c r="BC15" i="6"/>
  <c r="BZ15" i="6" s="1"/>
  <c r="AE15" i="6"/>
  <c r="BB33" i="6"/>
  <c r="AD33" i="6"/>
  <c r="DA33" i="6"/>
  <c r="AL29" i="1"/>
  <c r="DD14" i="7"/>
  <c r="CI13" i="1" s="1"/>
  <c r="BE14" i="7"/>
  <c r="CB14" i="7" s="1"/>
  <c r="AM13" i="1" s="1"/>
  <c r="AG14" i="7"/>
  <c r="DA8" i="6"/>
  <c r="BB8" i="6"/>
  <c r="AD8" i="6"/>
  <c r="DB17" i="6"/>
  <c r="BC17" i="6"/>
  <c r="BZ17" i="6" s="1"/>
  <c r="AE17" i="6"/>
  <c r="BB10" i="8"/>
  <c r="AD10" i="8"/>
  <c r="DA10" i="8"/>
  <c r="DB18" i="7"/>
  <c r="BC18" i="7"/>
  <c r="BZ18" i="7" s="1"/>
  <c r="AE18" i="7"/>
  <c r="DA25" i="7"/>
  <c r="AD25" i="7"/>
  <c r="BB25" i="7"/>
  <c r="DA29" i="7"/>
  <c r="BB29" i="7"/>
  <c r="AD29" i="7"/>
  <c r="AD17" i="8"/>
  <c r="DA17" i="8"/>
  <c r="BB17" i="8"/>
  <c r="DC13" i="7"/>
  <c r="AF13" i="7"/>
  <c r="BD13" i="7"/>
  <c r="CA13" i="7" s="1"/>
  <c r="CG34" i="1"/>
  <c r="AX35" i="6"/>
  <c r="V35" i="6" s="1"/>
  <c r="L34" i="1" s="1"/>
  <c r="AO34" i="28" s="1"/>
  <c r="DB7" i="7"/>
  <c r="AE7" i="7"/>
  <c r="BC7" i="7"/>
  <c r="BZ7" i="7" s="1"/>
  <c r="BV11" i="10"/>
  <c r="W11" i="10" s="1"/>
  <c r="BY11" i="10"/>
  <c r="DA22" i="6"/>
  <c r="BB22" i="6"/>
  <c r="AD22" i="6"/>
  <c r="AX22" i="6" s="1"/>
  <c r="V22" i="6" s="1"/>
  <c r="L21" i="1" s="1"/>
  <c r="AO21" i="28" s="1"/>
  <c r="DD10" i="7"/>
  <c r="CI9" i="1" s="1"/>
  <c r="BE10" i="7"/>
  <c r="CB10" i="7" s="1"/>
  <c r="AM9" i="1" s="1"/>
  <c r="AG10" i="7"/>
  <c r="DB25" i="6"/>
  <c r="BC25" i="6"/>
  <c r="BZ25" i="6" s="1"/>
  <c r="AE25" i="6"/>
  <c r="BB23" i="7"/>
  <c r="DA23" i="7"/>
  <c r="AD23" i="7"/>
  <c r="BD19" i="6"/>
  <c r="CA19" i="6" s="1"/>
  <c r="AF19" i="6"/>
  <c r="DC19" i="6"/>
  <c r="DC26" i="7"/>
  <c r="AF26" i="7"/>
  <c r="BD26" i="7"/>
  <c r="CA26" i="7" s="1"/>
  <c r="BC10" i="6"/>
  <c r="BZ10" i="6" s="1"/>
  <c r="AE10" i="6"/>
  <c r="DB10" i="6"/>
  <c r="DD15" i="7"/>
  <c r="CI14" i="1" s="1"/>
  <c r="AG15" i="7"/>
  <c r="BE15" i="7"/>
  <c r="CB15" i="7" s="1"/>
  <c r="AM14" i="1" s="1"/>
  <c r="BC9" i="10"/>
  <c r="BZ9" i="10" s="1"/>
  <c r="AE9" i="10"/>
  <c r="DB9" i="10"/>
  <c r="AK30" i="1"/>
  <c r="BV35" i="7"/>
  <c r="W35" i="7" s="1"/>
  <c r="BY35" i="7"/>
  <c r="DB33" i="8"/>
  <c r="AE33" i="8"/>
  <c r="BC33" i="8"/>
  <c r="BZ33" i="8" s="1"/>
  <c r="DB6" i="7"/>
  <c r="AE6" i="7"/>
  <c r="BC6" i="7"/>
  <c r="BZ6" i="7" s="1"/>
  <c r="BV28" i="10"/>
  <c r="W28" i="10" s="1"/>
  <c r="BY28" i="10"/>
  <c r="DB21" i="8"/>
  <c r="BC21" i="8"/>
  <c r="BZ21" i="8" s="1"/>
  <c r="AE21" i="8"/>
  <c r="BC34" i="6"/>
  <c r="BZ34" i="6" s="1"/>
  <c r="AE34" i="6"/>
  <c r="DB34" i="6"/>
  <c r="BV31" i="8"/>
  <c r="W31" i="8" s="1"/>
  <c r="BY31" i="8"/>
  <c r="BB6" i="6"/>
  <c r="DA6" i="6"/>
  <c r="AD6" i="6"/>
  <c r="DB23" i="8"/>
  <c r="AE23" i="8"/>
  <c r="BC23" i="8"/>
  <c r="BZ23" i="8" s="1"/>
  <c r="BY24" i="10"/>
  <c r="BV24" i="10"/>
  <c r="W24" i="10" s="1"/>
  <c r="DA16" i="10"/>
  <c r="AD16" i="10"/>
  <c r="BB16" i="10"/>
  <c r="DC22" i="7"/>
  <c r="BD22" i="7"/>
  <c r="CA22" i="7" s="1"/>
  <c r="AL21" i="1" s="1"/>
  <c r="AF22" i="7"/>
  <c r="DE33" i="7"/>
  <c r="CJ32" i="1" s="1"/>
  <c r="AH33" i="7"/>
  <c r="BF33" i="7"/>
  <c r="CC33" i="7" s="1"/>
  <c r="AN32" i="1" s="1"/>
  <c r="DC14" i="6"/>
  <c r="BD14" i="6"/>
  <c r="CA14" i="6" s="1"/>
  <c r="AF14" i="6"/>
  <c r="BV30" i="8"/>
  <c r="W30" i="8" s="1"/>
  <c r="BY30" i="8"/>
  <c r="DC8" i="7"/>
  <c r="CH7" i="1" s="1"/>
  <c r="AF8" i="7"/>
  <c r="BD8" i="7"/>
  <c r="CA8" i="7" s="1"/>
  <c r="AL7" i="1" s="1"/>
  <c r="DA15" i="6"/>
  <c r="AD15" i="6"/>
  <c r="BB15" i="6"/>
  <c r="BV20" i="8"/>
  <c r="W20" i="8" s="1"/>
  <c r="BY20" i="8"/>
  <c r="BD33" i="6"/>
  <c r="CA33" i="6" s="1"/>
  <c r="AF33" i="6"/>
  <c r="DC33" i="6"/>
  <c r="DE12" i="7"/>
  <c r="CJ11" i="1" s="1"/>
  <c r="AH12" i="7"/>
  <c r="BF12" i="7"/>
  <c r="CC12" i="7" s="1"/>
  <c r="AN11" i="1" s="1"/>
  <c r="DE14" i="7"/>
  <c r="CJ13" i="1" s="1"/>
  <c r="AH14" i="7"/>
  <c r="BF14" i="7"/>
  <c r="CC14" i="7" s="1"/>
  <c r="AN13" i="1" s="1"/>
  <c r="BG19" i="28"/>
  <c r="AK155" i="1"/>
  <c r="DA17" i="7"/>
  <c r="BB17" i="7"/>
  <c r="AD17" i="7"/>
  <c r="BC26" i="8"/>
  <c r="BZ26" i="8" s="1"/>
  <c r="AE26" i="8"/>
  <c r="DB26" i="8"/>
  <c r="AL19" i="1"/>
  <c r="CG26" i="1"/>
  <c r="BC10" i="8"/>
  <c r="BZ10" i="8" s="1"/>
  <c r="AE10" i="8"/>
  <c r="DB10" i="8"/>
  <c r="DB7" i="6"/>
  <c r="AE7" i="6"/>
  <c r="BC7" i="6"/>
  <c r="BZ7" i="6" s="1"/>
  <c r="CF19" i="1"/>
  <c r="DE13" i="7"/>
  <c r="CJ12" i="1" s="1"/>
  <c r="AH13" i="7"/>
  <c r="BF13" i="7"/>
  <c r="CC13" i="7" s="1"/>
  <c r="AN12" i="1" s="1"/>
  <c r="AK34" i="1"/>
  <c r="BB7" i="7"/>
  <c r="AD7" i="7"/>
  <c r="DA7" i="7"/>
  <c r="AX20" i="7"/>
  <c r="V20" i="7" s="1"/>
  <c r="K19" i="1" s="1"/>
  <c r="AN19" i="28" s="1"/>
  <c r="DA10" i="7"/>
  <c r="BB10" i="7"/>
  <c r="AD10" i="7"/>
  <c r="AX11" i="6"/>
  <c r="V11" i="6" s="1"/>
  <c r="L10" i="1" s="1"/>
  <c r="AO10" i="28" s="1"/>
  <c r="AX24" i="6"/>
  <c r="V24" i="6" s="1"/>
  <c r="L23" i="1" s="1"/>
  <c r="AO23" i="28" s="1"/>
  <c r="AL10" i="1"/>
  <c r="BE19" i="7"/>
  <c r="CB19" i="7" s="1"/>
  <c r="AM18" i="1" s="1"/>
  <c r="DD19" i="7"/>
  <c r="CI18" i="1" s="1"/>
  <c r="AG19" i="7"/>
  <c r="DA26" i="7"/>
  <c r="BB26" i="7"/>
  <c r="AD26" i="7"/>
  <c r="BB10" i="6"/>
  <c r="AD10" i="6"/>
  <c r="DA10" i="6"/>
  <c r="DA21" i="7"/>
  <c r="AD21" i="7"/>
  <c r="BB21" i="7"/>
  <c r="DB15" i="7"/>
  <c r="AE15" i="7"/>
  <c r="BC15" i="7"/>
  <c r="BZ15" i="7" s="1"/>
  <c r="AX11" i="7"/>
  <c r="V11" i="7" s="1"/>
  <c r="K10" i="1" s="1"/>
  <c r="AN10" i="28" s="1"/>
  <c r="BB19" i="10"/>
  <c r="DA19" i="10"/>
  <c r="AD19" i="10"/>
  <c r="AE13" i="6"/>
  <c r="DB13" i="6"/>
  <c r="BC13" i="6"/>
  <c r="BZ13" i="6" s="1"/>
  <c r="BF6" i="7"/>
  <c r="CC6" i="7" s="1"/>
  <c r="AN5" i="1" s="1"/>
  <c r="AH6" i="7"/>
  <c r="DE6" i="7"/>
  <c r="CF27" i="1"/>
  <c r="BB21" i="8"/>
  <c r="AD21" i="8"/>
  <c r="DA21" i="8"/>
  <c r="BB34" i="6"/>
  <c r="AD34" i="6"/>
  <c r="DA34" i="6"/>
  <c r="DB12" i="8"/>
  <c r="BC12" i="8"/>
  <c r="BZ12" i="8" s="1"/>
  <c r="AE12" i="8"/>
  <c r="AE15" i="10"/>
  <c r="DB15" i="10"/>
  <c r="BC15" i="10"/>
  <c r="BZ15" i="10" s="1"/>
  <c r="DB32" i="8"/>
  <c r="AE32" i="8"/>
  <c r="BC32" i="8"/>
  <c r="BZ32" i="8" s="1"/>
  <c r="AE16" i="10"/>
  <c r="BC16" i="10"/>
  <c r="BZ16" i="10" s="1"/>
  <c r="DB16" i="10"/>
  <c r="DB22" i="7"/>
  <c r="AE22" i="7"/>
  <c r="BC22" i="7"/>
  <c r="BZ22" i="7" s="1"/>
  <c r="DA33" i="7"/>
  <c r="BB33" i="7"/>
  <c r="AD33" i="7"/>
  <c r="BV28" i="8"/>
  <c r="W28" i="8" s="1"/>
  <c r="BY28" i="8"/>
  <c r="AE21" i="10"/>
  <c r="BC21" i="10"/>
  <c r="BZ21" i="10" s="1"/>
  <c r="DB21" i="10"/>
  <c r="BB29" i="10"/>
  <c r="DA29" i="10"/>
  <c r="AD29" i="10"/>
  <c r="BB8" i="7"/>
  <c r="DA8" i="7"/>
  <c r="AD8" i="7"/>
  <c r="DC15" i="6"/>
  <c r="BD15" i="6"/>
  <c r="CA15" i="6" s="1"/>
  <c r="AF15" i="6"/>
  <c r="AE33" i="6"/>
  <c r="DB33" i="6"/>
  <c r="BC33" i="6"/>
  <c r="BZ33" i="6" s="1"/>
  <c r="DA12" i="7"/>
  <c r="BB12" i="7"/>
  <c r="AD12" i="7"/>
  <c r="DB14" i="7"/>
  <c r="BC14" i="7"/>
  <c r="BZ14" i="7" s="1"/>
  <c r="AE14" i="7"/>
  <c r="BI23" i="28"/>
  <c r="AM159" i="1"/>
  <c r="DE17" i="7"/>
  <c r="CJ16" i="1" s="1"/>
  <c r="AH17" i="7"/>
  <c r="BF17" i="7"/>
  <c r="CC17" i="7" s="1"/>
  <c r="AN16" i="1" s="1"/>
  <c r="BV30" i="6"/>
  <c r="W30" i="6" s="1"/>
  <c r="BY30" i="6"/>
  <c r="DA26" i="8"/>
  <c r="AD26" i="8"/>
  <c r="BB26" i="8"/>
  <c r="CH19" i="1"/>
  <c r="AK26" i="1"/>
  <c r="BB12" i="10"/>
  <c r="DA12" i="10"/>
  <c r="AD12" i="10"/>
  <c r="BC18" i="10"/>
  <c r="BZ18" i="10" s="1"/>
  <c r="DB18" i="10"/>
  <c r="AE18" i="10"/>
  <c r="DA7" i="6"/>
  <c r="BB7" i="6"/>
  <c r="AD7" i="6"/>
  <c r="BY20" i="10"/>
  <c r="BV20" i="10"/>
  <c r="W20" i="10" s="1"/>
  <c r="BB13" i="7"/>
  <c r="DA13" i="7"/>
  <c r="AD13" i="7"/>
  <c r="AD22" i="10"/>
  <c r="BB22" i="10"/>
  <c r="DA22" i="10"/>
  <c r="AM163" i="1"/>
  <c r="BI27" i="28"/>
  <c r="DE7" i="7"/>
  <c r="CJ6" i="1" s="1"/>
  <c r="BF7" i="7"/>
  <c r="CC7" i="7" s="1"/>
  <c r="AN6" i="1" s="1"/>
  <c r="AH7" i="7"/>
  <c r="DB17" i="10"/>
  <c r="BC17" i="10"/>
  <c r="BZ17" i="10" s="1"/>
  <c r="AE17" i="10"/>
  <c r="AF26" i="6"/>
  <c r="BD26" i="6"/>
  <c r="CA26" i="6" s="1"/>
  <c r="DC26" i="6"/>
  <c r="BV20" i="7"/>
  <c r="W20" i="7" s="1"/>
  <c r="BY20" i="7"/>
  <c r="DE10" i="7"/>
  <c r="CJ9" i="1" s="1"/>
  <c r="BF10" i="7"/>
  <c r="CC10" i="7" s="1"/>
  <c r="AN9" i="1" s="1"/>
  <c r="AH10" i="7"/>
  <c r="BV11" i="6"/>
  <c r="W11" i="6" s="1"/>
  <c r="BY11" i="6"/>
  <c r="BV24" i="6"/>
  <c r="W24" i="6" s="1"/>
  <c r="BY24" i="6"/>
  <c r="DC19" i="7"/>
  <c r="CH18" i="1" s="1"/>
  <c r="AF19" i="7"/>
  <c r="BD19" i="7"/>
  <c r="CA19" i="7" s="1"/>
  <c r="BV31" i="10"/>
  <c r="W31" i="10" s="1"/>
  <c r="BY31" i="10"/>
  <c r="DE26" i="7"/>
  <c r="CJ25" i="1" s="1"/>
  <c r="AH26" i="7"/>
  <c r="BF26" i="7"/>
  <c r="CC26" i="7" s="1"/>
  <c r="AN25" i="1" s="1"/>
  <c r="BJ34" i="28"/>
  <c r="AN170" i="1"/>
  <c r="BV30" i="10"/>
  <c r="W30" i="10" s="1"/>
  <c r="BY30" i="10"/>
  <c r="AF21" i="7"/>
  <c r="DC21" i="7"/>
  <c r="BD21" i="7"/>
  <c r="CA21" i="7" s="1"/>
  <c r="DE15" i="7"/>
  <c r="CJ14" i="1" s="1"/>
  <c r="AH15" i="7"/>
  <c r="BF15" i="7"/>
  <c r="CC15" i="7" s="1"/>
  <c r="AN14" i="1" s="1"/>
  <c r="DA9" i="7"/>
  <c r="AD9" i="7"/>
  <c r="BB9" i="7"/>
  <c r="BC19" i="10"/>
  <c r="BZ19" i="10" s="1"/>
  <c r="AE19" i="10"/>
  <c r="DB19" i="10"/>
  <c r="BD13" i="6"/>
  <c r="CA13" i="6" s="1"/>
  <c r="DC13" i="6"/>
  <c r="AF13" i="6"/>
  <c r="DC6" i="7"/>
  <c r="AF6" i="7"/>
  <c r="BD6" i="7"/>
  <c r="CA6" i="7" s="1"/>
  <c r="AL5" i="1" s="1"/>
  <c r="BC23" i="6"/>
  <c r="BZ23" i="6" s="1"/>
  <c r="DB23" i="6"/>
  <c r="AE23" i="6"/>
  <c r="BD34" i="6"/>
  <c r="CA34" i="6" s="1"/>
  <c r="AF34" i="6"/>
  <c r="DC34" i="6"/>
  <c r="AM166" i="1"/>
  <c r="BI30" i="28"/>
  <c r="DA12" i="8"/>
  <c r="AD12" i="8"/>
  <c r="BB12" i="8"/>
  <c r="DB25" i="10"/>
  <c r="AE25" i="10"/>
  <c r="BC25" i="10"/>
  <c r="BZ25" i="10" s="1"/>
  <c r="DA15" i="10"/>
  <c r="BB15" i="10"/>
  <c r="AD15" i="10"/>
  <c r="BB32" i="8"/>
  <c r="AD32" i="8"/>
  <c r="DA32" i="8"/>
  <c r="BD16" i="7"/>
  <c r="CA16" i="7" s="1"/>
  <c r="AF16" i="7"/>
  <c r="DC16" i="7"/>
  <c r="BE22" i="7"/>
  <c r="CB22" i="7" s="1"/>
  <c r="AM21" i="1" s="1"/>
  <c r="AG22" i="7"/>
  <c r="DD22" i="7"/>
  <c r="CI21" i="1" s="1"/>
  <c r="DC33" i="7"/>
  <c r="CH32" i="1" s="1"/>
  <c r="AF33" i="7"/>
  <c r="BD33" i="7"/>
  <c r="CA33" i="7" s="1"/>
  <c r="AX28" i="8"/>
  <c r="V28" i="8" s="1"/>
  <c r="J27" i="1" s="1"/>
  <c r="AM27" i="28" s="1"/>
  <c r="AD21" i="10"/>
  <c r="BB21" i="10"/>
  <c r="DA21" i="10"/>
  <c r="AE29" i="10"/>
  <c r="BC29" i="10"/>
  <c r="BZ29" i="10" s="1"/>
  <c r="DB29" i="10"/>
  <c r="AG8" i="7"/>
  <c r="DD8" i="7"/>
  <c r="CI7" i="1" s="1"/>
  <c r="BE8" i="7"/>
  <c r="CB8" i="7" s="1"/>
  <c r="AM7" i="1" s="1"/>
  <c r="AM146" i="1"/>
  <c r="BI10" i="28"/>
  <c r="DD12" i="7"/>
  <c r="CI11" i="1" s="1"/>
  <c r="AG12" i="7"/>
  <c r="BE12" i="7"/>
  <c r="CB12" i="7" s="1"/>
  <c r="AM11" i="1" s="1"/>
  <c r="DC14" i="7"/>
  <c r="AF14" i="7"/>
  <c r="BD14" i="7"/>
  <c r="CA14" i="7" s="1"/>
  <c r="AL13" i="1" s="1"/>
  <c r="BC18" i="8"/>
  <c r="BZ18" i="8" s="1"/>
  <c r="AE18" i="8"/>
  <c r="DB18" i="8"/>
  <c r="DC17" i="7"/>
  <c r="BD17" i="7"/>
  <c r="CA17" i="7" s="1"/>
  <c r="AL16" i="1" s="1"/>
  <c r="AF17" i="7"/>
  <c r="DC32" i="7"/>
  <c r="BD32" i="7"/>
  <c r="CA32" i="7" s="1"/>
  <c r="AF32" i="7"/>
  <c r="BC12" i="10"/>
  <c r="BZ12" i="10" s="1"/>
  <c r="DB12" i="10"/>
  <c r="AE12" i="10"/>
  <c r="DA18" i="10"/>
  <c r="AD18" i="10"/>
  <c r="BB18" i="10"/>
  <c r="DC7" i="6"/>
  <c r="BD7" i="6"/>
  <c r="CA7" i="6" s="1"/>
  <c r="AF7" i="6"/>
  <c r="AX20" i="10"/>
  <c r="V20" i="10" s="1"/>
  <c r="H19" i="1" s="1"/>
  <c r="AK19" i="28" s="1"/>
  <c r="DB13" i="7"/>
  <c r="BC13" i="7"/>
  <c r="BZ13" i="7" s="1"/>
  <c r="AE13" i="7"/>
  <c r="DB22" i="10"/>
  <c r="CG21" i="1" s="1"/>
  <c r="AE22" i="10"/>
  <c r="BC22" i="10"/>
  <c r="BZ22" i="10" s="1"/>
  <c r="DB12" i="6"/>
  <c r="AE12" i="6"/>
  <c r="BC12" i="6"/>
  <c r="BZ12" i="6" s="1"/>
  <c r="DC7" i="7"/>
  <c r="BD7" i="7"/>
  <c r="CA7" i="7" s="1"/>
  <c r="AF7" i="7"/>
  <c r="DA17" i="10"/>
  <c r="BB17" i="10"/>
  <c r="AD17" i="10"/>
  <c r="DB26" i="6"/>
  <c r="AE26" i="6"/>
  <c r="BC26" i="6"/>
  <c r="BZ26" i="6" s="1"/>
  <c r="DB10" i="7"/>
  <c r="BC10" i="7"/>
  <c r="BZ10" i="7" s="1"/>
  <c r="AE10" i="7"/>
  <c r="BD21" i="6"/>
  <c r="CA21" i="6" s="1"/>
  <c r="AF21" i="6"/>
  <c r="DC21" i="6"/>
  <c r="CH10" i="1"/>
  <c r="DE19" i="7"/>
  <c r="CJ18" i="1" s="1"/>
  <c r="BF19" i="7"/>
  <c r="CC19" i="7" s="1"/>
  <c r="AN18" i="1" s="1"/>
  <c r="AH19" i="7"/>
  <c r="CF30" i="1"/>
  <c r="BB34" i="7"/>
  <c r="AD34" i="7"/>
  <c r="DA34" i="7"/>
  <c r="AX11" i="8"/>
  <c r="V11" i="8" s="1"/>
  <c r="J10" i="1" s="1"/>
  <c r="AM10" i="28" s="1"/>
  <c r="CF29" i="1"/>
  <c r="BE21" i="7"/>
  <c r="CB21" i="7" s="1"/>
  <c r="AM20" i="1" s="1"/>
  <c r="AG21" i="7"/>
  <c r="DD21" i="7"/>
  <c r="CI20" i="1" s="1"/>
  <c r="BI26" i="28"/>
  <c r="AM162" i="1"/>
  <c r="DA15" i="7"/>
  <c r="BB15" i="7"/>
  <c r="AD15" i="7"/>
  <c r="DC9" i="7"/>
  <c r="BD9" i="7"/>
  <c r="CA9" i="7" s="1"/>
  <c r="AF9" i="7"/>
  <c r="BB13" i="6"/>
  <c r="DA13" i="6"/>
  <c r="AD13" i="6"/>
  <c r="AM165" i="1"/>
  <c r="BI29" i="28"/>
  <c r="BB6" i="7"/>
  <c r="DA6" i="7"/>
  <c r="AD6" i="7"/>
  <c r="DA23" i="6"/>
  <c r="AD23" i="6"/>
  <c r="BB23" i="6"/>
  <c r="DB19" i="8"/>
  <c r="BC19" i="8"/>
  <c r="BZ19" i="8" s="1"/>
  <c r="AE19" i="8"/>
  <c r="DB34" i="8"/>
  <c r="BC34" i="8"/>
  <c r="BZ34" i="8" s="1"/>
  <c r="AE34" i="8"/>
  <c r="AK27" i="1"/>
  <c r="AD25" i="10"/>
  <c r="AX25" i="10" s="1"/>
  <c r="V25" i="10" s="1"/>
  <c r="H24" i="1" s="1"/>
  <c r="AK24" i="28" s="1"/>
  <c r="BB25" i="10"/>
  <c r="DA25" i="10"/>
  <c r="CF24" i="1" s="1"/>
  <c r="DB29" i="6"/>
  <c r="BC29" i="6"/>
  <c r="BZ29" i="6" s="1"/>
  <c r="AE29" i="6"/>
  <c r="DB32" i="10"/>
  <c r="BC32" i="10"/>
  <c r="BZ32" i="10" s="1"/>
  <c r="AE32" i="10"/>
  <c r="AD16" i="7"/>
  <c r="DA16" i="7"/>
  <c r="BB16" i="7"/>
  <c r="DE22" i="7"/>
  <c r="CJ21" i="1" s="1"/>
  <c r="AH22" i="7"/>
  <c r="BF22" i="7"/>
  <c r="CC22" i="7" s="1"/>
  <c r="AN21" i="1" s="1"/>
  <c r="DB33" i="7"/>
  <c r="BC33" i="7"/>
  <c r="BZ33" i="7" s="1"/>
  <c r="AE33" i="7"/>
  <c r="DA29" i="8"/>
  <c r="BB29" i="8"/>
  <c r="AD29" i="8"/>
  <c r="DE8" i="7"/>
  <c r="CJ7" i="1" s="1"/>
  <c r="BF8" i="7"/>
  <c r="CC8" i="7" s="1"/>
  <c r="AN7" i="1" s="1"/>
  <c r="AH8" i="7"/>
  <c r="AE13" i="10"/>
  <c r="DB13" i="10"/>
  <c r="BC13" i="10"/>
  <c r="BZ13" i="10" s="1"/>
  <c r="AN155" i="1"/>
  <c r="BJ19" i="28"/>
  <c r="CF26" i="1"/>
  <c r="CR26" i="1" s="1"/>
  <c r="BC12" i="7"/>
  <c r="BZ12" i="7" s="1"/>
  <c r="AE12" i="7"/>
  <c r="DB12" i="7"/>
  <c r="DA14" i="7"/>
  <c r="AD14" i="7"/>
  <c r="BB14" i="7"/>
  <c r="DA18" i="8"/>
  <c r="AD18" i="8"/>
  <c r="BB18" i="8"/>
  <c r="DB17" i="7"/>
  <c r="BC17" i="7"/>
  <c r="BZ17" i="7" s="1"/>
  <c r="AE17" i="7"/>
  <c r="DA32" i="7"/>
  <c r="AD32" i="7"/>
  <c r="BB32" i="7"/>
  <c r="CF34" i="1"/>
  <c r="CR34" i="1" s="1"/>
  <c r="DC18" i="7"/>
  <c r="BD18" i="7"/>
  <c r="CA18" i="7" s="1"/>
  <c r="AL17" i="1" s="1"/>
  <c r="AF18" i="7"/>
  <c r="DE25" i="7"/>
  <c r="CJ24" i="1" s="1"/>
  <c r="BF25" i="7"/>
  <c r="CC25" i="7" s="1"/>
  <c r="AN24" i="1" s="1"/>
  <c r="AH25" i="7"/>
  <c r="DB29" i="7"/>
  <c r="BC29" i="7"/>
  <c r="BZ29" i="7" s="1"/>
  <c r="AE29" i="7"/>
  <c r="DA9" i="6"/>
  <c r="BB9" i="6"/>
  <c r="AD9" i="6"/>
  <c r="BV27" i="8"/>
  <c r="W27" i="8" s="1"/>
  <c r="BY27" i="8"/>
  <c r="DC12" i="6"/>
  <c r="BD12" i="6"/>
  <c r="CA12" i="6" s="1"/>
  <c r="AF12" i="6"/>
  <c r="DD7" i="7"/>
  <c r="CI6" i="1" s="1"/>
  <c r="AG7" i="7"/>
  <c r="BE7" i="7"/>
  <c r="CB7" i="7" s="1"/>
  <c r="AM6" i="1" s="1"/>
  <c r="AE23" i="10"/>
  <c r="BC23" i="10"/>
  <c r="BZ23" i="10" s="1"/>
  <c r="DB23" i="10"/>
  <c r="CG22" i="1" s="1"/>
  <c r="DA26" i="6"/>
  <c r="BB26" i="6"/>
  <c r="AD26" i="6"/>
  <c r="BJ30" i="28"/>
  <c r="AN166" i="1"/>
  <c r="DB6" i="10"/>
  <c r="AE6" i="10"/>
  <c r="BC6" i="10"/>
  <c r="BZ6" i="10" s="1"/>
  <c r="DC10" i="7"/>
  <c r="CH9" i="1" s="1"/>
  <c r="AF10" i="7"/>
  <c r="BD10" i="7"/>
  <c r="CA10" i="7" s="1"/>
  <c r="AL9" i="1" s="1"/>
  <c r="DA21" i="6"/>
  <c r="BB21" i="6"/>
  <c r="AD21" i="6"/>
  <c r="DC23" i="7"/>
  <c r="BD23" i="7"/>
  <c r="CA23" i="7" s="1"/>
  <c r="AF23" i="7"/>
  <c r="DB9" i="8"/>
  <c r="AE9" i="8"/>
  <c r="BC9" i="8"/>
  <c r="BZ9" i="8" s="1"/>
  <c r="DB19" i="7"/>
  <c r="BC19" i="7"/>
  <c r="BZ19" i="7" s="1"/>
  <c r="AE19" i="7"/>
  <c r="BB13" i="8"/>
  <c r="AD13" i="8"/>
  <c r="DA13" i="8"/>
  <c r="DB34" i="7"/>
  <c r="BC34" i="7"/>
  <c r="BZ34" i="7" s="1"/>
  <c r="AE34" i="7"/>
  <c r="BV11" i="8"/>
  <c r="W11" i="8" s="1"/>
  <c r="BY11" i="8"/>
  <c r="AX31" i="7"/>
  <c r="V31" i="7" s="1"/>
  <c r="K30" i="1" s="1"/>
  <c r="AN30" i="28" s="1"/>
  <c r="DE21" i="7"/>
  <c r="CJ20" i="1" s="1"/>
  <c r="BF21" i="7"/>
  <c r="CC21" i="7" s="1"/>
  <c r="AN20" i="1" s="1"/>
  <c r="AH21" i="7"/>
  <c r="DC15" i="7"/>
  <c r="CH14" i="1" s="1"/>
  <c r="AF15" i="7"/>
  <c r="BD15" i="7"/>
  <c r="CA15" i="7" s="1"/>
  <c r="DD9" i="7"/>
  <c r="CI8" i="1" s="1"/>
  <c r="BE9" i="7"/>
  <c r="CB9" i="7" s="1"/>
  <c r="AM8" i="1" s="1"/>
  <c r="AG9" i="7"/>
  <c r="BB26" i="10"/>
  <c r="DA26" i="10"/>
  <c r="AD26" i="10"/>
  <c r="DC16" i="6"/>
  <c r="AF16" i="6"/>
  <c r="BD16" i="6"/>
  <c r="CA16" i="6" s="1"/>
  <c r="CG29" i="1"/>
  <c r="DD6" i="7"/>
  <c r="BE6" i="7"/>
  <c r="CB6" i="7" s="1"/>
  <c r="AM5" i="1" s="1"/>
  <c r="AG6" i="7"/>
  <c r="AN159" i="1"/>
  <c r="BJ23" i="28"/>
  <c r="DC23" i="6"/>
  <c r="BD23" i="6"/>
  <c r="CA23" i="6" s="1"/>
  <c r="AF23" i="6"/>
  <c r="DA19" i="8"/>
  <c r="BB19" i="8"/>
  <c r="AD19" i="8"/>
  <c r="BB34" i="8"/>
  <c r="DA34" i="8"/>
  <c r="AD34" i="8"/>
  <c r="AE18" i="6"/>
  <c r="DB18" i="6"/>
  <c r="BC18" i="6"/>
  <c r="BZ18" i="6" s="1"/>
  <c r="BV20" i="6"/>
  <c r="W20" i="6" s="1"/>
  <c r="BY20" i="6"/>
  <c r="BD29" i="6"/>
  <c r="CA29" i="6" s="1"/>
  <c r="AF29" i="6"/>
  <c r="DC29" i="6"/>
  <c r="AN146" i="1"/>
  <c r="BJ10" i="28"/>
  <c r="BB32" i="10"/>
  <c r="AD32" i="10"/>
  <c r="DA32" i="10"/>
  <c r="BC16" i="7"/>
  <c r="BZ16" i="7" s="1"/>
  <c r="DB16" i="7"/>
  <c r="AE16" i="7"/>
  <c r="DD33" i="7"/>
  <c r="CI32" i="1" s="1"/>
  <c r="AG33" i="7"/>
  <c r="BE33" i="7"/>
  <c r="CB33" i="7" s="1"/>
  <c r="AM32" i="1" s="1"/>
  <c r="BH27" i="28"/>
  <c r="AL163" i="1"/>
  <c r="DB29" i="8"/>
  <c r="BC29" i="8"/>
  <c r="BZ29" i="8" s="1"/>
  <c r="AE29" i="8"/>
  <c r="BC8" i="7"/>
  <c r="BZ8" i="7" s="1"/>
  <c r="AE8" i="7"/>
  <c r="DB8" i="7"/>
  <c r="AD13" i="10"/>
  <c r="BB13" i="10"/>
  <c r="DA13" i="10"/>
  <c r="BV27" i="10"/>
  <c r="W27" i="10" s="1"/>
  <c r="BY27" i="10"/>
  <c r="BD12" i="7"/>
  <c r="CA12" i="7" s="1"/>
  <c r="AF12" i="7"/>
  <c r="DC12" i="7"/>
  <c r="DD17" i="7"/>
  <c r="CI16" i="1" s="1"/>
  <c r="AG17" i="7"/>
  <c r="BE17" i="7"/>
  <c r="CB17" i="7" s="1"/>
  <c r="AM16" i="1" s="1"/>
  <c r="AX35" i="8"/>
  <c r="V35" i="8" s="1"/>
  <c r="J34" i="1" s="1"/>
  <c r="AM34" i="28" s="1"/>
  <c r="DB32" i="7"/>
  <c r="AE32" i="7"/>
  <c r="BC32" i="7"/>
  <c r="BZ32" i="7" s="1"/>
  <c r="BV35" i="10"/>
  <c r="W35" i="10" s="1"/>
  <c r="BY35" i="10"/>
  <c r="BJ29" i="28"/>
  <c r="AN165" i="1"/>
  <c r="DA18" i="7"/>
  <c r="BB18" i="7"/>
  <c r="AD18" i="7"/>
  <c r="DC25" i="7"/>
  <c r="CH24" i="1" s="1"/>
  <c r="BD25" i="7"/>
  <c r="CA25" i="7" s="1"/>
  <c r="AF25" i="7"/>
  <c r="DE29" i="7"/>
  <c r="CJ28" i="1" s="1"/>
  <c r="BF29" i="7"/>
  <c r="CC29" i="7" s="1"/>
  <c r="AN28" i="1" s="1"/>
  <c r="AH29" i="7"/>
  <c r="DC9" i="6"/>
  <c r="BD9" i="6"/>
  <c r="CA9" i="6" s="1"/>
  <c r="AF9" i="6"/>
  <c r="CG10" i="1"/>
  <c r="CR10" i="1" s="1"/>
  <c r="BV24" i="8"/>
  <c r="W24" i="8" s="1"/>
  <c r="BY24" i="8"/>
  <c r="DA12" i="6"/>
  <c r="AD12" i="6"/>
  <c r="BB12" i="6"/>
  <c r="BC25" i="8"/>
  <c r="BZ25" i="8" s="1"/>
  <c r="AE25" i="8"/>
  <c r="DB25" i="8"/>
  <c r="AD23" i="10"/>
  <c r="BB23" i="10"/>
  <c r="DA23" i="10"/>
  <c r="DC32" i="6"/>
  <c r="AF32" i="6"/>
  <c r="BD32" i="6"/>
  <c r="CA32" i="6" s="1"/>
  <c r="AD6" i="10"/>
  <c r="AX6" i="10" s="1"/>
  <c r="V6" i="10" s="1"/>
  <c r="H5" i="1" s="1"/>
  <c r="AK5" i="28" s="1"/>
  <c r="DA6" i="10"/>
  <c r="BB6" i="10"/>
  <c r="BC21" i="6"/>
  <c r="BZ21" i="6" s="1"/>
  <c r="AE21" i="6"/>
  <c r="DB21" i="6"/>
  <c r="DD23" i="7"/>
  <c r="CI22" i="1" s="1"/>
  <c r="BE23" i="7"/>
  <c r="CB23" i="7" s="1"/>
  <c r="AM22" i="1" s="1"/>
  <c r="AG23" i="7"/>
  <c r="DA9" i="8"/>
  <c r="AD9" i="8"/>
  <c r="BB9" i="8"/>
  <c r="DA19" i="7"/>
  <c r="BB19" i="7"/>
  <c r="AD19" i="7"/>
  <c r="AE13" i="8"/>
  <c r="DB13" i="8"/>
  <c r="BC13" i="8"/>
  <c r="BZ13" i="8" s="1"/>
  <c r="DC34" i="7"/>
  <c r="BD34" i="7"/>
  <c r="CA34" i="7" s="1"/>
  <c r="AF34" i="7"/>
  <c r="BV31" i="7"/>
  <c r="W31" i="7" s="1"/>
  <c r="BY31" i="7"/>
  <c r="DB21" i="7"/>
  <c r="BC21" i="7"/>
  <c r="BZ21" i="7" s="1"/>
  <c r="AE21" i="7"/>
  <c r="DA15" i="8"/>
  <c r="BB15" i="8"/>
  <c r="AD15" i="8"/>
  <c r="DB9" i="7"/>
  <c r="BC9" i="7"/>
  <c r="BZ9" i="7" s="1"/>
  <c r="AE9" i="7"/>
  <c r="AE26" i="10"/>
  <c r="BC26" i="10"/>
  <c r="BZ26" i="10" s="1"/>
  <c r="DB26" i="10"/>
  <c r="DB16" i="6"/>
  <c r="AE16" i="6"/>
  <c r="BC16" i="6"/>
  <c r="BZ16" i="6" s="1"/>
  <c r="AX19" i="8" l="1"/>
  <c r="V19" i="8" s="1"/>
  <c r="J18" i="1" s="1"/>
  <c r="AM18" i="28" s="1"/>
  <c r="CH11" i="1"/>
  <c r="AX19" i="7"/>
  <c r="V19" i="7" s="1"/>
  <c r="K18" i="1" s="1"/>
  <c r="AN18" i="28" s="1"/>
  <c r="AJ26" i="1"/>
  <c r="AX21" i="8"/>
  <c r="V21" i="8" s="1"/>
  <c r="J20" i="1" s="1"/>
  <c r="AM20" i="28" s="1"/>
  <c r="AX15" i="8"/>
  <c r="V15" i="8" s="1"/>
  <c r="J14" i="1" s="1"/>
  <c r="AM14" i="28" s="1"/>
  <c r="AX13" i="6"/>
  <c r="V13" i="6" s="1"/>
  <c r="L12" i="1" s="1"/>
  <c r="AO12" i="28" s="1"/>
  <c r="CR27" i="1"/>
  <c r="CH17" i="1"/>
  <c r="AK25" i="1"/>
  <c r="AL24" i="1"/>
  <c r="X34" i="1"/>
  <c r="BA34" i="28" s="1"/>
  <c r="CR30" i="1"/>
  <c r="CF16" i="1"/>
  <c r="AK5" i="1"/>
  <c r="CF21" i="1"/>
  <c r="CH21" i="1"/>
  <c r="AK22" i="1"/>
  <c r="AL32" i="1"/>
  <c r="BH32" i="28" s="1"/>
  <c r="AL18" i="1"/>
  <c r="AX12" i="8"/>
  <c r="V12" i="8" s="1"/>
  <c r="J11" i="1" s="1"/>
  <c r="AM11" i="28" s="1"/>
  <c r="AL22" i="1"/>
  <c r="CH13" i="1"/>
  <c r="CG14" i="1"/>
  <c r="AX6" i="6"/>
  <c r="V6" i="6" s="1"/>
  <c r="L5" i="1" s="1"/>
  <c r="AO5" i="28" s="1"/>
  <c r="AX10" i="10"/>
  <c r="V10" i="10" s="1"/>
  <c r="H9" i="1" s="1"/>
  <c r="AK9" i="28" s="1"/>
  <c r="AL14" i="1"/>
  <c r="AX14" i="7"/>
  <c r="V14" i="7" s="1"/>
  <c r="K13" i="1" s="1"/>
  <c r="AN13" i="28" s="1"/>
  <c r="X26" i="1"/>
  <c r="Y26" i="1" s="1"/>
  <c r="CY26" i="1" s="1"/>
  <c r="DF26" i="1" s="1"/>
  <c r="CH16" i="1"/>
  <c r="AL33" i="1"/>
  <c r="CF31" i="1"/>
  <c r="AX26" i="6"/>
  <c r="V26" i="6" s="1"/>
  <c r="L25" i="1" s="1"/>
  <c r="AO25" i="28" s="1"/>
  <c r="AX17" i="10"/>
  <c r="V17" i="10" s="1"/>
  <c r="H16" i="1" s="1"/>
  <c r="AK16" i="28" s="1"/>
  <c r="AX15" i="10"/>
  <c r="V15" i="10" s="1"/>
  <c r="H14" i="1" s="1"/>
  <c r="AK14" i="28" s="1"/>
  <c r="AX14" i="8"/>
  <c r="V14" i="8" s="1"/>
  <c r="J13" i="1" s="1"/>
  <c r="AM13" i="28" s="1"/>
  <c r="AX8" i="10"/>
  <c r="V8" i="10" s="1"/>
  <c r="H7" i="1" s="1"/>
  <c r="AK7" i="28" s="1"/>
  <c r="CG25" i="1"/>
  <c r="CH33" i="1"/>
  <c r="AX23" i="10"/>
  <c r="V23" i="10" s="1"/>
  <c r="H22" i="1" s="1"/>
  <c r="AK22" i="28" s="1"/>
  <c r="AJ34" i="1"/>
  <c r="AJ170" i="1" s="1"/>
  <c r="AX13" i="10"/>
  <c r="V13" i="10" s="1"/>
  <c r="H12" i="1" s="1"/>
  <c r="AK12" i="28" s="1"/>
  <c r="AX32" i="10"/>
  <c r="V32" i="10" s="1"/>
  <c r="H31" i="1" s="1"/>
  <c r="AK31" i="28" s="1"/>
  <c r="AK21" i="1"/>
  <c r="AX10" i="6"/>
  <c r="V10" i="6" s="1"/>
  <c r="L9" i="1" s="1"/>
  <c r="AO9" i="28" s="1"/>
  <c r="AX17" i="8"/>
  <c r="V17" i="8" s="1"/>
  <c r="J16" i="1" s="1"/>
  <c r="AM16" i="28" s="1"/>
  <c r="AX8" i="6"/>
  <c r="V8" i="6" s="1"/>
  <c r="L7" i="1" s="1"/>
  <c r="AO7" i="28" s="1"/>
  <c r="AX34" i="8"/>
  <c r="V34" i="8" s="1"/>
  <c r="J33" i="1" s="1"/>
  <c r="AM33" i="28" s="1"/>
  <c r="CH6" i="1"/>
  <c r="AX22" i="10"/>
  <c r="V22" i="10" s="1"/>
  <c r="H21" i="1" s="1"/>
  <c r="AK21" i="28" s="1"/>
  <c r="AX12" i="6"/>
  <c r="V12" i="6" s="1"/>
  <c r="L11" i="1" s="1"/>
  <c r="AO11" i="28" s="1"/>
  <c r="AX32" i="8"/>
  <c r="V32" i="8" s="1"/>
  <c r="J31" i="1" s="1"/>
  <c r="AM31" i="28" s="1"/>
  <c r="AX13" i="7"/>
  <c r="V13" i="7" s="1"/>
  <c r="K12" i="1" s="1"/>
  <c r="AN12" i="28" s="1"/>
  <c r="AX19" i="10"/>
  <c r="V19" i="10" s="1"/>
  <c r="H18" i="1" s="1"/>
  <c r="AK18" i="28" s="1"/>
  <c r="AX8" i="8"/>
  <c r="V8" i="8" s="1"/>
  <c r="J7" i="1" s="1"/>
  <c r="AM7" i="28" s="1"/>
  <c r="AX34" i="10"/>
  <c r="V34" i="10" s="1"/>
  <c r="H33" i="1" s="1"/>
  <c r="AK33" i="28" s="1"/>
  <c r="CF22" i="1"/>
  <c r="CF12" i="1"/>
  <c r="AX26" i="10"/>
  <c r="V26" i="10" s="1"/>
  <c r="H25" i="1" s="1"/>
  <c r="AK25" i="28" s="1"/>
  <c r="AX26" i="8"/>
  <c r="V26" i="8" s="1"/>
  <c r="J25" i="1" s="1"/>
  <c r="AM25" i="28" s="1"/>
  <c r="CF25" i="1"/>
  <c r="AJ29" i="1"/>
  <c r="AJ165" i="1" s="1"/>
  <c r="AK14" i="1"/>
  <c r="AL11" i="1"/>
  <c r="BH11" i="28" s="1"/>
  <c r="X29" i="1"/>
  <c r="Y29" i="1" s="1"/>
  <c r="CY29" i="1" s="1"/>
  <c r="DF29" i="1" s="1"/>
  <c r="AM144" i="1"/>
  <c r="BI8" i="28"/>
  <c r="BV13" i="8"/>
  <c r="W13" i="8" s="1"/>
  <c r="BY13" i="8"/>
  <c r="BH22" i="28"/>
  <c r="AL158" i="1"/>
  <c r="AK141" i="1"/>
  <c r="BG5" i="28"/>
  <c r="BV32" i="7"/>
  <c r="W32" i="7" s="1"/>
  <c r="BY32" i="7"/>
  <c r="AX29" i="8"/>
  <c r="V29" i="8" s="1"/>
  <c r="J28" i="1" s="1"/>
  <c r="AM28" i="28" s="1"/>
  <c r="DA2" i="7"/>
  <c r="AL8" i="1"/>
  <c r="BV18" i="10"/>
  <c r="W18" i="10" s="1"/>
  <c r="BY18" i="10"/>
  <c r="CH31" i="1"/>
  <c r="AL141" i="1"/>
  <c r="BH5" i="28"/>
  <c r="AK18" i="1"/>
  <c r="CH20" i="1"/>
  <c r="X19" i="1"/>
  <c r="BA19" i="28" s="1"/>
  <c r="AX12" i="10"/>
  <c r="V12" i="10" s="1"/>
  <c r="H11" i="1" s="1"/>
  <c r="AK11" i="28" s="1"/>
  <c r="BV29" i="10"/>
  <c r="W29" i="10" s="1"/>
  <c r="BY29" i="10"/>
  <c r="BH10" i="28"/>
  <c r="AL146" i="1"/>
  <c r="BJ13" i="28"/>
  <c r="AN149" i="1"/>
  <c r="AJ23" i="1"/>
  <c r="X27" i="1"/>
  <c r="BI9" i="28"/>
  <c r="AM145" i="1"/>
  <c r="BV23" i="8"/>
  <c r="W23" i="8" s="1"/>
  <c r="BY23" i="8"/>
  <c r="BV19" i="6"/>
  <c r="W19" i="6" s="1"/>
  <c r="BY19" i="6"/>
  <c r="BJ17" i="28"/>
  <c r="AN153" i="1"/>
  <c r="BV6" i="8"/>
  <c r="W6" i="8" s="1"/>
  <c r="BY6" i="8"/>
  <c r="CG33" i="1"/>
  <c r="AX18" i="6"/>
  <c r="V18" i="6" s="1"/>
  <c r="L17" i="1" s="1"/>
  <c r="AO17" i="28" s="1"/>
  <c r="AM158" i="1"/>
  <c r="BI22" i="28"/>
  <c r="AX18" i="7"/>
  <c r="V18" i="7" s="1"/>
  <c r="K17" i="1" s="1"/>
  <c r="AN17" i="28" s="1"/>
  <c r="AL147" i="1"/>
  <c r="CH22" i="1"/>
  <c r="CR22" i="1" s="1"/>
  <c r="AK158" i="1"/>
  <c r="BG22" i="28"/>
  <c r="AX32" i="7"/>
  <c r="V32" i="7" s="1"/>
  <c r="K31" i="1" s="1"/>
  <c r="AN31" i="28" s="1"/>
  <c r="BV14" i="7"/>
  <c r="W14" i="7" s="1"/>
  <c r="BY14" i="7"/>
  <c r="BV29" i="8"/>
  <c r="W29" i="8" s="1"/>
  <c r="BY29" i="8"/>
  <c r="BV16" i="7"/>
  <c r="W16" i="7" s="1"/>
  <c r="BY16" i="7"/>
  <c r="BV6" i="7"/>
  <c r="W6" i="7" s="1"/>
  <c r="BY6" i="7"/>
  <c r="CH8" i="1"/>
  <c r="AM156" i="1"/>
  <c r="BI20" i="28"/>
  <c r="AN154" i="1"/>
  <c r="BJ18" i="28"/>
  <c r="AL6" i="1"/>
  <c r="AX18" i="10"/>
  <c r="V18" i="10" s="1"/>
  <c r="H17" i="1" s="1"/>
  <c r="AK17" i="28" s="1"/>
  <c r="AL15" i="1"/>
  <c r="AK24" i="1"/>
  <c r="BV9" i="7"/>
  <c r="W9" i="7" s="1"/>
  <c r="BY9" i="7"/>
  <c r="AJ30" i="1"/>
  <c r="AJ19" i="1"/>
  <c r="CF11" i="1"/>
  <c r="CG20" i="1"/>
  <c r="AX34" i="6"/>
  <c r="V34" i="6" s="1"/>
  <c r="L33" i="1" s="1"/>
  <c r="AO33" i="28" s="1"/>
  <c r="AN141" i="1"/>
  <c r="BJ5" i="28"/>
  <c r="BV10" i="6"/>
  <c r="W10" i="6" s="1"/>
  <c r="BY10" i="6"/>
  <c r="AX7" i="7"/>
  <c r="V7" i="7" s="1"/>
  <c r="K6" i="1" s="1"/>
  <c r="AN6" i="28" s="1"/>
  <c r="BG30" i="28"/>
  <c r="AK166" i="1"/>
  <c r="AX23" i="7"/>
  <c r="V23" i="7" s="1"/>
  <c r="K22" i="1" s="1"/>
  <c r="AN22" i="28" s="1"/>
  <c r="AX33" i="6"/>
  <c r="V33" i="6" s="1"/>
  <c r="L32" i="1" s="1"/>
  <c r="AO32" i="28" s="1"/>
  <c r="BY9" i="10"/>
  <c r="BV9" i="10"/>
  <c r="W9" i="10" s="1"/>
  <c r="AX32" i="6"/>
  <c r="V32" i="6" s="1"/>
  <c r="L31" i="1" s="1"/>
  <c r="AO31" i="28" s="1"/>
  <c r="BV14" i="8"/>
  <c r="W14" i="8" s="1"/>
  <c r="BY14" i="8"/>
  <c r="BV14" i="10"/>
  <c r="W14" i="10" s="1"/>
  <c r="BY14" i="10"/>
  <c r="CF7" i="1"/>
  <c r="CG32" i="1"/>
  <c r="AM164" i="1"/>
  <c r="BI28" i="28"/>
  <c r="AK33" i="1"/>
  <c r="BJ15" i="28"/>
  <c r="AN151" i="1"/>
  <c r="BV12" i="6"/>
  <c r="W12" i="6" s="1"/>
  <c r="BY12" i="6"/>
  <c r="BV18" i="7"/>
  <c r="W18" i="7" s="1"/>
  <c r="BY18" i="7"/>
  <c r="AJ162" i="1"/>
  <c r="BF26" i="28"/>
  <c r="BH14" i="28"/>
  <c r="AL150" i="1"/>
  <c r="AX21" i="6"/>
  <c r="V21" i="6" s="1"/>
  <c r="L20" i="1" s="1"/>
  <c r="AO20" i="28" s="1"/>
  <c r="DB2" i="10"/>
  <c r="CG5" i="1"/>
  <c r="BJ24" i="28"/>
  <c r="AN160" i="1"/>
  <c r="AK12" i="1"/>
  <c r="AX15" i="7"/>
  <c r="V15" i="7" s="1"/>
  <c r="K14" i="1" s="1"/>
  <c r="AN14" i="28" s="1"/>
  <c r="CR29" i="1"/>
  <c r="CF17" i="1"/>
  <c r="AL152" i="1"/>
  <c r="BH16" i="28"/>
  <c r="BI11" i="28"/>
  <c r="AM147" i="1"/>
  <c r="CG28" i="1"/>
  <c r="DC2" i="7"/>
  <c r="CH5" i="1"/>
  <c r="AX9" i="7"/>
  <c r="V9" i="7" s="1"/>
  <c r="K8" i="1" s="1"/>
  <c r="AN8" i="28" s="1"/>
  <c r="X30" i="1"/>
  <c r="AX7" i="6"/>
  <c r="V7" i="6" s="1"/>
  <c r="L6" i="1" s="1"/>
  <c r="AO6" i="28" s="1"/>
  <c r="BV12" i="10"/>
  <c r="W12" i="10" s="1"/>
  <c r="BY12" i="10"/>
  <c r="BJ16" i="28"/>
  <c r="AN152" i="1"/>
  <c r="AX12" i="7"/>
  <c r="V12" i="7" s="1"/>
  <c r="K11" i="1" s="1"/>
  <c r="AN11" i="28" s="1"/>
  <c r="AK20" i="1"/>
  <c r="BG14" i="28"/>
  <c r="AK150" i="1"/>
  <c r="BV34" i="6"/>
  <c r="W34" i="6" s="1"/>
  <c r="BY34" i="6"/>
  <c r="AX26" i="7"/>
  <c r="V26" i="7" s="1"/>
  <c r="K25" i="1" s="1"/>
  <c r="AN25" i="28" s="1"/>
  <c r="BV7" i="7"/>
  <c r="W7" i="7" s="1"/>
  <c r="BY7" i="7"/>
  <c r="BH21" i="28"/>
  <c r="AL157" i="1"/>
  <c r="CG8" i="1"/>
  <c r="AX29" i="7"/>
  <c r="V29" i="7" s="1"/>
  <c r="K28" i="1" s="1"/>
  <c r="AN28" i="28" s="1"/>
  <c r="BV8" i="6"/>
  <c r="W8" i="6" s="1"/>
  <c r="BY8" i="6"/>
  <c r="BV33" i="6"/>
  <c r="W33" i="6" s="1"/>
  <c r="BY33" i="6"/>
  <c r="AX9" i="10"/>
  <c r="V9" i="10" s="1"/>
  <c r="H8" i="1" s="1"/>
  <c r="AK8" i="28" s="1"/>
  <c r="AK6" i="1"/>
  <c r="AN169" i="1"/>
  <c r="BJ33" i="28"/>
  <c r="BV32" i="6"/>
  <c r="W32" i="6" s="1"/>
  <c r="BY32" i="6"/>
  <c r="BV8" i="10"/>
  <c r="W8" i="10" s="1"/>
  <c r="BY8" i="10"/>
  <c r="AK32" i="1"/>
  <c r="BV10" i="10"/>
  <c r="W10" i="10" s="1"/>
  <c r="BY10" i="10"/>
  <c r="AN144" i="1"/>
  <c r="BJ8" i="28"/>
  <c r="BI25" i="28"/>
  <c r="AM161" i="1"/>
  <c r="BV25" i="6"/>
  <c r="W25" i="6" s="1"/>
  <c r="BY25" i="6"/>
  <c r="AX25" i="8"/>
  <c r="V25" i="8" s="1"/>
  <c r="J24" i="1" s="1"/>
  <c r="AM24" i="28" s="1"/>
  <c r="AK13" i="1"/>
  <c r="BV19" i="7"/>
  <c r="W19" i="7" s="1"/>
  <c r="BY19" i="7"/>
  <c r="BV21" i="6"/>
  <c r="W21" i="6" s="1"/>
  <c r="BY21" i="6"/>
  <c r="AM142" i="1"/>
  <c r="BI6" i="28"/>
  <c r="AX9" i="6"/>
  <c r="V9" i="6" s="1"/>
  <c r="L8" i="1" s="1"/>
  <c r="AO8" i="28" s="1"/>
  <c r="CG12" i="1"/>
  <c r="AX16" i="7"/>
  <c r="V16" i="7" s="1"/>
  <c r="K15" i="1" s="1"/>
  <c r="AN15" i="28" s="1"/>
  <c r="BV25" i="10"/>
  <c r="W25" i="10" s="1"/>
  <c r="BY25" i="10"/>
  <c r="BV15" i="7"/>
  <c r="W15" i="7" s="1"/>
  <c r="BY15" i="7"/>
  <c r="AK28" i="1"/>
  <c r="CG24" i="1"/>
  <c r="CR24" i="1" s="1"/>
  <c r="BA29" i="28"/>
  <c r="BH18" i="28"/>
  <c r="AL154" i="1"/>
  <c r="AN145" i="1"/>
  <c r="BJ9" i="28"/>
  <c r="AK16" i="1"/>
  <c r="BY22" i="10"/>
  <c r="BV22" i="10"/>
  <c r="W22" i="10" s="1"/>
  <c r="BV7" i="6"/>
  <c r="W7" i="6" s="1"/>
  <c r="BY7" i="6"/>
  <c r="BG26" i="28"/>
  <c r="AK162" i="1"/>
  <c r="BV12" i="7"/>
  <c r="W12" i="7" s="1"/>
  <c r="BY12" i="7"/>
  <c r="AX8" i="7"/>
  <c r="V8" i="7" s="1"/>
  <c r="K7" i="1" s="1"/>
  <c r="AN7" i="28" s="1"/>
  <c r="BV26" i="7"/>
  <c r="W26" i="7" s="1"/>
  <c r="BY26" i="7"/>
  <c r="AX10" i="7"/>
  <c r="V10" i="7" s="1"/>
  <c r="K9" i="1" s="1"/>
  <c r="AN9" i="28" s="1"/>
  <c r="BG34" i="28"/>
  <c r="AK170" i="1"/>
  <c r="AX17" i="7"/>
  <c r="V17" i="7" s="1"/>
  <c r="K16" i="1" s="1"/>
  <c r="AN16" i="28" s="1"/>
  <c r="AN147" i="1"/>
  <c r="BJ11" i="28"/>
  <c r="BV15" i="6"/>
  <c r="W15" i="6" s="1"/>
  <c r="BY15" i="6"/>
  <c r="DB2" i="7"/>
  <c r="AL25" i="1"/>
  <c r="BV23" i="7"/>
  <c r="W23" i="7" s="1"/>
  <c r="BY23" i="7"/>
  <c r="BV22" i="6"/>
  <c r="W22" i="6" s="1"/>
  <c r="BY22" i="6"/>
  <c r="BV29" i="7"/>
  <c r="W29" i="7" s="1"/>
  <c r="BY29" i="7"/>
  <c r="BV33" i="10"/>
  <c r="W33" i="10" s="1"/>
  <c r="BY33" i="10"/>
  <c r="CF8" i="1"/>
  <c r="CG6" i="1"/>
  <c r="AN158" i="1"/>
  <c r="BJ22" i="28"/>
  <c r="DB2" i="8"/>
  <c r="CH28" i="1"/>
  <c r="CF9" i="1"/>
  <c r="CF6" i="1"/>
  <c r="AX25" i="6"/>
  <c r="V25" i="6" s="1"/>
  <c r="L24" i="1" s="1"/>
  <c r="AO24" i="28" s="1"/>
  <c r="BV25" i="8"/>
  <c r="W25" i="8" s="1"/>
  <c r="BY25" i="8"/>
  <c r="AX22" i="8"/>
  <c r="V22" i="8" s="1"/>
  <c r="J21" i="1" s="1"/>
  <c r="AM21" i="28" s="1"/>
  <c r="AX17" i="6"/>
  <c r="V17" i="6" s="1"/>
  <c r="L16" i="1" s="1"/>
  <c r="AO16" i="28" s="1"/>
  <c r="CG13" i="1"/>
  <c r="CG7" i="1"/>
  <c r="AN164" i="1"/>
  <c r="BJ28" i="28"/>
  <c r="AM152" i="1"/>
  <c r="BI16" i="28"/>
  <c r="BV34" i="8"/>
  <c r="W34" i="8" s="1"/>
  <c r="BY34" i="8"/>
  <c r="BV9" i="6"/>
  <c r="W9" i="6" s="1"/>
  <c r="BY9" i="6"/>
  <c r="BV23" i="6"/>
  <c r="W23" i="6" s="1"/>
  <c r="BY23" i="6"/>
  <c r="CG11" i="1"/>
  <c r="BV32" i="8"/>
  <c r="W32" i="8" s="1"/>
  <c r="BY32" i="8"/>
  <c r="BV12" i="8"/>
  <c r="W12" i="8" s="1"/>
  <c r="BY12" i="8"/>
  <c r="AN150" i="1"/>
  <c r="BJ14" i="28"/>
  <c r="CG16" i="1"/>
  <c r="CR16" i="1" s="1"/>
  <c r="CG15" i="1"/>
  <c r="BV21" i="7"/>
  <c r="W21" i="7" s="1"/>
  <c r="BY21" i="7"/>
  <c r="BV10" i="7"/>
  <c r="W10" i="7" s="1"/>
  <c r="BY10" i="7"/>
  <c r="AN148" i="1"/>
  <c r="BJ12" i="28"/>
  <c r="BV17" i="7"/>
  <c r="W17" i="7" s="1"/>
  <c r="BY17" i="7"/>
  <c r="AX15" i="6"/>
  <c r="V15" i="6" s="1"/>
  <c r="L14" i="1" s="1"/>
  <c r="AO14" i="28" s="1"/>
  <c r="BV16" i="10"/>
  <c r="W16" i="10" s="1"/>
  <c r="BY16" i="10"/>
  <c r="AK8" i="1"/>
  <c r="AL12" i="1"/>
  <c r="AX10" i="8"/>
  <c r="V10" i="8" s="1"/>
  <c r="J9" i="1" s="1"/>
  <c r="AM9" i="28" s="1"/>
  <c r="CF32" i="1"/>
  <c r="BI12" i="28"/>
  <c r="AM148" i="1"/>
  <c r="AL28" i="1"/>
  <c r="BV7" i="10"/>
  <c r="W7" i="10" s="1"/>
  <c r="BY7" i="10"/>
  <c r="BG10" i="28"/>
  <c r="AK146" i="1"/>
  <c r="AM160" i="1"/>
  <c r="BI24" i="28"/>
  <c r="BV22" i="8"/>
  <c r="W22" i="8" s="1"/>
  <c r="BY22" i="8"/>
  <c r="BV17" i="6"/>
  <c r="W17" i="6" s="1"/>
  <c r="BY17" i="6"/>
  <c r="BV29" i="6"/>
  <c r="W29" i="6" s="1"/>
  <c r="BY29" i="6"/>
  <c r="BV15" i="8"/>
  <c r="W15" i="8" s="1"/>
  <c r="BY15" i="8"/>
  <c r="BH33" i="28"/>
  <c r="AL169" i="1"/>
  <c r="BV9" i="8"/>
  <c r="W9" i="8" s="1"/>
  <c r="BY9" i="8"/>
  <c r="BY23" i="10"/>
  <c r="BV23" i="10"/>
  <c r="W23" i="10" s="1"/>
  <c r="BV13" i="10"/>
  <c r="W13" i="10" s="1"/>
  <c r="BY13" i="10"/>
  <c r="BH9" i="28"/>
  <c r="AL145" i="1"/>
  <c r="AL153" i="1"/>
  <c r="BH17" i="28"/>
  <c r="AK31" i="1"/>
  <c r="AK163" i="1"/>
  <c r="BG27" i="28"/>
  <c r="AX23" i="6"/>
  <c r="V23" i="6" s="1"/>
  <c r="L22" i="1" s="1"/>
  <c r="AO22" i="28" s="1"/>
  <c r="AX34" i="7"/>
  <c r="V34" i="7" s="1"/>
  <c r="K33" i="1" s="1"/>
  <c r="AN33" i="28" s="1"/>
  <c r="AK11" i="1"/>
  <c r="CF20" i="1"/>
  <c r="BV26" i="8"/>
  <c r="W26" i="8" s="1"/>
  <c r="BY26" i="8"/>
  <c r="BV8" i="7"/>
  <c r="W8" i="7" s="1"/>
  <c r="BY8" i="7"/>
  <c r="AK15" i="1"/>
  <c r="BV21" i="8"/>
  <c r="W21" i="8" s="1"/>
  <c r="BY21" i="8"/>
  <c r="AX21" i="7"/>
  <c r="V21" i="7" s="1"/>
  <c r="K20" i="1" s="1"/>
  <c r="AN20" i="28" s="1"/>
  <c r="AX16" i="10"/>
  <c r="V16" i="10" s="1"/>
  <c r="H15" i="1" s="1"/>
  <c r="AK15" i="28" s="1"/>
  <c r="DA2" i="6"/>
  <c r="BI14" i="28"/>
  <c r="AM150" i="1"/>
  <c r="CH25" i="1"/>
  <c r="CR25" i="1" s="1"/>
  <c r="AJ10" i="1"/>
  <c r="BV25" i="7"/>
  <c r="W25" i="7" s="1"/>
  <c r="BY25" i="7"/>
  <c r="BV10" i="8"/>
  <c r="W10" i="8" s="1"/>
  <c r="BY10" i="8"/>
  <c r="BI13" i="28"/>
  <c r="AM149" i="1"/>
  <c r="AX33" i="8"/>
  <c r="V33" i="8" s="1"/>
  <c r="J32" i="1" s="1"/>
  <c r="AM32" i="28" s="1"/>
  <c r="BV7" i="8"/>
  <c r="W7" i="8" s="1"/>
  <c r="BY7" i="8"/>
  <c r="CF33" i="1"/>
  <c r="BI15" i="28"/>
  <c r="AM151" i="1"/>
  <c r="BG29" i="28"/>
  <c r="AK165" i="1"/>
  <c r="AX7" i="10"/>
  <c r="V7" i="10" s="1"/>
  <c r="H6" i="1" s="1"/>
  <c r="AK6" i="28" s="1"/>
  <c r="BV16" i="8"/>
  <c r="W16" i="8" s="1"/>
  <c r="BY16" i="8"/>
  <c r="AK7" i="1"/>
  <c r="AX29" i="6"/>
  <c r="V29" i="6" s="1"/>
  <c r="L28" i="1" s="1"/>
  <c r="AO28" i="28" s="1"/>
  <c r="AK9" i="1"/>
  <c r="AX9" i="8"/>
  <c r="V9" i="8" s="1"/>
  <c r="J8" i="1" s="1"/>
  <c r="AM8" i="28" s="1"/>
  <c r="BV6" i="10"/>
  <c r="W6" i="10" s="1"/>
  <c r="BY6" i="10"/>
  <c r="BV19" i="8"/>
  <c r="W19" i="8" s="1"/>
  <c r="BY19" i="8"/>
  <c r="AM141" i="1"/>
  <c r="BI5" i="28"/>
  <c r="BV26" i="10"/>
  <c r="W26" i="10" s="1"/>
  <c r="BY26" i="10"/>
  <c r="AN156" i="1"/>
  <c r="BJ20" i="28"/>
  <c r="BV26" i="6"/>
  <c r="W26" i="6" s="1"/>
  <c r="BY26" i="6"/>
  <c r="BV18" i="8"/>
  <c r="W18" i="8" s="1"/>
  <c r="BY18" i="8"/>
  <c r="BJ7" i="28"/>
  <c r="AN143" i="1"/>
  <c r="BJ21" i="28"/>
  <c r="AN157" i="1"/>
  <c r="CG31" i="1"/>
  <c r="BV13" i="6"/>
  <c r="W13" i="6" s="1"/>
  <c r="BY13" i="6"/>
  <c r="BV34" i="7"/>
  <c r="W34" i="7" s="1"/>
  <c r="BY34" i="7"/>
  <c r="BV17" i="10"/>
  <c r="W17" i="10" s="1"/>
  <c r="BY17" i="10"/>
  <c r="BG21" i="28"/>
  <c r="AK157" i="1"/>
  <c r="BY21" i="10"/>
  <c r="BV21" i="10"/>
  <c r="W21" i="10" s="1"/>
  <c r="AM157" i="1"/>
  <c r="BI21" i="28"/>
  <c r="BY15" i="10"/>
  <c r="BV15" i="10"/>
  <c r="W15" i="10" s="1"/>
  <c r="CG18" i="1"/>
  <c r="AN161" i="1"/>
  <c r="BJ25" i="28"/>
  <c r="AN142" i="1"/>
  <c r="BJ6" i="28"/>
  <c r="CG17" i="1"/>
  <c r="AX29" i="10"/>
  <c r="V29" i="10" s="1"/>
  <c r="H28" i="1" s="1"/>
  <c r="AK28" i="28" s="1"/>
  <c r="AX33" i="7"/>
  <c r="V33" i="7" s="1"/>
  <c r="K32" i="1" s="1"/>
  <c r="AN32" i="28" s="1"/>
  <c r="CF18" i="1"/>
  <c r="BH7" i="28"/>
  <c r="AL143" i="1"/>
  <c r="BJ32" i="28"/>
  <c r="AN168" i="1"/>
  <c r="CF15" i="1"/>
  <c r="BV6" i="6"/>
  <c r="W6" i="6" s="1"/>
  <c r="BY6" i="6"/>
  <c r="X10" i="1"/>
  <c r="BA10" i="28" s="1"/>
  <c r="CH12" i="1"/>
  <c r="AX25" i="7"/>
  <c r="V25" i="7" s="1"/>
  <c r="K24" i="1" s="1"/>
  <c r="AN24" i="28" s="1"/>
  <c r="AX22" i="7"/>
  <c r="V22" i="7" s="1"/>
  <c r="K21" i="1" s="1"/>
  <c r="AN21" i="28" s="1"/>
  <c r="DB2" i="6"/>
  <c r="BV33" i="8"/>
  <c r="W33" i="8" s="1"/>
  <c r="BY33" i="8"/>
  <c r="AX14" i="6"/>
  <c r="V14" i="6" s="1"/>
  <c r="L13" i="1" s="1"/>
  <c r="AO13" i="28" s="1"/>
  <c r="BV16" i="6"/>
  <c r="W16" i="6" s="1"/>
  <c r="BY16" i="6"/>
  <c r="DA2" i="8"/>
  <c r="BI17" i="28"/>
  <c r="AM153" i="1"/>
  <c r="CG9" i="1"/>
  <c r="BG25" i="28"/>
  <c r="AK161" i="1"/>
  <c r="CF5" i="1"/>
  <c r="DA2" i="10"/>
  <c r="AL160" i="1"/>
  <c r="BH24" i="28"/>
  <c r="Y34" i="1"/>
  <c r="CY34" i="1" s="1"/>
  <c r="DF34" i="1" s="1"/>
  <c r="AM168" i="1"/>
  <c r="BI32" i="28"/>
  <c r="BV32" i="10"/>
  <c r="W32" i="10" s="1"/>
  <c r="BY32" i="10"/>
  <c r="DD2" i="7"/>
  <c r="CI5" i="1"/>
  <c r="CI3" i="1" s="1"/>
  <c r="AX13" i="8"/>
  <c r="V13" i="8" s="1"/>
  <c r="J12" i="1" s="1"/>
  <c r="AM12" i="28" s="1"/>
  <c r="AX18" i="8"/>
  <c r="V18" i="8" s="1"/>
  <c r="J17" i="1" s="1"/>
  <c r="AM17" i="28" s="1"/>
  <c r="AX6" i="7"/>
  <c r="V6" i="7" s="1"/>
  <c r="K5" i="1" s="1"/>
  <c r="AN5" i="28" s="1"/>
  <c r="AL31" i="1"/>
  <c r="AL149" i="1"/>
  <c r="BH13" i="28"/>
  <c r="BI7" i="28"/>
  <c r="AM143" i="1"/>
  <c r="AX21" i="10"/>
  <c r="V21" i="10" s="1"/>
  <c r="H20" i="1" s="1"/>
  <c r="AK20" i="28" s="1"/>
  <c r="CH15" i="1"/>
  <c r="CF14" i="1"/>
  <c r="AL20" i="1"/>
  <c r="BV13" i="7"/>
  <c r="W13" i="7" s="1"/>
  <c r="BY13" i="7"/>
  <c r="AK17" i="1"/>
  <c r="CF28" i="1"/>
  <c r="BV33" i="7"/>
  <c r="W33" i="7" s="1"/>
  <c r="BY33" i="7"/>
  <c r="DE2" i="7"/>
  <c r="CJ5" i="1"/>
  <c r="CJ3" i="1" s="1"/>
  <c r="BV19" i="10"/>
  <c r="W19" i="10" s="1"/>
  <c r="X18" i="1" s="1"/>
  <c r="BA18" i="28" s="1"/>
  <c r="BY19" i="10"/>
  <c r="AM154" i="1"/>
  <c r="BI18" i="28"/>
  <c r="CR19" i="1"/>
  <c r="BH19" i="28"/>
  <c r="AL155" i="1"/>
  <c r="X23" i="1"/>
  <c r="BA23" i="28" s="1"/>
  <c r="AJ27" i="1"/>
  <c r="BV17" i="8"/>
  <c r="W17" i="8" s="1"/>
  <c r="BY17" i="8"/>
  <c r="BH29" i="28"/>
  <c r="AL165" i="1"/>
  <c r="BV22" i="7"/>
  <c r="W22" i="7" s="1"/>
  <c r="BY22" i="7"/>
  <c r="AX23" i="8"/>
  <c r="V23" i="8" s="1"/>
  <c r="J22" i="1" s="1"/>
  <c r="AM22" i="28" s="1"/>
  <c r="BV8" i="8"/>
  <c r="W8" i="8" s="1"/>
  <c r="BY8" i="8"/>
  <c r="AX19" i="6"/>
  <c r="V19" i="6" s="1"/>
  <c r="L18" i="1" s="1"/>
  <c r="AO18" i="28" s="1"/>
  <c r="BJ31" i="28"/>
  <c r="AN167" i="1"/>
  <c r="CF13" i="1"/>
  <c r="BV34" i="10"/>
  <c r="W34" i="10" s="1"/>
  <c r="BY34" i="10"/>
  <c r="BV14" i="6"/>
  <c r="W14" i="6" s="1"/>
  <c r="BY14" i="6"/>
  <c r="DC2" i="6"/>
  <c r="AX16" i="6"/>
  <c r="V16" i="6" s="1"/>
  <c r="L15" i="1" s="1"/>
  <c r="AO15" i="28" s="1"/>
  <c r="AM169" i="1"/>
  <c r="BI33" i="28"/>
  <c r="AX6" i="8"/>
  <c r="V6" i="8" s="1"/>
  <c r="J5" i="1" s="1"/>
  <c r="AM5" i="28" s="1"/>
  <c r="AM167" i="1"/>
  <c r="BI31" i="28"/>
  <c r="AX16" i="8"/>
  <c r="V16" i="8" s="1"/>
  <c r="J15" i="1" s="1"/>
  <c r="AM15" i="28" s="1"/>
  <c r="BV18" i="6"/>
  <c r="W18" i="6" s="1"/>
  <c r="BY18" i="6"/>
  <c r="CR14" i="1" l="1"/>
  <c r="CR31" i="1"/>
  <c r="CR21" i="1"/>
  <c r="BA26" i="28"/>
  <c r="X31" i="1"/>
  <c r="BF34" i="28"/>
  <c r="AL168" i="1"/>
  <c r="AJ33" i="1"/>
  <c r="X20" i="1"/>
  <c r="BA20" i="28" s="1"/>
  <c r="X22" i="1"/>
  <c r="BA22" i="28" s="1"/>
  <c r="CR8" i="1"/>
  <c r="BF29" i="28"/>
  <c r="AJ31" i="1"/>
  <c r="CR33" i="1"/>
  <c r="X33" i="1"/>
  <c r="BA33" i="28" s="1"/>
  <c r="CR17" i="1"/>
  <c r="AJ18" i="1"/>
  <c r="BF18" i="28" s="1"/>
  <c r="CR7" i="1"/>
  <c r="X14" i="1"/>
  <c r="BA14" i="28" s="1"/>
  <c r="AJ16" i="1"/>
  <c r="CR13" i="1"/>
  <c r="AJ14" i="1"/>
  <c r="CR15" i="1"/>
  <c r="X25" i="1"/>
  <c r="CR28" i="1"/>
  <c r="AJ20" i="1"/>
  <c r="BF20" i="28" s="1"/>
  <c r="AJ22" i="1"/>
  <c r="BF22" i="28" s="1"/>
  <c r="CR6" i="1"/>
  <c r="AJ12" i="1"/>
  <c r="BG16" i="28"/>
  <c r="AK152" i="1"/>
  <c r="AK164" i="1"/>
  <c r="BG28" i="28"/>
  <c r="AJ11" i="1"/>
  <c r="AJ13" i="1"/>
  <c r="AL151" i="1"/>
  <c r="BH15" i="28"/>
  <c r="AJ159" i="1"/>
  <c r="BF23" i="28"/>
  <c r="BG17" i="28"/>
  <c r="AK153" i="1"/>
  <c r="X12" i="1"/>
  <c r="BA12" i="28" s="1"/>
  <c r="X11" i="1"/>
  <c r="BA11" i="28" s="1"/>
  <c r="X13" i="1"/>
  <c r="BA13" i="28" s="1"/>
  <c r="CR20" i="1"/>
  <c r="BH8" i="28"/>
  <c r="AL144" i="1"/>
  <c r="AJ156" i="1"/>
  <c r="BG9" i="28"/>
  <c r="AK145" i="1"/>
  <c r="BG31" i="28"/>
  <c r="AK167" i="1"/>
  <c r="BG13" i="28"/>
  <c r="AK149" i="1"/>
  <c r="AJ9" i="1"/>
  <c r="AK148" i="1"/>
  <c r="BG12" i="28"/>
  <c r="CR11" i="1"/>
  <c r="AK154" i="1"/>
  <c r="BG18" i="28"/>
  <c r="AJ163" i="1"/>
  <c r="BF27" i="28"/>
  <c r="BF31" i="28"/>
  <c r="AJ167" i="1"/>
  <c r="AJ32" i="1"/>
  <c r="BH25" i="28"/>
  <c r="AL161" i="1"/>
  <c r="AJ24" i="1"/>
  <c r="X9" i="1"/>
  <c r="BA9" i="28" s="1"/>
  <c r="AK142" i="1"/>
  <c r="BG6" i="28"/>
  <c r="Y30" i="1"/>
  <c r="CY30" i="1" s="1"/>
  <c r="DF30" i="1" s="1"/>
  <c r="BA30" i="28"/>
  <c r="BH162" i="1"/>
  <c r="BD162" i="1"/>
  <c r="BG33" i="28"/>
  <c r="AK169" i="1"/>
  <c r="AJ155" i="1"/>
  <c r="BF19" i="28"/>
  <c r="BF33" i="28"/>
  <c r="AJ169" i="1"/>
  <c r="BH20" i="28"/>
  <c r="AL156" i="1"/>
  <c r="AL167" i="1"/>
  <c r="BH31" i="28"/>
  <c r="BA31" i="28"/>
  <c r="Y31" i="1"/>
  <c r="CY31" i="1" s="1"/>
  <c r="DF31" i="1" s="1"/>
  <c r="CF3" i="1"/>
  <c r="CR5" i="1"/>
  <c r="CR18" i="1"/>
  <c r="BG7" i="28"/>
  <c r="AK143" i="1"/>
  <c r="BH12" i="28"/>
  <c r="AL148" i="1"/>
  <c r="CR9" i="1"/>
  <c r="X32" i="1"/>
  <c r="X24" i="1"/>
  <c r="BA24" i="28" s="1"/>
  <c r="AK168" i="1"/>
  <c r="BG32" i="28"/>
  <c r="BG20" i="28"/>
  <c r="AK156" i="1"/>
  <c r="BD165" i="1"/>
  <c r="BH165" i="1"/>
  <c r="BF30" i="28"/>
  <c r="AJ166" i="1"/>
  <c r="AL142" i="1"/>
  <c r="BH6" i="28"/>
  <c r="Y33" i="1"/>
  <c r="CY33" i="1" s="1"/>
  <c r="DF33" i="1" s="1"/>
  <c r="BF16" i="28"/>
  <c r="AJ152" i="1"/>
  <c r="BH170" i="1"/>
  <c r="BD170" i="1"/>
  <c r="AK147" i="1"/>
  <c r="BG11" i="28"/>
  <c r="AJ6" i="1"/>
  <c r="BG8" i="28"/>
  <c r="AK144" i="1"/>
  <c r="AJ7" i="1"/>
  <c r="CG3" i="1"/>
  <c r="X8" i="1"/>
  <c r="BA8" i="28" s="1"/>
  <c r="AJ28" i="1"/>
  <c r="BF14" i="28"/>
  <c r="AJ150" i="1"/>
  <c r="X16" i="1"/>
  <c r="BA16" i="28" s="1"/>
  <c r="AJ25" i="1"/>
  <c r="AJ5" i="1"/>
  <c r="BF10" i="28"/>
  <c r="AJ146" i="1"/>
  <c r="X6" i="1"/>
  <c r="BA6" i="28" s="1"/>
  <c r="AJ15" i="1"/>
  <c r="X21" i="1"/>
  <c r="BA21" i="28" s="1"/>
  <c r="CR12" i="1"/>
  <c r="X7" i="1"/>
  <c r="BA7" i="28" s="1"/>
  <c r="CR32" i="1"/>
  <c r="AJ8" i="1"/>
  <c r="X28" i="1"/>
  <c r="AJ17" i="1"/>
  <c r="Y25" i="1"/>
  <c r="CY25" i="1" s="1"/>
  <c r="DF25" i="1" s="1"/>
  <c r="BA25" i="28"/>
  <c r="X5" i="1"/>
  <c r="BA5" i="28" s="1"/>
  <c r="BG15" i="28"/>
  <c r="AK151" i="1"/>
  <c r="BH28" i="28"/>
  <c r="AL164" i="1"/>
  <c r="X15" i="1"/>
  <c r="BA15" i="28" s="1"/>
  <c r="AJ21" i="1"/>
  <c r="CH3" i="1"/>
  <c r="AK160" i="1"/>
  <c r="BG24" i="28"/>
  <c r="Y27" i="1"/>
  <c r="CY27" i="1" s="1"/>
  <c r="DF27" i="1" s="1"/>
  <c r="BA27" i="28"/>
  <c r="X17" i="1"/>
  <c r="BA17" i="28" s="1"/>
  <c r="AJ158" i="1" l="1"/>
  <c r="AJ154" i="1"/>
  <c r="BF17" i="28"/>
  <c r="AJ153" i="1"/>
  <c r="AJ164" i="1"/>
  <c r="BF28" i="28"/>
  <c r="BH227" i="1"/>
  <c r="BI162" i="1"/>
  <c r="AJ145" i="1"/>
  <c r="BF9" i="28"/>
  <c r="Y28" i="1"/>
  <c r="CY28" i="1" s="1"/>
  <c r="DF28" i="1" s="1"/>
  <c r="BA28" i="28"/>
  <c r="BH146" i="1"/>
  <c r="BD146" i="1"/>
  <c r="BD166" i="1"/>
  <c r="BH166" i="1"/>
  <c r="BD169" i="1"/>
  <c r="BH169" i="1"/>
  <c r="BF32" i="28"/>
  <c r="AJ168" i="1"/>
  <c r="BD154" i="1"/>
  <c r="BH154" i="1"/>
  <c r="BF13" i="28"/>
  <c r="AJ149" i="1"/>
  <c r="BF8" i="28"/>
  <c r="AJ144" i="1"/>
  <c r="BH235" i="1"/>
  <c r="BI170" i="1"/>
  <c r="BA32" i="28"/>
  <c r="Y32" i="1"/>
  <c r="CY32" i="1" s="1"/>
  <c r="DF32" i="1" s="1"/>
  <c r="BD158" i="1"/>
  <c r="BH158" i="1"/>
  <c r="AJ147" i="1"/>
  <c r="BF11" i="28"/>
  <c r="BF5" i="28"/>
  <c r="AJ141" i="1"/>
  <c r="BF7" i="28"/>
  <c r="AJ143" i="1"/>
  <c r="BH152" i="1"/>
  <c r="BD152" i="1"/>
  <c r="BH230" i="1"/>
  <c r="BI165" i="1"/>
  <c r="AJ157" i="1"/>
  <c r="BF21" i="28"/>
  <c r="BF25" i="28"/>
  <c r="AJ161" i="1"/>
  <c r="BH155" i="1"/>
  <c r="BD155" i="1"/>
  <c r="BD167" i="1"/>
  <c r="BH167" i="1"/>
  <c r="BD150" i="1"/>
  <c r="BH150" i="1"/>
  <c r="BF6" i="28"/>
  <c r="AJ142" i="1"/>
  <c r="AJ160" i="1"/>
  <c r="BF24" i="28"/>
  <c r="BD159" i="1"/>
  <c r="BH159" i="1"/>
  <c r="BF15" i="28"/>
  <c r="AJ151" i="1"/>
  <c r="BH163" i="1"/>
  <c r="BD163" i="1"/>
  <c r="BD156" i="1"/>
  <c r="BH156" i="1"/>
  <c r="BF12" i="28"/>
  <c r="AJ148" i="1"/>
  <c r="BI235" i="1" l="1"/>
  <c r="BJ170" i="1" s="1"/>
  <c r="BJ235" i="1" s="1"/>
  <c r="BK170" i="1" s="1"/>
  <c r="BK235" i="1" s="1"/>
  <c r="BL170" i="1" s="1"/>
  <c r="BL235" i="1" s="1"/>
  <c r="BM170" i="1" s="1"/>
  <c r="BM235" i="1" s="1"/>
  <c r="BN170" i="1" s="1"/>
  <c r="BN235" i="1" s="1"/>
  <c r="BO170" i="1" s="1"/>
  <c r="BO235" i="1" s="1"/>
  <c r="BP170" i="1" s="1"/>
  <c r="BP235" i="1" s="1"/>
  <c r="BQ170" i="1" s="1"/>
  <c r="BQ235" i="1" s="1"/>
  <c r="BR170" i="1" s="1"/>
  <c r="BR235" i="1" s="1"/>
  <c r="BS170" i="1" s="1"/>
  <c r="BS235" i="1" s="1"/>
  <c r="BT170" i="1" s="1"/>
  <c r="BT235" i="1" s="1"/>
  <c r="BU170" i="1" s="1"/>
  <c r="BU235" i="1" s="1"/>
  <c r="BV170" i="1" s="1"/>
  <c r="BV235" i="1" s="1"/>
  <c r="BW170" i="1" s="1"/>
  <c r="BW235" i="1" s="1"/>
  <c r="BX170" i="1" s="1"/>
  <c r="BX235" i="1" s="1"/>
  <c r="BY170" i="1" s="1"/>
  <c r="BY235" i="1" s="1"/>
  <c r="BZ170" i="1" s="1"/>
  <c r="BZ235" i="1" s="1"/>
  <c r="CA170" i="1" s="1"/>
  <c r="CB170" i="1" s="1"/>
  <c r="W34" i="1" s="1"/>
  <c r="BH151" i="1"/>
  <c r="BD151" i="1"/>
  <c r="BH223" i="1"/>
  <c r="BI158" i="1"/>
  <c r="BD149" i="1"/>
  <c r="BH149" i="1"/>
  <c r="BI166" i="1"/>
  <c r="BH231" i="1"/>
  <c r="BI150" i="1"/>
  <c r="BH215" i="1"/>
  <c r="BH220" i="1"/>
  <c r="BI155" i="1"/>
  <c r="BH217" i="1"/>
  <c r="BI152" i="1"/>
  <c r="BH148" i="1"/>
  <c r="BD148" i="1"/>
  <c r="BD161" i="1"/>
  <c r="BH161" i="1"/>
  <c r="BH143" i="1"/>
  <c r="BD143" i="1"/>
  <c r="BH219" i="1"/>
  <c r="BI154" i="1"/>
  <c r="BI227" i="1"/>
  <c r="BJ162" i="1" s="1"/>
  <c r="BJ227" i="1" s="1"/>
  <c r="BK162" i="1" s="1"/>
  <c r="BK227" i="1" s="1"/>
  <c r="BL162" i="1" s="1"/>
  <c r="BL227" i="1" s="1"/>
  <c r="BM162" i="1" s="1"/>
  <c r="BM227" i="1" s="1"/>
  <c r="BN162" i="1" s="1"/>
  <c r="BN227" i="1" s="1"/>
  <c r="BO162" i="1" s="1"/>
  <c r="BO227" i="1" s="1"/>
  <c r="BP162" i="1" s="1"/>
  <c r="BP227" i="1" s="1"/>
  <c r="BQ162" i="1" s="1"/>
  <c r="BQ227" i="1" s="1"/>
  <c r="BR162" i="1" s="1"/>
  <c r="BR227" i="1" s="1"/>
  <c r="BS162" i="1" s="1"/>
  <c r="BS227" i="1" s="1"/>
  <c r="BI159" i="1"/>
  <c r="BH224" i="1"/>
  <c r="BH211" i="1"/>
  <c r="BI146" i="1"/>
  <c r="BH221" i="1"/>
  <c r="BI156" i="1"/>
  <c r="BD141" i="1"/>
  <c r="BH141" i="1"/>
  <c r="BH168" i="1"/>
  <c r="BD168" i="1"/>
  <c r="BD164" i="1"/>
  <c r="BH164" i="1"/>
  <c r="BH157" i="1"/>
  <c r="BD157" i="1"/>
  <c r="BD153" i="1"/>
  <c r="BH153" i="1"/>
  <c r="BH160" i="1"/>
  <c r="BD160" i="1"/>
  <c r="BH232" i="1"/>
  <c r="BI167" i="1"/>
  <c r="BH144" i="1"/>
  <c r="BD144" i="1"/>
  <c r="BI169" i="1"/>
  <c r="BH234" i="1"/>
  <c r="BI163" i="1"/>
  <c r="BH228" i="1"/>
  <c r="BD142" i="1"/>
  <c r="BH142" i="1"/>
  <c r="BI230" i="1"/>
  <c r="BJ165" i="1" s="1"/>
  <c r="BJ230" i="1" s="1"/>
  <c r="BK165" i="1" s="1"/>
  <c r="BK230" i="1" s="1"/>
  <c r="BL165" i="1" s="1"/>
  <c r="BL230" i="1" s="1"/>
  <c r="BM165" i="1" s="1"/>
  <c r="BM230" i="1" s="1"/>
  <c r="BN165" i="1" s="1"/>
  <c r="BN230" i="1" s="1"/>
  <c r="BO165" i="1" s="1"/>
  <c r="BO230" i="1" s="1"/>
  <c r="BP165" i="1" s="1"/>
  <c r="BP230" i="1" s="1"/>
  <c r="BQ165" i="1" s="1"/>
  <c r="BQ230" i="1" s="1"/>
  <c r="BR165" i="1" s="1"/>
  <c r="BR230" i="1" s="1"/>
  <c r="BS165" i="1" s="1"/>
  <c r="BS230" i="1" s="1"/>
  <c r="BT165" i="1" s="1"/>
  <c r="BT230" i="1" s="1"/>
  <c r="BU165" i="1" s="1"/>
  <c r="BU230" i="1" s="1"/>
  <c r="BV165" i="1" s="1"/>
  <c r="BV230" i="1" s="1"/>
  <c r="BW165" i="1" s="1"/>
  <c r="BW230" i="1" s="1"/>
  <c r="BX165" i="1" s="1"/>
  <c r="BX230" i="1" s="1"/>
  <c r="BY165" i="1" s="1"/>
  <c r="BY230" i="1" s="1"/>
  <c r="BZ165" i="1" s="1"/>
  <c r="BZ230" i="1" s="1"/>
  <c r="BH147" i="1"/>
  <c r="BD147" i="1"/>
  <c r="BH145" i="1"/>
  <c r="BD145" i="1"/>
  <c r="BI221" i="1" l="1"/>
  <c r="BJ156" i="1" s="1"/>
  <c r="BJ221" i="1" s="1"/>
  <c r="BK156" i="1" s="1"/>
  <c r="BK221" i="1" s="1"/>
  <c r="BL156" i="1" s="1"/>
  <c r="BL221" i="1" s="1"/>
  <c r="BM156" i="1" s="1"/>
  <c r="BM221" i="1" s="1"/>
  <c r="BN156" i="1" s="1"/>
  <c r="BN221" i="1" s="1"/>
  <c r="BO156" i="1" s="1"/>
  <c r="BO221" i="1" s="1"/>
  <c r="BP156" i="1" s="1"/>
  <c r="BP221" i="1" s="1"/>
  <c r="BQ156" i="1" s="1"/>
  <c r="BQ221" i="1" s="1"/>
  <c r="BR156" i="1" s="1"/>
  <c r="BR221" i="1" s="1"/>
  <c r="BS156" i="1" s="1"/>
  <c r="BS221" i="1" s="1"/>
  <c r="BT156" i="1" s="1"/>
  <c r="BT221" i="1" s="1"/>
  <c r="BU156" i="1" s="1"/>
  <c r="BU221" i="1" s="1"/>
  <c r="BV156" i="1" s="1"/>
  <c r="BV221" i="1" s="1"/>
  <c r="BW156" i="1" s="1"/>
  <c r="BW221" i="1" s="1"/>
  <c r="BX156" i="1" s="1"/>
  <c r="BX221" i="1" s="1"/>
  <c r="BY156" i="1" s="1"/>
  <c r="BY221" i="1" s="1"/>
  <c r="BZ156" i="1" s="1"/>
  <c r="BZ221" i="1" s="1"/>
  <c r="BI228" i="1"/>
  <c r="BJ163" i="1" s="1"/>
  <c r="BJ228" i="1" s="1"/>
  <c r="BK163" i="1" s="1"/>
  <c r="BK228" i="1" s="1"/>
  <c r="BL163" i="1" s="1"/>
  <c r="BL228" i="1" s="1"/>
  <c r="BM163" i="1" s="1"/>
  <c r="BM228" i="1" s="1"/>
  <c r="BN163" i="1" s="1"/>
  <c r="BN228" i="1" s="1"/>
  <c r="BO163" i="1" s="1"/>
  <c r="BO228" i="1" s="1"/>
  <c r="BP163" i="1" s="1"/>
  <c r="BP228" i="1" s="1"/>
  <c r="BQ163" i="1" s="1"/>
  <c r="BQ228" i="1" s="1"/>
  <c r="BR163" i="1" s="1"/>
  <c r="BR228" i="1" s="1"/>
  <c r="BS163" i="1" s="1"/>
  <c r="BS228" i="1" s="1"/>
  <c r="BT163" i="1" s="1"/>
  <c r="BT228" i="1" s="1"/>
  <c r="BU163" i="1" s="1"/>
  <c r="BU228" i="1" s="1"/>
  <c r="BV163" i="1" s="1"/>
  <c r="BV228" i="1" s="1"/>
  <c r="BW163" i="1" s="1"/>
  <c r="BW228" i="1" s="1"/>
  <c r="BX163" i="1" s="1"/>
  <c r="BX228" i="1" s="1"/>
  <c r="BY163" i="1" s="1"/>
  <c r="BY228" i="1" s="1"/>
  <c r="BZ163" i="1" s="1"/>
  <c r="BZ228" i="1" s="1"/>
  <c r="BI232" i="1"/>
  <c r="BJ167" i="1" s="1"/>
  <c r="BJ232" i="1" s="1"/>
  <c r="BK167" i="1" s="1"/>
  <c r="BK232" i="1" s="1"/>
  <c r="BL167" i="1" s="1"/>
  <c r="BL232" i="1" s="1"/>
  <c r="BM167" i="1" s="1"/>
  <c r="BM232" i="1" s="1"/>
  <c r="BN167" i="1" s="1"/>
  <c r="BN232" i="1" s="1"/>
  <c r="BO167" i="1" s="1"/>
  <c r="BO232" i="1" s="1"/>
  <c r="BP167" i="1" s="1"/>
  <c r="BP232" i="1" s="1"/>
  <c r="BQ167" i="1" s="1"/>
  <c r="BQ232" i="1" s="1"/>
  <c r="BR167" i="1" s="1"/>
  <c r="BR232" i="1" s="1"/>
  <c r="BS167" i="1" s="1"/>
  <c r="BS232" i="1" s="1"/>
  <c r="BT167" i="1" s="1"/>
  <c r="BT232" i="1" s="1"/>
  <c r="BU167" i="1" s="1"/>
  <c r="BU232" i="1" s="1"/>
  <c r="BV167" i="1" s="1"/>
  <c r="BV232" i="1" s="1"/>
  <c r="BW167" i="1" s="1"/>
  <c r="BW232" i="1" s="1"/>
  <c r="BX167" i="1" s="1"/>
  <c r="BX232" i="1" s="1"/>
  <c r="BY167" i="1" s="1"/>
  <c r="BY232" i="1" s="1"/>
  <c r="BZ167" i="1" s="1"/>
  <c r="BZ232" i="1" s="1"/>
  <c r="BI223" i="1"/>
  <c r="BJ158" i="1" s="1"/>
  <c r="BJ223" i="1" s="1"/>
  <c r="BK158" i="1" s="1"/>
  <c r="BK223" i="1" s="1"/>
  <c r="BL158" i="1" s="1"/>
  <c r="BL223" i="1" s="1"/>
  <c r="BM158" i="1" s="1"/>
  <c r="BM223" i="1" s="1"/>
  <c r="BN158" i="1" s="1"/>
  <c r="BN223" i="1" s="1"/>
  <c r="BO158" i="1" s="1"/>
  <c r="BO223" i="1" s="1"/>
  <c r="BP158" i="1" s="1"/>
  <c r="BP223" i="1" s="1"/>
  <c r="BQ158" i="1" s="1"/>
  <c r="BQ223" i="1" s="1"/>
  <c r="BR158" i="1" s="1"/>
  <c r="BR223" i="1" s="1"/>
  <c r="BS158" i="1" s="1"/>
  <c r="BS223" i="1" s="1"/>
  <c r="BT158" i="1" s="1"/>
  <c r="BT223" i="1" s="1"/>
  <c r="BU158" i="1" s="1"/>
  <c r="BU223" i="1" s="1"/>
  <c r="BV158" i="1" s="1"/>
  <c r="BV223" i="1" s="1"/>
  <c r="BW158" i="1" s="1"/>
  <c r="BW223" i="1" s="1"/>
  <c r="BX158" i="1" s="1"/>
  <c r="BX223" i="1" s="1"/>
  <c r="BY158" i="1" s="1"/>
  <c r="BY223" i="1" s="1"/>
  <c r="BZ158" i="1" s="1"/>
  <c r="BZ223" i="1" s="1"/>
  <c r="CA158" i="1" s="1"/>
  <c r="CB158" i="1" s="1"/>
  <c r="W22" i="1" s="1"/>
  <c r="BI234" i="1"/>
  <c r="BJ169" i="1" s="1"/>
  <c r="BJ234" i="1" s="1"/>
  <c r="BK169" i="1" s="1"/>
  <c r="BK234" i="1" s="1"/>
  <c r="BL169" i="1" s="1"/>
  <c r="BL234" i="1" s="1"/>
  <c r="BM169" i="1" s="1"/>
  <c r="BM234" i="1" s="1"/>
  <c r="BN169" i="1" s="1"/>
  <c r="BN234" i="1" s="1"/>
  <c r="BO169" i="1" s="1"/>
  <c r="BO234" i="1" s="1"/>
  <c r="BP169" i="1" s="1"/>
  <c r="BP234" i="1" s="1"/>
  <c r="BQ169" i="1" s="1"/>
  <c r="BQ234" i="1" s="1"/>
  <c r="BR169" i="1" s="1"/>
  <c r="BR234" i="1" s="1"/>
  <c r="BS169" i="1" s="1"/>
  <c r="BS234" i="1" s="1"/>
  <c r="BT169" i="1" s="1"/>
  <c r="BT234" i="1" s="1"/>
  <c r="BU169" i="1" s="1"/>
  <c r="BU234" i="1" s="1"/>
  <c r="BV169" i="1" s="1"/>
  <c r="BV234" i="1" s="1"/>
  <c r="BW169" i="1" s="1"/>
  <c r="BW234" i="1" s="1"/>
  <c r="BX169" i="1" s="1"/>
  <c r="BX234" i="1" s="1"/>
  <c r="BY169" i="1" s="1"/>
  <c r="BY234" i="1" s="1"/>
  <c r="BZ169" i="1" s="1"/>
  <c r="BZ234" i="1" s="1"/>
  <c r="CA169" i="1" s="1"/>
  <c r="CB169" i="1" s="1"/>
  <c r="W33" i="1" s="1"/>
  <c r="BI224" i="1"/>
  <c r="BJ159" i="1" s="1"/>
  <c r="BJ224" i="1" s="1"/>
  <c r="BK159" i="1" s="1"/>
  <c r="BK224" i="1" s="1"/>
  <c r="BL159" i="1" s="1"/>
  <c r="BL224" i="1" s="1"/>
  <c r="BM159" i="1" s="1"/>
  <c r="BM224" i="1" s="1"/>
  <c r="BN159" i="1" s="1"/>
  <c r="BN224" i="1" s="1"/>
  <c r="BO159" i="1" s="1"/>
  <c r="BO224" i="1" s="1"/>
  <c r="BP159" i="1" s="1"/>
  <c r="BP224" i="1" s="1"/>
  <c r="BQ159" i="1" s="1"/>
  <c r="BQ224" i="1" s="1"/>
  <c r="BR159" i="1" s="1"/>
  <c r="BR224" i="1" s="1"/>
  <c r="BS159" i="1" s="1"/>
  <c r="BS224" i="1" s="1"/>
  <c r="BT159" i="1" s="1"/>
  <c r="BT224" i="1" s="1"/>
  <c r="BU159" i="1" s="1"/>
  <c r="BU224" i="1" s="1"/>
  <c r="BV159" i="1" s="1"/>
  <c r="BV224" i="1" s="1"/>
  <c r="BW159" i="1" s="1"/>
  <c r="BW224" i="1" s="1"/>
  <c r="BX159" i="1" s="1"/>
  <c r="BX224" i="1" s="1"/>
  <c r="BY159" i="1" s="1"/>
  <c r="BY224" i="1" s="1"/>
  <c r="BZ159" i="1" s="1"/>
  <c r="BZ224" i="1" s="1"/>
  <c r="CA235" i="1"/>
  <c r="BI219" i="1"/>
  <c r="BJ154" i="1" s="1"/>
  <c r="BJ219" i="1" s="1"/>
  <c r="BK154" i="1" s="1"/>
  <c r="BK219" i="1" s="1"/>
  <c r="BL154" i="1" s="1"/>
  <c r="BL219" i="1" s="1"/>
  <c r="BM154" i="1" s="1"/>
  <c r="BM219" i="1" s="1"/>
  <c r="BN154" i="1" s="1"/>
  <c r="BN219" i="1" s="1"/>
  <c r="BO154" i="1" s="1"/>
  <c r="BO219" i="1" s="1"/>
  <c r="BP154" i="1" s="1"/>
  <c r="BP219" i="1" s="1"/>
  <c r="BQ154" i="1" s="1"/>
  <c r="BQ219" i="1" s="1"/>
  <c r="BR154" i="1" s="1"/>
  <c r="BR219" i="1" s="1"/>
  <c r="BS154" i="1" s="1"/>
  <c r="BS219" i="1" s="1"/>
  <c r="BT154" i="1" s="1"/>
  <c r="BT219" i="1" s="1"/>
  <c r="BU154" i="1" s="1"/>
  <c r="BU219" i="1" s="1"/>
  <c r="BV154" i="1" s="1"/>
  <c r="BV219" i="1" s="1"/>
  <c r="BW154" i="1" s="1"/>
  <c r="BW219" i="1" s="1"/>
  <c r="BX154" i="1" s="1"/>
  <c r="BX219" i="1" s="1"/>
  <c r="BY154" i="1" s="1"/>
  <c r="BY219" i="1" s="1"/>
  <c r="BZ154" i="1" s="1"/>
  <c r="BZ219" i="1" s="1"/>
  <c r="CA154" i="1" s="1"/>
  <c r="CA219" i="1" s="1"/>
  <c r="BI217" i="1"/>
  <c r="BJ152" i="1" s="1"/>
  <c r="BJ217" i="1" s="1"/>
  <c r="BK152" i="1" s="1"/>
  <c r="BK217" i="1" s="1"/>
  <c r="BL152" i="1" s="1"/>
  <c r="BL217" i="1" s="1"/>
  <c r="BM152" i="1" s="1"/>
  <c r="BM217" i="1" s="1"/>
  <c r="BN152" i="1" s="1"/>
  <c r="BN217" i="1" s="1"/>
  <c r="BO152" i="1" s="1"/>
  <c r="BO217" i="1" s="1"/>
  <c r="BP152" i="1" s="1"/>
  <c r="BP217" i="1" s="1"/>
  <c r="BQ152" i="1" s="1"/>
  <c r="BQ217" i="1" s="1"/>
  <c r="BR152" i="1" s="1"/>
  <c r="BR217" i="1" s="1"/>
  <c r="BS152" i="1" s="1"/>
  <c r="BS217" i="1" s="1"/>
  <c r="BT152" i="1" s="1"/>
  <c r="BT217" i="1" s="1"/>
  <c r="BU152" i="1" s="1"/>
  <c r="BU217" i="1" s="1"/>
  <c r="BV152" i="1" s="1"/>
  <c r="BV217" i="1" s="1"/>
  <c r="BW152" i="1" s="1"/>
  <c r="BW217" i="1" s="1"/>
  <c r="BX152" i="1" s="1"/>
  <c r="BX217" i="1" s="1"/>
  <c r="BY152" i="1" s="1"/>
  <c r="BY217" i="1" s="1"/>
  <c r="BZ152" i="1" s="1"/>
  <c r="BZ217" i="1" s="1"/>
  <c r="CA152" i="1" s="1"/>
  <c r="CB152" i="1" s="1"/>
  <c r="W16" i="1" s="1"/>
  <c r="CA156" i="1"/>
  <c r="CB156" i="1" s="1"/>
  <c r="W20" i="1" s="1"/>
  <c r="CA163" i="1"/>
  <c r="CB163" i="1" s="1"/>
  <c r="W27" i="1" s="1"/>
  <c r="BH229" i="1"/>
  <c r="BI164" i="1"/>
  <c r="BH214" i="1"/>
  <c r="BI149" i="1"/>
  <c r="BH225" i="1"/>
  <c r="BI160" i="1"/>
  <c r="BI211" i="1"/>
  <c r="BJ146" i="1" s="1"/>
  <c r="BJ211" i="1" s="1"/>
  <c r="BK146" i="1" s="1"/>
  <c r="BK211" i="1" s="1"/>
  <c r="BL146" i="1" s="1"/>
  <c r="BL211" i="1" s="1"/>
  <c r="BM146" i="1" s="1"/>
  <c r="BM211" i="1" s="1"/>
  <c r="BN146" i="1" s="1"/>
  <c r="BN211" i="1" s="1"/>
  <c r="BO146" i="1" s="1"/>
  <c r="BO211" i="1" s="1"/>
  <c r="BP146" i="1" s="1"/>
  <c r="BP211" i="1" s="1"/>
  <c r="BQ146" i="1" s="1"/>
  <c r="BQ211" i="1" s="1"/>
  <c r="BR146" i="1" s="1"/>
  <c r="BR211" i="1" s="1"/>
  <c r="BS146" i="1" s="1"/>
  <c r="BS211" i="1" s="1"/>
  <c r="BT146" i="1" s="1"/>
  <c r="BT211" i="1" s="1"/>
  <c r="BU146" i="1" s="1"/>
  <c r="BU211" i="1" s="1"/>
  <c r="BV146" i="1" s="1"/>
  <c r="BV211" i="1" s="1"/>
  <c r="BW146" i="1" s="1"/>
  <c r="BW211" i="1" s="1"/>
  <c r="BX146" i="1" s="1"/>
  <c r="BX211" i="1" s="1"/>
  <c r="BY146" i="1" s="1"/>
  <c r="BY211" i="1" s="1"/>
  <c r="BZ146" i="1" s="1"/>
  <c r="BZ211" i="1" s="1"/>
  <c r="BH208" i="1"/>
  <c r="BI143" i="1"/>
  <c r="BI220" i="1"/>
  <c r="BJ155" i="1" s="1"/>
  <c r="BJ220" i="1" s="1"/>
  <c r="BK155" i="1" s="1"/>
  <c r="BK220" i="1" s="1"/>
  <c r="BL155" i="1" s="1"/>
  <c r="BL220" i="1" s="1"/>
  <c r="BM155" i="1" s="1"/>
  <c r="BM220" i="1" s="1"/>
  <c r="BN155" i="1" s="1"/>
  <c r="BN220" i="1" s="1"/>
  <c r="BO155" i="1" s="1"/>
  <c r="BO220" i="1" s="1"/>
  <c r="BP155" i="1" s="1"/>
  <c r="BP220" i="1" s="1"/>
  <c r="BQ155" i="1" s="1"/>
  <c r="BQ220" i="1" s="1"/>
  <c r="BR155" i="1" s="1"/>
  <c r="BR220" i="1" s="1"/>
  <c r="BS155" i="1" s="1"/>
  <c r="BS220" i="1" s="1"/>
  <c r="BT155" i="1" s="1"/>
  <c r="BT220" i="1" s="1"/>
  <c r="BU155" i="1" s="1"/>
  <c r="BU220" i="1" s="1"/>
  <c r="BV155" i="1" s="1"/>
  <c r="BV220" i="1" s="1"/>
  <c r="BW155" i="1" s="1"/>
  <c r="BW220" i="1" s="1"/>
  <c r="BX155" i="1" s="1"/>
  <c r="BX220" i="1" s="1"/>
  <c r="BY155" i="1" s="1"/>
  <c r="BY220" i="1" s="1"/>
  <c r="BZ155" i="1" s="1"/>
  <c r="BZ220" i="1" s="1"/>
  <c r="BH218" i="1"/>
  <c r="BI153" i="1"/>
  <c r="BH222" i="1"/>
  <c r="BI157" i="1"/>
  <c r="BH226" i="1"/>
  <c r="BI161" i="1"/>
  <c r="BI168" i="1"/>
  <c r="BH233" i="1"/>
  <c r="BI215" i="1"/>
  <c r="BI145" i="1"/>
  <c r="BH210" i="1"/>
  <c r="BI147" i="1"/>
  <c r="BH212" i="1"/>
  <c r="BI141" i="1"/>
  <c r="BH206" i="1"/>
  <c r="BT162" i="1"/>
  <c r="BT227" i="1" s="1"/>
  <c r="BU162" i="1" s="1"/>
  <c r="BU227" i="1" s="1"/>
  <c r="BV162" i="1" s="1"/>
  <c r="BV227" i="1" s="1"/>
  <c r="CA165" i="1"/>
  <c r="CB165" i="1" s="1"/>
  <c r="W29" i="1" s="1"/>
  <c r="BH209" i="1"/>
  <c r="BI144" i="1"/>
  <c r="CT34" i="1"/>
  <c r="CX34" i="1" s="1"/>
  <c r="EX34" i="1" s="1"/>
  <c r="FA34" i="1" s="1"/>
  <c r="AZ34" i="28"/>
  <c r="BO34" i="28" s="1"/>
  <c r="BP34" i="28" s="1"/>
  <c r="BI148" i="1"/>
  <c r="BH213" i="1"/>
  <c r="BH216" i="1"/>
  <c r="BI151" i="1"/>
  <c r="BH207" i="1"/>
  <c r="BI142" i="1"/>
  <c r="BI207" i="1" s="1"/>
  <c r="BJ142" i="1" s="1"/>
  <c r="BJ207" i="1" s="1"/>
  <c r="BK142" i="1" s="1"/>
  <c r="BK207" i="1" s="1"/>
  <c r="BL142" i="1" s="1"/>
  <c r="BL207" i="1" s="1"/>
  <c r="BM142" i="1" s="1"/>
  <c r="BM207" i="1" s="1"/>
  <c r="BN142" i="1" s="1"/>
  <c r="BN207" i="1" s="1"/>
  <c r="BO142" i="1" s="1"/>
  <c r="BO207" i="1" s="1"/>
  <c r="BP142" i="1" s="1"/>
  <c r="BP207" i="1" s="1"/>
  <c r="BQ142" i="1" s="1"/>
  <c r="BQ207" i="1" s="1"/>
  <c r="BR142" i="1" s="1"/>
  <c r="BR207" i="1" s="1"/>
  <c r="BS142" i="1" s="1"/>
  <c r="BS207" i="1" s="1"/>
  <c r="BT142" i="1" s="1"/>
  <c r="BT207" i="1" s="1"/>
  <c r="BU142" i="1" s="1"/>
  <c r="BU207" i="1" s="1"/>
  <c r="BV142" i="1" s="1"/>
  <c r="BV207" i="1" s="1"/>
  <c r="BW142" i="1" s="1"/>
  <c r="BW207" i="1" s="1"/>
  <c r="BX142" i="1" s="1"/>
  <c r="BX207" i="1" s="1"/>
  <c r="BY142" i="1" s="1"/>
  <c r="BY207" i="1" s="1"/>
  <c r="BZ142" i="1" s="1"/>
  <c r="BZ207" i="1" s="1"/>
  <c r="BI231" i="1"/>
  <c r="BJ166" i="1" s="1"/>
  <c r="BJ231" i="1" s="1"/>
  <c r="BK166" i="1" s="1"/>
  <c r="BK231" i="1" s="1"/>
  <c r="BL166" i="1" s="1"/>
  <c r="BL231" i="1" s="1"/>
  <c r="BM166" i="1" s="1"/>
  <c r="BM231" i="1" s="1"/>
  <c r="BN166" i="1" s="1"/>
  <c r="BN231" i="1" s="1"/>
  <c r="BO166" i="1" s="1"/>
  <c r="BO231" i="1" s="1"/>
  <c r="BP166" i="1" s="1"/>
  <c r="BP231" i="1" s="1"/>
  <c r="BQ166" i="1" s="1"/>
  <c r="BQ231" i="1" s="1"/>
  <c r="BR166" i="1" s="1"/>
  <c r="BR231" i="1" s="1"/>
  <c r="BS166" i="1" s="1"/>
  <c r="BS231" i="1" s="1"/>
  <c r="BT166" i="1" s="1"/>
  <c r="BT231" i="1" s="1"/>
  <c r="BU166" i="1" s="1"/>
  <c r="BU231" i="1" s="1"/>
  <c r="BV166" i="1" s="1"/>
  <c r="BV231" i="1" s="1"/>
  <c r="BW166" i="1" s="1"/>
  <c r="BW231" i="1" s="1"/>
  <c r="BX166" i="1" s="1"/>
  <c r="BX231" i="1" s="1"/>
  <c r="BY166" i="1" s="1"/>
  <c r="BY231" i="1" s="1"/>
  <c r="BZ166" i="1" s="1"/>
  <c r="BZ231" i="1" s="1"/>
  <c r="BI226" i="1" l="1"/>
  <c r="BJ161" i="1" s="1"/>
  <c r="BJ226" i="1" s="1"/>
  <c r="BK161" i="1" s="1"/>
  <c r="BK226" i="1" s="1"/>
  <c r="BL161" i="1" s="1"/>
  <c r="BL226" i="1" s="1"/>
  <c r="BM161" i="1" s="1"/>
  <c r="BM226" i="1" s="1"/>
  <c r="BN161" i="1" s="1"/>
  <c r="BN226" i="1" s="1"/>
  <c r="BO161" i="1" s="1"/>
  <c r="BO226" i="1" s="1"/>
  <c r="BP161" i="1" s="1"/>
  <c r="BP226" i="1" s="1"/>
  <c r="BQ161" i="1" s="1"/>
  <c r="BQ226" i="1" s="1"/>
  <c r="BR161" i="1" s="1"/>
  <c r="BR226" i="1" s="1"/>
  <c r="BS161" i="1" s="1"/>
  <c r="BS226" i="1" s="1"/>
  <c r="BT161" i="1" s="1"/>
  <c r="BT226" i="1" s="1"/>
  <c r="BU161" i="1" s="1"/>
  <c r="BU226" i="1" s="1"/>
  <c r="BV161" i="1" s="1"/>
  <c r="BV226" i="1" s="1"/>
  <c r="BW161" i="1" s="1"/>
  <c r="BW226" i="1" s="1"/>
  <c r="BX161" i="1" s="1"/>
  <c r="BX226" i="1" s="1"/>
  <c r="BY161" i="1" s="1"/>
  <c r="BY226" i="1" s="1"/>
  <c r="BZ161" i="1" s="1"/>
  <c r="BZ226" i="1" s="1"/>
  <c r="BI229" i="1"/>
  <c r="BJ164" i="1" s="1"/>
  <c r="BJ229" i="1" s="1"/>
  <c r="BK164" i="1" s="1"/>
  <c r="BK229" i="1" s="1"/>
  <c r="BL164" i="1" s="1"/>
  <c r="BL229" i="1" s="1"/>
  <c r="BM164" i="1" s="1"/>
  <c r="BM229" i="1" s="1"/>
  <c r="BN164" i="1" s="1"/>
  <c r="BN229" i="1" s="1"/>
  <c r="BO164" i="1" s="1"/>
  <c r="BO229" i="1" s="1"/>
  <c r="BP164" i="1" s="1"/>
  <c r="BP229" i="1" s="1"/>
  <c r="BQ164" i="1" s="1"/>
  <c r="BQ229" i="1" s="1"/>
  <c r="BR164" i="1" s="1"/>
  <c r="BR229" i="1" s="1"/>
  <c r="BS164" i="1" s="1"/>
  <c r="BS229" i="1" s="1"/>
  <c r="BT164" i="1" s="1"/>
  <c r="BT229" i="1" s="1"/>
  <c r="BU164" i="1" s="1"/>
  <c r="BU229" i="1" s="1"/>
  <c r="BV164" i="1" s="1"/>
  <c r="BV229" i="1" s="1"/>
  <c r="BI213" i="1"/>
  <c r="BJ148" i="1" s="1"/>
  <c r="BJ213" i="1" s="1"/>
  <c r="BK148" i="1" s="1"/>
  <c r="BK213" i="1" s="1"/>
  <c r="BL148" i="1" s="1"/>
  <c r="BL213" i="1" s="1"/>
  <c r="BM148" i="1" s="1"/>
  <c r="BM213" i="1" s="1"/>
  <c r="CA167" i="1"/>
  <c r="CB167" i="1" s="1"/>
  <c r="W31" i="1" s="1"/>
  <c r="BI225" i="1"/>
  <c r="BJ160" i="1" s="1"/>
  <c r="BJ225" i="1" s="1"/>
  <c r="BK160" i="1" s="1"/>
  <c r="BK225" i="1" s="1"/>
  <c r="BL160" i="1" s="1"/>
  <c r="BL225" i="1" s="1"/>
  <c r="BM160" i="1" s="1"/>
  <c r="BM225" i="1" s="1"/>
  <c r="BN160" i="1" s="1"/>
  <c r="BN225" i="1" s="1"/>
  <c r="BO160" i="1" s="1"/>
  <c r="BO225" i="1" s="1"/>
  <c r="BP160" i="1" s="1"/>
  <c r="BP225" i="1" s="1"/>
  <c r="BQ160" i="1" s="1"/>
  <c r="BQ225" i="1" s="1"/>
  <c r="BR160" i="1" s="1"/>
  <c r="BR225" i="1" s="1"/>
  <c r="BS160" i="1" s="1"/>
  <c r="BS225" i="1" s="1"/>
  <c r="BT160" i="1" s="1"/>
  <c r="BT225" i="1" s="1"/>
  <c r="BU160" i="1" s="1"/>
  <c r="BU225" i="1" s="1"/>
  <c r="BV160" i="1" s="1"/>
  <c r="BV225" i="1" s="1"/>
  <c r="BW160" i="1" s="1"/>
  <c r="BW225" i="1" s="1"/>
  <c r="BX160" i="1" s="1"/>
  <c r="BX225" i="1" s="1"/>
  <c r="BY160" i="1" s="1"/>
  <c r="BY225" i="1" s="1"/>
  <c r="BZ160" i="1" s="1"/>
  <c r="BZ225" i="1" s="1"/>
  <c r="CA160" i="1" s="1"/>
  <c r="CB160" i="1" s="1"/>
  <c r="W24" i="1" s="1"/>
  <c r="BI216" i="1"/>
  <c r="BJ151" i="1" s="1"/>
  <c r="BJ216" i="1" s="1"/>
  <c r="BK151" i="1" s="1"/>
  <c r="BK216" i="1" s="1"/>
  <c r="BL151" i="1" s="1"/>
  <c r="BL216" i="1" s="1"/>
  <c r="BM151" i="1" s="1"/>
  <c r="BM216" i="1" s="1"/>
  <c r="BN151" i="1" s="1"/>
  <c r="BN216" i="1" s="1"/>
  <c r="BO151" i="1" s="1"/>
  <c r="BO216" i="1" s="1"/>
  <c r="BP151" i="1" s="1"/>
  <c r="BP216" i="1" s="1"/>
  <c r="BQ151" i="1" s="1"/>
  <c r="BQ216" i="1" s="1"/>
  <c r="BR151" i="1" s="1"/>
  <c r="BR216" i="1" s="1"/>
  <c r="BS151" i="1" s="1"/>
  <c r="BS216" i="1" s="1"/>
  <c r="BT151" i="1" s="1"/>
  <c r="BT216" i="1" s="1"/>
  <c r="BU151" i="1" s="1"/>
  <c r="BU216" i="1" s="1"/>
  <c r="BV151" i="1" s="1"/>
  <c r="BV216" i="1" s="1"/>
  <c r="BW151" i="1" s="1"/>
  <c r="BW216" i="1" s="1"/>
  <c r="BX151" i="1" s="1"/>
  <c r="BX216" i="1" s="1"/>
  <c r="BY151" i="1" s="1"/>
  <c r="BY216" i="1" s="1"/>
  <c r="BZ151" i="1" s="1"/>
  <c r="BZ216" i="1" s="1"/>
  <c r="CA151" i="1" s="1"/>
  <c r="CB151" i="1" s="1"/>
  <c r="W15" i="1" s="1"/>
  <c r="BI233" i="1"/>
  <c r="BJ168" i="1" s="1"/>
  <c r="BJ233" i="1" s="1"/>
  <c r="BK168" i="1" s="1"/>
  <c r="BK233" i="1" s="1"/>
  <c r="BL168" i="1" s="1"/>
  <c r="BL233" i="1" s="1"/>
  <c r="BM168" i="1" s="1"/>
  <c r="BM233" i="1" s="1"/>
  <c r="BN168" i="1" s="1"/>
  <c r="BN233" i="1" s="1"/>
  <c r="BO168" i="1" s="1"/>
  <c r="BO233" i="1" s="1"/>
  <c r="BP168" i="1" s="1"/>
  <c r="BP233" i="1" s="1"/>
  <c r="BQ168" i="1" s="1"/>
  <c r="BQ233" i="1" s="1"/>
  <c r="BR168" i="1" s="1"/>
  <c r="BR233" i="1" s="1"/>
  <c r="BS168" i="1" s="1"/>
  <c r="BS233" i="1" s="1"/>
  <c r="BT168" i="1" s="1"/>
  <c r="BT233" i="1" s="1"/>
  <c r="BU168" i="1" s="1"/>
  <c r="BU233" i="1" s="1"/>
  <c r="BV168" i="1" s="1"/>
  <c r="BV233" i="1" s="1"/>
  <c r="BW168" i="1" s="1"/>
  <c r="BW233" i="1" s="1"/>
  <c r="BX168" i="1" s="1"/>
  <c r="BX233" i="1" s="1"/>
  <c r="BY168" i="1" s="1"/>
  <c r="BY233" i="1" s="1"/>
  <c r="BZ168" i="1" s="1"/>
  <c r="BI206" i="1"/>
  <c r="BJ141" i="1" s="1"/>
  <c r="BJ206" i="1" s="1"/>
  <c r="BK141" i="1" s="1"/>
  <c r="BK206" i="1" s="1"/>
  <c r="BL141" i="1" s="1"/>
  <c r="BL206" i="1" s="1"/>
  <c r="BM141" i="1" s="1"/>
  <c r="BM206" i="1" s="1"/>
  <c r="BN141" i="1" s="1"/>
  <c r="BN206" i="1" s="1"/>
  <c r="BO141" i="1" s="1"/>
  <c r="BO206" i="1" s="1"/>
  <c r="BP141" i="1" s="1"/>
  <c r="BP206" i="1" s="1"/>
  <c r="BQ141" i="1" s="1"/>
  <c r="BQ206" i="1" s="1"/>
  <c r="BR141" i="1" s="1"/>
  <c r="BR206" i="1" s="1"/>
  <c r="BS141" i="1" s="1"/>
  <c r="BS206" i="1" s="1"/>
  <c r="BT141" i="1" s="1"/>
  <c r="BT206" i="1" s="1"/>
  <c r="BU141" i="1" s="1"/>
  <c r="BU206" i="1" s="1"/>
  <c r="BV141" i="1" s="1"/>
  <c r="BV206" i="1" s="1"/>
  <c r="BW141" i="1" s="1"/>
  <c r="BW206" i="1" s="1"/>
  <c r="BX141" i="1" s="1"/>
  <c r="BX206" i="1" s="1"/>
  <c r="BY141" i="1" s="1"/>
  <c r="BY206" i="1" s="1"/>
  <c r="BZ141" i="1" s="1"/>
  <c r="BZ206" i="1" s="1"/>
  <c r="CA141" i="1" s="1"/>
  <c r="CB141" i="1" s="1"/>
  <c r="W5" i="1" s="1"/>
  <c r="BI222" i="1"/>
  <c r="BJ157" i="1" s="1"/>
  <c r="BJ222" i="1" s="1"/>
  <c r="BK157" i="1" s="1"/>
  <c r="BK222" i="1" s="1"/>
  <c r="BL157" i="1" s="1"/>
  <c r="BL222" i="1" s="1"/>
  <c r="BM157" i="1" s="1"/>
  <c r="BM222" i="1" s="1"/>
  <c r="BN157" i="1" s="1"/>
  <c r="BN222" i="1" s="1"/>
  <c r="BO157" i="1" s="1"/>
  <c r="BO222" i="1" s="1"/>
  <c r="BP157" i="1" s="1"/>
  <c r="BP222" i="1" s="1"/>
  <c r="BQ157" i="1" s="1"/>
  <c r="BQ222" i="1" s="1"/>
  <c r="BR157" i="1" s="1"/>
  <c r="BR222" i="1" s="1"/>
  <c r="BS157" i="1" s="1"/>
  <c r="BS222" i="1" s="1"/>
  <c r="BT157" i="1" s="1"/>
  <c r="BT222" i="1" s="1"/>
  <c r="BU157" i="1" s="1"/>
  <c r="BU222" i="1" s="1"/>
  <c r="BV157" i="1" s="1"/>
  <c r="BV222" i="1" s="1"/>
  <c r="BW157" i="1" s="1"/>
  <c r="BW222" i="1" s="1"/>
  <c r="BX157" i="1" s="1"/>
  <c r="BX222" i="1" s="1"/>
  <c r="BY157" i="1" s="1"/>
  <c r="BY222" i="1" s="1"/>
  <c r="BZ157" i="1" s="1"/>
  <c r="BZ222" i="1" s="1"/>
  <c r="CA157" i="1" s="1"/>
  <c r="CB157" i="1" s="1"/>
  <c r="W21" i="1" s="1"/>
  <c r="CA217" i="1"/>
  <c r="BI212" i="1"/>
  <c r="BJ147" i="1" s="1"/>
  <c r="BJ212" i="1" s="1"/>
  <c r="BK147" i="1" s="1"/>
  <c r="BK212" i="1" s="1"/>
  <c r="BL147" i="1" s="1"/>
  <c r="BL212" i="1" s="1"/>
  <c r="BM147" i="1" s="1"/>
  <c r="BM212" i="1" s="1"/>
  <c r="BN147" i="1" s="1"/>
  <c r="BN212" i="1" s="1"/>
  <c r="BO147" i="1" s="1"/>
  <c r="BO212" i="1" s="1"/>
  <c r="BP147" i="1" s="1"/>
  <c r="BP212" i="1" s="1"/>
  <c r="BQ147" i="1" s="1"/>
  <c r="BQ212" i="1" s="1"/>
  <c r="BR147" i="1" s="1"/>
  <c r="BR212" i="1" s="1"/>
  <c r="BS147" i="1" s="1"/>
  <c r="BS212" i="1" s="1"/>
  <c r="BT147" i="1" s="1"/>
  <c r="BT212" i="1" s="1"/>
  <c r="BU147" i="1" s="1"/>
  <c r="BU212" i="1" s="1"/>
  <c r="BV147" i="1" s="1"/>
  <c r="BV212" i="1" s="1"/>
  <c r="BW147" i="1" s="1"/>
  <c r="BW212" i="1" s="1"/>
  <c r="BX147" i="1" s="1"/>
  <c r="BX212" i="1" s="1"/>
  <c r="BY147" i="1" s="1"/>
  <c r="BY212" i="1" s="1"/>
  <c r="BZ147" i="1" s="1"/>
  <c r="BZ212" i="1" s="1"/>
  <c r="CA147" i="1" s="1"/>
  <c r="CB147" i="1" s="1"/>
  <c r="W11" i="1" s="1"/>
  <c r="CB154" i="1"/>
  <c r="W18" i="1" s="1"/>
  <c r="CA230" i="1"/>
  <c r="BI210" i="1"/>
  <c r="BJ145" i="1" s="1"/>
  <c r="BJ210" i="1" s="1"/>
  <c r="BK145" i="1" s="1"/>
  <c r="BK210" i="1" s="1"/>
  <c r="BL145" i="1" s="1"/>
  <c r="BL210" i="1" s="1"/>
  <c r="BM145" i="1" s="1"/>
  <c r="BM210" i="1" s="1"/>
  <c r="BN145" i="1" s="1"/>
  <c r="BN210" i="1" s="1"/>
  <c r="BO145" i="1" s="1"/>
  <c r="BO210" i="1" s="1"/>
  <c r="BP145" i="1" s="1"/>
  <c r="BP210" i="1" s="1"/>
  <c r="BQ145" i="1" s="1"/>
  <c r="BQ210" i="1" s="1"/>
  <c r="BR145" i="1" s="1"/>
  <c r="BR210" i="1" s="1"/>
  <c r="BS145" i="1" s="1"/>
  <c r="BS210" i="1" s="1"/>
  <c r="BT145" i="1" s="1"/>
  <c r="BT210" i="1" s="1"/>
  <c r="BU145" i="1" s="1"/>
  <c r="BU210" i="1" s="1"/>
  <c r="BV145" i="1" s="1"/>
  <c r="BV210" i="1" s="1"/>
  <c r="BW145" i="1" s="1"/>
  <c r="BW210" i="1" s="1"/>
  <c r="BX145" i="1" s="1"/>
  <c r="BX210" i="1" s="1"/>
  <c r="BY145" i="1" s="1"/>
  <c r="BY210" i="1" s="1"/>
  <c r="BZ145" i="1" s="1"/>
  <c r="BZ210" i="1" s="1"/>
  <c r="CA145" i="1" s="1"/>
  <c r="CB145" i="1" s="1"/>
  <c r="W9" i="1" s="1"/>
  <c r="CA234" i="1"/>
  <c r="CA159" i="1"/>
  <c r="CB159" i="1" s="1"/>
  <c r="W23" i="1" s="1"/>
  <c r="CA142" i="1"/>
  <c r="CB142" i="1" s="1"/>
  <c r="W6" i="1" s="1"/>
  <c r="AZ27" i="28"/>
  <c r="BO27" i="28" s="1"/>
  <c r="BP27" i="28" s="1"/>
  <c r="CT27" i="1"/>
  <c r="CX27" i="1" s="1"/>
  <c r="EX27" i="1" s="1"/>
  <c r="FA27" i="1" s="1"/>
  <c r="BJ150" i="1"/>
  <c r="BJ215" i="1" s="1"/>
  <c r="BK150" i="1" s="1"/>
  <c r="BK215" i="1" s="1"/>
  <c r="BL150" i="1" s="1"/>
  <c r="BL215" i="1" s="1"/>
  <c r="BM150" i="1" s="1"/>
  <c r="BM215" i="1" s="1"/>
  <c r="BN150" i="1" s="1"/>
  <c r="BN215" i="1" s="1"/>
  <c r="BO150" i="1" s="1"/>
  <c r="BO215" i="1" s="1"/>
  <c r="BP150" i="1" s="1"/>
  <c r="BP215" i="1" s="1"/>
  <c r="BQ150" i="1" s="1"/>
  <c r="BQ215" i="1" s="1"/>
  <c r="BR150" i="1" s="1"/>
  <c r="BR215" i="1" s="1"/>
  <c r="BS150" i="1" s="1"/>
  <c r="BS215" i="1" s="1"/>
  <c r="BT150" i="1" s="1"/>
  <c r="BT215" i="1" s="1"/>
  <c r="BU150" i="1" s="1"/>
  <c r="BU215" i="1" s="1"/>
  <c r="BV150" i="1" s="1"/>
  <c r="BV215" i="1" s="1"/>
  <c r="BW150" i="1" s="1"/>
  <c r="BW215" i="1" s="1"/>
  <c r="BX150" i="1" s="1"/>
  <c r="BX215" i="1" s="1"/>
  <c r="BY150" i="1" s="1"/>
  <c r="BY215" i="1" s="1"/>
  <c r="BZ150" i="1" s="1"/>
  <c r="BZ215" i="1" s="1"/>
  <c r="CA150" i="1" s="1"/>
  <c r="CA215" i="1" s="1"/>
  <c r="AZ33" i="28"/>
  <c r="BO33" i="28" s="1"/>
  <c r="BP33" i="28" s="1"/>
  <c r="CT33" i="1"/>
  <c r="CX33" i="1" s="1"/>
  <c r="EX33" i="1" s="1"/>
  <c r="FA33" i="1" s="1"/>
  <c r="CA155" i="1"/>
  <c r="CB155" i="1" s="1"/>
  <c r="W19" i="1" s="1"/>
  <c r="CT16" i="1"/>
  <c r="CX16" i="1" s="1"/>
  <c r="EX16" i="1" s="1"/>
  <c r="FA16" i="1" s="1"/>
  <c r="AZ16" i="28"/>
  <c r="BO16" i="28" s="1"/>
  <c r="BP16" i="28" s="1"/>
  <c r="BI209" i="1"/>
  <c r="BJ144" i="1" s="1"/>
  <c r="BJ209" i="1" s="1"/>
  <c r="BK144" i="1" s="1"/>
  <c r="BK209" i="1" s="1"/>
  <c r="BL144" i="1" s="1"/>
  <c r="BL209" i="1" s="1"/>
  <c r="BM144" i="1" s="1"/>
  <c r="BM209" i="1" s="1"/>
  <c r="BN144" i="1" s="1"/>
  <c r="BN209" i="1" s="1"/>
  <c r="BO144" i="1" s="1"/>
  <c r="BO209" i="1" s="1"/>
  <c r="BP144" i="1" s="1"/>
  <c r="BP209" i="1" s="1"/>
  <c r="BQ144" i="1" s="1"/>
  <c r="BQ209" i="1" s="1"/>
  <c r="BR144" i="1" s="1"/>
  <c r="BR209" i="1" s="1"/>
  <c r="BS144" i="1" s="1"/>
  <c r="BS209" i="1" s="1"/>
  <c r="BT144" i="1" s="1"/>
  <c r="BT209" i="1" s="1"/>
  <c r="BU144" i="1" s="1"/>
  <c r="BU209" i="1" s="1"/>
  <c r="BV144" i="1" s="1"/>
  <c r="BV209" i="1" s="1"/>
  <c r="BW144" i="1" s="1"/>
  <c r="BW209" i="1" s="1"/>
  <c r="BX144" i="1" s="1"/>
  <c r="BX209" i="1" s="1"/>
  <c r="BY144" i="1" s="1"/>
  <c r="BY209" i="1" s="1"/>
  <c r="BZ144" i="1" s="1"/>
  <c r="BZ209" i="1" s="1"/>
  <c r="CA223" i="1"/>
  <c r="BI214" i="1"/>
  <c r="CA221" i="1"/>
  <c r="AZ22" i="28"/>
  <c r="BO22" i="28" s="1"/>
  <c r="BP22" i="28" s="1"/>
  <c r="CT22" i="1"/>
  <c r="CX22" i="1" s="1"/>
  <c r="EX22" i="1" s="1"/>
  <c r="FA22" i="1" s="1"/>
  <c r="CT20" i="1"/>
  <c r="CX20" i="1" s="1"/>
  <c r="EX20" i="1" s="1"/>
  <c r="FA20" i="1" s="1"/>
  <c r="AZ20" i="28"/>
  <c r="BO20" i="28" s="1"/>
  <c r="BP20" i="28" s="1"/>
  <c r="AZ29" i="28"/>
  <c r="BO29" i="28" s="1"/>
  <c r="BP29" i="28" s="1"/>
  <c r="CT29" i="1"/>
  <c r="CX29" i="1" s="1"/>
  <c r="EX29" i="1" s="1"/>
  <c r="FA29" i="1" s="1"/>
  <c r="BI208" i="1"/>
  <c r="BJ143" i="1" s="1"/>
  <c r="BJ208" i="1" s="1"/>
  <c r="BK143" i="1" s="1"/>
  <c r="BK208" i="1" s="1"/>
  <c r="BL143" i="1" s="1"/>
  <c r="BL208" i="1" s="1"/>
  <c r="BM143" i="1" s="1"/>
  <c r="BM208" i="1" s="1"/>
  <c r="BN143" i="1" s="1"/>
  <c r="BN208" i="1" s="1"/>
  <c r="BO143" i="1" s="1"/>
  <c r="BO208" i="1" s="1"/>
  <c r="BP143" i="1" s="1"/>
  <c r="BP208" i="1" s="1"/>
  <c r="BQ143" i="1" s="1"/>
  <c r="BQ208" i="1" s="1"/>
  <c r="BR143" i="1" s="1"/>
  <c r="BR208" i="1" s="1"/>
  <c r="BS143" i="1" s="1"/>
  <c r="BS208" i="1" s="1"/>
  <c r="BT143" i="1" s="1"/>
  <c r="BT208" i="1" s="1"/>
  <c r="BU143" i="1" s="1"/>
  <c r="BU208" i="1" s="1"/>
  <c r="BV143" i="1" s="1"/>
  <c r="BV208" i="1" s="1"/>
  <c r="BW143" i="1" s="1"/>
  <c r="BW208" i="1" s="1"/>
  <c r="BX143" i="1" s="1"/>
  <c r="BX208" i="1" s="1"/>
  <c r="BY143" i="1" s="1"/>
  <c r="BY208" i="1" s="1"/>
  <c r="BZ143" i="1" s="1"/>
  <c r="BZ208" i="1" s="1"/>
  <c r="CA143" i="1" s="1"/>
  <c r="CA208" i="1" s="1"/>
  <c r="BN148" i="1"/>
  <c r="BN213" i="1" s="1"/>
  <c r="BO148" i="1" s="1"/>
  <c r="BO213" i="1" s="1"/>
  <c r="BP148" i="1" s="1"/>
  <c r="BP213" i="1" s="1"/>
  <c r="BQ148" i="1" s="1"/>
  <c r="BQ213" i="1" s="1"/>
  <c r="BR148" i="1" s="1"/>
  <c r="BR213" i="1" s="1"/>
  <c r="BS148" i="1" s="1"/>
  <c r="BS213" i="1" s="1"/>
  <c r="BT148" i="1" s="1"/>
  <c r="BT213" i="1" s="1"/>
  <c r="BU148" i="1" s="1"/>
  <c r="BU213" i="1" s="1"/>
  <c r="BV148" i="1" s="1"/>
  <c r="BV213" i="1" s="1"/>
  <c r="BW148" i="1" s="1"/>
  <c r="BW213" i="1" s="1"/>
  <c r="BX148" i="1" s="1"/>
  <c r="BX213" i="1" s="1"/>
  <c r="BW162" i="1"/>
  <c r="BW227" i="1" s="1"/>
  <c r="BX162" i="1" s="1"/>
  <c r="BX227" i="1" s="1"/>
  <c r="BY162" i="1" s="1"/>
  <c r="BY227" i="1" s="1"/>
  <c r="BZ162" i="1" s="1"/>
  <c r="BZ227" i="1" s="1"/>
  <c r="CA162" i="1" s="1"/>
  <c r="CA227" i="1" s="1"/>
  <c r="CA146" i="1"/>
  <c r="CB146" i="1" s="1"/>
  <c r="W10" i="1" s="1"/>
  <c r="BW164" i="1"/>
  <c r="BW229" i="1" s="1"/>
  <c r="BX164" i="1" s="1"/>
  <c r="CA161" i="1"/>
  <c r="CB161" i="1" s="1"/>
  <c r="W25" i="1" s="1"/>
  <c r="CA166" i="1"/>
  <c r="CB166" i="1" s="1"/>
  <c r="W30" i="1" s="1"/>
  <c r="CT31" i="1"/>
  <c r="CX31" i="1" s="1"/>
  <c r="EX31" i="1" s="1"/>
  <c r="FA31" i="1" s="1"/>
  <c r="AZ31" i="28"/>
  <c r="BO31" i="28" s="1"/>
  <c r="BP31" i="28" s="1"/>
  <c r="BI218" i="1"/>
  <c r="CA228" i="1"/>
  <c r="CA226" i="1" l="1"/>
  <c r="CA211" i="1"/>
  <c r="CA232" i="1"/>
  <c r="CA216" i="1"/>
  <c r="CA212" i="1"/>
  <c r="CT18" i="1"/>
  <c r="CX18" i="1" s="1"/>
  <c r="EX18" i="1" s="1"/>
  <c r="FA18" i="1" s="1"/>
  <c r="AZ18" i="28"/>
  <c r="BO18" i="28" s="1"/>
  <c r="BP18" i="28" s="1"/>
  <c r="CA222" i="1"/>
  <c r="CA207" i="1"/>
  <c r="BX229" i="1"/>
  <c r="BY164" i="1" s="1"/>
  <c r="BY229" i="1" s="1"/>
  <c r="BZ164" i="1" s="1"/>
  <c r="BZ229" i="1" s="1"/>
  <c r="CA164" i="1" s="1"/>
  <c r="CA229" i="1" s="1"/>
  <c r="AZ30" i="28"/>
  <c r="BO30" i="28" s="1"/>
  <c r="BP30" i="28" s="1"/>
  <c r="CT30" i="1"/>
  <c r="CX30" i="1" s="1"/>
  <c r="EX30" i="1" s="1"/>
  <c r="FA30" i="1" s="1"/>
  <c r="CT24" i="1"/>
  <c r="CX24" i="1" s="1"/>
  <c r="EX24" i="1" s="1"/>
  <c r="FA24" i="1" s="1"/>
  <c r="AZ24" i="28"/>
  <c r="BO24" i="28" s="1"/>
  <c r="BP24" i="28" s="1"/>
  <c r="CB162" i="1"/>
  <c r="W26" i="1" s="1"/>
  <c r="CA144" i="1"/>
  <c r="CB144" i="1" s="1"/>
  <c r="W8" i="1" s="1"/>
  <c r="CA220" i="1"/>
  <c r="BY148" i="1"/>
  <c r="CT19" i="1"/>
  <c r="CX19" i="1" s="1"/>
  <c r="EX19" i="1" s="1"/>
  <c r="FA19" i="1" s="1"/>
  <c r="AZ19" i="28"/>
  <c r="BO19" i="28" s="1"/>
  <c r="BP19" i="28" s="1"/>
  <c r="CB150" i="1"/>
  <c r="W14" i="1" s="1"/>
  <c r="AZ6" i="28"/>
  <c r="BO6" i="28" s="1"/>
  <c r="BP6" i="28" s="1"/>
  <c r="CT6" i="1"/>
  <c r="CX6" i="1" s="1"/>
  <c r="EX6" i="1" s="1"/>
  <c r="FA6" i="1" s="1"/>
  <c r="CT25" i="1"/>
  <c r="CX25" i="1" s="1"/>
  <c r="EX25" i="1" s="1"/>
  <c r="FA25" i="1" s="1"/>
  <c r="AZ25" i="28"/>
  <c r="BO25" i="28" s="1"/>
  <c r="BP25" i="28" s="1"/>
  <c r="CT21" i="1"/>
  <c r="CX21" i="1" s="1"/>
  <c r="EX21" i="1" s="1"/>
  <c r="FA21" i="1" s="1"/>
  <c r="AZ21" i="28"/>
  <c r="BO21" i="28" s="1"/>
  <c r="BP21" i="28" s="1"/>
  <c r="BZ233" i="1"/>
  <c r="CA168" i="1" s="1"/>
  <c r="CA233" i="1" s="1"/>
  <c r="CA206" i="1"/>
  <c r="CA224" i="1"/>
  <c r="BJ153" i="1"/>
  <c r="CA210" i="1"/>
  <c r="CT5" i="1"/>
  <c r="CX5" i="1" s="1"/>
  <c r="AZ5" i="28"/>
  <c r="BO5" i="28" s="1"/>
  <c r="AZ23" i="28"/>
  <c r="BO23" i="28" s="1"/>
  <c r="BP23" i="28" s="1"/>
  <c r="CT23" i="1"/>
  <c r="CX23" i="1" s="1"/>
  <c r="EX23" i="1" s="1"/>
  <c r="FA23" i="1" s="1"/>
  <c r="AZ9" i="28"/>
  <c r="BO9" i="28" s="1"/>
  <c r="BP9" i="28" s="1"/>
  <c r="CT9" i="1"/>
  <c r="CX9" i="1" s="1"/>
  <c r="EX9" i="1" s="1"/>
  <c r="FA9" i="1" s="1"/>
  <c r="CT15" i="1"/>
  <c r="CX15" i="1" s="1"/>
  <c r="EX15" i="1" s="1"/>
  <c r="FA15" i="1" s="1"/>
  <c r="AZ15" i="28"/>
  <c r="BO15" i="28" s="1"/>
  <c r="BP15" i="28" s="1"/>
  <c r="CT11" i="1"/>
  <c r="CX11" i="1" s="1"/>
  <c r="EX11" i="1" s="1"/>
  <c r="FA11" i="1" s="1"/>
  <c r="AZ11" i="28"/>
  <c r="BO11" i="28" s="1"/>
  <c r="BP11" i="28" s="1"/>
  <c r="CA231" i="1"/>
  <c r="AZ10" i="28"/>
  <c r="BO10" i="28" s="1"/>
  <c r="BP10" i="28" s="1"/>
  <c r="CT10" i="1"/>
  <c r="CX10" i="1" s="1"/>
  <c r="EX10" i="1" s="1"/>
  <c r="FA10" i="1" s="1"/>
  <c r="BJ149" i="1"/>
  <c r="CA225" i="1"/>
  <c r="CB143" i="1"/>
  <c r="W7" i="1" s="1"/>
  <c r="BY213" i="1" l="1"/>
  <c r="BZ148" i="1" s="1"/>
  <c r="BZ213" i="1" s="1"/>
  <c r="CA148" i="1" s="1"/>
  <c r="CA213" i="1" s="1"/>
  <c r="CA209" i="1"/>
  <c r="BP5" i="28"/>
  <c r="CT8" i="1"/>
  <c r="CX8" i="1" s="1"/>
  <c r="EX8" i="1" s="1"/>
  <c r="FA8" i="1" s="1"/>
  <c r="AZ8" i="28"/>
  <c r="BO8" i="28" s="1"/>
  <c r="BP8" i="28" s="1"/>
  <c r="AZ7" i="28"/>
  <c r="BO7" i="28" s="1"/>
  <c r="BP7" i="28" s="1"/>
  <c r="CT7" i="1"/>
  <c r="CX7" i="1" s="1"/>
  <c r="EX7" i="1" s="1"/>
  <c r="FA7" i="1" s="1"/>
  <c r="EX5" i="1"/>
  <c r="FA5" i="1" s="1"/>
  <c r="CT14" i="1"/>
  <c r="CX14" i="1" s="1"/>
  <c r="EX14" i="1" s="1"/>
  <c r="FA14" i="1" s="1"/>
  <c r="AZ14" i="28"/>
  <c r="BO14" i="28" s="1"/>
  <c r="BP14" i="28" s="1"/>
  <c r="CB164" i="1"/>
  <c r="W28" i="1" s="1"/>
  <c r="CT26" i="1"/>
  <c r="CX26" i="1" s="1"/>
  <c r="EX26" i="1" s="1"/>
  <c r="FA26" i="1" s="1"/>
  <c r="AZ26" i="28"/>
  <c r="BO26" i="28" s="1"/>
  <c r="BP26" i="28" s="1"/>
  <c r="BJ214" i="1"/>
  <c r="BK149" i="1" s="1"/>
  <c r="BK214" i="1" s="1"/>
  <c r="BL149" i="1" s="1"/>
  <c r="BL214" i="1" s="1"/>
  <c r="BM149" i="1" s="1"/>
  <c r="BM214" i="1" s="1"/>
  <c r="BN149" i="1" s="1"/>
  <c r="BN214" i="1" s="1"/>
  <c r="BO149" i="1" s="1"/>
  <c r="BO214" i="1" s="1"/>
  <c r="BP149" i="1" s="1"/>
  <c r="BP214" i="1" s="1"/>
  <c r="BQ149" i="1" s="1"/>
  <c r="BQ214" i="1" s="1"/>
  <c r="BR149" i="1" s="1"/>
  <c r="BR214" i="1" s="1"/>
  <c r="BS149" i="1" s="1"/>
  <c r="BS214" i="1" s="1"/>
  <c r="BT149" i="1" s="1"/>
  <c r="BT214" i="1" s="1"/>
  <c r="BU149" i="1" s="1"/>
  <c r="BU214" i="1" s="1"/>
  <c r="BV149" i="1" s="1"/>
  <c r="BV214" i="1" s="1"/>
  <c r="BW149" i="1" s="1"/>
  <c r="BW214" i="1" s="1"/>
  <c r="BX149" i="1" s="1"/>
  <c r="BX214" i="1" s="1"/>
  <c r="BY149" i="1" s="1"/>
  <c r="BY214" i="1" s="1"/>
  <c r="BZ149" i="1" s="1"/>
  <c r="BZ214" i="1" s="1"/>
  <c r="CA149" i="1" s="1"/>
  <c r="CA214" i="1" s="1"/>
  <c r="BJ218" i="1"/>
  <c r="BK153" i="1" s="1"/>
  <c r="BK218" i="1" s="1"/>
  <c r="BL153" i="1" s="1"/>
  <c r="BL218" i="1" s="1"/>
  <c r="CB168" i="1"/>
  <c r="W32" i="1" s="1"/>
  <c r="AZ28" i="28" l="1"/>
  <c r="BO28" i="28" s="1"/>
  <c r="BP28" i="28" s="1"/>
  <c r="CT28" i="1"/>
  <c r="CX28" i="1" s="1"/>
  <c r="EX28" i="1" s="1"/>
  <c r="FA28" i="1" s="1"/>
  <c r="CT32" i="1"/>
  <c r="CX32" i="1" s="1"/>
  <c r="EX32" i="1" s="1"/>
  <c r="FA32" i="1" s="1"/>
  <c r="AZ32" i="28"/>
  <c r="BO32" i="28" s="1"/>
  <c r="BP32" i="28" s="1"/>
  <c r="CB149" i="1"/>
  <c r="W13" i="1" s="1"/>
  <c r="BM153" i="1"/>
  <c r="BM218" i="1" s="1"/>
  <c r="BN153" i="1" s="1"/>
  <c r="BN218" i="1" s="1"/>
  <c r="BO153" i="1" s="1"/>
  <c r="BO218" i="1" s="1"/>
  <c r="BP153" i="1" s="1"/>
  <c r="BP218" i="1" s="1"/>
  <c r="BQ153" i="1" s="1"/>
  <c r="BQ218" i="1" s="1"/>
  <c r="BR153" i="1" s="1"/>
  <c r="BR218" i="1" s="1"/>
  <c r="BS153" i="1" s="1"/>
  <c r="BS218" i="1" s="1"/>
  <c r="BT153" i="1" s="1"/>
  <c r="BT218" i="1" s="1"/>
  <c r="BU153" i="1" s="1"/>
  <c r="BU218" i="1" s="1"/>
  <c r="BV153" i="1" s="1"/>
  <c r="BV218" i="1" s="1"/>
  <c r="BW153" i="1" s="1"/>
  <c r="BW218" i="1" s="1"/>
  <c r="BX153" i="1" s="1"/>
  <c r="BX218" i="1" s="1"/>
  <c r="BY153" i="1" s="1"/>
  <c r="BY218" i="1" s="1"/>
  <c r="BZ153" i="1" s="1"/>
  <c r="BZ218" i="1" s="1"/>
  <c r="CA153" i="1" s="1"/>
  <c r="CA218" i="1" s="1"/>
  <c r="CB148" i="1"/>
  <c r="W12" i="1" s="1"/>
  <c r="AZ12" i="28" l="1"/>
  <c r="BO12" i="28" s="1"/>
  <c r="CT12" i="1"/>
  <c r="CX12" i="1" s="1"/>
  <c r="CB153" i="1"/>
  <c r="W17" i="1" s="1"/>
  <c r="AZ13" i="28"/>
  <c r="BO13" i="28" s="1"/>
  <c r="BP13" i="28" s="1"/>
  <c r="CT13" i="1"/>
  <c r="CX13" i="1" s="1"/>
  <c r="EX13" i="1" s="1"/>
  <c r="FA13" i="1" s="1"/>
  <c r="AZ17" i="28" l="1"/>
  <c r="BO17" i="28" s="1"/>
  <c r="BP17" i="28" s="1"/>
  <c r="CT17" i="1"/>
  <c r="CX17" i="1" s="1"/>
  <c r="EX17" i="1" s="1"/>
  <c r="FA17" i="1" s="1"/>
  <c r="EX12" i="1"/>
  <c r="FA12" i="1" s="1"/>
  <c r="CZ65" i="1"/>
  <c r="CZ20" i="1"/>
  <c r="CZ36" i="1"/>
  <c r="CZ13" i="1"/>
  <c r="CZ37" i="1"/>
  <c r="CZ10" i="1"/>
  <c r="CZ30" i="1"/>
  <c r="CZ62" i="1"/>
  <c r="CZ47" i="1"/>
  <c r="CZ57" i="1"/>
  <c r="BP12" i="28"/>
  <c r="BQ53" i="28"/>
  <c r="BR19" i="28" s="1"/>
  <c r="BS19" i="28" s="1"/>
  <c r="BT19" i="28" s="1"/>
  <c r="BU19" i="28" s="1"/>
  <c r="BQ60" i="28"/>
  <c r="BR12" i="28" s="1"/>
  <c r="BS12" i="28" s="1"/>
  <c r="BT12" i="28" s="1"/>
  <c r="BU12" i="28" s="1"/>
  <c r="BQ10" i="28"/>
  <c r="BR62" i="28" s="1"/>
  <c r="BS62" i="28" s="1"/>
  <c r="BT62" i="28" s="1"/>
  <c r="BU62" i="28" s="1"/>
  <c r="BQ15" i="28"/>
  <c r="BR57" i="28" s="1"/>
  <c r="BS57" i="28" s="1"/>
  <c r="BT57" i="28" s="1"/>
  <c r="BU57" i="28" s="1"/>
  <c r="BQ51" i="28"/>
  <c r="BR21" i="28" s="1"/>
  <c r="BS21" i="28" s="1"/>
  <c r="BT21" i="28" s="1"/>
  <c r="BU21" i="28" s="1"/>
  <c r="BQ36" i="28"/>
  <c r="BR36" i="28" s="1"/>
  <c r="BS36" i="28" s="1"/>
  <c r="BT36" i="28" s="1"/>
  <c r="BU36" i="28" s="1"/>
  <c r="BQ29" i="28"/>
  <c r="BR43" i="28" s="1"/>
  <c r="BS43" i="28" s="1"/>
  <c r="BT43" i="28" s="1"/>
  <c r="BU43" i="28" s="1"/>
  <c r="BQ54" i="28"/>
  <c r="BR18" i="28" s="1"/>
  <c r="BS18" i="28" s="1"/>
  <c r="BT18" i="28" s="1"/>
  <c r="BU18" i="28" s="1"/>
  <c r="BQ39" i="28"/>
  <c r="BR33" i="28" s="1"/>
  <c r="BS33" i="28" s="1"/>
  <c r="BT33" i="28" s="1"/>
  <c r="BU33" i="28" s="1"/>
  <c r="BQ64" i="28"/>
  <c r="BR8" i="28" s="1"/>
  <c r="BS8" i="28" s="1"/>
  <c r="BT8" i="28" s="1"/>
  <c r="BU8" i="28" s="1"/>
  <c r="BQ26" i="28"/>
  <c r="BR46" i="28" s="1"/>
  <c r="BS46" i="28" s="1"/>
  <c r="BT46" i="28" s="1"/>
  <c r="BU46" i="28" s="1"/>
  <c r="BQ62" i="28"/>
  <c r="BR10" i="28" s="1"/>
  <c r="BS10" i="28" s="1"/>
  <c r="BT10" i="28" s="1"/>
  <c r="BU10" i="28" s="1"/>
  <c r="BQ11" i="28"/>
  <c r="BR61" i="28" s="1"/>
  <c r="BS61" i="28" s="1"/>
  <c r="BT61" i="28" s="1"/>
  <c r="BU61" i="28" s="1"/>
  <c r="BQ56" i="28"/>
  <c r="BR16" i="28" s="1"/>
  <c r="BS16" i="28" s="1"/>
  <c r="BT16" i="28" s="1"/>
  <c r="BU16" i="28" s="1"/>
  <c r="BQ45" i="28"/>
  <c r="BR27" i="28" s="1"/>
  <c r="BS27" i="28" s="1"/>
  <c r="BT27" i="28" s="1"/>
  <c r="BU27" i="28" s="1"/>
  <c r="BQ35" i="28"/>
  <c r="BR37" i="28" s="1"/>
  <c r="BS37" i="28" s="1"/>
  <c r="BT37" i="28" s="1"/>
  <c r="BU37" i="28" s="1"/>
  <c r="BQ27" i="28"/>
  <c r="BR45" i="28" s="1"/>
  <c r="BS45" i="28" s="1"/>
  <c r="BT45" i="28" s="1"/>
  <c r="BU45" i="28" s="1"/>
  <c r="BQ67" i="28"/>
  <c r="BR5" i="28" s="1"/>
  <c r="BS5" i="28" s="1"/>
  <c r="BT5" i="28" s="1"/>
  <c r="BU5" i="28" s="1"/>
  <c r="BQ50" i="28"/>
  <c r="BR22" i="28" s="1"/>
  <c r="BS22" i="28" s="1"/>
  <c r="BT22" i="28" s="1"/>
  <c r="BU22" i="28" s="1"/>
  <c r="BQ30" i="28"/>
  <c r="BR42" i="28" s="1"/>
  <c r="BS42" i="28" s="1"/>
  <c r="BT42" i="28" s="1"/>
  <c r="BU42" i="28" s="1"/>
  <c r="BQ12" i="28"/>
  <c r="BR60" i="28" s="1"/>
  <c r="BS60" i="28" s="1"/>
  <c r="BT60" i="28" s="1"/>
  <c r="BU60" i="28" s="1"/>
  <c r="BQ18" i="28"/>
  <c r="BR54" i="28" s="1"/>
  <c r="BS54" i="28" s="1"/>
  <c r="BT54" i="28" s="1"/>
  <c r="BU54" i="28" s="1"/>
  <c r="BQ23" i="28"/>
  <c r="BR49" i="28" s="1"/>
  <c r="BS49" i="28" s="1"/>
  <c r="BT49" i="28" s="1"/>
  <c r="BU49" i="28" s="1"/>
  <c r="BQ13" i="28"/>
  <c r="BR59" i="28" s="1"/>
  <c r="BS59" i="28" s="1"/>
  <c r="BT59" i="28" s="1"/>
  <c r="BU59" i="28" s="1"/>
  <c r="BQ63" i="28"/>
  <c r="BR9" i="28" s="1"/>
  <c r="BS9" i="28" s="1"/>
  <c r="BT9" i="28" s="1"/>
  <c r="BU9" i="28" s="1"/>
  <c r="BQ34" i="28"/>
  <c r="BR38" i="28" s="1"/>
  <c r="BS38" i="28" s="1"/>
  <c r="BT38" i="28" s="1"/>
  <c r="BU38" i="28" s="1"/>
  <c r="BQ58" i="28"/>
  <c r="BR14" i="28" s="1"/>
  <c r="BS14" i="28" s="1"/>
  <c r="BT14" i="28" s="1"/>
  <c r="BU14" i="28" s="1"/>
  <c r="BQ47" i="28"/>
  <c r="BR25" i="28" s="1"/>
  <c r="BS25" i="28" s="1"/>
  <c r="BT25" i="28" s="1"/>
  <c r="BU25" i="28" s="1"/>
  <c r="BQ17" i="28"/>
  <c r="BR55" i="28" s="1"/>
  <c r="BS55" i="28" s="1"/>
  <c r="BT55" i="28" s="1"/>
  <c r="BU55" i="28" s="1"/>
  <c r="BQ40" i="28"/>
  <c r="BR32" i="28" s="1"/>
  <c r="BS32" i="28" s="1"/>
  <c r="BT32" i="28" s="1"/>
  <c r="BU32" i="28" s="1"/>
  <c r="BQ48" i="28"/>
  <c r="BR24" i="28" s="1"/>
  <c r="BS24" i="28" s="1"/>
  <c r="BT24" i="28" s="1"/>
  <c r="BU24" i="28" s="1"/>
  <c r="BQ14" i="28"/>
  <c r="BR58" i="28" s="1"/>
  <c r="BS58" i="28" s="1"/>
  <c r="BT58" i="28" s="1"/>
  <c r="BU58" i="28" s="1"/>
  <c r="BQ21" i="28"/>
  <c r="BR51" i="28" s="1"/>
  <c r="BS51" i="28" s="1"/>
  <c r="BT51" i="28" s="1"/>
  <c r="BU51" i="28" s="1"/>
  <c r="BQ59" i="28"/>
  <c r="BR13" i="28" s="1"/>
  <c r="BS13" i="28" s="1"/>
  <c r="BT13" i="28" s="1"/>
  <c r="BU13" i="28" s="1"/>
  <c r="BQ19" i="28"/>
  <c r="BR53" i="28" s="1"/>
  <c r="BS53" i="28" s="1"/>
  <c r="BT53" i="28" s="1"/>
  <c r="BU53" i="28" s="1"/>
  <c r="BQ9" i="28"/>
  <c r="BR63" i="28" s="1"/>
  <c r="BS63" i="28" s="1"/>
  <c r="BT63" i="28" s="1"/>
  <c r="BU63" i="28" s="1"/>
  <c r="BQ38" i="28"/>
  <c r="BR34" i="28" s="1"/>
  <c r="BS34" i="28" s="1"/>
  <c r="BT34" i="28" s="1"/>
  <c r="BU34" i="28" s="1"/>
  <c r="BQ16" i="28"/>
  <c r="BR56" i="28" s="1"/>
  <c r="BS56" i="28" s="1"/>
  <c r="BT56" i="28" s="1"/>
  <c r="BU56" i="28" s="1"/>
  <c r="BQ44" i="28"/>
  <c r="BR28" i="28" s="1"/>
  <c r="BS28" i="28" s="1"/>
  <c r="BT28" i="28" s="1"/>
  <c r="BU28" i="28" s="1"/>
  <c r="BQ66" i="28"/>
  <c r="BR6" i="28" s="1"/>
  <c r="BS6" i="28" s="1"/>
  <c r="BT6" i="28" s="1"/>
  <c r="BU6" i="28" s="1"/>
  <c r="BQ33" i="28"/>
  <c r="BR39" i="28" s="1"/>
  <c r="BS39" i="28" s="1"/>
  <c r="BT39" i="28" s="1"/>
  <c r="BU39" i="28" s="1"/>
  <c r="CZ28" i="1" l="1"/>
  <c r="CZ19" i="1"/>
  <c r="CZ40" i="1"/>
  <c r="CZ59" i="1"/>
  <c r="CZ35" i="1"/>
  <c r="CZ42" i="1"/>
  <c r="CZ17" i="1"/>
  <c r="CZ7" i="1"/>
  <c r="CZ5" i="1"/>
  <c r="CZ46" i="1"/>
  <c r="CZ51" i="1"/>
  <c r="CZ43" i="1"/>
  <c r="CZ9" i="1"/>
  <c r="CZ48" i="1"/>
  <c r="CZ26" i="1"/>
  <c r="BQ61" i="28"/>
  <c r="BR11" i="28" s="1"/>
  <c r="BS11" i="28" s="1"/>
  <c r="BT11" i="28" s="1"/>
  <c r="BU11" i="28" s="1"/>
  <c r="BQ43" i="28"/>
  <c r="BR29" i="28" s="1"/>
  <c r="BS29" i="28" s="1"/>
  <c r="BT29" i="28" s="1"/>
  <c r="BU29" i="28" s="1"/>
  <c r="BQ46" i="28"/>
  <c r="BR26" i="28" s="1"/>
  <c r="BS26" i="28" s="1"/>
  <c r="BT26" i="28" s="1"/>
  <c r="BU26" i="28" s="1"/>
  <c r="BQ8" i="28"/>
  <c r="BR64" i="28" s="1"/>
  <c r="BS64" i="28" s="1"/>
  <c r="BT64" i="28" s="1"/>
  <c r="BU64" i="28" s="1"/>
  <c r="BQ25" i="28"/>
  <c r="BR47" i="28" s="1"/>
  <c r="BS47" i="28" s="1"/>
  <c r="BT47" i="28" s="1"/>
  <c r="BU47" i="28" s="1"/>
  <c r="BQ42" i="28"/>
  <c r="BR30" i="28" s="1"/>
  <c r="BS30" i="28" s="1"/>
  <c r="BT30" i="28" s="1"/>
  <c r="BU30" i="28" s="1"/>
  <c r="BQ28" i="28"/>
  <c r="BR44" i="28" s="1"/>
  <c r="BS44" i="28" s="1"/>
  <c r="BT44" i="28" s="1"/>
  <c r="BU44" i="28" s="1"/>
  <c r="CZ29" i="1"/>
  <c r="CZ55" i="1"/>
  <c r="CZ54" i="1"/>
  <c r="CZ18" i="1"/>
  <c r="CZ61" i="1"/>
  <c r="CZ27" i="1"/>
  <c r="CZ67" i="1"/>
  <c r="BQ49" i="28"/>
  <c r="BR23" i="28" s="1"/>
  <c r="BS23" i="28" s="1"/>
  <c r="BT23" i="28" s="1"/>
  <c r="BU23" i="28" s="1"/>
  <c r="BQ22" i="28"/>
  <c r="BR50" i="28" s="1"/>
  <c r="BS50" i="28" s="1"/>
  <c r="BT50" i="28" s="1"/>
  <c r="BU50" i="28" s="1"/>
  <c r="BQ41" i="28"/>
  <c r="BR31" i="28" s="1"/>
  <c r="BS31" i="28" s="1"/>
  <c r="BT31" i="28" s="1"/>
  <c r="BU31" i="28" s="1"/>
  <c r="BQ57" i="28"/>
  <c r="BR15" i="28" s="1"/>
  <c r="BS15" i="28" s="1"/>
  <c r="BT15" i="28" s="1"/>
  <c r="BU15" i="28" s="1"/>
  <c r="CZ23" i="1"/>
  <c r="CZ39" i="1"/>
  <c r="CZ11" i="1"/>
  <c r="CZ16" i="1"/>
  <c r="CZ6" i="1"/>
  <c r="CZ14" i="1"/>
  <c r="CZ25" i="1"/>
  <c r="CZ21" i="1"/>
  <c r="BQ7" i="28"/>
  <c r="BR65" i="28" s="1"/>
  <c r="BS65" i="28" s="1"/>
  <c r="BT65" i="28" s="1"/>
  <c r="BU65" i="28" s="1"/>
  <c r="BQ31" i="28"/>
  <c r="BR41" i="28" s="1"/>
  <c r="BS41" i="28" s="1"/>
  <c r="BT41" i="28" s="1"/>
  <c r="BU41" i="28" s="1"/>
  <c r="BQ24" i="28"/>
  <c r="BR48" i="28" s="1"/>
  <c r="BS48" i="28" s="1"/>
  <c r="BT48" i="28" s="1"/>
  <c r="BU48" i="28" s="1"/>
  <c r="BQ5" i="28"/>
  <c r="BR67" i="28" s="1"/>
  <c r="BS67" i="28" s="1"/>
  <c r="BT67" i="28" s="1"/>
  <c r="BU67" i="28" s="1"/>
  <c r="BQ55" i="28"/>
  <c r="BR17" i="28" s="1"/>
  <c r="BS17" i="28" s="1"/>
  <c r="BT17" i="28" s="1"/>
  <c r="BU17" i="28" s="1"/>
  <c r="BQ65" i="28"/>
  <c r="BR7" i="28" s="1"/>
  <c r="BS7" i="28" s="1"/>
  <c r="BT7" i="28" s="1"/>
  <c r="BU7" i="28" s="1"/>
  <c r="BQ6" i="28"/>
  <c r="BR66" i="28" s="1"/>
  <c r="BS66" i="28" s="1"/>
  <c r="BT66" i="28" s="1"/>
  <c r="BU66" i="28" s="1"/>
  <c r="CZ15" i="1"/>
  <c r="CZ53" i="1"/>
  <c r="CZ31" i="1"/>
  <c r="CZ52" i="1"/>
  <c r="CZ45" i="1"/>
  <c r="CZ34" i="1"/>
  <c r="CZ8" i="1"/>
  <c r="CZ33" i="1"/>
  <c r="CZ50" i="1"/>
  <c r="CZ44" i="1"/>
  <c r="CZ64" i="1"/>
  <c r="CZ12" i="1"/>
  <c r="CZ63" i="1"/>
  <c r="BQ52" i="28"/>
  <c r="BR20" i="28" s="1"/>
  <c r="BS20" i="28" s="1"/>
  <c r="BT20" i="28" s="1"/>
  <c r="BU20" i="28" s="1"/>
  <c r="BQ32" i="28"/>
  <c r="BR40" i="28" s="1"/>
  <c r="BS40" i="28" s="1"/>
  <c r="BT40" i="28" s="1"/>
  <c r="BU40" i="28" s="1"/>
  <c r="BQ37" i="28"/>
  <c r="BR35" i="28" s="1"/>
  <c r="BS35" i="28" s="1"/>
  <c r="BT35" i="28" s="1"/>
  <c r="BU35" i="28" s="1"/>
  <c r="BQ20" i="28"/>
  <c r="BR52" i="28" s="1"/>
  <c r="BS52" i="28" s="1"/>
  <c r="BT52" i="28" s="1"/>
  <c r="BU52" i="28" s="1"/>
  <c r="CZ38" i="1"/>
  <c r="CZ56" i="1"/>
  <c r="CZ60" i="1"/>
  <c r="CZ58" i="1"/>
  <c r="CZ49" i="1"/>
  <c r="CZ22" i="1"/>
  <c r="CZ24" i="1"/>
  <c r="CZ41" i="1"/>
  <c r="CF39" i="28"/>
  <c r="CM39" i="28"/>
  <c r="CO39" i="28"/>
  <c r="CQ39" i="28"/>
  <c r="CP39" i="28"/>
  <c r="CI39" i="28"/>
  <c r="CT39" i="28"/>
  <c r="BZ39" i="28"/>
  <c r="CS39" i="28"/>
  <c r="CE39" i="28"/>
  <c r="CG39" i="28"/>
  <c r="CH39" i="28"/>
  <c r="CJ39" i="28"/>
  <c r="BY39" i="28"/>
  <c r="CR39" i="28"/>
  <c r="CB39" i="28"/>
  <c r="CK39" i="28"/>
  <c r="CU39" i="28"/>
  <c r="CD39" i="28"/>
  <c r="CA39" i="28"/>
  <c r="CN39" i="28"/>
  <c r="BX39" i="28"/>
  <c r="CL39" i="28"/>
  <c r="CC39" i="28"/>
  <c r="CS13" i="28"/>
  <c r="CG13" i="28"/>
  <c r="CJ13" i="28"/>
  <c r="CK13" i="28"/>
  <c r="CE13" i="28"/>
  <c r="CC13" i="28"/>
  <c r="CL13" i="28"/>
  <c r="CF13" i="28"/>
  <c r="BY13" i="28"/>
  <c r="CU13" i="28"/>
  <c r="CA13" i="28"/>
  <c r="CH13" i="28"/>
  <c r="CT13" i="28"/>
  <c r="CW13" i="28" s="1"/>
  <c r="Y13" i="28" s="1"/>
  <c r="CM13" i="28"/>
  <c r="CD13" i="28"/>
  <c r="CB13" i="28"/>
  <c r="CR13" i="28"/>
  <c r="CO13" i="28"/>
  <c r="BZ13" i="28"/>
  <c r="CP13" i="28"/>
  <c r="BX13" i="28"/>
  <c r="CI13" i="28"/>
  <c r="CQ13" i="28"/>
  <c r="CN13" i="28"/>
  <c r="CD25" i="28"/>
  <c r="CJ25" i="28"/>
  <c r="CC25" i="28"/>
  <c r="CM25" i="28"/>
  <c r="CS25" i="28"/>
  <c r="CL25" i="28"/>
  <c r="CG25" i="28"/>
  <c r="CI25" i="28"/>
  <c r="CP25" i="28"/>
  <c r="CK25" i="28"/>
  <c r="CU25" i="28"/>
  <c r="CN25" i="28"/>
  <c r="CB25" i="28"/>
  <c r="BZ25" i="28"/>
  <c r="CO25" i="28"/>
  <c r="CQ25" i="28"/>
  <c r="CE25" i="28"/>
  <c r="CA25" i="28"/>
  <c r="CF25" i="28"/>
  <c r="BX25" i="28"/>
  <c r="CR25" i="28"/>
  <c r="CT25" i="28"/>
  <c r="BY25" i="28"/>
  <c r="CH25" i="28"/>
  <c r="CD54" i="28"/>
  <c r="BY54" i="28"/>
  <c r="BX54" i="28"/>
  <c r="CJ54" i="28"/>
  <c r="CK54" i="28"/>
  <c r="CL54" i="28"/>
  <c r="CS54" i="28"/>
  <c r="CB54" i="28"/>
  <c r="CU54" i="28"/>
  <c r="CO54" i="28"/>
  <c r="CE54" i="28"/>
  <c r="CP54" i="28"/>
  <c r="CR54" i="28"/>
  <c r="CH54" i="28"/>
  <c r="CA54" i="28"/>
  <c r="CC54" i="28"/>
  <c r="CG54" i="28"/>
  <c r="CN54" i="28"/>
  <c r="BZ54" i="28"/>
  <c r="CM54" i="28"/>
  <c r="CF54" i="28"/>
  <c r="CT54" i="28"/>
  <c r="CQ54" i="28"/>
  <c r="CI54" i="28"/>
  <c r="CR37" i="28"/>
  <c r="CF37" i="28"/>
  <c r="BY37" i="28"/>
  <c r="CK37" i="28"/>
  <c r="CE37" i="28"/>
  <c r="CN37" i="28"/>
  <c r="CI37" i="28"/>
  <c r="CC37" i="28"/>
  <c r="CH37" i="28"/>
  <c r="CA37" i="28"/>
  <c r="CJ37" i="28"/>
  <c r="CB37" i="28"/>
  <c r="CL37" i="28"/>
  <c r="CQ37" i="28"/>
  <c r="CU37" i="28"/>
  <c r="CO37" i="28"/>
  <c r="CM37" i="28"/>
  <c r="CP37" i="28"/>
  <c r="BX37" i="28"/>
  <c r="CT37" i="28"/>
  <c r="CS37" i="28"/>
  <c r="CD37" i="28"/>
  <c r="CG37" i="28"/>
  <c r="BZ37" i="28"/>
  <c r="CP10" i="28"/>
  <c r="CL10" i="28"/>
  <c r="BY10" i="28"/>
  <c r="CM10" i="28"/>
  <c r="CC10" i="28"/>
  <c r="CJ10" i="28"/>
  <c r="CT10" i="28"/>
  <c r="CR10" i="28"/>
  <c r="CA10" i="28"/>
  <c r="BZ10" i="28"/>
  <c r="CD10" i="28"/>
  <c r="CB10" i="28"/>
  <c r="CS10" i="28"/>
  <c r="CG10" i="28"/>
  <c r="BX10" i="28"/>
  <c r="CN10" i="28"/>
  <c r="CH10" i="28"/>
  <c r="CU10" i="28"/>
  <c r="CK10" i="28"/>
  <c r="CI10" i="28"/>
  <c r="CF10" i="28"/>
  <c r="CO10" i="28"/>
  <c r="CE10" i="28"/>
  <c r="CQ10" i="28"/>
  <c r="CG18" i="28"/>
  <c r="CD18" i="28"/>
  <c r="CB18" i="28"/>
  <c r="CN18" i="28"/>
  <c r="BX18" i="28"/>
  <c r="CL18" i="28"/>
  <c r="CS18" i="28"/>
  <c r="CU18" i="28"/>
  <c r="CH18" i="28"/>
  <c r="CA18" i="28"/>
  <c r="CK18" i="28"/>
  <c r="CP18" i="28"/>
  <c r="CF18" i="28"/>
  <c r="CI18" i="28"/>
  <c r="BZ18" i="28"/>
  <c r="CR18" i="28"/>
  <c r="CO18" i="28"/>
  <c r="CT18" i="28"/>
  <c r="CC18" i="28"/>
  <c r="CE18" i="28"/>
  <c r="CJ18" i="28"/>
  <c r="BY18" i="28"/>
  <c r="CM18" i="28"/>
  <c r="CQ18" i="28"/>
  <c r="CI57" i="28"/>
  <c r="CJ57" i="28"/>
  <c r="BY57" i="28"/>
  <c r="CK57" i="28"/>
  <c r="CR57" i="28"/>
  <c r="CT57" i="28"/>
  <c r="CA57" i="28"/>
  <c r="CL57" i="28"/>
  <c r="CN57" i="28"/>
  <c r="CO57" i="28"/>
  <c r="CM57" i="28"/>
  <c r="CU57" i="28"/>
  <c r="CG57" i="28"/>
  <c r="CC57" i="28"/>
  <c r="CH57" i="28"/>
  <c r="CS57" i="28"/>
  <c r="CP57" i="28"/>
  <c r="BX57" i="28"/>
  <c r="CB57" i="28"/>
  <c r="BZ57" i="28"/>
  <c r="CF57" i="28"/>
  <c r="CQ57" i="28"/>
  <c r="CD57" i="28"/>
  <c r="CE57" i="28"/>
  <c r="DM57" i="1"/>
  <c r="DN57" i="1" s="1"/>
  <c r="DA57" i="1"/>
  <c r="DC57" i="1" s="1"/>
  <c r="DA59" i="1"/>
  <c r="DC59" i="1" s="1"/>
  <c r="DM59" i="1"/>
  <c r="DN59" i="1" s="1"/>
  <c r="DA30" i="1"/>
  <c r="DC30" i="1" s="1"/>
  <c r="DM30" i="1"/>
  <c r="DN30" i="1" s="1"/>
  <c r="DM19" i="1"/>
  <c r="DA19" i="1"/>
  <c r="DC19" i="1" s="1"/>
  <c r="DM7" i="1"/>
  <c r="DA7" i="1"/>
  <c r="DC7" i="1" s="1"/>
  <c r="DM26" i="1"/>
  <c r="DN26" i="1" s="1"/>
  <c r="DA26" i="1"/>
  <c r="DC26" i="1" s="1"/>
  <c r="DA42" i="1"/>
  <c r="DC42" i="1" s="1"/>
  <c r="DM42" i="1"/>
  <c r="DN42" i="1" s="1"/>
  <c r="DA67" i="1"/>
  <c r="DC67" i="1" s="1"/>
  <c r="DM67" i="1"/>
  <c r="DN67" i="1" s="1"/>
  <c r="CA6" i="28"/>
  <c r="CQ6" i="28"/>
  <c r="CG6" i="28"/>
  <c r="CO6" i="28"/>
  <c r="CD6" i="28"/>
  <c r="CS6" i="28"/>
  <c r="CJ6" i="28"/>
  <c r="CM6" i="28"/>
  <c r="CN6" i="28"/>
  <c r="CH6" i="28"/>
  <c r="CF6" i="28"/>
  <c r="CR6" i="28"/>
  <c r="CC6" i="28"/>
  <c r="CI6" i="28"/>
  <c r="BZ6" i="28"/>
  <c r="CE6" i="28"/>
  <c r="CP6" i="28"/>
  <c r="CT6" i="28"/>
  <c r="CK6" i="28"/>
  <c r="BY6" i="28"/>
  <c r="BX6" i="28"/>
  <c r="CB6" i="28"/>
  <c r="CL6" i="28"/>
  <c r="CU6" i="28"/>
  <c r="BX51" i="28"/>
  <c r="BY51" i="28"/>
  <c r="CG51" i="28"/>
  <c r="CA51" i="28"/>
  <c r="CK51" i="28"/>
  <c r="CP51" i="28"/>
  <c r="BZ51" i="28"/>
  <c r="CM51" i="28"/>
  <c r="CT51" i="28"/>
  <c r="CN51" i="28"/>
  <c r="CR51" i="28"/>
  <c r="CD51" i="28"/>
  <c r="CQ51" i="28"/>
  <c r="CO51" i="28"/>
  <c r="CB51" i="28"/>
  <c r="CJ51" i="28"/>
  <c r="CH51" i="28"/>
  <c r="CF51" i="28"/>
  <c r="CS51" i="28"/>
  <c r="CI51" i="28"/>
  <c r="CE51" i="28"/>
  <c r="CC51" i="28"/>
  <c r="CU51" i="28"/>
  <c r="CL51" i="28"/>
  <c r="CB14" i="28"/>
  <c r="CG14" i="28"/>
  <c r="CE14" i="28"/>
  <c r="CH14" i="28"/>
  <c r="CC14" i="28"/>
  <c r="CT14" i="28"/>
  <c r="CW14" i="28" s="1"/>
  <c r="Y14" i="28" s="1"/>
  <c r="CQ14" i="28"/>
  <c r="CN14" i="28"/>
  <c r="CO14" i="28"/>
  <c r="CI14" i="28"/>
  <c r="CU14" i="28"/>
  <c r="CF14" i="28"/>
  <c r="CM14" i="28"/>
  <c r="CS14" i="28"/>
  <c r="CK14" i="28"/>
  <c r="BX14" i="28"/>
  <c r="CD14" i="28"/>
  <c r="CP14" i="28"/>
  <c r="CA14" i="28"/>
  <c r="BZ14" i="28"/>
  <c r="CJ14" i="28"/>
  <c r="BY14" i="28"/>
  <c r="CL14" i="28"/>
  <c r="CR14" i="28"/>
  <c r="CG60" i="28"/>
  <c r="CS60" i="28"/>
  <c r="BY60" i="28"/>
  <c r="CT60" i="28"/>
  <c r="CC60" i="28"/>
  <c r="CB60" i="28"/>
  <c r="CR60" i="28"/>
  <c r="CP60" i="28"/>
  <c r="BZ60" i="28"/>
  <c r="CI60" i="28"/>
  <c r="CH60" i="28"/>
  <c r="CN60" i="28"/>
  <c r="CU60" i="28"/>
  <c r="BX60" i="28"/>
  <c r="CK60" i="28"/>
  <c r="CE60" i="28"/>
  <c r="CD60" i="28"/>
  <c r="CQ60" i="28"/>
  <c r="CA60" i="28"/>
  <c r="CJ60" i="28"/>
  <c r="CM60" i="28"/>
  <c r="CO60" i="28"/>
  <c r="CL60" i="28"/>
  <c r="CF60" i="28"/>
  <c r="CM27" i="28"/>
  <c r="CH27" i="28"/>
  <c r="CN27" i="28"/>
  <c r="CB27" i="28"/>
  <c r="BZ27" i="28"/>
  <c r="CS27" i="28"/>
  <c r="CG27" i="28"/>
  <c r="CL27" i="28"/>
  <c r="CU27" i="28"/>
  <c r="CF27" i="28"/>
  <c r="BY27" i="28"/>
  <c r="CC27" i="28"/>
  <c r="CQ27" i="28"/>
  <c r="CR27" i="28"/>
  <c r="CA27" i="28"/>
  <c r="CK27" i="28"/>
  <c r="CT27" i="28"/>
  <c r="CO27" i="28"/>
  <c r="CD27" i="28"/>
  <c r="BX27" i="28"/>
  <c r="CP27" i="28"/>
  <c r="CJ27" i="28"/>
  <c r="CE27" i="28"/>
  <c r="CI27" i="28"/>
  <c r="CS46" i="28"/>
  <c r="CI46" i="28"/>
  <c r="CG46" i="28"/>
  <c r="CM46" i="28"/>
  <c r="CB46" i="28"/>
  <c r="CJ46" i="28"/>
  <c r="CE46" i="28"/>
  <c r="BY46" i="28"/>
  <c r="CP46" i="28"/>
  <c r="CT46" i="28"/>
  <c r="CD46" i="28"/>
  <c r="BZ46" i="28"/>
  <c r="CO46" i="28"/>
  <c r="BX46" i="28"/>
  <c r="CA46" i="28"/>
  <c r="CC46" i="28"/>
  <c r="CU46" i="28"/>
  <c r="CH46" i="28"/>
  <c r="CK46" i="28"/>
  <c r="CL46" i="28"/>
  <c r="CR46" i="28"/>
  <c r="CF46" i="28"/>
  <c r="CN46" i="28"/>
  <c r="CQ46" i="28"/>
  <c r="CO43" i="28"/>
  <c r="CE43" i="28"/>
  <c r="CT43" i="28"/>
  <c r="CS43" i="28"/>
  <c r="CF43" i="28"/>
  <c r="CJ43" i="28"/>
  <c r="CQ43" i="28"/>
  <c r="CC43" i="28"/>
  <c r="CR43" i="28"/>
  <c r="CK43" i="28"/>
  <c r="BZ43" i="28"/>
  <c r="CG43" i="28"/>
  <c r="CP43" i="28"/>
  <c r="BY43" i="28"/>
  <c r="CN43" i="28"/>
  <c r="CA43" i="28"/>
  <c r="BX43" i="28"/>
  <c r="CD43" i="28"/>
  <c r="CH43" i="28"/>
  <c r="CL43" i="28"/>
  <c r="CM43" i="28"/>
  <c r="CU43" i="28"/>
  <c r="CI43" i="28"/>
  <c r="CB43" i="28"/>
  <c r="CD62" i="28"/>
  <c r="CF62" i="28"/>
  <c r="CS62" i="28"/>
  <c r="CE62" i="28"/>
  <c r="BX62" i="28"/>
  <c r="CR62" i="28"/>
  <c r="CK62" i="28"/>
  <c r="CC62" i="28"/>
  <c r="CP62" i="28"/>
  <c r="CA62" i="28"/>
  <c r="CJ62" i="28"/>
  <c r="CL62" i="28"/>
  <c r="CM62" i="28"/>
  <c r="BZ62" i="28"/>
  <c r="CI62" i="28"/>
  <c r="CT62" i="28"/>
  <c r="CU62" i="28"/>
  <c r="CG62" i="28"/>
  <c r="CB62" i="28"/>
  <c r="CO62" i="28"/>
  <c r="CN62" i="28"/>
  <c r="CH62" i="28"/>
  <c r="BY62" i="28"/>
  <c r="CQ62" i="28"/>
  <c r="DM9" i="1"/>
  <c r="DA9" i="1"/>
  <c r="DC9" i="1" s="1"/>
  <c r="DM62" i="1"/>
  <c r="DN62" i="1" s="1"/>
  <c r="DA62" i="1"/>
  <c r="DC62" i="1" s="1"/>
  <c r="DM48" i="1"/>
  <c r="DN48" i="1" s="1"/>
  <c r="DA48" i="1"/>
  <c r="DC48" i="1" s="1"/>
  <c r="DM35" i="1"/>
  <c r="DN35" i="1" s="1"/>
  <c r="DA35" i="1"/>
  <c r="DC35" i="1" s="1"/>
  <c r="DM51" i="1"/>
  <c r="DN51" i="1" s="1"/>
  <c r="DA51" i="1"/>
  <c r="DC51" i="1" s="1"/>
  <c r="DM36" i="1"/>
  <c r="DN36" i="1" s="1"/>
  <c r="DA36" i="1"/>
  <c r="DC36" i="1" s="1"/>
  <c r="DA20" i="1"/>
  <c r="DC20" i="1" s="1"/>
  <c r="DM20" i="1"/>
  <c r="DN20" i="1" s="1"/>
  <c r="DM43" i="1"/>
  <c r="DN43" i="1" s="1"/>
  <c r="DA43" i="1"/>
  <c r="DC43" i="1" s="1"/>
  <c r="CB28" i="28"/>
  <c r="CA28" i="28"/>
  <c r="CL28" i="28"/>
  <c r="CM28" i="28"/>
  <c r="CJ28" i="28"/>
  <c r="CN28" i="28"/>
  <c r="CI28" i="28"/>
  <c r="CE28" i="28"/>
  <c r="CG28" i="28"/>
  <c r="CR28" i="28"/>
  <c r="CU28" i="28"/>
  <c r="BY28" i="28"/>
  <c r="CP28" i="28"/>
  <c r="BZ28" i="28"/>
  <c r="CF28" i="28"/>
  <c r="CT28" i="28"/>
  <c r="CC28" i="28"/>
  <c r="CS28" i="28"/>
  <c r="CH28" i="28"/>
  <c r="BX28" i="28"/>
  <c r="CQ28" i="28"/>
  <c r="CO28" i="28"/>
  <c r="CK28" i="28"/>
  <c r="CD28" i="28"/>
  <c r="CF58" i="28"/>
  <c r="CB58" i="28"/>
  <c r="CD58" i="28"/>
  <c r="CC58" i="28"/>
  <c r="CN58" i="28"/>
  <c r="CA58" i="28"/>
  <c r="CG58" i="28"/>
  <c r="CQ58" i="28"/>
  <c r="CI58" i="28"/>
  <c r="CO58" i="28"/>
  <c r="CJ58" i="28"/>
  <c r="CR58" i="28"/>
  <c r="CK58" i="28"/>
  <c r="CM58" i="28"/>
  <c r="CE58" i="28"/>
  <c r="CP58" i="28"/>
  <c r="CS58" i="28"/>
  <c r="CL58" i="28"/>
  <c r="BX58" i="28"/>
  <c r="BY58" i="28"/>
  <c r="CT58" i="28"/>
  <c r="CH58" i="28"/>
  <c r="BZ58" i="28"/>
  <c r="CU58" i="28"/>
  <c r="CR38" i="28"/>
  <c r="CQ38" i="28"/>
  <c r="CH38" i="28"/>
  <c r="CN38" i="28"/>
  <c r="CK38" i="28"/>
  <c r="CU38" i="28"/>
  <c r="CC38" i="28"/>
  <c r="CJ38" i="28"/>
  <c r="CO38" i="28"/>
  <c r="BY38" i="28"/>
  <c r="BZ38" i="28"/>
  <c r="CA38" i="28"/>
  <c r="BX38" i="28"/>
  <c r="CM38" i="28"/>
  <c r="CT38" i="28"/>
  <c r="CB38" i="28"/>
  <c r="CD38" i="28"/>
  <c r="CE38" i="28"/>
  <c r="CG38" i="28"/>
  <c r="CL38" i="28"/>
  <c r="CP38" i="28"/>
  <c r="CF38" i="28"/>
  <c r="CS38" i="28"/>
  <c r="CI38" i="28"/>
  <c r="CA42" i="28"/>
  <c r="CK42" i="28"/>
  <c r="BX42" i="28"/>
  <c r="CB42" i="28"/>
  <c r="BY42" i="28"/>
  <c r="CE42" i="28"/>
  <c r="CG42" i="28"/>
  <c r="CM42" i="28"/>
  <c r="CD42" i="28"/>
  <c r="CU42" i="28"/>
  <c r="CI42" i="28"/>
  <c r="CR42" i="28"/>
  <c r="CF42" i="28"/>
  <c r="CQ42" i="28"/>
  <c r="CO42" i="28"/>
  <c r="CH42" i="28"/>
  <c r="CP42" i="28"/>
  <c r="CC42" i="28"/>
  <c r="CN42" i="28"/>
  <c r="CT42" i="28"/>
  <c r="CJ42" i="28"/>
  <c r="BZ42" i="28"/>
  <c r="CL42" i="28"/>
  <c r="CS42" i="28"/>
  <c r="CR23" i="28"/>
  <c r="BZ23" i="28"/>
  <c r="CP23" i="28"/>
  <c r="CJ23" i="28"/>
  <c r="CO23" i="28"/>
  <c r="CI23" i="28"/>
  <c r="CA23" i="28"/>
  <c r="CQ23" i="28"/>
  <c r="CK23" i="28"/>
  <c r="CM23" i="28"/>
  <c r="CT23" i="28"/>
  <c r="BX23" i="28"/>
  <c r="CE23" i="28"/>
  <c r="CB23" i="28"/>
  <c r="CG23" i="28"/>
  <c r="CF23" i="28"/>
  <c r="CH23" i="28"/>
  <c r="CD23" i="28"/>
  <c r="CL23" i="28"/>
  <c r="CC23" i="28"/>
  <c r="CN23" i="28"/>
  <c r="BY23" i="28"/>
  <c r="CS23" i="28"/>
  <c r="CU23" i="28"/>
  <c r="CR50" i="28"/>
  <c r="BX50" i="28"/>
  <c r="CE50" i="28"/>
  <c r="CL50" i="28"/>
  <c r="CF50" i="28"/>
  <c r="CU50" i="28"/>
  <c r="CB50" i="28"/>
  <c r="CN50" i="28"/>
  <c r="BY50" i="28"/>
  <c r="CP50" i="28"/>
  <c r="CG50" i="28"/>
  <c r="CJ50" i="28"/>
  <c r="CO50" i="28"/>
  <c r="CS50" i="28"/>
  <c r="CI50" i="28"/>
  <c r="BZ50" i="28"/>
  <c r="CD50" i="28"/>
  <c r="CT50" i="28"/>
  <c r="CH50" i="28"/>
  <c r="CK50" i="28"/>
  <c r="CC50" i="28"/>
  <c r="CQ50" i="28"/>
  <c r="CM50" i="28"/>
  <c r="CA50" i="28"/>
  <c r="CH31" i="28"/>
  <c r="CD31" i="28"/>
  <c r="CO31" i="28"/>
  <c r="BZ31" i="28"/>
  <c r="CL31" i="28"/>
  <c r="CE31" i="28"/>
  <c r="CS31" i="28"/>
  <c r="BY31" i="28"/>
  <c r="CM31" i="28"/>
  <c r="CF31" i="28"/>
  <c r="CU31" i="28"/>
  <c r="CK31" i="28"/>
  <c r="CI31" i="28"/>
  <c r="CA31" i="28"/>
  <c r="CT31" i="28"/>
  <c r="BX31" i="28"/>
  <c r="CC31" i="28"/>
  <c r="CP31" i="28"/>
  <c r="CN31" i="28"/>
  <c r="CG31" i="28"/>
  <c r="CB31" i="28"/>
  <c r="CR31" i="28"/>
  <c r="CQ31" i="28"/>
  <c r="CJ31" i="28"/>
  <c r="CU15" i="28"/>
  <c r="CN15" i="28"/>
  <c r="CK15" i="28"/>
  <c r="CO15" i="28"/>
  <c r="BZ15" i="28"/>
  <c r="CD15" i="28"/>
  <c r="CE15" i="28"/>
  <c r="BY15" i="28"/>
  <c r="CA15" i="28"/>
  <c r="CB15" i="28"/>
  <c r="CL15" i="28"/>
  <c r="CF15" i="28"/>
  <c r="CT15" i="28"/>
  <c r="CW15" i="28" s="1"/>
  <c r="Y15" i="28" s="1"/>
  <c r="CI15" i="28"/>
  <c r="BX15" i="28"/>
  <c r="CG15" i="28"/>
  <c r="CM15" i="28"/>
  <c r="CQ15" i="28"/>
  <c r="CH15" i="28"/>
  <c r="CS15" i="28"/>
  <c r="CR15" i="28"/>
  <c r="CP15" i="28"/>
  <c r="CJ15" i="28"/>
  <c r="CC15" i="28"/>
  <c r="DM23" i="1"/>
  <c r="DN23" i="1" s="1"/>
  <c r="DA23" i="1"/>
  <c r="DC23" i="1" s="1"/>
  <c r="DM39" i="1"/>
  <c r="DN39" i="1" s="1"/>
  <c r="DA39" i="1"/>
  <c r="DC39" i="1" s="1"/>
  <c r="DM11" i="1"/>
  <c r="DA11" i="1"/>
  <c r="DC11" i="1" s="1"/>
  <c r="DM16" i="1"/>
  <c r="DA16" i="1"/>
  <c r="DC16" i="1" s="1"/>
  <c r="DM6" i="1"/>
  <c r="DA6" i="1"/>
  <c r="DC6" i="1" s="1"/>
  <c r="DM14" i="1"/>
  <c r="DA14" i="1"/>
  <c r="DC14" i="1" s="1"/>
  <c r="DM25" i="1"/>
  <c r="DN25" i="1" s="1"/>
  <c r="DA25" i="1"/>
  <c r="DC25" i="1" s="1"/>
  <c r="DM65" i="1"/>
  <c r="DN65" i="1" s="1"/>
  <c r="DA65" i="1"/>
  <c r="DC65" i="1" s="1"/>
  <c r="CK56" i="28"/>
  <c r="CD56" i="28"/>
  <c r="CR56" i="28"/>
  <c r="BZ56" i="28"/>
  <c r="CL56" i="28"/>
  <c r="CQ56" i="28"/>
  <c r="CP56" i="28"/>
  <c r="CG56" i="28"/>
  <c r="CM56" i="28"/>
  <c r="BY56" i="28"/>
  <c r="CB56" i="28"/>
  <c r="CU56" i="28"/>
  <c r="CH56" i="28"/>
  <c r="CE56" i="28"/>
  <c r="CC56" i="28"/>
  <c r="CN56" i="28"/>
  <c r="CS56" i="28"/>
  <c r="CJ56" i="28"/>
  <c r="CT56" i="28"/>
  <c r="BX56" i="28"/>
  <c r="CF56" i="28"/>
  <c r="CO56" i="28"/>
  <c r="CA56" i="28"/>
  <c r="CI56" i="28"/>
  <c r="BY65" i="28"/>
  <c r="CT65" i="28"/>
  <c r="CC65" i="28"/>
  <c r="CA65" i="28"/>
  <c r="CR65" i="28"/>
  <c r="CE65" i="28"/>
  <c r="CL65" i="28"/>
  <c r="CU65" i="28"/>
  <c r="CP65" i="28"/>
  <c r="CO65" i="28"/>
  <c r="CQ65" i="28"/>
  <c r="CN65" i="28"/>
  <c r="CS65" i="28"/>
  <c r="CD65" i="28"/>
  <c r="CB65" i="28"/>
  <c r="CG65" i="28"/>
  <c r="CH65" i="28"/>
  <c r="CF65" i="28"/>
  <c r="BX65" i="28"/>
  <c r="CM65" i="28"/>
  <c r="CI65" i="28"/>
  <c r="CJ65" i="28"/>
  <c r="BZ65" i="28"/>
  <c r="CK65" i="28"/>
  <c r="CM41" i="28"/>
  <c r="BY41" i="28"/>
  <c r="CR41" i="28"/>
  <c r="BX41" i="28"/>
  <c r="CU41" i="28"/>
  <c r="CP41" i="28"/>
  <c r="BZ41" i="28"/>
  <c r="CO41" i="28"/>
  <c r="CS41" i="28"/>
  <c r="CH41" i="28"/>
  <c r="CC41" i="28"/>
  <c r="CG41" i="28"/>
  <c r="CF41" i="28"/>
  <c r="CJ41" i="28"/>
  <c r="CE41" i="28"/>
  <c r="CQ41" i="28"/>
  <c r="CD41" i="28"/>
  <c r="CI41" i="28"/>
  <c r="CT41" i="28"/>
  <c r="CB41" i="28"/>
  <c r="CL41" i="28"/>
  <c r="CA41" i="28"/>
  <c r="CN41" i="28"/>
  <c r="CK41" i="28"/>
  <c r="CI48" i="28"/>
  <c r="CB48" i="28"/>
  <c r="CS48" i="28"/>
  <c r="CD48" i="28"/>
  <c r="CG48" i="28"/>
  <c r="CO48" i="28"/>
  <c r="CH48" i="28"/>
  <c r="BZ48" i="28"/>
  <c r="CR48" i="28"/>
  <c r="CE48" i="28"/>
  <c r="CJ48" i="28"/>
  <c r="CN48" i="28"/>
  <c r="CT48" i="28"/>
  <c r="BX48" i="28"/>
  <c r="CA48" i="28"/>
  <c r="CQ48" i="28"/>
  <c r="CM48" i="28"/>
  <c r="CU48" i="28"/>
  <c r="CL48" i="28"/>
  <c r="CF48" i="28"/>
  <c r="BY48" i="28"/>
  <c r="CK48" i="28"/>
  <c r="CP48" i="28"/>
  <c r="CC48" i="28"/>
  <c r="CT17" i="28"/>
  <c r="CH17" i="28"/>
  <c r="CM17" i="28"/>
  <c r="CK17" i="28"/>
  <c r="CF17" i="28"/>
  <c r="CU17" i="28"/>
  <c r="CB17" i="28"/>
  <c r="CJ17" i="28"/>
  <c r="CQ17" i="28"/>
  <c r="CI17" i="28"/>
  <c r="CD17" i="28"/>
  <c r="CA17" i="28"/>
  <c r="BX17" i="28"/>
  <c r="CE17" i="28"/>
  <c r="CG17" i="28"/>
  <c r="CS17" i="28"/>
  <c r="CR17" i="28"/>
  <c r="BY17" i="28"/>
  <c r="CL17" i="28"/>
  <c r="BZ17" i="28"/>
  <c r="CP17" i="28"/>
  <c r="CN17" i="28"/>
  <c r="CC17" i="28"/>
  <c r="CO17" i="28"/>
  <c r="CD7" i="28"/>
  <c r="CT7" i="28"/>
  <c r="CW7" i="28" s="1"/>
  <c r="Y7" i="28" s="1"/>
  <c r="CB7" i="28"/>
  <c r="CO7" i="28"/>
  <c r="CQ7" i="28"/>
  <c r="CI7" i="28"/>
  <c r="CS7" i="28"/>
  <c r="CE7" i="28"/>
  <c r="CL7" i="28"/>
  <c r="CM7" i="28"/>
  <c r="CG7" i="28"/>
  <c r="CA7" i="28"/>
  <c r="BZ7" i="28"/>
  <c r="BY7" i="28"/>
  <c r="BX7" i="28"/>
  <c r="CP7" i="28"/>
  <c r="CF7" i="28"/>
  <c r="CU7" i="28"/>
  <c r="CH7" i="28"/>
  <c r="CC7" i="28"/>
  <c r="CJ7" i="28"/>
  <c r="CN7" i="28"/>
  <c r="CK7" i="28"/>
  <c r="CR7" i="28"/>
  <c r="CQ66" i="28"/>
  <c r="CM66" i="28"/>
  <c r="BY66" i="28"/>
  <c r="CD66" i="28"/>
  <c r="CU66" i="28"/>
  <c r="CK66" i="28"/>
  <c r="CO66" i="28"/>
  <c r="BX66" i="28"/>
  <c r="CE66" i="28"/>
  <c r="CL66" i="28"/>
  <c r="CR66" i="28"/>
  <c r="CI66" i="28"/>
  <c r="CA66" i="28"/>
  <c r="CT66" i="28"/>
  <c r="CC66" i="28"/>
  <c r="CB66" i="28"/>
  <c r="CG66" i="28"/>
  <c r="CS66" i="28"/>
  <c r="CH66" i="28"/>
  <c r="CN66" i="28"/>
  <c r="BZ66" i="28"/>
  <c r="CJ66" i="28"/>
  <c r="CF66" i="28"/>
  <c r="CP66" i="28"/>
  <c r="DM15" i="1"/>
  <c r="DA15" i="1"/>
  <c r="DC15" i="1" s="1"/>
  <c r="DA53" i="1"/>
  <c r="DC53" i="1" s="1"/>
  <c r="DM53" i="1"/>
  <c r="DN53" i="1" s="1"/>
  <c r="DM31" i="1"/>
  <c r="DN31" i="1" s="1"/>
  <c r="DA31" i="1"/>
  <c r="DC31" i="1" s="1"/>
  <c r="DM52" i="1"/>
  <c r="DN52" i="1" s="1"/>
  <c r="DA52" i="1"/>
  <c r="DC52" i="1" s="1"/>
  <c r="DA45" i="1"/>
  <c r="DC45" i="1" s="1"/>
  <c r="DM45" i="1"/>
  <c r="DN45" i="1" s="1"/>
  <c r="DM34" i="1"/>
  <c r="DN34" i="1" s="1"/>
  <c r="DA34" i="1"/>
  <c r="DC34" i="1" s="1"/>
  <c r="DM8" i="1"/>
  <c r="DA8" i="1"/>
  <c r="DC8" i="1" s="1"/>
  <c r="DA21" i="1"/>
  <c r="DC21" i="1" s="1"/>
  <c r="DM21" i="1"/>
  <c r="DN21" i="1" s="1"/>
  <c r="CU34" i="28"/>
  <c r="CP34" i="28"/>
  <c r="BZ34" i="28"/>
  <c r="CM34" i="28"/>
  <c r="CB34" i="28"/>
  <c r="CR34" i="28"/>
  <c r="CA34" i="28"/>
  <c r="CD34" i="28"/>
  <c r="CH34" i="28"/>
  <c r="CK34" i="28"/>
  <c r="BX34" i="28"/>
  <c r="CT34" i="28"/>
  <c r="CO34" i="28"/>
  <c r="CC34" i="28"/>
  <c r="CG34" i="28"/>
  <c r="CI34" i="28"/>
  <c r="CN34" i="28"/>
  <c r="CE34" i="28"/>
  <c r="CL34" i="28"/>
  <c r="BY34" i="28"/>
  <c r="CS34" i="28"/>
  <c r="CF34" i="28"/>
  <c r="CJ34" i="28"/>
  <c r="CQ34" i="28"/>
  <c r="BX24" i="28"/>
  <c r="CG24" i="28"/>
  <c r="CO24" i="28"/>
  <c r="CF24" i="28"/>
  <c r="CC24" i="28"/>
  <c r="CK24" i="28"/>
  <c r="CR24" i="28"/>
  <c r="CU24" i="28"/>
  <c r="CQ24" i="28"/>
  <c r="BZ24" i="28"/>
  <c r="CM24" i="28"/>
  <c r="CP24" i="28"/>
  <c r="CL24" i="28"/>
  <c r="CJ24" i="28"/>
  <c r="CD24" i="28"/>
  <c r="CT24" i="28"/>
  <c r="CE24" i="28"/>
  <c r="BY24" i="28"/>
  <c r="CN24" i="28"/>
  <c r="CB24" i="28"/>
  <c r="CS24" i="28"/>
  <c r="CA24" i="28"/>
  <c r="CH24" i="28"/>
  <c r="CI24" i="28"/>
  <c r="CA9" i="28"/>
  <c r="CE9" i="28"/>
  <c r="BY9" i="28"/>
  <c r="CS9" i="28"/>
  <c r="CM9" i="28"/>
  <c r="CL9" i="28"/>
  <c r="CD9" i="28"/>
  <c r="CO9" i="28"/>
  <c r="CR9" i="28"/>
  <c r="CQ9" i="28"/>
  <c r="BZ9" i="28"/>
  <c r="CB9" i="28"/>
  <c r="CN9" i="28"/>
  <c r="CI9" i="28"/>
  <c r="CU9" i="28"/>
  <c r="CT9" i="28"/>
  <c r="CP9" i="28"/>
  <c r="CH9" i="28"/>
  <c r="BX9" i="28"/>
  <c r="CK9" i="28"/>
  <c r="CG9" i="28"/>
  <c r="CF9" i="28"/>
  <c r="CJ9" i="28"/>
  <c r="CC9" i="28"/>
  <c r="CP22" i="28"/>
  <c r="CO22" i="28"/>
  <c r="CC22" i="28"/>
  <c r="CI22" i="28"/>
  <c r="CG22" i="28"/>
  <c r="CA22" i="28"/>
  <c r="CS22" i="28"/>
  <c r="BZ22" i="28"/>
  <c r="CU22" i="28"/>
  <c r="CL22" i="28"/>
  <c r="CB22" i="28"/>
  <c r="BY22" i="28"/>
  <c r="BX22" i="28"/>
  <c r="CK22" i="28"/>
  <c r="CF22" i="28"/>
  <c r="CQ22" i="28"/>
  <c r="CT22" i="28"/>
  <c r="CD22" i="28"/>
  <c r="CM22" i="28"/>
  <c r="CJ22" i="28"/>
  <c r="CR22" i="28"/>
  <c r="CH22" i="28"/>
  <c r="CN22" i="28"/>
  <c r="CE22" i="28"/>
  <c r="CI16" i="28"/>
  <c r="CC16" i="28"/>
  <c r="CQ16" i="28"/>
  <c r="CH16" i="28"/>
  <c r="CM16" i="28"/>
  <c r="CL16" i="28"/>
  <c r="CD16" i="28"/>
  <c r="CO16" i="28"/>
  <c r="CN16" i="28"/>
  <c r="CG16" i="28"/>
  <c r="CS16" i="28"/>
  <c r="CP16" i="28"/>
  <c r="CT16" i="28"/>
  <c r="CW16" i="28" s="1"/>
  <c r="Y16" i="28" s="1"/>
  <c r="CK16" i="28"/>
  <c r="CR16" i="28"/>
  <c r="CU16" i="28"/>
  <c r="CB16" i="28"/>
  <c r="BY16" i="28"/>
  <c r="BZ16" i="28"/>
  <c r="CF16" i="28"/>
  <c r="CE16" i="28"/>
  <c r="CA16" i="28"/>
  <c r="CJ16" i="28"/>
  <c r="BX16" i="28"/>
  <c r="CB8" i="28"/>
  <c r="CO8" i="28"/>
  <c r="CI8" i="28"/>
  <c r="CQ8" i="28"/>
  <c r="CJ8" i="28"/>
  <c r="CK8" i="28"/>
  <c r="CS8" i="28"/>
  <c r="CT8" i="28"/>
  <c r="CW8" i="28" s="1"/>
  <c r="Y8" i="28" s="1"/>
  <c r="CR8" i="28"/>
  <c r="CD8" i="28"/>
  <c r="BZ8" i="28"/>
  <c r="CU8" i="28"/>
  <c r="CA8" i="28"/>
  <c r="CE8" i="28"/>
  <c r="CG8" i="28"/>
  <c r="CM8" i="28"/>
  <c r="CL8" i="28"/>
  <c r="CN8" i="28"/>
  <c r="CP8" i="28"/>
  <c r="BX8" i="28"/>
  <c r="CH8" i="28"/>
  <c r="BY8" i="28"/>
  <c r="CC8" i="28"/>
  <c r="CF8" i="28"/>
  <c r="CB36" i="28"/>
  <c r="CM36" i="28"/>
  <c r="CF36" i="28"/>
  <c r="CE36" i="28"/>
  <c r="CU36" i="28"/>
  <c r="CT36" i="28"/>
  <c r="CN36" i="28"/>
  <c r="CR36" i="28"/>
  <c r="CI36" i="28"/>
  <c r="CP36" i="28"/>
  <c r="BY36" i="28"/>
  <c r="CD36" i="28"/>
  <c r="CO36" i="28"/>
  <c r="CC36" i="28"/>
  <c r="CS36" i="28"/>
  <c r="CK36" i="28"/>
  <c r="CA36" i="28"/>
  <c r="CL36" i="28"/>
  <c r="CQ36" i="28"/>
  <c r="CG36" i="28"/>
  <c r="BZ36" i="28"/>
  <c r="BX36" i="28"/>
  <c r="CJ36" i="28"/>
  <c r="CH36" i="28"/>
  <c r="CA12" i="28"/>
  <c r="CM12" i="28"/>
  <c r="CF12" i="28"/>
  <c r="BX12" i="28"/>
  <c r="CL12" i="28"/>
  <c r="CT12" i="28"/>
  <c r="CW12" i="28" s="1"/>
  <c r="Y12" i="28" s="1"/>
  <c r="CU12" i="28"/>
  <c r="CK12" i="28"/>
  <c r="CJ12" i="28"/>
  <c r="CH12" i="28"/>
  <c r="CD12" i="28"/>
  <c r="BY12" i="28"/>
  <c r="CG12" i="28"/>
  <c r="CN12" i="28"/>
  <c r="CO12" i="28"/>
  <c r="BZ12" i="28"/>
  <c r="CS12" i="28"/>
  <c r="CR12" i="28"/>
  <c r="CC12" i="28"/>
  <c r="CQ12" i="28"/>
  <c r="CE12" i="28"/>
  <c r="CB12" i="28"/>
  <c r="CP12" i="28"/>
  <c r="CI12" i="28"/>
  <c r="DA47" i="1"/>
  <c r="DC47" i="1" s="1"/>
  <c r="DM47" i="1"/>
  <c r="DN47" i="1" s="1"/>
  <c r="DM17" i="1"/>
  <c r="DA17" i="1"/>
  <c r="DC17" i="1" s="1"/>
  <c r="DA10" i="1"/>
  <c r="DC10" i="1" s="1"/>
  <c r="DM10" i="1"/>
  <c r="DM37" i="1"/>
  <c r="DN37" i="1" s="1"/>
  <c r="DA37" i="1"/>
  <c r="DC37" i="1" s="1"/>
  <c r="DA13" i="1"/>
  <c r="DC13" i="1" s="1"/>
  <c r="DM13" i="1"/>
  <c r="DA40" i="1"/>
  <c r="DC40" i="1" s="1"/>
  <c r="DM40" i="1"/>
  <c r="DN40" i="1" s="1"/>
  <c r="DA5" i="1"/>
  <c r="DC5" i="1" s="1"/>
  <c r="DM5" i="1"/>
  <c r="DM41" i="1"/>
  <c r="DN41" i="1" s="1"/>
  <c r="DA41" i="1"/>
  <c r="DC41" i="1" s="1"/>
  <c r="CN63" i="28"/>
  <c r="CD63" i="28"/>
  <c r="CJ63" i="28"/>
  <c r="CK63" i="28"/>
  <c r="BZ63" i="28"/>
  <c r="BX63" i="28"/>
  <c r="CQ63" i="28"/>
  <c r="CR63" i="28"/>
  <c r="CE63" i="28"/>
  <c r="CH63" i="28"/>
  <c r="CF63" i="28"/>
  <c r="CU63" i="28"/>
  <c r="CG63" i="28"/>
  <c r="CC63" i="28"/>
  <c r="CB63" i="28"/>
  <c r="CL63" i="28"/>
  <c r="BY63" i="28"/>
  <c r="CP63" i="28"/>
  <c r="CM63" i="28"/>
  <c r="CT63" i="28"/>
  <c r="CO63" i="28"/>
  <c r="CA63" i="28"/>
  <c r="CI63" i="28"/>
  <c r="CS63" i="28"/>
  <c r="BZ32" i="28"/>
  <c r="CH32" i="28"/>
  <c r="CO32" i="28"/>
  <c r="CG32" i="28"/>
  <c r="CN32" i="28"/>
  <c r="BY32" i="28"/>
  <c r="CA32" i="28"/>
  <c r="CI32" i="28"/>
  <c r="CM32" i="28"/>
  <c r="CS32" i="28"/>
  <c r="CT32" i="28"/>
  <c r="BX32" i="28"/>
  <c r="CB32" i="28"/>
  <c r="CQ32" i="28"/>
  <c r="CR32" i="28"/>
  <c r="CP32" i="28"/>
  <c r="CE32" i="28"/>
  <c r="CC32" i="28"/>
  <c r="CU32" i="28"/>
  <c r="CJ32" i="28"/>
  <c r="CD32" i="28"/>
  <c r="CK32" i="28"/>
  <c r="CF32" i="28"/>
  <c r="CL32" i="28"/>
  <c r="BY59" i="28"/>
  <c r="CF59" i="28"/>
  <c r="CA59" i="28"/>
  <c r="CE59" i="28"/>
  <c r="CR59" i="28"/>
  <c r="CI59" i="28"/>
  <c r="BX59" i="28"/>
  <c r="CS59" i="28"/>
  <c r="CB59" i="28"/>
  <c r="CM59" i="28"/>
  <c r="CT59" i="28"/>
  <c r="CK59" i="28"/>
  <c r="CG59" i="28"/>
  <c r="BZ59" i="28"/>
  <c r="CP59" i="28"/>
  <c r="CD59" i="28"/>
  <c r="CQ59" i="28"/>
  <c r="CH59" i="28"/>
  <c r="CL59" i="28"/>
  <c r="CN59" i="28"/>
  <c r="CO59" i="28"/>
  <c r="CJ59" i="28"/>
  <c r="CU59" i="28"/>
  <c r="CC59" i="28"/>
  <c r="CG5" i="28"/>
  <c r="CK5" i="28"/>
  <c r="CF5" i="28"/>
  <c r="CT5" i="28"/>
  <c r="CX5" i="28" s="1"/>
  <c r="CH5" i="28"/>
  <c r="BY5" i="28"/>
  <c r="CI5" i="28"/>
  <c r="CB5" i="28"/>
  <c r="CE5" i="28"/>
  <c r="CC5" i="28"/>
  <c r="CS5" i="28"/>
  <c r="CU5" i="28"/>
  <c r="BZ5" i="28"/>
  <c r="CL5" i="28"/>
  <c r="CN5" i="28"/>
  <c r="CM5" i="28"/>
  <c r="CJ5" i="28"/>
  <c r="CR5" i="28"/>
  <c r="CA5" i="28"/>
  <c r="CQ5" i="28"/>
  <c r="BX5" i="28"/>
  <c r="CP5" i="28"/>
  <c r="CO5" i="28"/>
  <c r="CD5" i="28"/>
  <c r="CE61" i="28"/>
  <c r="CR61" i="28"/>
  <c r="CL61" i="28"/>
  <c r="CP61" i="28"/>
  <c r="CO61" i="28"/>
  <c r="CQ61" i="28"/>
  <c r="CS61" i="28"/>
  <c r="CU61" i="28"/>
  <c r="BY61" i="28"/>
  <c r="CC61" i="28"/>
  <c r="CF61" i="28"/>
  <c r="CN61" i="28"/>
  <c r="CA61" i="28"/>
  <c r="BX61" i="28"/>
  <c r="CI61" i="28"/>
  <c r="CD61" i="28"/>
  <c r="CH61" i="28"/>
  <c r="CT61" i="28"/>
  <c r="CJ61" i="28"/>
  <c r="BZ61" i="28"/>
  <c r="CM61" i="28"/>
  <c r="CK61" i="28"/>
  <c r="CG61" i="28"/>
  <c r="CB61" i="28"/>
  <c r="BY33" i="28"/>
  <c r="CF33" i="28"/>
  <c r="CS33" i="28"/>
  <c r="CJ33" i="28"/>
  <c r="CM33" i="28"/>
  <c r="CU33" i="28"/>
  <c r="CD33" i="28"/>
  <c r="CA33" i="28"/>
  <c r="CT33" i="28"/>
  <c r="CI33" i="28"/>
  <c r="CR33" i="28"/>
  <c r="CC33" i="28"/>
  <c r="CO33" i="28"/>
  <c r="CH33" i="28"/>
  <c r="CK33" i="28"/>
  <c r="CB33" i="28"/>
  <c r="CG33" i="28"/>
  <c r="CP33" i="28"/>
  <c r="BZ33" i="28"/>
  <c r="BX33" i="28"/>
  <c r="CN33" i="28"/>
  <c r="CE33" i="28"/>
  <c r="CL33" i="28"/>
  <c r="CQ33" i="28"/>
  <c r="CL21" i="28"/>
  <c r="CO21" i="28"/>
  <c r="CU21" i="28"/>
  <c r="CC21" i="28"/>
  <c r="CK21" i="28"/>
  <c r="CD21" i="28"/>
  <c r="CR21" i="28"/>
  <c r="BY21" i="28"/>
  <c r="CF21" i="28"/>
  <c r="CM21" i="28"/>
  <c r="BX21" i="28"/>
  <c r="CN21" i="28"/>
  <c r="CB21" i="28"/>
  <c r="CE21" i="28"/>
  <c r="CT21" i="28"/>
  <c r="BZ21" i="28"/>
  <c r="CH21" i="28"/>
  <c r="CI21" i="28"/>
  <c r="CG21" i="28"/>
  <c r="CJ21" i="28"/>
  <c r="CQ21" i="28"/>
  <c r="CS21" i="28"/>
  <c r="CP21" i="28"/>
  <c r="CA21" i="28"/>
  <c r="CP19" i="28"/>
  <c r="CB19" i="28"/>
  <c r="CT19" i="28"/>
  <c r="CA19" i="28"/>
  <c r="CQ19" i="28"/>
  <c r="CD19" i="28"/>
  <c r="BY19" i="28"/>
  <c r="CR19" i="28"/>
  <c r="CG19" i="28"/>
  <c r="CH19" i="28"/>
  <c r="CC19" i="28"/>
  <c r="CN19" i="28"/>
  <c r="CK19" i="28"/>
  <c r="CL19" i="28"/>
  <c r="CO19" i="28"/>
  <c r="BZ19" i="28"/>
  <c r="CF19" i="28"/>
  <c r="CI19" i="28"/>
  <c r="CU19" i="28"/>
  <c r="BX19" i="28"/>
  <c r="CM19" i="28"/>
  <c r="CJ19" i="28"/>
  <c r="CE19" i="28"/>
  <c r="CS19" i="28"/>
  <c r="DM28" i="1"/>
  <c r="DN28" i="1" s="1"/>
  <c r="DA28" i="1"/>
  <c r="DC28" i="1" s="1"/>
  <c r="DA46" i="1"/>
  <c r="DC46" i="1" s="1"/>
  <c r="DM46" i="1"/>
  <c r="DN46" i="1" s="1"/>
  <c r="DA50" i="1"/>
  <c r="DC50" i="1" s="1"/>
  <c r="DM50" i="1"/>
  <c r="DN50" i="1" s="1"/>
  <c r="DA44" i="1"/>
  <c r="DC44" i="1" s="1"/>
  <c r="DM44" i="1"/>
  <c r="DN44" i="1" s="1"/>
  <c r="DA64" i="1"/>
  <c r="DC64" i="1" s="1"/>
  <c r="DM64" i="1"/>
  <c r="DN64" i="1" s="1"/>
  <c r="DM12" i="1"/>
  <c r="DA12" i="1"/>
  <c r="DC12" i="1" s="1"/>
  <c r="DA63" i="1"/>
  <c r="DC63" i="1" s="1"/>
  <c r="DM63" i="1"/>
  <c r="DN63" i="1" s="1"/>
  <c r="DA33" i="1"/>
  <c r="DC33" i="1" s="1"/>
  <c r="DM33" i="1"/>
  <c r="DN33" i="1" s="1"/>
  <c r="CI55" i="28"/>
  <c r="BZ55" i="28"/>
  <c r="CC55" i="28"/>
  <c r="CJ55" i="28"/>
  <c r="CG55" i="28"/>
  <c r="CK55" i="28"/>
  <c r="CA55" i="28"/>
  <c r="CQ55" i="28"/>
  <c r="CO55" i="28"/>
  <c r="BY55" i="28"/>
  <c r="CS55" i="28"/>
  <c r="CN55" i="28"/>
  <c r="CU55" i="28"/>
  <c r="CE55" i="28"/>
  <c r="CR55" i="28"/>
  <c r="CP55" i="28"/>
  <c r="CB55" i="28"/>
  <c r="CF55" i="28"/>
  <c r="CM55" i="28"/>
  <c r="CH55" i="28"/>
  <c r="CT55" i="28"/>
  <c r="CD55" i="28"/>
  <c r="CL55" i="28"/>
  <c r="BX55" i="28"/>
  <c r="CG49" i="28"/>
  <c r="CM49" i="28"/>
  <c r="CT49" i="28"/>
  <c r="CN49" i="28"/>
  <c r="CC49" i="28"/>
  <c r="CE49" i="28"/>
  <c r="CK49" i="28"/>
  <c r="CR49" i="28"/>
  <c r="BZ49" i="28"/>
  <c r="CQ49" i="28"/>
  <c r="CA49" i="28"/>
  <c r="BX49" i="28"/>
  <c r="CO49" i="28"/>
  <c r="CF49" i="28"/>
  <c r="CH49" i="28"/>
  <c r="CJ49" i="28"/>
  <c r="CB49" i="28"/>
  <c r="CS49" i="28"/>
  <c r="CD49" i="28"/>
  <c r="CP49" i="28"/>
  <c r="CI49" i="28"/>
  <c r="BY49" i="28"/>
  <c r="CU49" i="28"/>
  <c r="CL49" i="28"/>
  <c r="CA45" i="28"/>
  <c r="CB45" i="28"/>
  <c r="CS45" i="28"/>
  <c r="CG45" i="28"/>
  <c r="BX45" i="28"/>
  <c r="CO45" i="28"/>
  <c r="CI45" i="28"/>
  <c r="CE45" i="28"/>
  <c r="CT45" i="28"/>
  <c r="CM45" i="28"/>
  <c r="CN45" i="28"/>
  <c r="CJ45" i="28"/>
  <c r="CF45" i="28"/>
  <c r="CQ45" i="28"/>
  <c r="CR45" i="28"/>
  <c r="CP45" i="28"/>
  <c r="CH45" i="28"/>
  <c r="CC45" i="28"/>
  <c r="CL45" i="28"/>
  <c r="CD45" i="28"/>
  <c r="CK45" i="28"/>
  <c r="BY45" i="28"/>
  <c r="BZ45" i="28"/>
  <c r="CU45" i="28"/>
  <c r="CH20" i="28"/>
  <c r="CG20" i="28"/>
  <c r="CR20" i="28"/>
  <c r="CC20" i="28"/>
  <c r="CI20" i="28"/>
  <c r="CN20" i="28"/>
  <c r="CL20" i="28"/>
  <c r="CT20" i="28"/>
  <c r="CP20" i="28"/>
  <c r="CM20" i="28"/>
  <c r="CB20" i="28"/>
  <c r="BY20" i="28"/>
  <c r="CK20" i="28"/>
  <c r="CO20" i="28"/>
  <c r="CS20" i="28"/>
  <c r="CD20" i="28"/>
  <c r="BX20" i="28"/>
  <c r="CU20" i="28"/>
  <c r="CA20" i="28"/>
  <c r="CF20" i="28"/>
  <c r="CJ20" i="28"/>
  <c r="CE20" i="28"/>
  <c r="BZ20" i="28"/>
  <c r="CQ20" i="28"/>
  <c r="CP40" i="28"/>
  <c r="CK40" i="28"/>
  <c r="CU40" i="28"/>
  <c r="CE40" i="28"/>
  <c r="CI40" i="28"/>
  <c r="CM40" i="28"/>
  <c r="CD40" i="28"/>
  <c r="BZ40" i="28"/>
  <c r="BY40" i="28"/>
  <c r="CS40" i="28"/>
  <c r="CA40" i="28"/>
  <c r="CR40" i="28"/>
  <c r="CL40" i="28"/>
  <c r="CO40" i="28"/>
  <c r="CG40" i="28"/>
  <c r="BX40" i="28"/>
  <c r="CB40" i="28"/>
  <c r="CN40" i="28"/>
  <c r="CT40" i="28"/>
  <c r="CQ40" i="28"/>
  <c r="CC40" i="28"/>
  <c r="CF40" i="28"/>
  <c r="CH40" i="28"/>
  <c r="CJ40" i="28"/>
  <c r="CO35" i="28"/>
  <c r="CA35" i="28"/>
  <c r="CH35" i="28"/>
  <c r="CC35" i="28"/>
  <c r="CD35" i="28"/>
  <c r="BY35" i="28"/>
  <c r="CM35" i="28"/>
  <c r="BX35" i="28"/>
  <c r="CL35" i="28"/>
  <c r="CQ35" i="28"/>
  <c r="CG35" i="28"/>
  <c r="CB35" i="28"/>
  <c r="CS35" i="28"/>
  <c r="CF35" i="28"/>
  <c r="CP35" i="28"/>
  <c r="CI35" i="28"/>
  <c r="BZ35" i="28"/>
  <c r="CU35" i="28"/>
  <c r="CE35" i="28"/>
  <c r="CT35" i="28"/>
  <c r="CR35" i="28"/>
  <c r="CN35" i="28"/>
  <c r="CK35" i="28"/>
  <c r="CJ35" i="28"/>
  <c r="CU52" i="28"/>
  <c r="CL52" i="28"/>
  <c r="BZ52" i="28"/>
  <c r="CP52" i="28"/>
  <c r="CD52" i="28"/>
  <c r="CO52" i="28"/>
  <c r="CG52" i="28"/>
  <c r="CC52" i="28"/>
  <c r="CB52" i="28"/>
  <c r="CT52" i="28"/>
  <c r="BY52" i="28"/>
  <c r="CQ52" i="28"/>
  <c r="CH52" i="28"/>
  <c r="CE52" i="28"/>
  <c r="CA52" i="28"/>
  <c r="CR52" i="28"/>
  <c r="CS52" i="28"/>
  <c r="CN52" i="28"/>
  <c r="CK52" i="28"/>
  <c r="BX52" i="28"/>
  <c r="CI52" i="28"/>
  <c r="CF52" i="28"/>
  <c r="CM52" i="28"/>
  <c r="CJ52" i="28"/>
  <c r="DM38" i="1"/>
  <c r="DN38" i="1" s="1"/>
  <c r="DA38" i="1"/>
  <c r="DC38" i="1" s="1"/>
  <c r="DA56" i="1"/>
  <c r="DC56" i="1" s="1"/>
  <c r="DM56" i="1"/>
  <c r="DN56" i="1" s="1"/>
  <c r="DM60" i="1"/>
  <c r="DN60" i="1" s="1"/>
  <c r="DA60" i="1"/>
  <c r="DC60" i="1" s="1"/>
  <c r="DA58" i="1"/>
  <c r="DC58" i="1" s="1"/>
  <c r="DM58" i="1"/>
  <c r="DN58" i="1" s="1"/>
  <c r="DA49" i="1"/>
  <c r="DC49" i="1" s="1"/>
  <c r="DM49" i="1"/>
  <c r="DN49" i="1" s="1"/>
  <c r="DA22" i="1"/>
  <c r="DC22" i="1" s="1"/>
  <c r="DM22" i="1"/>
  <c r="DN22" i="1" s="1"/>
  <c r="DA24" i="1"/>
  <c r="DC24" i="1" s="1"/>
  <c r="DM24" i="1"/>
  <c r="DN24" i="1" s="1"/>
  <c r="CZ32" i="1"/>
  <c r="CB53" i="28"/>
  <c r="CN53" i="28"/>
  <c r="CC53" i="28"/>
  <c r="CL53" i="28"/>
  <c r="CK53" i="28"/>
  <c r="CE53" i="28"/>
  <c r="CQ53" i="28"/>
  <c r="CS53" i="28"/>
  <c r="CI53" i="28"/>
  <c r="BY53" i="28"/>
  <c r="CJ53" i="28"/>
  <c r="CA53" i="28"/>
  <c r="CP53" i="28"/>
  <c r="CU53" i="28"/>
  <c r="CH53" i="28"/>
  <c r="CO53" i="28"/>
  <c r="CG53" i="28"/>
  <c r="CR53" i="28"/>
  <c r="BZ53" i="28"/>
  <c r="CM53" i="28"/>
  <c r="BX53" i="28"/>
  <c r="CF53" i="28"/>
  <c r="CT53" i="28"/>
  <c r="CD53" i="28"/>
  <c r="CU11" i="28"/>
  <c r="CK11" i="28"/>
  <c r="CR11" i="28"/>
  <c r="BY11" i="28"/>
  <c r="CJ11" i="28"/>
  <c r="CS11" i="28"/>
  <c r="CB11" i="28"/>
  <c r="CC11" i="28"/>
  <c r="CE11" i="28"/>
  <c r="CL11" i="28"/>
  <c r="CO11" i="28"/>
  <c r="CH11" i="28"/>
  <c r="CQ11" i="28"/>
  <c r="BZ11" i="28"/>
  <c r="CT11" i="28"/>
  <c r="CW11" i="28" s="1"/>
  <c r="Y11" i="28" s="1"/>
  <c r="CA11" i="28"/>
  <c r="CF11" i="28"/>
  <c r="CG11" i="28"/>
  <c r="BX11" i="28"/>
  <c r="CI11" i="28"/>
  <c r="CD11" i="28"/>
  <c r="CN11" i="28"/>
  <c r="CP11" i="28"/>
  <c r="CM11" i="28"/>
  <c r="CC29" i="28"/>
  <c r="BZ29" i="28"/>
  <c r="CT29" i="28"/>
  <c r="CF29" i="28"/>
  <c r="CM29" i="28"/>
  <c r="CR29" i="28"/>
  <c r="CS29" i="28"/>
  <c r="CN29" i="28"/>
  <c r="CB29" i="28"/>
  <c r="CU29" i="28"/>
  <c r="CK29" i="28"/>
  <c r="CE29" i="28"/>
  <c r="CP29" i="28"/>
  <c r="CJ29" i="28"/>
  <c r="BX29" i="28"/>
  <c r="CI29" i="28"/>
  <c r="CL29" i="28"/>
  <c r="CQ29" i="28"/>
  <c r="CO29" i="28"/>
  <c r="CG29" i="28"/>
  <c r="CD29" i="28"/>
  <c r="CA29" i="28"/>
  <c r="CH29" i="28"/>
  <c r="BY29" i="28"/>
  <c r="CH26" i="28"/>
  <c r="CE26" i="28"/>
  <c r="CR26" i="28"/>
  <c r="CS26" i="28"/>
  <c r="CG26" i="28"/>
  <c r="CD26" i="28"/>
  <c r="CA26" i="28"/>
  <c r="CU26" i="28"/>
  <c r="CO26" i="28"/>
  <c r="CM26" i="28"/>
  <c r="CC26" i="28"/>
  <c r="CB26" i="28"/>
  <c r="CI26" i="28"/>
  <c r="CP26" i="28"/>
  <c r="CT26" i="28"/>
  <c r="BX26" i="28"/>
  <c r="BZ26" i="28"/>
  <c r="CN26" i="28"/>
  <c r="CL26" i="28"/>
  <c r="CJ26" i="28"/>
  <c r="BY26" i="28"/>
  <c r="CK26" i="28"/>
  <c r="CF26" i="28"/>
  <c r="CQ26" i="28"/>
  <c r="CC64" i="28"/>
  <c r="CI64" i="28"/>
  <c r="CN64" i="28"/>
  <c r="CU64" i="28"/>
  <c r="CJ64" i="28"/>
  <c r="CK64" i="28"/>
  <c r="CQ64" i="28"/>
  <c r="CH64" i="28"/>
  <c r="CO64" i="28"/>
  <c r="BZ64" i="28"/>
  <c r="CD64" i="28"/>
  <c r="CE64" i="28"/>
  <c r="BX64" i="28"/>
  <c r="CM64" i="28"/>
  <c r="CS64" i="28"/>
  <c r="CR64" i="28"/>
  <c r="BY64" i="28"/>
  <c r="CT64" i="28"/>
  <c r="CG64" i="28"/>
  <c r="CP64" i="28"/>
  <c r="CA64" i="28"/>
  <c r="CF64" i="28"/>
  <c r="CB64" i="28"/>
  <c r="CL64" i="28"/>
  <c r="CS47" i="28"/>
  <c r="CD47" i="28"/>
  <c r="CP47" i="28"/>
  <c r="CG47" i="28"/>
  <c r="CK47" i="28"/>
  <c r="BZ47" i="28"/>
  <c r="CA47" i="28"/>
  <c r="CF47" i="28"/>
  <c r="CH47" i="28"/>
  <c r="CN47" i="28"/>
  <c r="CC47" i="28"/>
  <c r="BY47" i="28"/>
  <c r="CU47" i="28"/>
  <c r="CJ47" i="28"/>
  <c r="CI47" i="28"/>
  <c r="BX47" i="28"/>
  <c r="CQ47" i="28"/>
  <c r="CT47" i="28"/>
  <c r="CB47" i="28"/>
  <c r="CM47" i="28"/>
  <c r="CR47" i="28"/>
  <c r="CE47" i="28"/>
  <c r="CL47" i="28"/>
  <c r="CO47" i="28"/>
  <c r="CB30" i="28"/>
  <c r="CD30" i="28"/>
  <c r="CL30" i="28"/>
  <c r="CM30" i="28"/>
  <c r="CN30" i="28"/>
  <c r="CP30" i="28"/>
  <c r="CF30" i="28"/>
  <c r="BZ30" i="28"/>
  <c r="CC30" i="28"/>
  <c r="CR30" i="28"/>
  <c r="CJ30" i="28"/>
  <c r="CO30" i="28"/>
  <c r="BX30" i="28"/>
  <c r="CT30" i="28"/>
  <c r="CK30" i="28"/>
  <c r="CS30" i="28"/>
  <c r="CE30" i="28"/>
  <c r="CG30" i="28"/>
  <c r="BY30" i="28"/>
  <c r="CQ30" i="28"/>
  <c r="CA30" i="28"/>
  <c r="CH30" i="28"/>
  <c r="CI30" i="28"/>
  <c r="CU30" i="28"/>
  <c r="CN44" i="28"/>
  <c r="CI44" i="28"/>
  <c r="CC44" i="28"/>
  <c r="CJ44" i="28"/>
  <c r="CP44" i="28"/>
  <c r="CG44" i="28"/>
  <c r="CO44" i="28"/>
  <c r="CT44" i="28"/>
  <c r="CQ44" i="28"/>
  <c r="CA44" i="28"/>
  <c r="CH44" i="28"/>
  <c r="BY44" i="28"/>
  <c r="BZ44" i="28"/>
  <c r="CL44" i="28"/>
  <c r="CM44" i="28"/>
  <c r="CK44" i="28"/>
  <c r="CB44" i="28"/>
  <c r="CF44" i="28"/>
  <c r="BX44" i="28"/>
  <c r="CE44" i="28"/>
  <c r="CD44" i="28"/>
  <c r="CS44" i="28"/>
  <c r="CU44" i="28"/>
  <c r="CR44" i="28"/>
  <c r="DA29" i="1"/>
  <c r="DC29" i="1" s="1"/>
  <c r="DM29" i="1"/>
  <c r="DN29" i="1" s="1"/>
  <c r="DA55" i="1"/>
  <c r="DC55" i="1" s="1"/>
  <c r="DM55" i="1"/>
  <c r="DN55" i="1" s="1"/>
  <c r="DM54" i="1"/>
  <c r="DN54" i="1" s="1"/>
  <c r="DA54" i="1"/>
  <c r="DC54" i="1" s="1"/>
  <c r="DA18" i="1"/>
  <c r="DC18" i="1" s="1"/>
  <c r="DM18" i="1"/>
  <c r="DM61" i="1"/>
  <c r="DN61" i="1" s="1"/>
  <c r="DA61" i="1"/>
  <c r="DC61" i="1" s="1"/>
  <c r="DM27" i="1"/>
  <c r="DN27" i="1" s="1"/>
  <c r="DA27" i="1"/>
  <c r="DC27" i="1" s="1"/>
  <c r="CZ66" i="1"/>
  <c r="FC47" i="1"/>
  <c r="FD47" i="1" s="1"/>
  <c r="FF47" i="1" s="1"/>
  <c r="FH47" i="1" s="1"/>
  <c r="FC33" i="1"/>
  <c r="FD33" i="1" s="1"/>
  <c r="FF33" i="1" s="1"/>
  <c r="FH33" i="1" s="1"/>
  <c r="FC50" i="1"/>
  <c r="FD50" i="1" s="1"/>
  <c r="FF50" i="1" s="1"/>
  <c r="FH50" i="1" s="1"/>
  <c r="FC67" i="1"/>
  <c r="FD67" i="1" s="1"/>
  <c r="FF67" i="1" s="1"/>
  <c r="FH67" i="1" s="1"/>
  <c r="FC26" i="1"/>
  <c r="FD26" i="1" s="1"/>
  <c r="FF26" i="1" s="1"/>
  <c r="FH26" i="1" s="1"/>
  <c r="FC5" i="1"/>
  <c r="FD5" i="1" s="1"/>
  <c r="FF5" i="1" s="1"/>
  <c r="FH5" i="1" s="1"/>
  <c r="FC6" i="1"/>
  <c r="FD6" i="1" s="1"/>
  <c r="FF6" i="1" s="1"/>
  <c r="FH6" i="1" s="1"/>
  <c r="FC35" i="1"/>
  <c r="FD35" i="1" s="1"/>
  <c r="FF35" i="1" s="1"/>
  <c r="FH35" i="1" s="1"/>
  <c r="FC65" i="1"/>
  <c r="FD65" i="1" s="1"/>
  <c r="FF65" i="1" s="1"/>
  <c r="FH65" i="1" s="1"/>
  <c r="FC11" i="1"/>
  <c r="FD11" i="1" s="1"/>
  <c r="FF11" i="1" s="1"/>
  <c r="FH11" i="1" s="1"/>
  <c r="FC15" i="1"/>
  <c r="FD15" i="1" s="1"/>
  <c r="FF15" i="1" s="1"/>
  <c r="FH15" i="1" s="1"/>
  <c r="FC49" i="1"/>
  <c r="FD49" i="1" s="1"/>
  <c r="FF49" i="1" s="1"/>
  <c r="FH49" i="1" s="1"/>
  <c r="FC7" i="1"/>
  <c r="FD7" i="1" s="1"/>
  <c r="FF7" i="1" s="1"/>
  <c r="FH7" i="1" s="1"/>
  <c r="FC59" i="1"/>
  <c r="FD59" i="1" s="1"/>
  <c r="FF59" i="1" s="1"/>
  <c r="FH59" i="1" s="1"/>
  <c r="FC16" i="1"/>
  <c r="FD16" i="1" s="1"/>
  <c r="FF16" i="1" s="1"/>
  <c r="FH16" i="1" s="1"/>
  <c r="FC61" i="1"/>
  <c r="FD61" i="1" s="1"/>
  <c r="FF61" i="1" s="1"/>
  <c r="FH61" i="1" s="1"/>
  <c r="FC48" i="1"/>
  <c r="FD48" i="1" s="1"/>
  <c r="FF48" i="1" s="1"/>
  <c r="FH48" i="1" s="1"/>
  <c r="FC19" i="1"/>
  <c r="FD19" i="1" s="1"/>
  <c r="FF19" i="1" s="1"/>
  <c r="FH19" i="1" s="1"/>
  <c r="FC8" i="1"/>
  <c r="FD8" i="1" s="1"/>
  <c r="FF8" i="1" s="1"/>
  <c r="FH8" i="1" s="1"/>
  <c r="FC37" i="1"/>
  <c r="FD37" i="1" s="1"/>
  <c r="FF37" i="1" s="1"/>
  <c r="FH37" i="1" s="1"/>
  <c r="FC10" i="1"/>
  <c r="FD10" i="1" s="1"/>
  <c r="FF10" i="1" s="1"/>
  <c r="FH10" i="1" s="1"/>
  <c r="FC51" i="1"/>
  <c r="FD51" i="1" s="1"/>
  <c r="FF51" i="1" s="1"/>
  <c r="FH51" i="1" s="1"/>
  <c r="FC32" i="1"/>
  <c r="FD32" i="1" s="1"/>
  <c r="FF32" i="1" s="1"/>
  <c r="FH32" i="1" s="1"/>
  <c r="FC53" i="1"/>
  <c r="FD53" i="1" s="1"/>
  <c r="FF53" i="1" s="1"/>
  <c r="FH53" i="1" s="1"/>
  <c r="FC18" i="1"/>
  <c r="FD18" i="1" s="1"/>
  <c r="FF18" i="1" s="1"/>
  <c r="FH18" i="1" s="1"/>
  <c r="FC41" i="1"/>
  <c r="FD41" i="1" s="1"/>
  <c r="FF41" i="1" s="1"/>
  <c r="FH41" i="1" s="1"/>
  <c r="FC63" i="1"/>
  <c r="FD63" i="1" s="1"/>
  <c r="FF63" i="1" s="1"/>
  <c r="FH63" i="1" s="1"/>
  <c r="FC58" i="1"/>
  <c r="FD58" i="1" s="1"/>
  <c r="FF58" i="1" s="1"/>
  <c r="FH58" i="1" s="1"/>
  <c r="FC43" i="1"/>
  <c r="FD43" i="1" s="1"/>
  <c r="FF43" i="1" s="1"/>
  <c r="FH43" i="1" s="1"/>
  <c r="FC31" i="1"/>
  <c r="FD31" i="1" s="1"/>
  <c r="FF31" i="1" s="1"/>
  <c r="FH31" i="1" s="1"/>
  <c r="FC9" i="1"/>
  <c r="FD9" i="1" s="1"/>
  <c r="FF9" i="1" s="1"/>
  <c r="FH9" i="1" s="1"/>
  <c r="FC20" i="1"/>
  <c r="FD20" i="1" s="1"/>
  <c r="FF20" i="1" s="1"/>
  <c r="FH20" i="1" s="1"/>
  <c r="FC13" i="1"/>
  <c r="FD13" i="1" s="1"/>
  <c r="FF13" i="1" s="1"/>
  <c r="FH13" i="1" s="1"/>
  <c r="FC54" i="1"/>
  <c r="FD54" i="1" s="1"/>
  <c r="FF54" i="1" s="1"/>
  <c r="FH54" i="1" s="1"/>
  <c r="FC17" i="1"/>
  <c r="FD17" i="1" s="1"/>
  <c r="FF17" i="1" s="1"/>
  <c r="FH17" i="1" s="1"/>
  <c r="FC28" i="1"/>
  <c r="FD28" i="1" s="1"/>
  <c r="FF28" i="1" s="1"/>
  <c r="FH28" i="1" s="1"/>
  <c r="FC62" i="1"/>
  <c r="FD62" i="1" s="1"/>
  <c r="FF62" i="1" s="1"/>
  <c r="FH62" i="1" s="1"/>
  <c r="FC39" i="1"/>
  <c r="FD39" i="1" s="1"/>
  <c r="FF39" i="1" s="1"/>
  <c r="FH39" i="1" s="1"/>
  <c r="FC42" i="1"/>
  <c r="FD42" i="1" s="1"/>
  <c r="FF42" i="1" s="1"/>
  <c r="FH42" i="1" s="1"/>
  <c r="FC56" i="1"/>
  <c r="FD56" i="1" s="1"/>
  <c r="FF56" i="1" s="1"/>
  <c r="FH56" i="1" s="1"/>
  <c r="FC12" i="1"/>
  <c r="FD12" i="1" s="1"/>
  <c r="FF12" i="1" s="1"/>
  <c r="FH12" i="1" s="1"/>
  <c r="FC45" i="1"/>
  <c r="FD45" i="1" s="1"/>
  <c r="FF45" i="1" s="1"/>
  <c r="FH45" i="1" s="1"/>
  <c r="FC40" i="1"/>
  <c r="FD40" i="1" s="1"/>
  <c r="FF40" i="1" s="1"/>
  <c r="FH40" i="1" s="1"/>
  <c r="FC60" i="1"/>
  <c r="FD60" i="1" s="1"/>
  <c r="FF60" i="1" s="1"/>
  <c r="FH60" i="1" s="1"/>
  <c r="FC24" i="1"/>
  <c r="FD24" i="1" s="1"/>
  <c r="FF24" i="1" s="1"/>
  <c r="FH24" i="1" s="1"/>
  <c r="FC23" i="1"/>
  <c r="FD23" i="1" s="1"/>
  <c r="FF23" i="1" s="1"/>
  <c r="FH23" i="1" s="1"/>
  <c r="FC14" i="1"/>
  <c r="FD14" i="1" s="1"/>
  <c r="FF14" i="1" s="1"/>
  <c r="FH14" i="1" s="1"/>
  <c r="FC55" i="1"/>
  <c r="FD55" i="1" s="1"/>
  <c r="FF55" i="1" s="1"/>
  <c r="FH55" i="1" s="1"/>
  <c r="FC66" i="1"/>
  <c r="FD66" i="1" s="1"/>
  <c r="FF66" i="1" s="1"/>
  <c r="FH66" i="1" s="1"/>
  <c r="FC46" i="1"/>
  <c r="FD46" i="1" s="1"/>
  <c r="FF46" i="1" s="1"/>
  <c r="FH46" i="1" s="1"/>
  <c r="FC30" i="1"/>
  <c r="FD30" i="1" s="1"/>
  <c r="FF30" i="1" s="1"/>
  <c r="FH30" i="1" s="1"/>
  <c r="FC34" i="1"/>
  <c r="FD34" i="1" s="1"/>
  <c r="FF34" i="1" s="1"/>
  <c r="FH34" i="1" s="1"/>
  <c r="FC27" i="1"/>
  <c r="FD27" i="1" s="1"/>
  <c r="FF27" i="1" s="1"/>
  <c r="FH27" i="1" s="1"/>
  <c r="FC52" i="1"/>
  <c r="FD52" i="1" s="1"/>
  <c r="FF52" i="1" s="1"/>
  <c r="FH52" i="1" s="1"/>
  <c r="FC38" i="1"/>
  <c r="FD38" i="1" s="1"/>
  <c r="FF38" i="1" s="1"/>
  <c r="FH38" i="1" s="1"/>
  <c r="FC22" i="1"/>
  <c r="FD22" i="1" s="1"/>
  <c r="FF22" i="1" s="1"/>
  <c r="FH22" i="1" s="1"/>
  <c r="FC29" i="1"/>
  <c r="FD29" i="1" s="1"/>
  <c r="FF29" i="1" s="1"/>
  <c r="FH29" i="1" s="1"/>
  <c r="FC44" i="1"/>
  <c r="FD44" i="1" s="1"/>
  <c r="FF44" i="1" s="1"/>
  <c r="FH44" i="1" s="1"/>
  <c r="FC36" i="1"/>
  <c r="FD36" i="1" s="1"/>
  <c r="FF36" i="1" s="1"/>
  <c r="FH36" i="1" s="1"/>
  <c r="FC21" i="1"/>
  <c r="FD21" i="1" s="1"/>
  <c r="FF21" i="1" s="1"/>
  <c r="FH21" i="1" s="1"/>
  <c r="FC64" i="1"/>
  <c r="FD64" i="1" s="1"/>
  <c r="FF64" i="1" s="1"/>
  <c r="FH64" i="1" s="1"/>
  <c r="FC25" i="1"/>
  <c r="FD25" i="1" s="1"/>
  <c r="FF25" i="1" s="1"/>
  <c r="FH25" i="1" s="1"/>
  <c r="FC57" i="1"/>
  <c r="FD57" i="1" s="1"/>
  <c r="FF57" i="1" s="1"/>
  <c r="FH57" i="1" s="1"/>
  <c r="CW30" i="28" l="1"/>
  <c r="Y30" i="28" s="1"/>
  <c r="CX30" i="28"/>
  <c r="CX53" i="28"/>
  <c r="CW53" i="28"/>
  <c r="Y53" i="28" s="1"/>
  <c r="DS24" i="1"/>
  <c r="C24" i="28" s="1"/>
  <c r="EC24" i="1"/>
  <c r="M24" i="28" s="1"/>
  <c r="DY24" i="1"/>
  <c r="I24" i="28" s="1"/>
  <c r="EM24" i="1"/>
  <c r="W24" i="28" s="1"/>
  <c r="BZ24" i="1" s="1"/>
  <c r="CA24" i="1" s="1"/>
  <c r="DR24" i="1"/>
  <c r="B24" i="28" s="1"/>
  <c r="EG24" i="1"/>
  <c r="Q24" i="28" s="1"/>
  <c r="EJ24" i="1"/>
  <c r="T24" i="28" s="1"/>
  <c r="DV24" i="1"/>
  <c r="F24" i="28" s="1"/>
  <c r="ED24" i="1"/>
  <c r="N24" i="28" s="1"/>
  <c r="DQ24" i="1"/>
  <c r="A24" i="28" s="1"/>
  <c r="EE24" i="1"/>
  <c r="O24" i="28" s="1"/>
  <c r="EH24" i="1"/>
  <c r="R24" i="28" s="1"/>
  <c r="DZ24" i="1"/>
  <c r="J24" i="28" s="1"/>
  <c r="EB24" i="1"/>
  <c r="L24" i="28" s="1"/>
  <c r="EI24" i="1"/>
  <c r="S24" i="28" s="1"/>
  <c r="DT24" i="1"/>
  <c r="D24" i="28" s="1"/>
  <c r="EN24" i="1"/>
  <c r="X24" i="28" s="1"/>
  <c r="DU24" i="1"/>
  <c r="E24" i="28" s="1"/>
  <c r="DX24" i="1"/>
  <c r="H24" i="28" s="1"/>
  <c r="DW24" i="1"/>
  <c r="G24" i="28" s="1"/>
  <c r="EK24" i="1"/>
  <c r="U24" i="28" s="1"/>
  <c r="EF24" i="1"/>
  <c r="P24" i="28" s="1"/>
  <c r="EA24" i="1"/>
  <c r="K24" i="28" s="1"/>
  <c r="EL24" i="1"/>
  <c r="V24" i="28" s="1"/>
  <c r="DY63" i="1"/>
  <c r="I63" i="28" s="1"/>
  <c r="ED63" i="1"/>
  <c r="N63" i="28" s="1"/>
  <c r="EC63" i="1"/>
  <c r="M63" i="28" s="1"/>
  <c r="EL63" i="1"/>
  <c r="V63" i="28" s="1"/>
  <c r="EN63" i="1"/>
  <c r="X63" i="28" s="1"/>
  <c r="EF63" i="1"/>
  <c r="P63" i="28" s="1"/>
  <c r="EI63" i="1"/>
  <c r="S63" i="28" s="1"/>
  <c r="EM63" i="1"/>
  <c r="W63" i="28" s="1"/>
  <c r="BZ63" i="1" s="1"/>
  <c r="CA63" i="1" s="1"/>
  <c r="DX63" i="1"/>
  <c r="H63" i="28" s="1"/>
  <c r="DQ63" i="1"/>
  <c r="A63" i="28" s="1"/>
  <c r="EG63" i="1"/>
  <c r="Q63" i="28" s="1"/>
  <c r="EK63" i="1"/>
  <c r="U63" i="28" s="1"/>
  <c r="DZ63" i="1"/>
  <c r="J63" i="28" s="1"/>
  <c r="DR63" i="1"/>
  <c r="B63" i="28" s="1"/>
  <c r="EA63" i="1"/>
  <c r="K63" i="28" s="1"/>
  <c r="EH63" i="1"/>
  <c r="R63" i="28" s="1"/>
  <c r="DS63" i="1"/>
  <c r="C63" i="28" s="1"/>
  <c r="DW63" i="1"/>
  <c r="G63" i="28" s="1"/>
  <c r="DU63" i="1"/>
  <c r="E63" i="28" s="1"/>
  <c r="DV63" i="1"/>
  <c r="F63" i="28" s="1"/>
  <c r="EB63" i="1"/>
  <c r="L63" i="28" s="1"/>
  <c r="DT63" i="1"/>
  <c r="D63" i="28" s="1"/>
  <c r="EE63" i="1"/>
  <c r="O63" i="28" s="1"/>
  <c r="EJ63" i="1"/>
  <c r="T63" i="28" s="1"/>
  <c r="DU50" i="1"/>
  <c r="E50" i="28" s="1"/>
  <c r="EH50" i="1"/>
  <c r="R50" i="28" s="1"/>
  <c r="DZ50" i="1"/>
  <c r="J50" i="28" s="1"/>
  <c r="DR50" i="1"/>
  <c r="B50" i="28" s="1"/>
  <c r="DY50" i="1"/>
  <c r="I50" i="28" s="1"/>
  <c r="EJ50" i="1"/>
  <c r="T50" i="28" s="1"/>
  <c r="EN50" i="1"/>
  <c r="X50" i="28" s="1"/>
  <c r="EA50" i="1"/>
  <c r="K50" i="28" s="1"/>
  <c r="EF50" i="1"/>
  <c r="P50" i="28" s="1"/>
  <c r="EK50" i="1"/>
  <c r="U50" i="28" s="1"/>
  <c r="ED50" i="1"/>
  <c r="N50" i="28" s="1"/>
  <c r="DT50" i="1"/>
  <c r="D50" i="28" s="1"/>
  <c r="EI50" i="1"/>
  <c r="S50" i="28" s="1"/>
  <c r="EM50" i="1"/>
  <c r="W50" i="28" s="1"/>
  <c r="BZ50" i="1" s="1"/>
  <c r="CA50" i="1" s="1"/>
  <c r="DW50" i="1"/>
  <c r="G50" i="28" s="1"/>
  <c r="EE50" i="1"/>
  <c r="O50" i="28" s="1"/>
  <c r="EG50" i="1"/>
  <c r="Q50" i="28" s="1"/>
  <c r="EL50" i="1"/>
  <c r="V50" i="28" s="1"/>
  <c r="DV50" i="1"/>
  <c r="F50" i="28" s="1"/>
  <c r="EC50" i="1"/>
  <c r="M50" i="28" s="1"/>
  <c r="DS50" i="1"/>
  <c r="C50" i="28" s="1"/>
  <c r="EB50" i="1"/>
  <c r="L50" i="28" s="1"/>
  <c r="DQ50" i="1"/>
  <c r="A50" i="28" s="1"/>
  <c r="DX50" i="1"/>
  <c r="H50" i="28" s="1"/>
  <c r="CX36" i="28"/>
  <c r="CW36" i="28"/>
  <c r="Y36" i="28" s="1"/>
  <c r="DS21" i="1"/>
  <c r="C21" i="28" s="1"/>
  <c r="DV21" i="1"/>
  <c r="F21" i="28" s="1"/>
  <c r="DX21" i="1"/>
  <c r="H21" i="28" s="1"/>
  <c r="EE21" i="1"/>
  <c r="O21" i="28" s="1"/>
  <c r="DY21" i="1"/>
  <c r="I21" i="28" s="1"/>
  <c r="DR21" i="1"/>
  <c r="B21" i="28" s="1"/>
  <c r="DW21" i="1"/>
  <c r="G21" i="28" s="1"/>
  <c r="EI21" i="1"/>
  <c r="S21" i="28" s="1"/>
  <c r="EM21" i="1"/>
  <c r="W21" i="28" s="1"/>
  <c r="BZ21" i="1" s="1"/>
  <c r="CA21" i="1" s="1"/>
  <c r="DZ21" i="1"/>
  <c r="J21" i="28" s="1"/>
  <c r="EF21" i="1"/>
  <c r="P21" i="28" s="1"/>
  <c r="DT21" i="1"/>
  <c r="D21" i="28" s="1"/>
  <c r="DU21" i="1"/>
  <c r="E21" i="28" s="1"/>
  <c r="EB21" i="1"/>
  <c r="L21" i="28" s="1"/>
  <c r="EH21" i="1"/>
  <c r="R21" i="28" s="1"/>
  <c r="EA21" i="1"/>
  <c r="K21" i="28" s="1"/>
  <c r="EL21" i="1"/>
  <c r="V21" i="28" s="1"/>
  <c r="EK21" i="1"/>
  <c r="U21" i="28" s="1"/>
  <c r="EJ21" i="1"/>
  <c r="T21" i="28" s="1"/>
  <c r="EN21" i="1"/>
  <c r="X21" i="28" s="1"/>
  <c r="EC21" i="1"/>
  <c r="M21" i="28" s="1"/>
  <c r="ED21" i="1"/>
  <c r="N21" i="28" s="1"/>
  <c r="DQ21" i="1"/>
  <c r="A21" i="28" s="1"/>
  <c r="EG21" i="1"/>
  <c r="Q21" i="28" s="1"/>
  <c r="CW28" i="28"/>
  <c r="Y28" i="28" s="1"/>
  <c r="CX28" i="28"/>
  <c r="CX62" i="28"/>
  <c r="CW62" i="28"/>
  <c r="Y62" i="28" s="1"/>
  <c r="EE67" i="1"/>
  <c r="O67" i="28" s="1"/>
  <c r="DT67" i="1"/>
  <c r="D67" i="28" s="1"/>
  <c r="EH67" i="1"/>
  <c r="R67" i="28" s="1"/>
  <c r="EA67" i="1"/>
  <c r="K67" i="28" s="1"/>
  <c r="EI67" i="1"/>
  <c r="S67" i="28" s="1"/>
  <c r="DY67" i="1"/>
  <c r="I67" i="28" s="1"/>
  <c r="EK67" i="1"/>
  <c r="U67" i="28" s="1"/>
  <c r="DV67" i="1"/>
  <c r="F67" i="28" s="1"/>
  <c r="DU67" i="1"/>
  <c r="E67" i="28" s="1"/>
  <c r="DZ67" i="1"/>
  <c r="J67" i="28" s="1"/>
  <c r="EM67" i="1"/>
  <c r="W67" i="28" s="1"/>
  <c r="BZ67" i="1" s="1"/>
  <c r="CA67" i="1" s="1"/>
  <c r="EB67" i="1"/>
  <c r="L67" i="28" s="1"/>
  <c r="DQ67" i="1"/>
  <c r="A67" i="28" s="1"/>
  <c r="EG67" i="1"/>
  <c r="Q67" i="28" s="1"/>
  <c r="DS67" i="1"/>
  <c r="C67" i="28" s="1"/>
  <c r="EN67" i="1"/>
  <c r="X67" i="28" s="1"/>
  <c r="EC67" i="1"/>
  <c r="M67" i="28" s="1"/>
  <c r="DW67" i="1"/>
  <c r="G67" i="28" s="1"/>
  <c r="EF67" i="1"/>
  <c r="P67" i="28" s="1"/>
  <c r="EL67" i="1"/>
  <c r="V67" i="28" s="1"/>
  <c r="ED67" i="1"/>
  <c r="N67" i="28" s="1"/>
  <c r="DR67" i="1"/>
  <c r="B67" i="28" s="1"/>
  <c r="DX67" i="1"/>
  <c r="H67" i="28" s="1"/>
  <c r="EJ67" i="1"/>
  <c r="T67" i="28" s="1"/>
  <c r="DM66" i="1"/>
  <c r="DN66" i="1" s="1"/>
  <c r="DA66" i="1"/>
  <c r="DC66" i="1" s="1"/>
  <c r="EH54" i="1"/>
  <c r="R54" i="28" s="1"/>
  <c r="EA54" i="1"/>
  <c r="K54" i="28" s="1"/>
  <c r="EB54" i="1"/>
  <c r="L54" i="28" s="1"/>
  <c r="EI54" i="1"/>
  <c r="S54" i="28" s="1"/>
  <c r="DX54" i="1"/>
  <c r="H54" i="28" s="1"/>
  <c r="EF54" i="1"/>
  <c r="P54" i="28" s="1"/>
  <c r="DU54" i="1"/>
  <c r="E54" i="28" s="1"/>
  <c r="EN54" i="1"/>
  <c r="X54" i="28" s="1"/>
  <c r="EJ54" i="1"/>
  <c r="T54" i="28" s="1"/>
  <c r="EM54" i="1"/>
  <c r="W54" i="28" s="1"/>
  <c r="BZ54" i="1" s="1"/>
  <c r="CA54" i="1" s="1"/>
  <c r="EK54" i="1"/>
  <c r="U54" i="28" s="1"/>
  <c r="DQ54" i="1"/>
  <c r="A54" i="28" s="1"/>
  <c r="DS54" i="1"/>
  <c r="C54" i="28" s="1"/>
  <c r="DZ54" i="1"/>
  <c r="J54" i="28" s="1"/>
  <c r="EE54" i="1"/>
  <c r="O54" i="28" s="1"/>
  <c r="EG54" i="1"/>
  <c r="Q54" i="28" s="1"/>
  <c r="EL54" i="1"/>
  <c r="V54" i="28" s="1"/>
  <c r="DY54" i="1"/>
  <c r="I54" i="28" s="1"/>
  <c r="DV54" i="1"/>
  <c r="F54" i="28" s="1"/>
  <c r="DR54" i="1"/>
  <c r="B54" i="28" s="1"/>
  <c r="DT54" i="1"/>
  <c r="D54" i="28" s="1"/>
  <c r="ED54" i="1"/>
  <c r="N54" i="28" s="1"/>
  <c r="EC54" i="1"/>
  <c r="M54" i="28" s="1"/>
  <c r="DW54" i="1"/>
  <c r="G54" i="28" s="1"/>
  <c r="EI60" i="1"/>
  <c r="S60" i="28" s="1"/>
  <c r="DQ60" i="1"/>
  <c r="A60" i="28" s="1"/>
  <c r="EA60" i="1"/>
  <c r="K60" i="28" s="1"/>
  <c r="EM60" i="1"/>
  <c r="W60" i="28" s="1"/>
  <c r="BZ60" i="1" s="1"/>
  <c r="CA60" i="1" s="1"/>
  <c r="DV60" i="1"/>
  <c r="F60" i="28" s="1"/>
  <c r="EJ60" i="1"/>
  <c r="T60" i="28" s="1"/>
  <c r="EK60" i="1"/>
  <c r="U60" i="28" s="1"/>
  <c r="DR60" i="1"/>
  <c r="B60" i="28" s="1"/>
  <c r="EG60" i="1"/>
  <c r="Q60" i="28" s="1"/>
  <c r="ED60" i="1"/>
  <c r="N60" i="28" s="1"/>
  <c r="EL60" i="1"/>
  <c r="V60" i="28" s="1"/>
  <c r="DZ60" i="1"/>
  <c r="J60" i="28" s="1"/>
  <c r="DS60" i="1"/>
  <c r="C60" i="28" s="1"/>
  <c r="DW60" i="1"/>
  <c r="G60" i="28" s="1"/>
  <c r="DY60" i="1"/>
  <c r="I60" i="28" s="1"/>
  <c r="DU60" i="1"/>
  <c r="E60" i="28" s="1"/>
  <c r="DX60" i="1"/>
  <c r="H60" i="28" s="1"/>
  <c r="EC60" i="1"/>
  <c r="M60" i="28" s="1"/>
  <c r="DT60" i="1"/>
  <c r="D60" i="28" s="1"/>
  <c r="EE60" i="1"/>
  <c r="O60" i="28" s="1"/>
  <c r="EH60" i="1"/>
  <c r="R60" i="28" s="1"/>
  <c r="EN60" i="1"/>
  <c r="X60" i="28" s="1"/>
  <c r="EF60" i="1"/>
  <c r="P60" i="28" s="1"/>
  <c r="EB60" i="1"/>
  <c r="L60" i="28" s="1"/>
  <c r="CX55" i="28"/>
  <c r="CW55" i="28"/>
  <c r="Y55" i="28" s="1"/>
  <c r="EM52" i="1"/>
  <c r="W52" i="28" s="1"/>
  <c r="BZ52" i="1" s="1"/>
  <c r="CA52" i="1" s="1"/>
  <c r="DX52" i="1"/>
  <c r="H52" i="28" s="1"/>
  <c r="DQ52" i="1"/>
  <c r="A52" i="28" s="1"/>
  <c r="DY52" i="1"/>
  <c r="I52" i="28" s="1"/>
  <c r="EI52" i="1"/>
  <c r="S52" i="28" s="1"/>
  <c r="EN52" i="1"/>
  <c r="X52" i="28" s="1"/>
  <c r="EL52" i="1"/>
  <c r="V52" i="28" s="1"/>
  <c r="DT52" i="1"/>
  <c r="D52" i="28" s="1"/>
  <c r="DV52" i="1"/>
  <c r="F52" i="28" s="1"/>
  <c r="DS52" i="1"/>
  <c r="C52" i="28" s="1"/>
  <c r="DR52" i="1"/>
  <c r="B52" i="28" s="1"/>
  <c r="EH52" i="1"/>
  <c r="R52" i="28" s="1"/>
  <c r="EB52" i="1"/>
  <c r="L52" i="28" s="1"/>
  <c r="EE52" i="1"/>
  <c r="O52" i="28" s="1"/>
  <c r="DW52" i="1"/>
  <c r="G52" i="28" s="1"/>
  <c r="EG52" i="1"/>
  <c r="Q52" i="28" s="1"/>
  <c r="EK52" i="1"/>
  <c r="U52" i="28" s="1"/>
  <c r="DU52" i="1"/>
  <c r="E52" i="28" s="1"/>
  <c r="EC52" i="1"/>
  <c r="M52" i="28" s="1"/>
  <c r="EJ52" i="1"/>
  <c r="T52" i="28" s="1"/>
  <c r="EA52" i="1"/>
  <c r="K52" i="28" s="1"/>
  <c r="DZ52" i="1"/>
  <c r="J52" i="28" s="1"/>
  <c r="EF52" i="1"/>
  <c r="P52" i="28" s="1"/>
  <c r="ED52" i="1"/>
  <c r="N52" i="28" s="1"/>
  <c r="EG65" i="1"/>
  <c r="Q65" i="28" s="1"/>
  <c r="EC65" i="1"/>
  <c r="M65" i="28" s="1"/>
  <c r="ED65" i="1"/>
  <c r="N65" i="28" s="1"/>
  <c r="EN65" i="1"/>
  <c r="X65" i="28" s="1"/>
  <c r="DT65" i="1"/>
  <c r="D65" i="28" s="1"/>
  <c r="DW65" i="1"/>
  <c r="G65" i="28" s="1"/>
  <c r="DZ65" i="1"/>
  <c r="J65" i="28" s="1"/>
  <c r="EL65" i="1"/>
  <c r="V65" i="28" s="1"/>
  <c r="DU65" i="1"/>
  <c r="E65" i="28" s="1"/>
  <c r="EI65" i="1"/>
  <c r="S65" i="28" s="1"/>
  <c r="EA65" i="1"/>
  <c r="K65" i="28" s="1"/>
  <c r="DX65" i="1"/>
  <c r="H65" i="28" s="1"/>
  <c r="EJ65" i="1"/>
  <c r="T65" i="28" s="1"/>
  <c r="EB65" i="1"/>
  <c r="L65" i="28" s="1"/>
  <c r="DR65" i="1"/>
  <c r="B65" i="28" s="1"/>
  <c r="DY65" i="1"/>
  <c r="I65" i="28" s="1"/>
  <c r="EE65" i="1"/>
  <c r="O65" i="28" s="1"/>
  <c r="EK65" i="1"/>
  <c r="U65" i="28" s="1"/>
  <c r="DS65" i="1"/>
  <c r="C65" i="28" s="1"/>
  <c r="EF65" i="1"/>
  <c r="P65" i="28" s="1"/>
  <c r="DQ65" i="1"/>
  <c r="A65" i="28" s="1"/>
  <c r="EH65" i="1"/>
  <c r="R65" i="28" s="1"/>
  <c r="EM65" i="1"/>
  <c r="W65" i="28" s="1"/>
  <c r="BZ65" i="1" s="1"/>
  <c r="CA65" i="1" s="1"/>
  <c r="DV65" i="1"/>
  <c r="F65" i="28" s="1"/>
  <c r="CX31" i="28"/>
  <c r="CW31" i="28"/>
  <c r="Y31" i="28" s="1"/>
  <c r="CW38" i="28"/>
  <c r="Y38" i="28" s="1"/>
  <c r="CX38" i="28"/>
  <c r="DY43" i="1"/>
  <c r="I43" i="28" s="1"/>
  <c r="EN43" i="1"/>
  <c r="X43" i="28" s="1"/>
  <c r="DV43" i="1"/>
  <c r="F43" i="28" s="1"/>
  <c r="EJ43" i="1"/>
  <c r="T43" i="28" s="1"/>
  <c r="EH43" i="1"/>
  <c r="R43" i="28" s="1"/>
  <c r="DZ43" i="1"/>
  <c r="J43" i="28" s="1"/>
  <c r="EE43" i="1"/>
  <c r="O43" i="28" s="1"/>
  <c r="DW43" i="1"/>
  <c r="G43" i="28" s="1"/>
  <c r="EL43" i="1"/>
  <c r="V43" i="28" s="1"/>
  <c r="EI43" i="1"/>
  <c r="S43" i="28" s="1"/>
  <c r="DR43" i="1"/>
  <c r="B43" i="28" s="1"/>
  <c r="EA43" i="1"/>
  <c r="K43" i="28" s="1"/>
  <c r="EG43" i="1"/>
  <c r="Q43" i="28" s="1"/>
  <c r="DU43" i="1"/>
  <c r="E43" i="28" s="1"/>
  <c r="EC43" i="1"/>
  <c r="M43" i="28" s="1"/>
  <c r="EK43" i="1"/>
  <c r="U43" i="28" s="1"/>
  <c r="DS43" i="1"/>
  <c r="C43" i="28" s="1"/>
  <c r="EM43" i="1"/>
  <c r="W43" i="28" s="1"/>
  <c r="BZ43" i="1" s="1"/>
  <c r="CA43" i="1" s="1"/>
  <c r="DT43" i="1"/>
  <c r="D43" i="28" s="1"/>
  <c r="ED43" i="1"/>
  <c r="N43" i="28" s="1"/>
  <c r="DX43" i="1"/>
  <c r="H43" i="28" s="1"/>
  <c r="EB43" i="1"/>
  <c r="L43" i="28" s="1"/>
  <c r="EF43" i="1"/>
  <c r="P43" i="28" s="1"/>
  <c r="DQ43" i="1"/>
  <c r="A43" i="28" s="1"/>
  <c r="EM35" i="1"/>
  <c r="W35" i="28" s="1"/>
  <c r="BZ35" i="1" s="1"/>
  <c r="CA35" i="1" s="1"/>
  <c r="DU35" i="1"/>
  <c r="E35" i="28" s="1"/>
  <c r="EJ35" i="1"/>
  <c r="T35" i="28" s="1"/>
  <c r="DQ35" i="1"/>
  <c r="A35" i="28" s="1"/>
  <c r="EG35" i="1"/>
  <c r="Q35" i="28" s="1"/>
  <c r="EC35" i="1"/>
  <c r="M35" i="28" s="1"/>
  <c r="EF35" i="1"/>
  <c r="P35" i="28" s="1"/>
  <c r="DV35" i="1"/>
  <c r="F35" i="28" s="1"/>
  <c r="EN35" i="1"/>
  <c r="X35" i="28" s="1"/>
  <c r="EB35" i="1"/>
  <c r="L35" i="28" s="1"/>
  <c r="ED35" i="1"/>
  <c r="N35" i="28" s="1"/>
  <c r="DX35" i="1"/>
  <c r="H35" i="28" s="1"/>
  <c r="DS35" i="1"/>
  <c r="C35" i="28" s="1"/>
  <c r="DY35" i="1"/>
  <c r="I35" i="28" s="1"/>
  <c r="EE35" i="1"/>
  <c r="O35" i="28" s="1"/>
  <c r="DR35" i="1"/>
  <c r="B35" i="28" s="1"/>
  <c r="EA35" i="1"/>
  <c r="K35" i="28" s="1"/>
  <c r="EK35" i="1"/>
  <c r="U35" i="28" s="1"/>
  <c r="DZ35" i="1"/>
  <c r="J35" i="28" s="1"/>
  <c r="DT35" i="1"/>
  <c r="D35" i="28" s="1"/>
  <c r="EI35" i="1"/>
  <c r="S35" i="28" s="1"/>
  <c r="DW35" i="1"/>
  <c r="G35" i="28" s="1"/>
  <c r="EH35" i="1"/>
  <c r="R35" i="28" s="1"/>
  <c r="EL35" i="1"/>
  <c r="V35" i="28" s="1"/>
  <c r="CW10" i="28"/>
  <c r="Y10" i="28" s="1"/>
  <c r="CW39" i="28"/>
  <c r="Y39" i="28" s="1"/>
  <c r="CX39" i="28"/>
  <c r="DZ55" i="1"/>
  <c r="J55" i="28" s="1"/>
  <c r="EF55" i="1"/>
  <c r="P55" i="28" s="1"/>
  <c r="EL55" i="1"/>
  <c r="V55" i="28" s="1"/>
  <c r="ED55" i="1"/>
  <c r="N55" i="28" s="1"/>
  <c r="EM55" i="1"/>
  <c r="W55" i="28" s="1"/>
  <c r="BZ55" i="1" s="1"/>
  <c r="CA55" i="1" s="1"/>
  <c r="EC55" i="1"/>
  <c r="M55" i="28" s="1"/>
  <c r="DT55" i="1"/>
  <c r="D55" i="28" s="1"/>
  <c r="DV55" i="1"/>
  <c r="F55" i="28" s="1"/>
  <c r="EE55" i="1"/>
  <c r="O55" i="28" s="1"/>
  <c r="EH55" i="1"/>
  <c r="R55" i="28" s="1"/>
  <c r="EK55" i="1"/>
  <c r="U55" i="28" s="1"/>
  <c r="EI55" i="1"/>
  <c r="S55" i="28" s="1"/>
  <c r="DU55" i="1"/>
  <c r="E55" i="28" s="1"/>
  <c r="DW55" i="1"/>
  <c r="G55" i="28" s="1"/>
  <c r="DX55" i="1"/>
  <c r="H55" i="28" s="1"/>
  <c r="EJ55" i="1"/>
  <c r="T55" i="28" s="1"/>
  <c r="DR55" i="1"/>
  <c r="B55" i="28" s="1"/>
  <c r="EB55" i="1"/>
  <c r="L55" i="28" s="1"/>
  <c r="EG55" i="1"/>
  <c r="Q55" i="28" s="1"/>
  <c r="EN55" i="1"/>
  <c r="X55" i="28" s="1"/>
  <c r="EA55" i="1"/>
  <c r="K55" i="28" s="1"/>
  <c r="DY55" i="1"/>
  <c r="I55" i="28" s="1"/>
  <c r="DS55" i="1"/>
  <c r="C55" i="28" s="1"/>
  <c r="DQ55" i="1"/>
  <c r="A55" i="28" s="1"/>
  <c r="EF22" i="1"/>
  <c r="P22" i="28" s="1"/>
  <c r="DZ22" i="1"/>
  <c r="J22" i="28" s="1"/>
  <c r="EB22" i="1"/>
  <c r="L22" i="28" s="1"/>
  <c r="EH22" i="1"/>
  <c r="R22" i="28" s="1"/>
  <c r="EK22" i="1"/>
  <c r="U22" i="28" s="1"/>
  <c r="EI22" i="1"/>
  <c r="S22" i="28" s="1"/>
  <c r="DR22" i="1"/>
  <c r="B22" i="28" s="1"/>
  <c r="DU22" i="1"/>
  <c r="E22" i="28" s="1"/>
  <c r="DQ22" i="1"/>
  <c r="A22" i="28" s="1"/>
  <c r="EG22" i="1"/>
  <c r="Q22" i="28" s="1"/>
  <c r="DS22" i="1"/>
  <c r="C22" i="28" s="1"/>
  <c r="EL22" i="1"/>
  <c r="V22" i="28" s="1"/>
  <c r="DT22" i="1"/>
  <c r="D22" i="28" s="1"/>
  <c r="DW22" i="1"/>
  <c r="G22" i="28" s="1"/>
  <c r="ED22" i="1"/>
  <c r="N22" i="28" s="1"/>
  <c r="DY22" i="1"/>
  <c r="I22" i="28" s="1"/>
  <c r="EJ22" i="1"/>
  <c r="T22" i="28" s="1"/>
  <c r="EE22" i="1"/>
  <c r="O22" i="28" s="1"/>
  <c r="EC22" i="1"/>
  <c r="M22" i="28" s="1"/>
  <c r="DV22" i="1"/>
  <c r="F22" i="28" s="1"/>
  <c r="EA22" i="1"/>
  <c r="K22" i="28" s="1"/>
  <c r="EN22" i="1"/>
  <c r="X22" i="28" s="1"/>
  <c r="DX22" i="1"/>
  <c r="H22" i="28" s="1"/>
  <c r="EM22" i="1"/>
  <c r="W22" i="28" s="1"/>
  <c r="BZ22" i="1" s="1"/>
  <c r="CA22" i="1" s="1"/>
  <c r="EB56" i="1"/>
  <c r="L56" i="28" s="1"/>
  <c r="DV56" i="1"/>
  <c r="F56" i="28" s="1"/>
  <c r="DX56" i="1"/>
  <c r="H56" i="28" s="1"/>
  <c r="DY56" i="1"/>
  <c r="I56" i="28" s="1"/>
  <c r="EC56" i="1"/>
  <c r="M56" i="28" s="1"/>
  <c r="EM56" i="1"/>
  <c r="W56" i="28" s="1"/>
  <c r="BZ56" i="1" s="1"/>
  <c r="CA56" i="1" s="1"/>
  <c r="EI56" i="1"/>
  <c r="S56" i="28" s="1"/>
  <c r="DU56" i="1"/>
  <c r="E56" i="28" s="1"/>
  <c r="ED56" i="1"/>
  <c r="N56" i="28" s="1"/>
  <c r="EE56" i="1"/>
  <c r="O56" i="28" s="1"/>
  <c r="EH56" i="1"/>
  <c r="R56" i="28" s="1"/>
  <c r="EL56" i="1"/>
  <c r="V56" i="28" s="1"/>
  <c r="EK56" i="1"/>
  <c r="U56" i="28" s="1"/>
  <c r="EJ56" i="1"/>
  <c r="T56" i="28" s="1"/>
  <c r="EA56" i="1"/>
  <c r="K56" i="28" s="1"/>
  <c r="DW56" i="1"/>
  <c r="G56" i="28" s="1"/>
  <c r="EF56" i="1"/>
  <c r="P56" i="28" s="1"/>
  <c r="DQ56" i="1"/>
  <c r="A56" i="28" s="1"/>
  <c r="EN56" i="1"/>
  <c r="X56" i="28" s="1"/>
  <c r="DZ56" i="1"/>
  <c r="J56" i="28" s="1"/>
  <c r="DT56" i="1"/>
  <c r="D56" i="28" s="1"/>
  <c r="DS56" i="1"/>
  <c r="C56" i="28" s="1"/>
  <c r="DR56" i="1"/>
  <c r="B56" i="28" s="1"/>
  <c r="EG56" i="1"/>
  <c r="Q56" i="28" s="1"/>
  <c r="CX35" i="28"/>
  <c r="CW35" i="28"/>
  <c r="Y35" i="28" s="1"/>
  <c r="EJ46" i="1"/>
  <c r="T46" i="28" s="1"/>
  <c r="ED46" i="1"/>
  <c r="N46" i="28" s="1"/>
  <c r="DV46" i="1"/>
  <c r="F46" i="28" s="1"/>
  <c r="EA46" i="1"/>
  <c r="K46" i="28" s="1"/>
  <c r="DW46" i="1"/>
  <c r="G46" i="28" s="1"/>
  <c r="EM46" i="1"/>
  <c r="W46" i="28" s="1"/>
  <c r="BZ46" i="1" s="1"/>
  <c r="CA46" i="1" s="1"/>
  <c r="EG46" i="1"/>
  <c r="Q46" i="28" s="1"/>
  <c r="DX46" i="1"/>
  <c r="H46" i="28" s="1"/>
  <c r="EK46" i="1"/>
  <c r="U46" i="28" s="1"/>
  <c r="EL46" i="1"/>
  <c r="V46" i="28" s="1"/>
  <c r="EN46" i="1"/>
  <c r="X46" i="28" s="1"/>
  <c r="EH46" i="1"/>
  <c r="R46" i="28" s="1"/>
  <c r="DR46" i="1"/>
  <c r="B46" i="28" s="1"/>
  <c r="EC46" i="1"/>
  <c r="M46" i="28" s="1"/>
  <c r="EB46" i="1"/>
  <c r="L46" i="28" s="1"/>
  <c r="EI46" i="1"/>
  <c r="S46" i="28" s="1"/>
  <c r="EF46" i="1"/>
  <c r="P46" i="28" s="1"/>
  <c r="DS46" i="1"/>
  <c r="C46" i="28" s="1"/>
  <c r="DU46" i="1"/>
  <c r="E46" i="28" s="1"/>
  <c r="DY46" i="1"/>
  <c r="I46" i="28" s="1"/>
  <c r="DZ46" i="1"/>
  <c r="J46" i="28" s="1"/>
  <c r="DQ46" i="1"/>
  <c r="A46" i="28" s="1"/>
  <c r="DT46" i="1"/>
  <c r="D46" i="28" s="1"/>
  <c r="EE46" i="1"/>
  <c r="O46" i="28" s="1"/>
  <c r="CX63" i="28"/>
  <c r="CW63" i="28"/>
  <c r="Y63" i="28" s="1"/>
  <c r="EI40" i="1"/>
  <c r="S40" i="28" s="1"/>
  <c r="EC40" i="1"/>
  <c r="M40" i="28" s="1"/>
  <c r="EG40" i="1"/>
  <c r="Q40" i="28" s="1"/>
  <c r="DQ40" i="1"/>
  <c r="A40" i="28" s="1"/>
  <c r="DR40" i="1"/>
  <c r="B40" i="28" s="1"/>
  <c r="EB40" i="1"/>
  <c r="L40" i="28" s="1"/>
  <c r="DV40" i="1"/>
  <c r="F40" i="28" s="1"/>
  <c r="EF40" i="1"/>
  <c r="P40" i="28" s="1"/>
  <c r="DT40" i="1"/>
  <c r="D40" i="28" s="1"/>
  <c r="EL40" i="1"/>
  <c r="V40" i="28" s="1"/>
  <c r="DU40" i="1"/>
  <c r="E40" i="28" s="1"/>
  <c r="EJ40" i="1"/>
  <c r="T40" i="28" s="1"/>
  <c r="EN40" i="1"/>
  <c r="X40" i="28" s="1"/>
  <c r="ED40" i="1"/>
  <c r="N40" i="28" s="1"/>
  <c r="DY40" i="1"/>
  <c r="I40" i="28" s="1"/>
  <c r="EH40" i="1"/>
  <c r="R40" i="28" s="1"/>
  <c r="DX40" i="1"/>
  <c r="H40" i="28" s="1"/>
  <c r="DZ40" i="1"/>
  <c r="J40" i="28" s="1"/>
  <c r="EK40" i="1"/>
  <c r="U40" i="28" s="1"/>
  <c r="DS40" i="1"/>
  <c r="C40" i="28" s="1"/>
  <c r="EM40" i="1"/>
  <c r="W40" i="28" s="1"/>
  <c r="BZ40" i="1" s="1"/>
  <c r="CA40" i="1" s="1"/>
  <c r="EE40" i="1"/>
  <c r="O40" i="28" s="1"/>
  <c r="EA40" i="1"/>
  <c r="K40" i="28" s="1"/>
  <c r="DW40" i="1"/>
  <c r="G40" i="28" s="1"/>
  <c r="CW34" i="28"/>
  <c r="Y34" i="28" s="1"/>
  <c r="CX34" i="28"/>
  <c r="CW66" i="28"/>
  <c r="Y66" i="28" s="1"/>
  <c r="CX66" i="28"/>
  <c r="DX20" i="1"/>
  <c r="H20" i="28" s="1"/>
  <c r="DS20" i="1"/>
  <c r="C20" i="28" s="1"/>
  <c r="EH20" i="1"/>
  <c r="R20" i="28" s="1"/>
  <c r="EB20" i="1"/>
  <c r="L20" i="28" s="1"/>
  <c r="EJ20" i="1"/>
  <c r="T20" i="28" s="1"/>
  <c r="EK20" i="1"/>
  <c r="U20" i="28" s="1"/>
  <c r="ED20" i="1"/>
  <c r="N20" i="28" s="1"/>
  <c r="DY20" i="1"/>
  <c r="I20" i="28" s="1"/>
  <c r="EG20" i="1"/>
  <c r="Q20" i="28" s="1"/>
  <c r="EN20" i="1"/>
  <c r="X20" i="28" s="1"/>
  <c r="DV20" i="1"/>
  <c r="F20" i="28" s="1"/>
  <c r="DZ20" i="1"/>
  <c r="J20" i="28" s="1"/>
  <c r="DW20" i="1"/>
  <c r="G20" i="28" s="1"/>
  <c r="EC20" i="1"/>
  <c r="M20" i="28" s="1"/>
  <c r="EF20" i="1"/>
  <c r="P20" i="28" s="1"/>
  <c r="EI20" i="1"/>
  <c r="S20" i="28" s="1"/>
  <c r="EL20" i="1"/>
  <c r="V20" i="28" s="1"/>
  <c r="DR20" i="1"/>
  <c r="B20" i="28" s="1"/>
  <c r="DT20" i="1"/>
  <c r="D20" i="28" s="1"/>
  <c r="EA20" i="1"/>
  <c r="K20" i="28" s="1"/>
  <c r="DQ20" i="1"/>
  <c r="A20" i="28" s="1"/>
  <c r="DU20" i="1"/>
  <c r="E20" i="28" s="1"/>
  <c r="EE20" i="1"/>
  <c r="O20" i="28" s="1"/>
  <c r="EM20" i="1"/>
  <c r="W20" i="28" s="1"/>
  <c r="BZ20" i="1" s="1"/>
  <c r="CA20" i="1" s="1"/>
  <c r="DX42" i="1"/>
  <c r="H42" i="28" s="1"/>
  <c r="EL42" i="1"/>
  <c r="V42" i="28" s="1"/>
  <c r="EK42" i="1"/>
  <c r="U42" i="28" s="1"/>
  <c r="DS42" i="1"/>
  <c r="C42" i="28" s="1"/>
  <c r="DV42" i="1"/>
  <c r="F42" i="28" s="1"/>
  <c r="EM42" i="1"/>
  <c r="W42" i="28" s="1"/>
  <c r="BZ42" i="1" s="1"/>
  <c r="CA42" i="1" s="1"/>
  <c r="EN42" i="1"/>
  <c r="X42" i="28" s="1"/>
  <c r="EE42" i="1"/>
  <c r="O42" i="28" s="1"/>
  <c r="DR42" i="1"/>
  <c r="B42" i="28" s="1"/>
  <c r="EJ42" i="1"/>
  <c r="T42" i="28" s="1"/>
  <c r="ED42" i="1"/>
  <c r="N42" i="28" s="1"/>
  <c r="EC42" i="1"/>
  <c r="M42" i="28" s="1"/>
  <c r="DZ42" i="1"/>
  <c r="J42" i="28" s="1"/>
  <c r="EI42" i="1"/>
  <c r="S42" i="28" s="1"/>
  <c r="EA42" i="1"/>
  <c r="K42" i="28" s="1"/>
  <c r="EF42" i="1"/>
  <c r="P42" i="28" s="1"/>
  <c r="DY42" i="1"/>
  <c r="I42" i="28" s="1"/>
  <c r="DT42" i="1"/>
  <c r="D42" i="28" s="1"/>
  <c r="DW42" i="1"/>
  <c r="G42" i="28" s="1"/>
  <c r="EG42" i="1"/>
  <c r="Q42" i="28" s="1"/>
  <c r="EH42" i="1"/>
  <c r="R42" i="28" s="1"/>
  <c r="DQ42" i="1"/>
  <c r="A42" i="28" s="1"/>
  <c r="DU42" i="1"/>
  <c r="E42" i="28" s="1"/>
  <c r="EB42" i="1"/>
  <c r="L42" i="28" s="1"/>
  <c r="DU30" i="1"/>
  <c r="E30" i="28" s="1"/>
  <c r="DT30" i="1"/>
  <c r="D30" i="28" s="1"/>
  <c r="EG30" i="1"/>
  <c r="Q30" i="28" s="1"/>
  <c r="DQ30" i="1"/>
  <c r="A30" i="28" s="1"/>
  <c r="EI30" i="1"/>
  <c r="S30" i="28" s="1"/>
  <c r="EB30" i="1"/>
  <c r="L30" i="28" s="1"/>
  <c r="DR30" i="1"/>
  <c r="B30" i="28" s="1"/>
  <c r="ED30" i="1"/>
  <c r="N30" i="28" s="1"/>
  <c r="EK30" i="1"/>
  <c r="U30" i="28" s="1"/>
  <c r="DS30" i="1"/>
  <c r="C30" i="28" s="1"/>
  <c r="EE30" i="1"/>
  <c r="O30" i="28" s="1"/>
  <c r="EN30" i="1"/>
  <c r="X30" i="28" s="1"/>
  <c r="DX30" i="1"/>
  <c r="H30" i="28" s="1"/>
  <c r="EF30" i="1"/>
  <c r="P30" i="28" s="1"/>
  <c r="EA30" i="1"/>
  <c r="K30" i="28" s="1"/>
  <c r="EJ30" i="1"/>
  <c r="T30" i="28" s="1"/>
  <c r="EL30" i="1"/>
  <c r="V30" i="28" s="1"/>
  <c r="EM30" i="1"/>
  <c r="W30" i="28" s="1"/>
  <c r="BZ30" i="1" s="1"/>
  <c r="CA30" i="1" s="1"/>
  <c r="EC30" i="1"/>
  <c r="M30" i="28" s="1"/>
  <c r="EH30" i="1"/>
  <c r="R30" i="28" s="1"/>
  <c r="DZ30" i="1"/>
  <c r="J30" i="28" s="1"/>
  <c r="DV30" i="1"/>
  <c r="F30" i="28" s="1"/>
  <c r="DW30" i="1"/>
  <c r="G30" i="28" s="1"/>
  <c r="DY30" i="1"/>
  <c r="I30" i="28" s="1"/>
  <c r="CW57" i="28"/>
  <c r="Y57" i="28" s="1"/>
  <c r="CX57" i="28"/>
  <c r="CW54" i="28"/>
  <c r="Y54" i="28" s="1"/>
  <c r="CX54" i="28"/>
  <c r="CW25" i="28"/>
  <c r="Y25" i="28" s="1"/>
  <c r="CX25" i="28"/>
  <c r="FJ25" i="1"/>
  <c r="FJ16" i="1"/>
  <c r="FJ54" i="1"/>
  <c r="FJ38" i="1"/>
  <c r="FJ65" i="1"/>
  <c r="FJ55" i="1"/>
  <c r="FJ32" i="1"/>
  <c r="FJ41" i="1"/>
  <c r="FJ29" i="1"/>
  <c r="FJ53" i="1"/>
  <c r="FJ49" i="1"/>
  <c r="FJ62" i="1"/>
  <c r="FJ36" i="1"/>
  <c r="FJ11" i="1"/>
  <c r="FJ57" i="1"/>
  <c r="FJ33" i="1"/>
  <c r="FJ42" i="1"/>
  <c r="FJ23" i="1"/>
  <c r="FJ45" i="1"/>
  <c r="FJ24" i="1"/>
  <c r="FJ58" i="1"/>
  <c r="FJ52" i="1"/>
  <c r="FJ18" i="1"/>
  <c r="FJ27" i="1"/>
  <c r="FJ28" i="1"/>
  <c r="FJ43" i="1"/>
  <c r="FJ7" i="1"/>
  <c r="FJ20" i="1"/>
  <c r="FJ6" i="1"/>
  <c r="FJ26" i="1"/>
  <c r="FJ59" i="1"/>
  <c r="FJ30" i="1"/>
  <c r="FJ17" i="1"/>
  <c r="FJ34" i="1"/>
  <c r="FJ66" i="1"/>
  <c r="FJ63" i="1"/>
  <c r="FJ44" i="1"/>
  <c r="FJ50" i="1"/>
  <c r="FJ37" i="1"/>
  <c r="FJ19" i="1"/>
  <c r="FJ67" i="1"/>
  <c r="FJ13" i="1"/>
  <c r="FJ64" i="1"/>
  <c r="FJ12" i="1"/>
  <c r="FJ46" i="1"/>
  <c r="FJ22" i="1"/>
  <c r="FJ39" i="1"/>
  <c r="FJ21" i="1"/>
  <c r="FJ61" i="1"/>
  <c r="FJ51" i="1"/>
  <c r="FJ15" i="1"/>
  <c r="FJ14" i="1"/>
  <c r="FJ5" i="1"/>
  <c r="FJ40" i="1"/>
  <c r="FJ9" i="1"/>
  <c r="FJ47" i="1"/>
  <c r="FJ8" i="1"/>
  <c r="FJ10" i="1"/>
  <c r="FJ35" i="1"/>
  <c r="FJ31" i="1"/>
  <c r="FJ60" i="1"/>
  <c r="FJ56" i="1"/>
  <c r="FJ48" i="1"/>
  <c r="DR27" i="1"/>
  <c r="B27" i="28" s="1"/>
  <c r="EC27" i="1"/>
  <c r="M27" i="28" s="1"/>
  <c r="DS27" i="1"/>
  <c r="C27" i="28" s="1"/>
  <c r="DT27" i="1"/>
  <c r="D27" i="28" s="1"/>
  <c r="DX27" i="1"/>
  <c r="H27" i="28" s="1"/>
  <c r="DU27" i="1"/>
  <c r="E27" i="28" s="1"/>
  <c r="EM27" i="1"/>
  <c r="W27" i="28" s="1"/>
  <c r="BZ27" i="1" s="1"/>
  <c r="CA27" i="1" s="1"/>
  <c r="DV27" i="1"/>
  <c r="F27" i="28" s="1"/>
  <c r="ED27" i="1"/>
  <c r="N27" i="28" s="1"/>
  <c r="DQ27" i="1"/>
  <c r="A27" i="28" s="1"/>
  <c r="DZ27" i="1"/>
  <c r="J27" i="28" s="1"/>
  <c r="EI27" i="1"/>
  <c r="S27" i="28" s="1"/>
  <c r="DW27" i="1"/>
  <c r="G27" i="28" s="1"/>
  <c r="EA27" i="1"/>
  <c r="K27" i="28" s="1"/>
  <c r="EE27" i="1"/>
  <c r="O27" i="28" s="1"/>
  <c r="DY27" i="1"/>
  <c r="I27" i="28" s="1"/>
  <c r="EF27" i="1"/>
  <c r="P27" i="28" s="1"/>
  <c r="EK27" i="1"/>
  <c r="U27" i="28" s="1"/>
  <c r="EN27" i="1"/>
  <c r="X27" i="28" s="1"/>
  <c r="EH27" i="1"/>
  <c r="R27" i="28" s="1"/>
  <c r="EB27" i="1"/>
  <c r="L27" i="28" s="1"/>
  <c r="EG27" i="1"/>
  <c r="Q27" i="28" s="1"/>
  <c r="EL27" i="1"/>
  <c r="V27" i="28" s="1"/>
  <c r="EJ27" i="1"/>
  <c r="T27" i="28" s="1"/>
  <c r="CX29" i="28"/>
  <c r="CW29" i="28"/>
  <c r="Y29" i="28" s="1"/>
  <c r="CX40" i="28"/>
  <c r="CW40" i="28"/>
  <c r="Y40" i="28" s="1"/>
  <c r="CW49" i="28"/>
  <c r="Y49" i="28" s="1"/>
  <c r="CX49" i="28"/>
  <c r="CX19" i="28"/>
  <c r="CW19" i="28"/>
  <c r="Y19" i="28" s="1"/>
  <c r="CW59" i="28"/>
  <c r="Y59" i="28" s="1"/>
  <c r="CX59" i="28"/>
  <c r="CW32" i="28"/>
  <c r="Y32" i="28" s="1"/>
  <c r="CX32" i="28"/>
  <c r="ED31" i="1"/>
  <c r="N31" i="28" s="1"/>
  <c r="EH31" i="1"/>
  <c r="R31" i="28" s="1"/>
  <c r="DV31" i="1"/>
  <c r="F31" i="28" s="1"/>
  <c r="EB31" i="1"/>
  <c r="L31" i="28" s="1"/>
  <c r="DZ31" i="1"/>
  <c r="J31" i="28" s="1"/>
  <c r="EA31" i="1"/>
  <c r="K31" i="28" s="1"/>
  <c r="EJ31" i="1"/>
  <c r="T31" i="28" s="1"/>
  <c r="EF31" i="1"/>
  <c r="P31" i="28" s="1"/>
  <c r="DY31" i="1"/>
  <c r="I31" i="28" s="1"/>
  <c r="EG31" i="1"/>
  <c r="Q31" i="28" s="1"/>
  <c r="EN31" i="1"/>
  <c r="X31" i="28" s="1"/>
  <c r="EE31" i="1"/>
  <c r="O31" i="28" s="1"/>
  <c r="DQ31" i="1"/>
  <c r="A31" i="28" s="1"/>
  <c r="DX31" i="1"/>
  <c r="H31" i="28" s="1"/>
  <c r="EC31" i="1"/>
  <c r="M31" i="28" s="1"/>
  <c r="DT31" i="1"/>
  <c r="D31" i="28" s="1"/>
  <c r="EL31" i="1"/>
  <c r="V31" i="28" s="1"/>
  <c r="DU31" i="1"/>
  <c r="E31" i="28" s="1"/>
  <c r="DR31" i="1"/>
  <c r="B31" i="28" s="1"/>
  <c r="DW31" i="1"/>
  <c r="G31" i="28" s="1"/>
  <c r="EI31" i="1"/>
  <c r="S31" i="28" s="1"/>
  <c r="DS31" i="1"/>
  <c r="C31" i="28" s="1"/>
  <c r="EM31" i="1"/>
  <c r="W31" i="28" s="1"/>
  <c r="BZ31" i="1" s="1"/>
  <c r="CA31" i="1" s="1"/>
  <c r="EK31" i="1"/>
  <c r="U31" i="28" s="1"/>
  <c r="CX48" i="28"/>
  <c r="CW48" i="28"/>
  <c r="Y48" i="28" s="1"/>
  <c r="DX25" i="1"/>
  <c r="H25" i="28" s="1"/>
  <c r="DZ25" i="1"/>
  <c r="J25" i="28" s="1"/>
  <c r="EN25" i="1"/>
  <c r="X25" i="28" s="1"/>
  <c r="DR25" i="1"/>
  <c r="B25" i="28" s="1"/>
  <c r="EE25" i="1"/>
  <c r="O25" i="28" s="1"/>
  <c r="EB25" i="1"/>
  <c r="L25" i="28" s="1"/>
  <c r="ED25" i="1"/>
  <c r="N25" i="28" s="1"/>
  <c r="EH25" i="1"/>
  <c r="R25" i="28" s="1"/>
  <c r="DY25" i="1"/>
  <c r="I25" i="28" s="1"/>
  <c r="EJ25" i="1"/>
  <c r="T25" i="28" s="1"/>
  <c r="EC25" i="1"/>
  <c r="M25" i="28" s="1"/>
  <c r="DT25" i="1"/>
  <c r="D25" i="28" s="1"/>
  <c r="EM25" i="1"/>
  <c r="W25" i="28" s="1"/>
  <c r="BZ25" i="1" s="1"/>
  <c r="CA25" i="1" s="1"/>
  <c r="EI25" i="1"/>
  <c r="S25" i="28" s="1"/>
  <c r="DS25" i="1"/>
  <c r="C25" i="28" s="1"/>
  <c r="EA25" i="1"/>
  <c r="K25" i="28" s="1"/>
  <c r="EK25" i="1"/>
  <c r="U25" i="28" s="1"/>
  <c r="DV25" i="1"/>
  <c r="F25" i="28" s="1"/>
  <c r="EG25" i="1"/>
  <c r="Q25" i="28" s="1"/>
  <c r="DW25" i="1"/>
  <c r="G25" i="28" s="1"/>
  <c r="EF25" i="1"/>
  <c r="P25" i="28" s="1"/>
  <c r="DQ25" i="1"/>
  <c r="A25" i="28" s="1"/>
  <c r="DU25" i="1"/>
  <c r="E25" i="28" s="1"/>
  <c r="EL25" i="1"/>
  <c r="V25" i="28" s="1"/>
  <c r="CX58" i="28"/>
  <c r="CW58" i="28"/>
  <c r="Y58" i="28" s="1"/>
  <c r="DR48" i="1"/>
  <c r="B48" i="28" s="1"/>
  <c r="EI48" i="1"/>
  <c r="S48" i="28" s="1"/>
  <c r="DT48" i="1"/>
  <c r="D48" i="28" s="1"/>
  <c r="EF48" i="1"/>
  <c r="P48" i="28" s="1"/>
  <c r="DW48" i="1"/>
  <c r="G48" i="28" s="1"/>
  <c r="EA48" i="1"/>
  <c r="K48" i="28" s="1"/>
  <c r="DU48" i="1"/>
  <c r="E48" i="28" s="1"/>
  <c r="DZ48" i="1"/>
  <c r="J48" i="28" s="1"/>
  <c r="DY48" i="1"/>
  <c r="I48" i="28" s="1"/>
  <c r="DQ48" i="1"/>
  <c r="A48" i="28" s="1"/>
  <c r="EN48" i="1"/>
  <c r="X48" i="28" s="1"/>
  <c r="EK48" i="1"/>
  <c r="U48" i="28" s="1"/>
  <c r="EC48" i="1"/>
  <c r="M48" i="28" s="1"/>
  <c r="EE48" i="1"/>
  <c r="O48" i="28" s="1"/>
  <c r="DV48" i="1"/>
  <c r="F48" i="28" s="1"/>
  <c r="EM48" i="1"/>
  <c r="W48" i="28" s="1"/>
  <c r="BZ48" i="1" s="1"/>
  <c r="CA48" i="1" s="1"/>
  <c r="ED48" i="1"/>
  <c r="N48" i="28" s="1"/>
  <c r="DX48" i="1"/>
  <c r="H48" i="28" s="1"/>
  <c r="EJ48" i="1"/>
  <c r="T48" i="28" s="1"/>
  <c r="EH48" i="1"/>
  <c r="R48" i="28" s="1"/>
  <c r="EG48" i="1"/>
  <c r="Q48" i="28" s="1"/>
  <c r="EL48" i="1"/>
  <c r="V48" i="28" s="1"/>
  <c r="EB48" i="1"/>
  <c r="L48" i="28" s="1"/>
  <c r="DS48" i="1"/>
  <c r="C48" i="28" s="1"/>
  <c r="EG29" i="1"/>
  <c r="Q29" i="28" s="1"/>
  <c r="EL29" i="1"/>
  <c r="V29" i="28" s="1"/>
  <c r="DW29" i="1"/>
  <c r="G29" i="28" s="1"/>
  <c r="EK29" i="1"/>
  <c r="U29" i="28" s="1"/>
  <c r="EF29" i="1"/>
  <c r="P29" i="28" s="1"/>
  <c r="EA29" i="1"/>
  <c r="K29" i="28" s="1"/>
  <c r="EM29" i="1"/>
  <c r="W29" i="28" s="1"/>
  <c r="BZ29" i="1" s="1"/>
  <c r="CA29" i="1" s="1"/>
  <c r="DU29" i="1"/>
  <c r="E29" i="28" s="1"/>
  <c r="ED29" i="1"/>
  <c r="N29" i="28" s="1"/>
  <c r="EI29" i="1"/>
  <c r="S29" i="28" s="1"/>
  <c r="DX29" i="1"/>
  <c r="H29" i="28" s="1"/>
  <c r="DZ29" i="1"/>
  <c r="J29" i="28" s="1"/>
  <c r="EB29" i="1"/>
  <c r="L29" i="28" s="1"/>
  <c r="EC29" i="1"/>
  <c r="M29" i="28" s="1"/>
  <c r="EE29" i="1"/>
  <c r="O29" i="28" s="1"/>
  <c r="DY29" i="1"/>
  <c r="I29" i="28" s="1"/>
  <c r="DT29" i="1"/>
  <c r="D29" i="28" s="1"/>
  <c r="EN29" i="1"/>
  <c r="X29" i="28" s="1"/>
  <c r="DS29" i="1"/>
  <c r="C29" i="28" s="1"/>
  <c r="EH29" i="1"/>
  <c r="R29" i="28" s="1"/>
  <c r="EJ29" i="1"/>
  <c r="T29" i="28" s="1"/>
  <c r="DV29" i="1"/>
  <c r="F29" i="28" s="1"/>
  <c r="DQ29" i="1"/>
  <c r="A29" i="28" s="1"/>
  <c r="DR29" i="1"/>
  <c r="B29" i="28" s="1"/>
  <c r="CX47" i="28"/>
  <c r="CW47" i="28"/>
  <c r="Y47" i="28" s="1"/>
  <c r="CW64" i="28"/>
  <c r="Y64" i="28" s="1"/>
  <c r="CX64" i="28"/>
  <c r="EE49" i="1"/>
  <c r="O49" i="28" s="1"/>
  <c r="DZ49" i="1"/>
  <c r="J49" i="28" s="1"/>
  <c r="DU49" i="1"/>
  <c r="E49" i="28" s="1"/>
  <c r="DV49" i="1"/>
  <c r="F49" i="28" s="1"/>
  <c r="DT49" i="1"/>
  <c r="D49" i="28" s="1"/>
  <c r="EA49" i="1"/>
  <c r="K49" i="28" s="1"/>
  <c r="EB49" i="1"/>
  <c r="L49" i="28" s="1"/>
  <c r="DR49" i="1"/>
  <c r="B49" i="28" s="1"/>
  <c r="EC49" i="1"/>
  <c r="M49" i="28" s="1"/>
  <c r="EF49" i="1"/>
  <c r="P49" i="28" s="1"/>
  <c r="EI49" i="1"/>
  <c r="S49" i="28" s="1"/>
  <c r="EL49" i="1"/>
  <c r="V49" i="28" s="1"/>
  <c r="EG49" i="1"/>
  <c r="Q49" i="28" s="1"/>
  <c r="ED49" i="1"/>
  <c r="N49" i="28" s="1"/>
  <c r="EH49" i="1"/>
  <c r="R49" i="28" s="1"/>
  <c r="DW49" i="1"/>
  <c r="G49" i="28" s="1"/>
  <c r="EN49" i="1"/>
  <c r="X49" i="28" s="1"/>
  <c r="EM49" i="1"/>
  <c r="W49" i="28" s="1"/>
  <c r="BZ49" i="1" s="1"/>
  <c r="CA49" i="1" s="1"/>
  <c r="DX49" i="1"/>
  <c r="H49" i="28" s="1"/>
  <c r="DY49" i="1"/>
  <c r="I49" i="28" s="1"/>
  <c r="EK49" i="1"/>
  <c r="U49" i="28" s="1"/>
  <c r="DQ49" i="1"/>
  <c r="A49" i="28" s="1"/>
  <c r="EJ49" i="1"/>
  <c r="T49" i="28" s="1"/>
  <c r="DS49" i="1"/>
  <c r="C49" i="28" s="1"/>
  <c r="CW52" i="28"/>
  <c r="Y52" i="28" s="1"/>
  <c r="CX52" i="28"/>
  <c r="DW64" i="1"/>
  <c r="G64" i="28" s="1"/>
  <c r="EB64" i="1"/>
  <c r="L64" i="28" s="1"/>
  <c r="DT64" i="1"/>
  <c r="D64" i="28" s="1"/>
  <c r="DR64" i="1"/>
  <c r="B64" i="28" s="1"/>
  <c r="DS64" i="1"/>
  <c r="C64" i="28" s="1"/>
  <c r="EG64" i="1"/>
  <c r="Q64" i="28" s="1"/>
  <c r="EK64" i="1"/>
  <c r="U64" i="28" s="1"/>
  <c r="DX64" i="1"/>
  <c r="H64" i="28" s="1"/>
  <c r="DY64" i="1"/>
  <c r="I64" i="28" s="1"/>
  <c r="EJ64" i="1"/>
  <c r="T64" i="28" s="1"/>
  <c r="ED64" i="1"/>
  <c r="N64" i="28" s="1"/>
  <c r="DU64" i="1"/>
  <c r="E64" i="28" s="1"/>
  <c r="EH64" i="1"/>
  <c r="R64" i="28" s="1"/>
  <c r="EF64" i="1"/>
  <c r="P64" i="28" s="1"/>
  <c r="DZ64" i="1"/>
  <c r="J64" i="28" s="1"/>
  <c r="EL64" i="1"/>
  <c r="V64" i="28" s="1"/>
  <c r="DQ64" i="1"/>
  <c r="A64" i="28" s="1"/>
  <c r="EC64" i="1"/>
  <c r="M64" i="28" s="1"/>
  <c r="EA64" i="1"/>
  <c r="K64" i="28" s="1"/>
  <c r="EN64" i="1"/>
  <c r="X64" i="28" s="1"/>
  <c r="EM64" i="1"/>
  <c r="W64" i="28" s="1"/>
  <c r="BZ64" i="1" s="1"/>
  <c r="CA64" i="1" s="1"/>
  <c r="EE64" i="1"/>
  <c r="O64" i="28" s="1"/>
  <c r="EI64" i="1"/>
  <c r="S64" i="28" s="1"/>
  <c r="DV64" i="1"/>
  <c r="F64" i="28" s="1"/>
  <c r="CX61" i="28"/>
  <c r="CW61" i="28"/>
  <c r="Y61" i="28" s="1"/>
  <c r="EC47" i="1"/>
  <c r="M47" i="28" s="1"/>
  <c r="DY47" i="1"/>
  <c r="I47" i="28" s="1"/>
  <c r="EB47" i="1"/>
  <c r="L47" i="28" s="1"/>
  <c r="DR47" i="1"/>
  <c r="B47" i="28" s="1"/>
  <c r="EJ47" i="1"/>
  <c r="T47" i="28" s="1"/>
  <c r="EF47" i="1"/>
  <c r="P47" i="28" s="1"/>
  <c r="EN47" i="1"/>
  <c r="X47" i="28" s="1"/>
  <c r="DS47" i="1"/>
  <c r="C47" i="28" s="1"/>
  <c r="DT47" i="1"/>
  <c r="D47" i="28" s="1"/>
  <c r="EK47" i="1"/>
  <c r="U47" i="28" s="1"/>
  <c r="EA47" i="1"/>
  <c r="K47" i="28" s="1"/>
  <c r="EE47" i="1"/>
  <c r="O47" i="28" s="1"/>
  <c r="EG47" i="1"/>
  <c r="Q47" i="28" s="1"/>
  <c r="DX47" i="1"/>
  <c r="H47" i="28" s="1"/>
  <c r="EH47" i="1"/>
  <c r="R47" i="28" s="1"/>
  <c r="DW47" i="1"/>
  <c r="G47" i="28" s="1"/>
  <c r="DZ47" i="1"/>
  <c r="J47" i="28" s="1"/>
  <c r="DQ47" i="1"/>
  <c r="A47" i="28" s="1"/>
  <c r="EM47" i="1"/>
  <c r="W47" i="28" s="1"/>
  <c r="BZ47" i="1" s="1"/>
  <c r="CA47" i="1" s="1"/>
  <c r="EL47" i="1"/>
  <c r="V47" i="28" s="1"/>
  <c r="ED47" i="1"/>
  <c r="N47" i="28" s="1"/>
  <c r="DV47" i="1"/>
  <c r="F47" i="28" s="1"/>
  <c r="EI47" i="1"/>
  <c r="S47" i="28" s="1"/>
  <c r="DU47" i="1"/>
  <c r="E47" i="28" s="1"/>
  <c r="DY53" i="1"/>
  <c r="I53" i="28" s="1"/>
  <c r="DQ53" i="1"/>
  <c r="A53" i="28" s="1"/>
  <c r="DT53" i="1"/>
  <c r="D53" i="28" s="1"/>
  <c r="EM53" i="1"/>
  <c r="W53" i="28" s="1"/>
  <c r="BZ53" i="1" s="1"/>
  <c r="CA53" i="1" s="1"/>
  <c r="DZ53" i="1"/>
  <c r="J53" i="28" s="1"/>
  <c r="EL53" i="1"/>
  <c r="V53" i="28" s="1"/>
  <c r="ED53" i="1"/>
  <c r="N53" i="28" s="1"/>
  <c r="EH53" i="1"/>
  <c r="R53" i="28" s="1"/>
  <c r="DW53" i="1"/>
  <c r="G53" i="28" s="1"/>
  <c r="EN53" i="1"/>
  <c r="X53" i="28" s="1"/>
  <c r="EK53" i="1"/>
  <c r="U53" i="28" s="1"/>
  <c r="EB53" i="1"/>
  <c r="L53" i="28" s="1"/>
  <c r="DV53" i="1"/>
  <c r="F53" i="28" s="1"/>
  <c r="EA53" i="1"/>
  <c r="K53" i="28" s="1"/>
  <c r="DR53" i="1"/>
  <c r="B53" i="28" s="1"/>
  <c r="EG53" i="1"/>
  <c r="Q53" i="28" s="1"/>
  <c r="DX53" i="1"/>
  <c r="H53" i="28" s="1"/>
  <c r="DS53" i="1"/>
  <c r="C53" i="28" s="1"/>
  <c r="EI53" i="1"/>
  <c r="S53" i="28" s="1"/>
  <c r="DU53" i="1"/>
  <c r="E53" i="28" s="1"/>
  <c r="EJ53" i="1"/>
  <c r="T53" i="28" s="1"/>
  <c r="EC53" i="1"/>
  <c r="M53" i="28" s="1"/>
  <c r="EE53" i="1"/>
  <c r="O53" i="28" s="1"/>
  <c r="EF53" i="1"/>
  <c r="P53" i="28" s="1"/>
  <c r="CX42" i="28"/>
  <c r="CW42" i="28"/>
  <c r="Y42" i="28" s="1"/>
  <c r="CX60" i="28"/>
  <c r="CW60" i="28"/>
  <c r="Y60" i="28" s="1"/>
  <c r="EL59" i="1"/>
  <c r="V59" i="28" s="1"/>
  <c r="EE59" i="1"/>
  <c r="O59" i="28" s="1"/>
  <c r="DS59" i="1"/>
  <c r="C59" i="28" s="1"/>
  <c r="EH59" i="1"/>
  <c r="R59" i="28" s="1"/>
  <c r="ED59" i="1"/>
  <c r="N59" i="28" s="1"/>
  <c r="DQ59" i="1"/>
  <c r="A59" i="28" s="1"/>
  <c r="EA59" i="1"/>
  <c r="K59" i="28" s="1"/>
  <c r="EJ59" i="1"/>
  <c r="T59" i="28" s="1"/>
  <c r="EK59" i="1"/>
  <c r="U59" i="28" s="1"/>
  <c r="DV59" i="1"/>
  <c r="F59" i="28" s="1"/>
  <c r="DT59" i="1"/>
  <c r="D59" i="28" s="1"/>
  <c r="DU59" i="1"/>
  <c r="E59" i="28" s="1"/>
  <c r="DX59" i="1"/>
  <c r="H59" i="28" s="1"/>
  <c r="DY59" i="1"/>
  <c r="I59" i="28" s="1"/>
  <c r="EN59" i="1"/>
  <c r="X59" i="28" s="1"/>
  <c r="EB59" i="1"/>
  <c r="L59" i="28" s="1"/>
  <c r="EF59" i="1"/>
  <c r="P59" i="28" s="1"/>
  <c r="EI59" i="1"/>
  <c r="S59" i="28" s="1"/>
  <c r="DR59" i="1"/>
  <c r="B59" i="28" s="1"/>
  <c r="DZ59" i="1"/>
  <c r="J59" i="28" s="1"/>
  <c r="EG59" i="1"/>
  <c r="Q59" i="28" s="1"/>
  <c r="DW59" i="1"/>
  <c r="G59" i="28" s="1"/>
  <c r="EM59" i="1"/>
  <c r="W59" i="28" s="1"/>
  <c r="BZ59" i="1" s="1"/>
  <c r="CA59" i="1" s="1"/>
  <c r="EC59" i="1"/>
  <c r="M59" i="28" s="1"/>
  <c r="CX37" i="28"/>
  <c r="CW37" i="28"/>
  <c r="Y37" i="28" s="1"/>
  <c r="EM61" i="1"/>
  <c r="W61" i="28" s="1"/>
  <c r="BZ61" i="1" s="1"/>
  <c r="CA61" i="1" s="1"/>
  <c r="EJ61" i="1"/>
  <c r="T61" i="28" s="1"/>
  <c r="EL61" i="1"/>
  <c r="V61" i="28" s="1"/>
  <c r="EG61" i="1"/>
  <c r="Q61" i="28" s="1"/>
  <c r="EH61" i="1"/>
  <c r="R61" i="28" s="1"/>
  <c r="EK61" i="1"/>
  <c r="U61" i="28" s="1"/>
  <c r="DR61" i="1"/>
  <c r="B61" i="28" s="1"/>
  <c r="DW61" i="1"/>
  <c r="G61" i="28" s="1"/>
  <c r="EF61" i="1"/>
  <c r="P61" i="28" s="1"/>
  <c r="DQ61" i="1"/>
  <c r="A61" i="28" s="1"/>
  <c r="DS61" i="1"/>
  <c r="C61" i="28" s="1"/>
  <c r="DV61" i="1"/>
  <c r="F61" i="28" s="1"/>
  <c r="DU61" i="1"/>
  <c r="E61" i="28" s="1"/>
  <c r="DX61" i="1"/>
  <c r="H61" i="28" s="1"/>
  <c r="EN61" i="1"/>
  <c r="X61" i="28" s="1"/>
  <c r="DT61" i="1"/>
  <c r="D61" i="28" s="1"/>
  <c r="DY61" i="1"/>
  <c r="I61" i="28" s="1"/>
  <c r="EE61" i="1"/>
  <c r="O61" i="28" s="1"/>
  <c r="EB61" i="1"/>
  <c r="L61" i="28" s="1"/>
  <c r="EA61" i="1"/>
  <c r="K61" i="28" s="1"/>
  <c r="DZ61" i="1"/>
  <c r="J61" i="28" s="1"/>
  <c r="EI61" i="1"/>
  <c r="S61" i="28" s="1"/>
  <c r="ED61" i="1"/>
  <c r="N61" i="28" s="1"/>
  <c r="EC61" i="1"/>
  <c r="M61" i="28" s="1"/>
  <c r="EF38" i="1"/>
  <c r="P38" i="28" s="1"/>
  <c r="DQ38" i="1"/>
  <c r="A38" i="28" s="1"/>
  <c r="EE38" i="1"/>
  <c r="O38" i="28" s="1"/>
  <c r="EL38" i="1"/>
  <c r="V38" i="28" s="1"/>
  <c r="DT38" i="1"/>
  <c r="D38" i="28" s="1"/>
  <c r="DR38" i="1"/>
  <c r="B38" i="28" s="1"/>
  <c r="EK38" i="1"/>
  <c r="U38" i="28" s="1"/>
  <c r="DZ38" i="1"/>
  <c r="J38" i="28" s="1"/>
  <c r="DU38" i="1"/>
  <c r="E38" i="28" s="1"/>
  <c r="EN38" i="1"/>
  <c r="X38" i="28" s="1"/>
  <c r="ED38" i="1"/>
  <c r="N38" i="28" s="1"/>
  <c r="DS38" i="1"/>
  <c r="C38" i="28" s="1"/>
  <c r="EA38" i="1"/>
  <c r="K38" i="28" s="1"/>
  <c r="DX38" i="1"/>
  <c r="H38" i="28" s="1"/>
  <c r="DV38" i="1"/>
  <c r="F38" i="28" s="1"/>
  <c r="EM38" i="1"/>
  <c r="W38" i="28" s="1"/>
  <c r="BZ38" i="1" s="1"/>
  <c r="CA38" i="1" s="1"/>
  <c r="EJ38" i="1"/>
  <c r="T38" i="28" s="1"/>
  <c r="EC38" i="1"/>
  <c r="M38" i="28" s="1"/>
  <c r="EG38" i="1"/>
  <c r="Q38" i="28" s="1"/>
  <c r="EI38" i="1"/>
  <c r="S38" i="28" s="1"/>
  <c r="EH38" i="1"/>
  <c r="R38" i="28" s="1"/>
  <c r="DW38" i="1"/>
  <c r="G38" i="28" s="1"/>
  <c r="EB38" i="1"/>
  <c r="L38" i="28" s="1"/>
  <c r="DY38" i="1"/>
  <c r="I38" i="28" s="1"/>
  <c r="CW45" i="28"/>
  <c r="Y45" i="28" s="1"/>
  <c r="CX45" i="28"/>
  <c r="EG28" i="1"/>
  <c r="Q28" i="28" s="1"/>
  <c r="DV28" i="1"/>
  <c r="F28" i="28" s="1"/>
  <c r="DS28" i="1"/>
  <c r="C28" i="28" s="1"/>
  <c r="EB28" i="1"/>
  <c r="L28" i="28" s="1"/>
  <c r="DU28" i="1"/>
  <c r="E28" i="28" s="1"/>
  <c r="EL28" i="1"/>
  <c r="V28" i="28" s="1"/>
  <c r="ED28" i="1"/>
  <c r="N28" i="28" s="1"/>
  <c r="DX28" i="1"/>
  <c r="H28" i="28" s="1"/>
  <c r="DQ28" i="1"/>
  <c r="A28" i="28" s="1"/>
  <c r="EJ28" i="1"/>
  <c r="T28" i="28" s="1"/>
  <c r="EN28" i="1"/>
  <c r="X28" i="28" s="1"/>
  <c r="EF28" i="1"/>
  <c r="P28" i="28" s="1"/>
  <c r="EH28" i="1"/>
  <c r="R28" i="28" s="1"/>
  <c r="DR28" i="1"/>
  <c r="B28" i="28" s="1"/>
  <c r="EC28" i="1"/>
  <c r="M28" i="28" s="1"/>
  <c r="EE28" i="1"/>
  <c r="O28" i="28" s="1"/>
  <c r="EK28" i="1"/>
  <c r="U28" i="28" s="1"/>
  <c r="DW28" i="1"/>
  <c r="G28" i="28" s="1"/>
  <c r="DZ28" i="1"/>
  <c r="J28" i="28" s="1"/>
  <c r="EI28" i="1"/>
  <c r="S28" i="28" s="1"/>
  <c r="EA28" i="1"/>
  <c r="K28" i="28" s="1"/>
  <c r="EM28" i="1"/>
  <c r="W28" i="28" s="1"/>
  <c r="BZ28" i="1" s="1"/>
  <c r="CA28" i="1" s="1"/>
  <c r="DT28" i="1"/>
  <c r="D28" i="28" s="1"/>
  <c r="DY28" i="1"/>
  <c r="I28" i="28" s="1"/>
  <c r="CW33" i="28"/>
  <c r="Y33" i="28" s="1"/>
  <c r="CX33" i="28"/>
  <c r="CW22" i="28"/>
  <c r="Y22" i="28" s="1"/>
  <c r="CX22" i="28"/>
  <c r="EM34" i="1"/>
  <c r="W34" i="28" s="1"/>
  <c r="BZ34" i="1" s="1"/>
  <c r="CA34" i="1" s="1"/>
  <c r="EI34" i="1"/>
  <c r="S34" i="28" s="1"/>
  <c r="DU34" i="1"/>
  <c r="E34" i="28" s="1"/>
  <c r="DQ34" i="1"/>
  <c r="A34" i="28" s="1"/>
  <c r="DR34" i="1"/>
  <c r="B34" i="28" s="1"/>
  <c r="DW34" i="1"/>
  <c r="G34" i="28" s="1"/>
  <c r="EH34" i="1"/>
  <c r="R34" i="28" s="1"/>
  <c r="DX34" i="1"/>
  <c r="H34" i="28" s="1"/>
  <c r="DZ34" i="1"/>
  <c r="J34" i="28" s="1"/>
  <c r="EE34" i="1"/>
  <c r="O34" i="28" s="1"/>
  <c r="EN34" i="1"/>
  <c r="X34" i="28" s="1"/>
  <c r="DV34" i="1"/>
  <c r="F34" i="28" s="1"/>
  <c r="DY34" i="1"/>
  <c r="I34" i="28" s="1"/>
  <c r="DS34" i="1"/>
  <c r="C34" i="28" s="1"/>
  <c r="DT34" i="1"/>
  <c r="D34" i="28" s="1"/>
  <c r="ED34" i="1"/>
  <c r="N34" i="28" s="1"/>
  <c r="EB34" i="1"/>
  <c r="L34" i="28" s="1"/>
  <c r="EC34" i="1"/>
  <c r="M34" i="28" s="1"/>
  <c r="EF34" i="1"/>
  <c r="P34" i="28" s="1"/>
  <c r="EG34" i="1"/>
  <c r="Q34" i="28" s="1"/>
  <c r="EA34" i="1"/>
  <c r="K34" i="28" s="1"/>
  <c r="EK34" i="1"/>
  <c r="U34" i="28" s="1"/>
  <c r="EJ34" i="1"/>
  <c r="T34" i="28" s="1"/>
  <c r="EL34" i="1"/>
  <c r="V34" i="28" s="1"/>
  <c r="CW41" i="28"/>
  <c r="Y41" i="28" s="1"/>
  <c r="CX41" i="28"/>
  <c r="CX56" i="28"/>
  <c r="CW56" i="28"/>
  <c r="Y56" i="28" s="1"/>
  <c r="EH39" i="1"/>
  <c r="R39" i="28" s="1"/>
  <c r="DU39" i="1"/>
  <c r="E39" i="28" s="1"/>
  <c r="EM39" i="1"/>
  <c r="W39" i="28" s="1"/>
  <c r="BZ39" i="1" s="1"/>
  <c r="CA39" i="1" s="1"/>
  <c r="EK39" i="1"/>
  <c r="U39" i="28" s="1"/>
  <c r="EB39" i="1"/>
  <c r="L39" i="28" s="1"/>
  <c r="DW39" i="1"/>
  <c r="G39" i="28" s="1"/>
  <c r="EF39" i="1"/>
  <c r="P39" i="28" s="1"/>
  <c r="EI39" i="1"/>
  <c r="S39" i="28" s="1"/>
  <c r="ED39" i="1"/>
  <c r="N39" i="28" s="1"/>
  <c r="EC39" i="1"/>
  <c r="M39" i="28" s="1"/>
  <c r="DT39" i="1"/>
  <c r="D39" i="28" s="1"/>
  <c r="EL39" i="1"/>
  <c r="V39" i="28" s="1"/>
  <c r="DR39" i="1"/>
  <c r="B39" i="28" s="1"/>
  <c r="EN39" i="1"/>
  <c r="X39" i="28" s="1"/>
  <c r="EE39" i="1"/>
  <c r="O39" i="28" s="1"/>
  <c r="DS39" i="1"/>
  <c r="C39" i="28" s="1"/>
  <c r="DV39" i="1"/>
  <c r="F39" i="28" s="1"/>
  <c r="EA39" i="1"/>
  <c r="K39" i="28" s="1"/>
  <c r="DZ39" i="1"/>
  <c r="J39" i="28" s="1"/>
  <c r="EJ39" i="1"/>
  <c r="T39" i="28" s="1"/>
  <c r="DQ39" i="1"/>
  <c r="A39" i="28" s="1"/>
  <c r="DX39" i="1"/>
  <c r="H39" i="28" s="1"/>
  <c r="DY39" i="1"/>
  <c r="I39" i="28" s="1"/>
  <c r="EG39" i="1"/>
  <c r="Q39" i="28" s="1"/>
  <c r="CW23" i="28"/>
  <c r="Y23" i="28" s="1"/>
  <c r="CX23" i="28"/>
  <c r="DU36" i="1"/>
  <c r="E36" i="28" s="1"/>
  <c r="DY36" i="1"/>
  <c r="I36" i="28" s="1"/>
  <c r="DT36" i="1"/>
  <c r="D36" i="28" s="1"/>
  <c r="EB36" i="1"/>
  <c r="L36" i="28" s="1"/>
  <c r="EH36" i="1"/>
  <c r="R36" i="28" s="1"/>
  <c r="EM36" i="1"/>
  <c r="W36" i="28" s="1"/>
  <c r="BZ36" i="1" s="1"/>
  <c r="CA36" i="1" s="1"/>
  <c r="DQ36" i="1"/>
  <c r="A36" i="28" s="1"/>
  <c r="EF36" i="1"/>
  <c r="P36" i="28" s="1"/>
  <c r="DX36" i="1"/>
  <c r="H36" i="28" s="1"/>
  <c r="EG36" i="1"/>
  <c r="Q36" i="28" s="1"/>
  <c r="EL36" i="1"/>
  <c r="V36" i="28" s="1"/>
  <c r="EA36" i="1"/>
  <c r="K36" i="28" s="1"/>
  <c r="EJ36" i="1"/>
  <c r="T36" i="28" s="1"/>
  <c r="DV36" i="1"/>
  <c r="F36" i="28" s="1"/>
  <c r="EI36" i="1"/>
  <c r="S36" i="28" s="1"/>
  <c r="DZ36" i="1"/>
  <c r="J36" i="28" s="1"/>
  <c r="EK36" i="1"/>
  <c r="U36" i="28" s="1"/>
  <c r="DS36" i="1"/>
  <c r="C36" i="28" s="1"/>
  <c r="EE36" i="1"/>
  <c r="O36" i="28" s="1"/>
  <c r="EC36" i="1"/>
  <c r="M36" i="28" s="1"/>
  <c r="EN36" i="1"/>
  <c r="X36" i="28" s="1"/>
  <c r="DW36" i="1"/>
  <c r="G36" i="28" s="1"/>
  <c r="ED36" i="1"/>
  <c r="N36" i="28" s="1"/>
  <c r="DR36" i="1"/>
  <c r="B36" i="28" s="1"/>
  <c r="DU62" i="1"/>
  <c r="E62" i="28" s="1"/>
  <c r="DS62" i="1"/>
  <c r="C62" i="28" s="1"/>
  <c r="EG62" i="1"/>
  <c r="Q62" i="28" s="1"/>
  <c r="EE62" i="1"/>
  <c r="O62" i="28" s="1"/>
  <c r="EK62" i="1"/>
  <c r="U62" i="28" s="1"/>
  <c r="EC62" i="1"/>
  <c r="M62" i="28" s="1"/>
  <c r="DV62" i="1"/>
  <c r="F62" i="28" s="1"/>
  <c r="DX62" i="1"/>
  <c r="H62" i="28" s="1"/>
  <c r="EH62" i="1"/>
  <c r="R62" i="28" s="1"/>
  <c r="DZ62" i="1"/>
  <c r="J62" i="28" s="1"/>
  <c r="EN62" i="1"/>
  <c r="X62" i="28" s="1"/>
  <c r="DY62" i="1"/>
  <c r="I62" i="28" s="1"/>
  <c r="EI62" i="1"/>
  <c r="S62" i="28" s="1"/>
  <c r="DR62" i="1"/>
  <c r="B62" i="28" s="1"/>
  <c r="EF62" i="1"/>
  <c r="P62" i="28" s="1"/>
  <c r="DW62" i="1"/>
  <c r="G62" i="28" s="1"/>
  <c r="EM62" i="1"/>
  <c r="W62" i="28" s="1"/>
  <c r="BZ62" i="1" s="1"/>
  <c r="CA62" i="1" s="1"/>
  <c r="DQ62" i="1"/>
  <c r="A62" i="28" s="1"/>
  <c r="ED62" i="1"/>
  <c r="N62" i="28" s="1"/>
  <c r="DT62" i="1"/>
  <c r="D62" i="28" s="1"/>
  <c r="EJ62" i="1"/>
  <c r="T62" i="28" s="1"/>
  <c r="EB62" i="1"/>
  <c r="L62" i="28" s="1"/>
  <c r="EL62" i="1"/>
  <c r="V62" i="28" s="1"/>
  <c r="EA62" i="1"/>
  <c r="K62" i="28" s="1"/>
  <c r="CW43" i="28"/>
  <c r="Y43" i="28" s="1"/>
  <c r="CX43" i="28"/>
  <c r="DX26" i="1"/>
  <c r="H26" i="28" s="1"/>
  <c r="EG26" i="1"/>
  <c r="Q26" i="28" s="1"/>
  <c r="EE26" i="1"/>
  <c r="O26" i="28" s="1"/>
  <c r="DU26" i="1"/>
  <c r="E26" i="28" s="1"/>
  <c r="DZ26" i="1"/>
  <c r="J26" i="28" s="1"/>
  <c r="EH26" i="1"/>
  <c r="R26" i="28" s="1"/>
  <c r="EB26" i="1"/>
  <c r="L26" i="28" s="1"/>
  <c r="DY26" i="1"/>
  <c r="I26" i="28" s="1"/>
  <c r="ED26" i="1"/>
  <c r="N26" i="28" s="1"/>
  <c r="EI26" i="1"/>
  <c r="S26" i="28" s="1"/>
  <c r="DT26" i="1"/>
  <c r="D26" i="28" s="1"/>
  <c r="EC26" i="1"/>
  <c r="M26" i="28" s="1"/>
  <c r="EJ26" i="1"/>
  <c r="T26" i="28" s="1"/>
  <c r="DQ26" i="1"/>
  <c r="A26" i="28" s="1"/>
  <c r="EL26" i="1"/>
  <c r="V26" i="28" s="1"/>
  <c r="EF26" i="1"/>
  <c r="P26" i="28" s="1"/>
  <c r="EM26" i="1"/>
  <c r="W26" i="28" s="1"/>
  <c r="BZ26" i="1" s="1"/>
  <c r="CA26" i="1" s="1"/>
  <c r="EK26" i="1"/>
  <c r="U26" i="28" s="1"/>
  <c r="DW26" i="1"/>
  <c r="G26" i="28" s="1"/>
  <c r="DR26" i="1"/>
  <c r="B26" i="28" s="1"/>
  <c r="EN26" i="1"/>
  <c r="X26" i="28" s="1"/>
  <c r="DV26" i="1"/>
  <c r="F26" i="28" s="1"/>
  <c r="DS26" i="1"/>
  <c r="C26" i="28" s="1"/>
  <c r="EA26" i="1"/>
  <c r="K26" i="28" s="1"/>
  <c r="CX44" i="28"/>
  <c r="CW44" i="28"/>
  <c r="Y44" i="28" s="1"/>
  <c r="EC58" i="1"/>
  <c r="M58" i="28" s="1"/>
  <c r="EG58" i="1"/>
  <c r="Q58" i="28" s="1"/>
  <c r="EH58" i="1"/>
  <c r="R58" i="28" s="1"/>
  <c r="EI58" i="1"/>
  <c r="S58" i="28" s="1"/>
  <c r="DY58" i="1"/>
  <c r="I58" i="28" s="1"/>
  <c r="DS58" i="1"/>
  <c r="C58" i="28" s="1"/>
  <c r="DT58" i="1"/>
  <c r="D58" i="28" s="1"/>
  <c r="EM58" i="1"/>
  <c r="W58" i="28" s="1"/>
  <c r="BZ58" i="1" s="1"/>
  <c r="CA58" i="1" s="1"/>
  <c r="EE58" i="1"/>
  <c r="O58" i="28" s="1"/>
  <c r="EN58" i="1"/>
  <c r="X58" i="28" s="1"/>
  <c r="EK58" i="1"/>
  <c r="U58" i="28" s="1"/>
  <c r="DW58" i="1"/>
  <c r="G58" i="28" s="1"/>
  <c r="EL58" i="1"/>
  <c r="V58" i="28" s="1"/>
  <c r="EJ58" i="1"/>
  <c r="T58" i="28" s="1"/>
  <c r="EF58" i="1"/>
  <c r="P58" i="28" s="1"/>
  <c r="DQ58" i="1"/>
  <c r="A58" i="28" s="1"/>
  <c r="DR58" i="1"/>
  <c r="B58" i="28" s="1"/>
  <c r="DV58" i="1"/>
  <c r="F58" i="28" s="1"/>
  <c r="DX58" i="1"/>
  <c r="H58" i="28" s="1"/>
  <c r="DU58" i="1"/>
  <c r="E58" i="28" s="1"/>
  <c r="EA58" i="1"/>
  <c r="K58" i="28" s="1"/>
  <c r="EB58" i="1"/>
  <c r="L58" i="28" s="1"/>
  <c r="DZ58" i="1"/>
  <c r="J58" i="28" s="1"/>
  <c r="ED58" i="1"/>
  <c r="N58" i="28" s="1"/>
  <c r="CW20" i="28"/>
  <c r="Y20" i="28" s="1"/>
  <c r="CX20" i="28"/>
  <c r="EJ33" i="1"/>
  <c r="T33" i="28" s="1"/>
  <c r="EE33" i="1"/>
  <c r="O33" i="28" s="1"/>
  <c r="EI33" i="1"/>
  <c r="S33" i="28" s="1"/>
  <c r="DU33" i="1"/>
  <c r="E33" i="28" s="1"/>
  <c r="EH33" i="1"/>
  <c r="R33" i="28" s="1"/>
  <c r="EF33" i="1"/>
  <c r="P33" i="28" s="1"/>
  <c r="EK33" i="1"/>
  <c r="U33" i="28" s="1"/>
  <c r="DT33" i="1"/>
  <c r="D33" i="28" s="1"/>
  <c r="DZ33" i="1"/>
  <c r="J33" i="28" s="1"/>
  <c r="DQ33" i="1"/>
  <c r="A33" i="28" s="1"/>
  <c r="DX33" i="1"/>
  <c r="H33" i="28" s="1"/>
  <c r="EC33" i="1"/>
  <c r="M33" i="28" s="1"/>
  <c r="ED33" i="1"/>
  <c r="N33" i="28" s="1"/>
  <c r="DV33" i="1"/>
  <c r="F33" i="28" s="1"/>
  <c r="DS33" i="1"/>
  <c r="C33" i="28" s="1"/>
  <c r="EG33" i="1"/>
  <c r="Q33" i="28" s="1"/>
  <c r="EL33" i="1"/>
  <c r="V33" i="28" s="1"/>
  <c r="EM33" i="1"/>
  <c r="W33" i="28" s="1"/>
  <c r="BZ33" i="1" s="1"/>
  <c r="CA33" i="1" s="1"/>
  <c r="DY33" i="1"/>
  <c r="I33" i="28" s="1"/>
  <c r="DR33" i="1"/>
  <c r="B33" i="28" s="1"/>
  <c r="DW33" i="1"/>
  <c r="G33" i="28" s="1"/>
  <c r="EA33" i="1"/>
  <c r="K33" i="28" s="1"/>
  <c r="EN33" i="1"/>
  <c r="X33" i="28" s="1"/>
  <c r="EB33" i="1"/>
  <c r="L33" i="28" s="1"/>
  <c r="EG44" i="1"/>
  <c r="Q44" i="28" s="1"/>
  <c r="DS44" i="1"/>
  <c r="C44" i="28" s="1"/>
  <c r="EE44" i="1"/>
  <c r="O44" i="28" s="1"/>
  <c r="EK44" i="1"/>
  <c r="U44" i="28" s="1"/>
  <c r="EM44" i="1"/>
  <c r="W44" i="28" s="1"/>
  <c r="BZ44" i="1" s="1"/>
  <c r="CA44" i="1" s="1"/>
  <c r="DR44" i="1"/>
  <c r="B44" i="28" s="1"/>
  <c r="EJ44" i="1"/>
  <c r="T44" i="28" s="1"/>
  <c r="DU44" i="1"/>
  <c r="E44" i="28" s="1"/>
  <c r="DX44" i="1"/>
  <c r="H44" i="28" s="1"/>
  <c r="EL44" i="1"/>
  <c r="V44" i="28" s="1"/>
  <c r="DQ44" i="1"/>
  <c r="A44" i="28" s="1"/>
  <c r="DZ44" i="1"/>
  <c r="J44" i="28" s="1"/>
  <c r="EN44" i="1"/>
  <c r="X44" i="28" s="1"/>
  <c r="EI44" i="1"/>
  <c r="S44" i="28" s="1"/>
  <c r="DW44" i="1"/>
  <c r="G44" i="28" s="1"/>
  <c r="EF44" i="1"/>
  <c r="P44" i="28" s="1"/>
  <c r="EH44" i="1"/>
  <c r="R44" i="28" s="1"/>
  <c r="EB44" i="1"/>
  <c r="L44" i="28" s="1"/>
  <c r="EA44" i="1"/>
  <c r="K44" i="28" s="1"/>
  <c r="EC44" i="1"/>
  <c r="M44" i="28" s="1"/>
  <c r="DV44" i="1"/>
  <c r="F44" i="28" s="1"/>
  <c r="DT44" i="1"/>
  <c r="D44" i="28" s="1"/>
  <c r="DY44" i="1"/>
  <c r="I44" i="28" s="1"/>
  <c r="ED44" i="1"/>
  <c r="N44" i="28" s="1"/>
  <c r="CW9" i="28"/>
  <c r="Y9" i="28" s="1"/>
  <c r="CX24" i="28"/>
  <c r="CW24" i="28"/>
  <c r="Y24" i="28" s="1"/>
  <c r="DW45" i="1"/>
  <c r="G45" i="28" s="1"/>
  <c r="EA45" i="1"/>
  <c r="K45" i="28" s="1"/>
  <c r="DZ45" i="1"/>
  <c r="J45" i="28" s="1"/>
  <c r="DR45" i="1"/>
  <c r="B45" i="28" s="1"/>
  <c r="DX45" i="1"/>
  <c r="H45" i="28" s="1"/>
  <c r="EF45" i="1"/>
  <c r="P45" i="28" s="1"/>
  <c r="EE45" i="1"/>
  <c r="O45" i="28" s="1"/>
  <c r="ED45" i="1"/>
  <c r="N45" i="28" s="1"/>
  <c r="DT45" i="1"/>
  <c r="D45" i="28" s="1"/>
  <c r="DU45" i="1"/>
  <c r="E45" i="28" s="1"/>
  <c r="EL45" i="1"/>
  <c r="V45" i="28" s="1"/>
  <c r="EM45" i="1"/>
  <c r="W45" i="28" s="1"/>
  <c r="BZ45" i="1" s="1"/>
  <c r="CA45" i="1" s="1"/>
  <c r="EJ45" i="1"/>
  <c r="T45" i="28" s="1"/>
  <c r="EG45" i="1"/>
  <c r="Q45" i="28" s="1"/>
  <c r="DS45" i="1"/>
  <c r="C45" i="28" s="1"/>
  <c r="EB45" i="1"/>
  <c r="L45" i="28" s="1"/>
  <c r="EH45" i="1"/>
  <c r="R45" i="28" s="1"/>
  <c r="DY45" i="1"/>
  <c r="I45" i="28" s="1"/>
  <c r="EK45" i="1"/>
  <c r="U45" i="28" s="1"/>
  <c r="DV45" i="1"/>
  <c r="F45" i="28" s="1"/>
  <c r="DQ45" i="1"/>
  <c r="A45" i="28" s="1"/>
  <c r="EN45" i="1"/>
  <c r="X45" i="28" s="1"/>
  <c r="EC45" i="1"/>
  <c r="M45" i="28" s="1"/>
  <c r="EI45" i="1"/>
  <c r="S45" i="28" s="1"/>
  <c r="CW65" i="28"/>
  <c r="Y65" i="28" s="1"/>
  <c r="CX65" i="28"/>
  <c r="CW50" i="28"/>
  <c r="Y50" i="28" s="1"/>
  <c r="CX50" i="28"/>
  <c r="CX46" i="28"/>
  <c r="CW46" i="28"/>
  <c r="Y46" i="28" s="1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W6" i="28"/>
  <c r="Y6" i="28" s="1"/>
  <c r="CW18" i="28"/>
  <c r="Y18" i="28" s="1"/>
  <c r="CX18" i="28"/>
  <c r="CW26" i="28"/>
  <c r="Y26" i="28" s="1"/>
  <c r="CX26" i="28"/>
  <c r="DM32" i="1"/>
  <c r="DN32" i="1" s="1"/>
  <c r="DA32" i="1"/>
  <c r="DC32" i="1" s="1"/>
  <c r="CW21" i="28"/>
  <c r="Y21" i="28" s="1"/>
  <c r="CX21" i="28"/>
  <c r="DZ41" i="1"/>
  <c r="J41" i="28" s="1"/>
  <c r="DY41" i="1"/>
  <c r="I41" i="28" s="1"/>
  <c r="DT41" i="1"/>
  <c r="D41" i="28" s="1"/>
  <c r="EN41" i="1"/>
  <c r="X41" i="28" s="1"/>
  <c r="EM41" i="1"/>
  <c r="W41" i="28" s="1"/>
  <c r="BZ41" i="1" s="1"/>
  <c r="CA41" i="1" s="1"/>
  <c r="EG41" i="1"/>
  <c r="Q41" i="28" s="1"/>
  <c r="EC41" i="1"/>
  <c r="M41" i="28" s="1"/>
  <c r="EH41" i="1"/>
  <c r="R41" i="28" s="1"/>
  <c r="DR41" i="1"/>
  <c r="B41" i="28" s="1"/>
  <c r="EL41" i="1"/>
  <c r="V41" i="28" s="1"/>
  <c r="DQ41" i="1"/>
  <c r="A41" i="28" s="1"/>
  <c r="EB41" i="1"/>
  <c r="L41" i="28" s="1"/>
  <c r="EA41" i="1"/>
  <c r="K41" i="28" s="1"/>
  <c r="EF41" i="1"/>
  <c r="P41" i="28" s="1"/>
  <c r="EE41" i="1"/>
  <c r="O41" i="28" s="1"/>
  <c r="DW41" i="1"/>
  <c r="G41" i="28" s="1"/>
  <c r="DV41" i="1"/>
  <c r="F41" i="28" s="1"/>
  <c r="EK41" i="1"/>
  <c r="U41" i="28" s="1"/>
  <c r="ED41" i="1"/>
  <c r="N41" i="28" s="1"/>
  <c r="DU41" i="1"/>
  <c r="E41" i="28" s="1"/>
  <c r="EJ41" i="1"/>
  <c r="T41" i="28" s="1"/>
  <c r="DS41" i="1"/>
  <c r="C41" i="28" s="1"/>
  <c r="DX41" i="1"/>
  <c r="H41" i="28" s="1"/>
  <c r="EI41" i="1"/>
  <c r="S41" i="28" s="1"/>
  <c r="EC37" i="1"/>
  <c r="M37" i="28" s="1"/>
  <c r="EI37" i="1"/>
  <c r="S37" i="28" s="1"/>
  <c r="DT37" i="1"/>
  <c r="D37" i="28" s="1"/>
  <c r="EA37" i="1"/>
  <c r="K37" i="28" s="1"/>
  <c r="DZ37" i="1"/>
  <c r="J37" i="28" s="1"/>
  <c r="EL37" i="1"/>
  <c r="V37" i="28" s="1"/>
  <c r="DX37" i="1"/>
  <c r="H37" i="28" s="1"/>
  <c r="DS37" i="1"/>
  <c r="C37" i="28" s="1"/>
  <c r="EH37" i="1"/>
  <c r="R37" i="28" s="1"/>
  <c r="EF37" i="1"/>
  <c r="P37" i="28" s="1"/>
  <c r="DY37" i="1"/>
  <c r="I37" i="28" s="1"/>
  <c r="ED37" i="1"/>
  <c r="N37" i="28" s="1"/>
  <c r="EN37" i="1"/>
  <c r="X37" i="28" s="1"/>
  <c r="DW37" i="1"/>
  <c r="G37" i="28" s="1"/>
  <c r="EK37" i="1"/>
  <c r="U37" i="28" s="1"/>
  <c r="DQ37" i="1"/>
  <c r="A37" i="28" s="1"/>
  <c r="DU37" i="1"/>
  <c r="E37" i="28" s="1"/>
  <c r="DR37" i="1"/>
  <c r="B37" i="28" s="1"/>
  <c r="EG37" i="1"/>
  <c r="Q37" i="28" s="1"/>
  <c r="EM37" i="1"/>
  <c r="W37" i="28" s="1"/>
  <c r="BZ37" i="1" s="1"/>
  <c r="CA37" i="1" s="1"/>
  <c r="DV37" i="1"/>
  <c r="F37" i="28" s="1"/>
  <c r="EJ37" i="1"/>
  <c r="T37" i="28" s="1"/>
  <c r="EB37" i="1"/>
  <c r="L37" i="28" s="1"/>
  <c r="EE37" i="1"/>
  <c r="O37" i="28" s="1"/>
  <c r="CX17" i="28"/>
  <c r="CW17" i="28"/>
  <c r="Y17" i="28" s="1"/>
  <c r="DY23" i="1"/>
  <c r="I23" i="28" s="1"/>
  <c r="EJ23" i="1"/>
  <c r="T23" i="28" s="1"/>
  <c r="EN23" i="1"/>
  <c r="X23" i="28" s="1"/>
  <c r="DQ23" i="1"/>
  <c r="A23" i="28" s="1"/>
  <c r="ED23" i="1"/>
  <c r="N23" i="28" s="1"/>
  <c r="EI23" i="1"/>
  <c r="S23" i="28" s="1"/>
  <c r="DX23" i="1"/>
  <c r="H23" i="28" s="1"/>
  <c r="EE23" i="1"/>
  <c r="O23" i="28" s="1"/>
  <c r="EA23" i="1"/>
  <c r="K23" i="28" s="1"/>
  <c r="EG23" i="1"/>
  <c r="Q23" i="28" s="1"/>
  <c r="DS23" i="1"/>
  <c r="C23" i="28" s="1"/>
  <c r="DU23" i="1"/>
  <c r="E23" i="28" s="1"/>
  <c r="DR23" i="1"/>
  <c r="B23" i="28" s="1"/>
  <c r="DT23" i="1"/>
  <c r="D23" i="28" s="1"/>
  <c r="EK23" i="1"/>
  <c r="U23" i="28" s="1"/>
  <c r="DZ23" i="1"/>
  <c r="J23" i="28" s="1"/>
  <c r="DV23" i="1"/>
  <c r="F23" i="28" s="1"/>
  <c r="DW23" i="1"/>
  <c r="G23" i="28" s="1"/>
  <c r="EC23" i="1"/>
  <c r="M23" i="28" s="1"/>
  <c r="EL23" i="1"/>
  <c r="V23" i="28" s="1"/>
  <c r="EM23" i="1"/>
  <c r="W23" i="28" s="1"/>
  <c r="BZ23" i="1" s="1"/>
  <c r="CA23" i="1" s="1"/>
  <c r="EH23" i="1"/>
  <c r="R23" i="28" s="1"/>
  <c r="EB23" i="1"/>
  <c r="L23" i="28" s="1"/>
  <c r="EF23" i="1"/>
  <c r="P23" i="28" s="1"/>
  <c r="DU51" i="1"/>
  <c r="E51" i="28" s="1"/>
  <c r="DZ51" i="1"/>
  <c r="J51" i="28" s="1"/>
  <c r="EI51" i="1"/>
  <c r="S51" i="28" s="1"/>
  <c r="EF51" i="1"/>
  <c r="P51" i="28" s="1"/>
  <c r="EH51" i="1"/>
  <c r="R51" i="28" s="1"/>
  <c r="EC51" i="1"/>
  <c r="M51" i="28" s="1"/>
  <c r="EG51" i="1"/>
  <c r="Q51" i="28" s="1"/>
  <c r="DS51" i="1"/>
  <c r="C51" i="28" s="1"/>
  <c r="EA51" i="1"/>
  <c r="K51" i="28" s="1"/>
  <c r="ED51" i="1"/>
  <c r="N51" i="28" s="1"/>
  <c r="EM51" i="1"/>
  <c r="W51" i="28" s="1"/>
  <c r="BZ51" i="1" s="1"/>
  <c r="CA51" i="1" s="1"/>
  <c r="EE51" i="1"/>
  <c r="O51" i="28" s="1"/>
  <c r="EB51" i="1"/>
  <c r="L51" i="28" s="1"/>
  <c r="DQ51" i="1"/>
  <c r="A51" i="28" s="1"/>
  <c r="DW51" i="1"/>
  <c r="G51" i="28" s="1"/>
  <c r="EN51" i="1"/>
  <c r="X51" i="28" s="1"/>
  <c r="DT51" i="1"/>
  <c r="D51" i="28" s="1"/>
  <c r="DY51" i="1"/>
  <c r="I51" i="28" s="1"/>
  <c r="EL51" i="1"/>
  <c r="V51" i="28" s="1"/>
  <c r="DX51" i="1"/>
  <c r="H51" i="28" s="1"/>
  <c r="EJ51" i="1"/>
  <c r="T51" i="28" s="1"/>
  <c r="EK51" i="1"/>
  <c r="U51" i="28" s="1"/>
  <c r="DR51" i="1"/>
  <c r="B51" i="28" s="1"/>
  <c r="DV51" i="1"/>
  <c r="F51" i="28" s="1"/>
  <c r="CW27" i="28"/>
  <c r="Y27" i="28" s="1"/>
  <c r="CX27" i="28"/>
  <c r="CX51" i="28"/>
  <c r="CW51" i="28"/>
  <c r="Y51" i="28" s="1"/>
  <c r="DV57" i="1"/>
  <c r="F57" i="28" s="1"/>
  <c r="DS57" i="1"/>
  <c r="C57" i="28" s="1"/>
  <c r="DW57" i="1"/>
  <c r="G57" i="28" s="1"/>
  <c r="EE57" i="1"/>
  <c r="O57" i="28" s="1"/>
  <c r="EJ57" i="1"/>
  <c r="T57" i="28" s="1"/>
  <c r="EK57" i="1"/>
  <c r="U57" i="28" s="1"/>
  <c r="EF57" i="1"/>
  <c r="P57" i="28" s="1"/>
  <c r="EH57" i="1"/>
  <c r="R57" i="28" s="1"/>
  <c r="DX57" i="1"/>
  <c r="H57" i="28" s="1"/>
  <c r="EN57" i="1"/>
  <c r="X57" i="28" s="1"/>
  <c r="ED57" i="1"/>
  <c r="N57" i="28" s="1"/>
  <c r="EC57" i="1"/>
  <c r="M57" i="28" s="1"/>
  <c r="EG57" i="1"/>
  <c r="Q57" i="28" s="1"/>
  <c r="DY57" i="1"/>
  <c r="I57" i="28" s="1"/>
  <c r="EB57" i="1"/>
  <c r="L57" i="28" s="1"/>
  <c r="DQ57" i="1"/>
  <c r="A57" i="28" s="1"/>
  <c r="DU57" i="1"/>
  <c r="E57" i="28" s="1"/>
  <c r="EA57" i="1"/>
  <c r="K57" i="28" s="1"/>
  <c r="DR57" i="1"/>
  <c r="B57" i="28" s="1"/>
  <c r="EL57" i="1"/>
  <c r="V57" i="28" s="1"/>
  <c r="EM57" i="1"/>
  <c r="W57" i="28" s="1"/>
  <c r="BZ57" i="1" s="1"/>
  <c r="CA57" i="1" s="1"/>
  <c r="EI57" i="1"/>
  <c r="S57" i="28" s="1"/>
  <c r="DZ57" i="1"/>
  <c r="J57" i="28" s="1"/>
  <c r="DT57" i="1"/>
  <c r="D57" i="28" s="1"/>
  <c r="FM60" i="1" l="1"/>
  <c r="FK60" i="1"/>
  <c r="FM5" i="1"/>
  <c r="FK5" i="1"/>
  <c r="FK46" i="1"/>
  <c r="FM46" i="1"/>
  <c r="FM44" i="1"/>
  <c r="FK44" i="1"/>
  <c r="FM6" i="1"/>
  <c r="FN6" i="1" s="1"/>
  <c r="Y6" i="1" s="1"/>
  <c r="CY6" i="1" s="1"/>
  <c r="DF6" i="1" s="1"/>
  <c r="FK6" i="1"/>
  <c r="FK58" i="1"/>
  <c r="FM58" i="1"/>
  <c r="FM36" i="1"/>
  <c r="FK36" i="1"/>
  <c r="FM65" i="1"/>
  <c r="FK65" i="1"/>
  <c r="FK31" i="1"/>
  <c r="FM31" i="1"/>
  <c r="FK14" i="1"/>
  <c r="FM14" i="1"/>
  <c r="FK12" i="1"/>
  <c r="FM12" i="1"/>
  <c r="FM63" i="1"/>
  <c r="FK63" i="1"/>
  <c r="FK20" i="1"/>
  <c r="FM20" i="1"/>
  <c r="FK24" i="1"/>
  <c r="FM24" i="1"/>
  <c r="FM62" i="1"/>
  <c r="FK62" i="1"/>
  <c r="FM38" i="1"/>
  <c r="FK38" i="1"/>
  <c r="FM35" i="1"/>
  <c r="FN35" i="1" s="1"/>
  <c r="FK35" i="1"/>
  <c r="FM15" i="1"/>
  <c r="FK15" i="1"/>
  <c r="FM64" i="1"/>
  <c r="FK64" i="1"/>
  <c r="FM66" i="1"/>
  <c r="FK66" i="1"/>
  <c r="FM7" i="1"/>
  <c r="FN7" i="1" s="1"/>
  <c r="Y7" i="1" s="1"/>
  <c r="CY7" i="1" s="1"/>
  <c r="DF7" i="1" s="1"/>
  <c r="FK7" i="1"/>
  <c r="FK45" i="1"/>
  <c r="FM45" i="1"/>
  <c r="FM49" i="1"/>
  <c r="FK49" i="1"/>
  <c r="FM54" i="1"/>
  <c r="FK54" i="1"/>
  <c r="FK10" i="1"/>
  <c r="FM10" i="1"/>
  <c r="FK51" i="1"/>
  <c r="FM51" i="1"/>
  <c r="FK13" i="1"/>
  <c r="FM13" i="1"/>
  <c r="FM34" i="1"/>
  <c r="FK34" i="1"/>
  <c r="FM43" i="1"/>
  <c r="FN43" i="1" s="1"/>
  <c r="FK43" i="1"/>
  <c r="FK23" i="1"/>
  <c r="FM23" i="1"/>
  <c r="FM53" i="1"/>
  <c r="FK53" i="1"/>
  <c r="FM16" i="1"/>
  <c r="FK16" i="1"/>
  <c r="FK8" i="1"/>
  <c r="FM8" i="1"/>
  <c r="FM61" i="1"/>
  <c r="FK61" i="1"/>
  <c r="FK67" i="1"/>
  <c r="FM67" i="1"/>
  <c r="FM17" i="1"/>
  <c r="FN17" i="1" s="1"/>
  <c r="Y17" i="1" s="1"/>
  <c r="CY17" i="1" s="1"/>
  <c r="DF17" i="1" s="1"/>
  <c r="FK17" i="1"/>
  <c r="FK28" i="1"/>
  <c r="FM28" i="1"/>
  <c r="FK42" i="1"/>
  <c r="FM42" i="1"/>
  <c r="FK29" i="1"/>
  <c r="FM29" i="1"/>
  <c r="FM25" i="1"/>
  <c r="FN25" i="1" s="1"/>
  <c r="FK25" i="1"/>
  <c r="FK47" i="1"/>
  <c r="FM47" i="1"/>
  <c r="FM21" i="1"/>
  <c r="FK21" i="1"/>
  <c r="FM19" i="1"/>
  <c r="FK19" i="1"/>
  <c r="FK30" i="1"/>
  <c r="FM30" i="1"/>
  <c r="FK27" i="1"/>
  <c r="FM27" i="1"/>
  <c r="FK33" i="1"/>
  <c r="FM33" i="1"/>
  <c r="FM41" i="1"/>
  <c r="FK41" i="1"/>
  <c r="DW66" i="1"/>
  <c r="G66" i="28" s="1"/>
  <c r="DR66" i="1"/>
  <c r="B66" i="28" s="1"/>
  <c r="EN66" i="1"/>
  <c r="X66" i="28" s="1"/>
  <c r="EJ66" i="1"/>
  <c r="T66" i="28" s="1"/>
  <c r="EI66" i="1"/>
  <c r="S66" i="28" s="1"/>
  <c r="EH66" i="1"/>
  <c r="R66" i="28" s="1"/>
  <c r="DQ66" i="1"/>
  <c r="A66" i="28" s="1"/>
  <c r="EK66" i="1"/>
  <c r="U66" i="28" s="1"/>
  <c r="DU66" i="1"/>
  <c r="E66" i="28" s="1"/>
  <c r="EC66" i="1"/>
  <c r="M66" i="28" s="1"/>
  <c r="EG66" i="1"/>
  <c r="Q66" i="28" s="1"/>
  <c r="DX66" i="1"/>
  <c r="H66" i="28" s="1"/>
  <c r="DV66" i="1"/>
  <c r="F66" i="28" s="1"/>
  <c r="EM66" i="1"/>
  <c r="W66" i="28" s="1"/>
  <c r="BZ66" i="1" s="1"/>
  <c r="CA66" i="1" s="1"/>
  <c r="DT66" i="1"/>
  <c r="D66" i="28" s="1"/>
  <c r="DS66" i="1"/>
  <c r="C66" i="28" s="1"/>
  <c r="EE66" i="1"/>
  <c r="O66" i="28" s="1"/>
  <c r="DY66" i="1"/>
  <c r="I66" i="28" s="1"/>
  <c r="EF66" i="1"/>
  <c r="P66" i="28" s="1"/>
  <c r="EA66" i="1"/>
  <c r="K66" i="28" s="1"/>
  <c r="DZ66" i="1"/>
  <c r="J66" i="28" s="1"/>
  <c r="EB66" i="1"/>
  <c r="L66" i="28" s="1"/>
  <c r="EL66" i="1"/>
  <c r="V66" i="28" s="1"/>
  <c r="ED66" i="1"/>
  <c r="N66" i="28" s="1"/>
  <c r="DV32" i="1"/>
  <c r="F32" i="28" s="1"/>
  <c r="DQ32" i="1"/>
  <c r="A32" i="28" s="1"/>
  <c r="EA32" i="1"/>
  <c r="K32" i="28" s="1"/>
  <c r="DR32" i="1"/>
  <c r="B32" i="28" s="1"/>
  <c r="EG32" i="1"/>
  <c r="Q32" i="28" s="1"/>
  <c r="DY32" i="1"/>
  <c r="I32" i="28" s="1"/>
  <c r="DS32" i="1"/>
  <c r="C32" i="28" s="1"/>
  <c r="ED32" i="1"/>
  <c r="N32" i="28" s="1"/>
  <c r="EN32" i="1"/>
  <c r="X32" i="28" s="1"/>
  <c r="EL32" i="1"/>
  <c r="V32" i="28" s="1"/>
  <c r="DW32" i="1"/>
  <c r="G32" i="28" s="1"/>
  <c r="EJ32" i="1"/>
  <c r="T32" i="28" s="1"/>
  <c r="DX32" i="1"/>
  <c r="H32" i="28" s="1"/>
  <c r="DU32" i="1"/>
  <c r="E32" i="28" s="1"/>
  <c r="EC32" i="1"/>
  <c r="M32" i="28" s="1"/>
  <c r="EK32" i="1"/>
  <c r="U32" i="28" s="1"/>
  <c r="EF32" i="1"/>
  <c r="P32" i="28" s="1"/>
  <c r="DT32" i="1"/>
  <c r="D32" i="28" s="1"/>
  <c r="EI32" i="1"/>
  <c r="S32" i="28" s="1"/>
  <c r="EM32" i="1"/>
  <c r="W32" i="28" s="1"/>
  <c r="BZ32" i="1" s="1"/>
  <c r="CA32" i="1" s="1"/>
  <c r="DZ32" i="1"/>
  <c r="J32" i="28" s="1"/>
  <c r="EB32" i="1"/>
  <c r="L32" i="28" s="1"/>
  <c r="EE32" i="1"/>
  <c r="O32" i="28" s="1"/>
  <c r="EH32" i="1"/>
  <c r="R32" i="28" s="1"/>
  <c r="FM48" i="1"/>
  <c r="FN48" i="1" s="1"/>
  <c r="FK48" i="1"/>
  <c r="FM9" i="1"/>
  <c r="FK9" i="1"/>
  <c r="FK39" i="1"/>
  <c r="FM39" i="1"/>
  <c r="FK37" i="1"/>
  <c r="FM37" i="1"/>
  <c r="FK59" i="1"/>
  <c r="FM59" i="1"/>
  <c r="FM18" i="1"/>
  <c r="FN18" i="1" s="1"/>
  <c r="Y18" i="1" s="1"/>
  <c r="CY18" i="1" s="1"/>
  <c r="DF18" i="1" s="1"/>
  <c r="FK18" i="1"/>
  <c r="FK57" i="1"/>
  <c r="FM57" i="1"/>
  <c r="FK32" i="1"/>
  <c r="FM32" i="1"/>
  <c r="FK56" i="1"/>
  <c r="FM56" i="1"/>
  <c r="FM40" i="1"/>
  <c r="FN40" i="1" s="1"/>
  <c r="FK40" i="1"/>
  <c r="FM22" i="1"/>
  <c r="FK22" i="1"/>
  <c r="FM50" i="1"/>
  <c r="FK50" i="1"/>
  <c r="FM26" i="1"/>
  <c r="FN26" i="1" s="1"/>
  <c r="FK26" i="1"/>
  <c r="FM52" i="1"/>
  <c r="FN52" i="1" s="1"/>
  <c r="FK52" i="1"/>
  <c r="FK11" i="1"/>
  <c r="FM11" i="1"/>
  <c r="FK55" i="1"/>
  <c r="FM55" i="1"/>
  <c r="FN60" i="1" l="1"/>
  <c r="FN21" i="1"/>
  <c r="Y21" i="1" s="1"/>
  <c r="CY21" i="1" s="1"/>
  <c r="DF21" i="1" s="1"/>
  <c r="FN61" i="1"/>
  <c r="FN15" i="1"/>
  <c r="Y15" i="1" s="1"/>
  <c r="CY15" i="1" s="1"/>
  <c r="DF15" i="1" s="1"/>
  <c r="FN5" i="1"/>
  <c r="Y5" i="1" s="1"/>
  <c r="CY5" i="1" s="1"/>
  <c r="DF5" i="1" s="1"/>
  <c r="FN16" i="1"/>
  <c r="Y16" i="1" s="1"/>
  <c r="CY16" i="1" s="1"/>
  <c r="DF16" i="1" s="1"/>
  <c r="FN34" i="1"/>
  <c r="FN54" i="1"/>
  <c r="FN66" i="1"/>
  <c r="FN38" i="1"/>
  <c r="FN63" i="1"/>
  <c r="FN65" i="1"/>
  <c r="FN46" i="1"/>
  <c r="FN11" i="1"/>
  <c r="Y11" i="1" s="1"/>
  <c r="CY11" i="1" s="1"/>
  <c r="DF11" i="1" s="1"/>
  <c r="FN57" i="1"/>
  <c r="FN44" i="1"/>
  <c r="FN50" i="1"/>
  <c r="FN41" i="1"/>
  <c r="FN19" i="1"/>
  <c r="Y19" i="1" s="1"/>
  <c r="CY19" i="1" s="1"/>
  <c r="DF19" i="1" s="1"/>
  <c r="FN53" i="1"/>
  <c r="FN49" i="1"/>
  <c r="FN64" i="1"/>
  <c r="FN62" i="1"/>
  <c r="FN36" i="1"/>
  <c r="FN56" i="1"/>
  <c r="FN59" i="1"/>
  <c r="FN30" i="1"/>
  <c r="FN55" i="1"/>
  <c r="FN32" i="1"/>
  <c r="FN37" i="1"/>
  <c r="FN29" i="1"/>
  <c r="FN67" i="1"/>
  <c r="FN13" i="1"/>
  <c r="Y13" i="1" s="1"/>
  <c r="CY13" i="1" s="1"/>
  <c r="DF13" i="1" s="1"/>
  <c r="FN12" i="1"/>
  <c r="Y12" i="1" s="1"/>
  <c r="CY12" i="1" s="1"/>
  <c r="DF12" i="1" s="1"/>
  <c r="FN39" i="1"/>
  <c r="FN33" i="1"/>
  <c r="FN42" i="1"/>
  <c r="FN23" i="1"/>
  <c r="Y23" i="1" s="1"/>
  <c r="CY23" i="1" s="1"/>
  <c r="DF23" i="1" s="1"/>
  <c r="FN51" i="1"/>
  <c r="FN45" i="1"/>
  <c r="FN24" i="1"/>
  <c r="Y24" i="1" s="1"/>
  <c r="CY24" i="1" s="1"/>
  <c r="DF24" i="1" s="1"/>
  <c r="FN14" i="1"/>
  <c r="Y14" i="1" s="1"/>
  <c r="CY14" i="1" s="1"/>
  <c r="DF14" i="1" s="1"/>
  <c r="FN58" i="1"/>
  <c r="FN22" i="1"/>
  <c r="Y22" i="1" s="1"/>
  <c r="CY22" i="1" s="1"/>
  <c r="DF22" i="1" s="1"/>
  <c r="FN27" i="1"/>
  <c r="FN47" i="1"/>
  <c r="FN28" i="1"/>
  <c r="FN8" i="1"/>
  <c r="Y8" i="1" s="1"/>
  <c r="CY8" i="1" s="1"/>
  <c r="DF8" i="1" s="1"/>
  <c r="FN10" i="1"/>
  <c r="Y10" i="1" s="1"/>
  <c r="CY10" i="1" s="1"/>
  <c r="DF10" i="1" s="1"/>
  <c r="FN20" i="1"/>
  <c r="Y20" i="1" s="1"/>
  <c r="CY20" i="1" s="1"/>
  <c r="DF20" i="1" s="1"/>
  <c r="FN31" i="1"/>
  <c r="FN9" i="1"/>
  <c r="Y9" i="1" s="1"/>
  <c r="CY9" i="1" s="1"/>
  <c r="DF9" i="1" s="1"/>
  <c r="DG13" i="1" l="1"/>
  <c r="DI13" i="1" s="1"/>
  <c r="DJ13" i="1" s="1"/>
  <c r="DN13" i="1" s="1"/>
  <c r="DG56" i="1"/>
  <c r="DG38" i="1"/>
  <c r="DG49" i="1"/>
  <c r="DG61" i="1"/>
  <c r="DG62" i="1"/>
  <c r="DG53" i="1"/>
  <c r="DG41" i="1"/>
  <c r="DG46" i="1"/>
  <c r="DG57" i="1"/>
  <c r="DG59" i="1"/>
  <c r="DG6" i="1"/>
  <c r="DG55" i="1"/>
  <c r="DG23" i="1"/>
  <c r="DG43" i="1"/>
  <c r="DG47" i="1"/>
  <c r="DG11" i="1"/>
  <c r="DG50" i="1"/>
  <c r="DG10" i="1"/>
  <c r="DG37" i="1"/>
  <c r="DG20" i="1"/>
  <c r="DG22" i="1"/>
  <c r="DG27" i="1"/>
  <c r="DG19" i="1"/>
  <c r="DG52" i="1"/>
  <c r="DG35" i="1"/>
  <c r="DG63" i="1"/>
  <c r="DG64" i="1"/>
  <c r="DG54" i="1"/>
  <c r="DG9" i="1"/>
  <c r="DG17" i="1"/>
  <c r="DG24" i="1"/>
  <c r="DG65" i="1"/>
  <c r="DG58" i="1"/>
  <c r="DG26" i="1"/>
  <c r="DG32" i="1"/>
  <c r="DG29" i="1"/>
  <c r="DG7" i="1"/>
  <c r="DG48" i="1"/>
  <c r="DG8" i="1"/>
  <c r="DG39" i="1"/>
  <c r="DG28" i="1"/>
  <c r="DG30" i="1"/>
  <c r="DG66" i="1"/>
  <c r="DG12" i="1"/>
  <c r="DG21" i="1"/>
  <c r="DG18" i="1"/>
  <c r="DG31" i="1"/>
  <c r="DG25" i="1"/>
  <c r="DG42" i="1"/>
  <c r="DG34" i="1"/>
  <c r="DG14" i="1"/>
  <c r="DG40" i="1"/>
  <c r="DG67" i="1"/>
  <c r="DG5" i="1"/>
  <c r="DG33" i="1"/>
  <c r="DG15" i="1"/>
  <c r="DG16" i="1"/>
  <c r="DG60" i="1"/>
  <c r="DG51" i="1"/>
  <c r="DG45" i="1"/>
  <c r="DG44" i="1"/>
  <c r="DG36" i="1"/>
  <c r="DH13" i="1" l="1"/>
  <c r="DH36" i="1"/>
  <c r="DI36" i="1"/>
  <c r="DJ36" i="1" s="1"/>
  <c r="DH5" i="1"/>
  <c r="DI5" i="1"/>
  <c r="DH12" i="1"/>
  <c r="DI12" i="1"/>
  <c r="DJ12" i="1" s="1"/>
  <c r="DN12" i="1" s="1"/>
  <c r="DI7" i="1"/>
  <c r="DH7" i="1"/>
  <c r="DI9" i="1"/>
  <c r="DH9" i="1"/>
  <c r="DI10" i="1"/>
  <c r="DH10" i="1"/>
  <c r="DI23" i="1"/>
  <c r="DJ23" i="1" s="1"/>
  <c r="DH23" i="1"/>
  <c r="DH62" i="1"/>
  <c r="DI62" i="1"/>
  <c r="DJ62" i="1" s="1"/>
  <c r="DI44" i="1"/>
  <c r="DJ44" i="1" s="1"/>
  <c r="DH44" i="1"/>
  <c r="DH67" i="1"/>
  <c r="DI67" i="1"/>
  <c r="DJ67" i="1" s="1"/>
  <c r="DI66" i="1"/>
  <c r="DJ66" i="1" s="1"/>
  <c r="DH66" i="1"/>
  <c r="DH29" i="1"/>
  <c r="DI29" i="1"/>
  <c r="DJ29" i="1" s="1"/>
  <c r="DI54" i="1"/>
  <c r="DJ54" i="1" s="1"/>
  <c r="DH54" i="1"/>
  <c r="DI50" i="1"/>
  <c r="DJ50" i="1" s="1"/>
  <c r="DH50" i="1"/>
  <c r="DI55" i="1"/>
  <c r="DJ55" i="1" s="1"/>
  <c r="DH55" i="1"/>
  <c r="DI61" i="1"/>
  <c r="DJ61" i="1" s="1"/>
  <c r="DH61" i="1"/>
  <c r="DI45" i="1"/>
  <c r="DJ45" i="1" s="1"/>
  <c r="DH45" i="1"/>
  <c r="DH40" i="1"/>
  <c r="DI40" i="1"/>
  <c r="DJ40" i="1" s="1"/>
  <c r="DH30" i="1"/>
  <c r="DI30" i="1"/>
  <c r="DJ30" i="1" s="1"/>
  <c r="DI32" i="1"/>
  <c r="DJ32" i="1" s="1"/>
  <c r="DH32" i="1"/>
  <c r="DI64" i="1"/>
  <c r="DJ64" i="1" s="1"/>
  <c r="DH64" i="1"/>
  <c r="DH52" i="1"/>
  <c r="DI52" i="1"/>
  <c r="DJ52" i="1" s="1"/>
  <c r="DH6" i="1"/>
  <c r="DI6" i="1"/>
  <c r="DH49" i="1"/>
  <c r="DI49" i="1"/>
  <c r="DJ49" i="1" s="1"/>
  <c r="DI51" i="1"/>
  <c r="DJ51" i="1" s="1"/>
  <c r="DH51" i="1"/>
  <c r="DH14" i="1"/>
  <c r="DI14" i="1"/>
  <c r="DJ14" i="1" s="1"/>
  <c r="DN14" i="1" s="1"/>
  <c r="DH28" i="1"/>
  <c r="DI28" i="1"/>
  <c r="DJ28" i="1" s="1"/>
  <c r="DI26" i="1"/>
  <c r="DJ26" i="1" s="1"/>
  <c r="DH26" i="1"/>
  <c r="DI63" i="1"/>
  <c r="DJ63" i="1" s="1"/>
  <c r="DH63" i="1"/>
  <c r="DI19" i="1"/>
  <c r="DJ19" i="1" s="1"/>
  <c r="DN19" i="1" s="1"/>
  <c r="DH19" i="1"/>
  <c r="DI59" i="1"/>
  <c r="DJ59" i="1" s="1"/>
  <c r="DH59" i="1"/>
  <c r="DH38" i="1"/>
  <c r="DI38" i="1"/>
  <c r="DJ38" i="1" s="1"/>
  <c r="DI60" i="1"/>
  <c r="DJ60" i="1" s="1"/>
  <c r="DH60" i="1"/>
  <c r="DH34" i="1"/>
  <c r="DI34" i="1"/>
  <c r="DJ34" i="1" s="1"/>
  <c r="DH39" i="1"/>
  <c r="DI39" i="1"/>
  <c r="DJ39" i="1" s="1"/>
  <c r="DH58" i="1"/>
  <c r="DI58" i="1"/>
  <c r="DJ58" i="1" s="1"/>
  <c r="DI35" i="1"/>
  <c r="DJ35" i="1" s="1"/>
  <c r="DH35" i="1"/>
  <c r="DH27" i="1"/>
  <c r="DI27" i="1"/>
  <c r="DJ27" i="1" s="1"/>
  <c r="DH57" i="1"/>
  <c r="DI57" i="1"/>
  <c r="DJ57" i="1" s="1"/>
  <c r="DH56" i="1"/>
  <c r="DI56" i="1"/>
  <c r="DJ56" i="1" s="1"/>
  <c r="DI16" i="1"/>
  <c r="DJ16" i="1" s="1"/>
  <c r="DN16" i="1" s="1"/>
  <c r="DH16" i="1"/>
  <c r="DH42" i="1"/>
  <c r="DI42" i="1"/>
  <c r="DJ42" i="1" s="1"/>
  <c r="DH31" i="1"/>
  <c r="DI31" i="1"/>
  <c r="DJ31" i="1" s="1"/>
  <c r="DI65" i="1"/>
  <c r="DJ65" i="1" s="1"/>
  <c r="DH65" i="1"/>
  <c r="DI22" i="1"/>
  <c r="DJ22" i="1" s="1"/>
  <c r="DH22" i="1"/>
  <c r="DH11" i="1"/>
  <c r="DI11" i="1"/>
  <c r="DJ11" i="1" s="1"/>
  <c r="DN11" i="1" s="1"/>
  <c r="DH46" i="1"/>
  <c r="DI46" i="1"/>
  <c r="DJ46" i="1" s="1"/>
  <c r="DH15" i="1"/>
  <c r="DI15" i="1"/>
  <c r="DJ15" i="1" s="1"/>
  <c r="DN15" i="1" s="1"/>
  <c r="DH25" i="1"/>
  <c r="DI25" i="1"/>
  <c r="DJ25" i="1" s="1"/>
  <c r="DI18" i="1"/>
  <c r="DJ18" i="1" s="1"/>
  <c r="DN18" i="1" s="1"/>
  <c r="DH18" i="1"/>
  <c r="DI8" i="1"/>
  <c r="DH8" i="1"/>
  <c r="DI24" i="1"/>
  <c r="DJ24" i="1" s="1"/>
  <c r="DH24" i="1"/>
  <c r="DH20" i="1"/>
  <c r="DI20" i="1"/>
  <c r="DJ20" i="1" s="1"/>
  <c r="DH47" i="1"/>
  <c r="DI47" i="1"/>
  <c r="DJ47" i="1" s="1"/>
  <c r="DH41" i="1"/>
  <c r="DI41" i="1"/>
  <c r="DJ41" i="1" s="1"/>
  <c r="DH33" i="1"/>
  <c r="DI33" i="1"/>
  <c r="DJ33" i="1" s="1"/>
  <c r="DI21" i="1"/>
  <c r="DJ21" i="1" s="1"/>
  <c r="DH21" i="1"/>
  <c r="DH48" i="1"/>
  <c r="DI48" i="1"/>
  <c r="DJ48" i="1" s="1"/>
  <c r="DH17" i="1"/>
  <c r="DI17" i="1"/>
  <c r="DJ17" i="1" s="1"/>
  <c r="DN17" i="1" s="1"/>
  <c r="DI37" i="1"/>
  <c r="DJ37" i="1" s="1"/>
  <c r="DH37" i="1"/>
  <c r="DI43" i="1"/>
  <c r="DJ43" i="1" s="1"/>
  <c r="DH43" i="1"/>
  <c r="DI53" i="1"/>
  <c r="DJ53" i="1" s="1"/>
  <c r="DH53" i="1"/>
  <c r="DR13" i="1"/>
  <c r="B13" i="28" s="1"/>
  <c r="EA13" i="1"/>
  <c r="K13" i="28" s="1"/>
  <c r="DZ13" i="1"/>
  <c r="J13" i="28" s="1"/>
  <c r="EG13" i="1"/>
  <c r="Q13" i="28" s="1"/>
  <c r="ED13" i="1"/>
  <c r="N13" i="28" s="1"/>
  <c r="DY13" i="1"/>
  <c r="I13" i="28" s="1"/>
  <c r="DT13" i="1"/>
  <c r="D13" i="28" s="1"/>
  <c r="EM13" i="1"/>
  <c r="W13" i="28" s="1"/>
  <c r="BZ13" i="1" s="1"/>
  <c r="EC13" i="1"/>
  <c r="M13" i="28" s="1"/>
  <c r="DV13" i="1"/>
  <c r="F13" i="28" s="1"/>
  <c r="EF13" i="1"/>
  <c r="P13" i="28" s="1"/>
  <c r="EI13" i="1"/>
  <c r="S13" i="28" s="1"/>
  <c r="EJ13" i="1"/>
  <c r="T13" i="28" s="1"/>
  <c r="EL13" i="1"/>
  <c r="V13" i="28" s="1"/>
  <c r="DU13" i="1"/>
  <c r="E13" i="28" s="1"/>
  <c r="EH13" i="1"/>
  <c r="R13" i="28" s="1"/>
  <c r="DQ13" i="1"/>
  <c r="A13" i="28" s="1"/>
  <c r="EN13" i="1"/>
  <c r="X13" i="28" s="1"/>
  <c r="DW13" i="1"/>
  <c r="G13" i="28" s="1"/>
  <c r="EB13" i="1"/>
  <c r="L13" i="28" s="1"/>
  <c r="DX13" i="1"/>
  <c r="H13" i="28" s="1"/>
  <c r="DS13" i="1"/>
  <c r="C13" i="28" s="1"/>
  <c r="EK13" i="1"/>
  <c r="U13" i="28" s="1"/>
  <c r="EE13" i="1"/>
  <c r="O13" i="28" s="1"/>
  <c r="DJ7" i="1" l="1"/>
  <c r="DN7" i="1" s="1"/>
  <c r="DT7" i="1" s="1"/>
  <c r="D7" i="28" s="1"/>
  <c r="DJ6" i="1"/>
  <c r="DN6" i="1" s="1"/>
  <c r="DJ5" i="1"/>
  <c r="DN5" i="1" s="1"/>
  <c r="EE15" i="1"/>
  <c r="O15" i="28" s="1"/>
  <c r="EJ15" i="1"/>
  <c r="T15" i="28" s="1"/>
  <c r="EH15" i="1"/>
  <c r="R15" i="28" s="1"/>
  <c r="DV15" i="1"/>
  <c r="F15" i="28" s="1"/>
  <c r="DW15" i="1"/>
  <c r="G15" i="28" s="1"/>
  <c r="DZ15" i="1"/>
  <c r="J15" i="28" s="1"/>
  <c r="EN15" i="1"/>
  <c r="X15" i="28" s="1"/>
  <c r="DT15" i="1"/>
  <c r="D15" i="28" s="1"/>
  <c r="EI15" i="1"/>
  <c r="S15" i="28" s="1"/>
  <c r="EB15" i="1"/>
  <c r="L15" i="28" s="1"/>
  <c r="DQ15" i="1"/>
  <c r="A15" i="28" s="1"/>
  <c r="EF15" i="1"/>
  <c r="P15" i="28" s="1"/>
  <c r="DX15" i="1"/>
  <c r="H15" i="28" s="1"/>
  <c r="EG15" i="1"/>
  <c r="Q15" i="28" s="1"/>
  <c r="EK15" i="1"/>
  <c r="U15" i="28" s="1"/>
  <c r="EL15" i="1"/>
  <c r="V15" i="28" s="1"/>
  <c r="DU15" i="1"/>
  <c r="E15" i="28" s="1"/>
  <c r="EM15" i="1"/>
  <c r="W15" i="28" s="1"/>
  <c r="BZ15" i="1" s="1"/>
  <c r="DS15" i="1"/>
  <c r="C15" i="28" s="1"/>
  <c r="EC15" i="1"/>
  <c r="M15" i="28" s="1"/>
  <c r="DR15" i="1"/>
  <c r="B15" i="28" s="1"/>
  <c r="DY15" i="1"/>
  <c r="I15" i="28" s="1"/>
  <c r="EA15" i="1"/>
  <c r="K15" i="28" s="1"/>
  <c r="ED15" i="1"/>
  <c r="N15" i="28" s="1"/>
  <c r="EJ7" i="1"/>
  <c r="T7" i="28" s="1"/>
  <c r="EI7" i="1"/>
  <c r="S7" i="28" s="1"/>
  <c r="EG7" i="1"/>
  <c r="Q7" i="28" s="1"/>
  <c r="EM7" i="1"/>
  <c r="W7" i="28" s="1"/>
  <c r="BZ7" i="1" s="1"/>
  <c r="EN7" i="1"/>
  <c r="X7" i="28" s="1"/>
  <c r="EB7" i="1"/>
  <c r="L7" i="28" s="1"/>
  <c r="EK7" i="1"/>
  <c r="U7" i="28" s="1"/>
  <c r="DZ7" i="1"/>
  <c r="J7" i="28" s="1"/>
  <c r="EF7" i="1"/>
  <c r="P7" i="28" s="1"/>
  <c r="EL7" i="1"/>
  <c r="V7" i="28" s="1"/>
  <c r="DU7" i="1"/>
  <c r="E7" i="28" s="1"/>
  <c r="DV7" i="1"/>
  <c r="F7" i="28" s="1"/>
  <c r="DQ7" i="1"/>
  <c r="A7" i="28" s="1"/>
  <c r="EA17" i="1"/>
  <c r="K17" i="28" s="1"/>
  <c r="DX17" i="1"/>
  <c r="H17" i="28" s="1"/>
  <c r="DV17" i="1"/>
  <c r="F17" i="28" s="1"/>
  <c r="EK17" i="1"/>
  <c r="U17" i="28" s="1"/>
  <c r="DU17" i="1"/>
  <c r="E17" i="28" s="1"/>
  <c r="EB17" i="1"/>
  <c r="L17" i="28" s="1"/>
  <c r="EN17" i="1"/>
  <c r="X17" i="28" s="1"/>
  <c r="EI17" i="1"/>
  <c r="S17" i="28" s="1"/>
  <c r="DR17" i="1"/>
  <c r="B17" i="28" s="1"/>
  <c r="EG17" i="1"/>
  <c r="Q17" i="28" s="1"/>
  <c r="EC17" i="1"/>
  <c r="M17" i="28" s="1"/>
  <c r="DQ17" i="1"/>
  <c r="A17" i="28" s="1"/>
  <c r="EH17" i="1"/>
  <c r="R17" i="28" s="1"/>
  <c r="DT17" i="1"/>
  <c r="D17" i="28" s="1"/>
  <c r="DZ17" i="1"/>
  <c r="J17" i="28" s="1"/>
  <c r="ED17" i="1"/>
  <c r="N17" i="28" s="1"/>
  <c r="DW17" i="1"/>
  <c r="G17" i="28" s="1"/>
  <c r="EL17" i="1"/>
  <c r="V17" i="28" s="1"/>
  <c r="EM17" i="1"/>
  <c r="W17" i="28" s="1"/>
  <c r="BZ17" i="1" s="1"/>
  <c r="EE17" i="1"/>
  <c r="O17" i="28" s="1"/>
  <c r="DS17" i="1"/>
  <c r="C17" i="28" s="1"/>
  <c r="EJ17" i="1"/>
  <c r="T17" i="28" s="1"/>
  <c r="EF17" i="1"/>
  <c r="P17" i="28" s="1"/>
  <c r="DY17" i="1"/>
  <c r="I17" i="28" s="1"/>
  <c r="DU6" i="1"/>
  <c r="E6" i="28" s="1"/>
  <c r="EC6" i="1"/>
  <c r="M6" i="28" s="1"/>
  <c r="DQ6" i="1"/>
  <c r="A6" i="28" s="1"/>
  <c r="EH6" i="1"/>
  <c r="R6" i="28" s="1"/>
  <c r="DW6" i="1"/>
  <c r="G6" i="28" s="1"/>
  <c r="EF6" i="1"/>
  <c r="P6" i="28" s="1"/>
  <c r="DX6" i="1"/>
  <c r="H6" i="28" s="1"/>
  <c r="EA6" i="1"/>
  <c r="K6" i="28" s="1"/>
  <c r="EL6" i="1"/>
  <c r="V6" i="28" s="1"/>
  <c r="DZ6" i="1"/>
  <c r="J6" i="28" s="1"/>
  <c r="DV6" i="1"/>
  <c r="F6" i="28" s="1"/>
  <c r="DR6" i="1"/>
  <c r="B6" i="28" s="1"/>
  <c r="ED6" i="1"/>
  <c r="N6" i="28" s="1"/>
  <c r="EB6" i="1"/>
  <c r="L6" i="28" s="1"/>
  <c r="DS6" i="1"/>
  <c r="C6" i="28" s="1"/>
  <c r="DT6" i="1"/>
  <c r="D6" i="28" s="1"/>
  <c r="EJ6" i="1"/>
  <c r="T6" i="28" s="1"/>
  <c r="EG6" i="1"/>
  <c r="Q6" i="28" s="1"/>
  <c r="EK6" i="1"/>
  <c r="U6" i="28" s="1"/>
  <c r="DY6" i="1"/>
  <c r="I6" i="28" s="1"/>
  <c r="EM6" i="1"/>
  <c r="W6" i="28" s="1"/>
  <c r="BZ6" i="1" s="1"/>
  <c r="EE6" i="1"/>
  <c r="O6" i="28" s="1"/>
  <c r="EN6" i="1"/>
  <c r="X6" i="28" s="1"/>
  <c r="EI6" i="1"/>
  <c r="S6" i="28" s="1"/>
  <c r="EN12" i="1"/>
  <c r="X12" i="28" s="1"/>
  <c r="ED12" i="1"/>
  <c r="N12" i="28" s="1"/>
  <c r="EF12" i="1"/>
  <c r="P12" i="28" s="1"/>
  <c r="EB12" i="1"/>
  <c r="L12" i="28" s="1"/>
  <c r="DS12" i="1"/>
  <c r="C12" i="28" s="1"/>
  <c r="DY12" i="1"/>
  <c r="I12" i="28" s="1"/>
  <c r="DV12" i="1"/>
  <c r="F12" i="28" s="1"/>
  <c r="EL12" i="1"/>
  <c r="V12" i="28" s="1"/>
  <c r="EA12" i="1"/>
  <c r="K12" i="28" s="1"/>
  <c r="EH12" i="1"/>
  <c r="R12" i="28" s="1"/>
  <c r="DZ12" i="1"/>
  <c r="J12" i="28" s="1"/>
  <c r="DX12" i="1"/>
  <c r="H12" i="28" s="1"/>
  <c r="EJ12" i="1"/>
  <c r="T12" i="28" s="1"/>
  <c r="DT12" i="1"/>
  <c r="D12" i="28" s="1"/>
  <c r="EK12" i="1"/>
  <c r="U12" i="28" s="1"/>
  <c r="DU12" i="1"/>
  <c r="E12" i="28" s="1"/>
  <c r="EM12" i="1"/>
  <c r="W12" i="28" s="1"/>
  <c r="BZ12" i="1" s="1"/>
  <c r="DW12" i="1"/>
  <c r="G12" i="28" s="1"/>
  <c r="DQ12" i="1"/>
  <c r="A12" i="28" s="1"/>
  <c r="EC12" i="1"/>
  <c r="M12" i="28" s="1"/>
  <c r="EG12" i="1"/>
  <c r="Q12" i="28" s="1"/>
  <c r="DR12" i="1"/>
  <c r="B12" i="28" s="1"/>
  <c r="EE12" i="1"/>
  <c r="O12" i="28" s="1"/>
  <c r="EI12" i="1"/>
  <c r="S12" i="28" s="1"/>
  <c r="DJ8" i="1"/>
  <c r="DN8" i="1" s="1"/>
  <c r="EF11" i="1"/>
  <c r="P11" i="28" s="1"/>
  <c r="DW11" i="1"/>
  <c r="G11" i="28" s="1"/>
  <c r="EC11" i="1"/>
  <c r="M11" i="28" s="1"/>
  <c r="DS11" i="1"/>
  <c r="C11" i="28" s="1"/>
  <c r="EG11" i="1"/>
  <c r="Q11" i="28" s="1"/>
  <c r="EN11" i="1"/>
  <c r="X11" i="28" s="1"/>
  <c r="EB11" i="1"/>
  <c r="L11" i="28" s="1"/>
  <c r="DV11" i="1"/>
  <c r="F11" i="28" s="1"/>
  <c r="EA11" i="1"/>
  <c r="K11" i="28" s="1"/>
  <c r="EK11" i="1"/>
  <c r="U11" i="28" s="1"/>
  <c r="DR11" i="1"/>
  <c r="B11" i="28" s="1"/>
  <c r="EL11" i="1"/>
  <c r="V11" i="28" s="1"/>
  <c r="EM11" i="1"/>
  <c r="W11" i="28" s="1"/>
  <c r="BZ11" i="1" s="1"/>
  <c r="CA11" i="1" s="1"/>
  <c r="CA12" i="1" s="1"/>
  <c r="CA13" i="1" s="1"/>
  <c r="DU11" i="1"/>
  <c r="E11" i="28" s="1"/>
  <c r="EH11" i="1"/>
  <c r="R11" i="28" s="1"/>
  <c r="EJ11" i="1"/>
  <c r="T11" i="28" s="1"/>
  <c r="EE11" i="1"/>
  <c r="O11" i="28" s="1"/>
  <c r="DX11" i="1"/>
  <c r="H11" i="28" s="1"/>
  <c r="DZ11" i="1"/>
  <c r="J11" i="28" s="1"/>
  <c r="DQ11" i="1"/>
  <c r="A11" i="28" s="1"/>
  <c r="ED11" i="1"/>
  <c r="N11" i="28" s="1"/>
  <c r="DY11" i="1"/>
  <c r="I11" i="28" s="1"/>
  <c r="EI11" i="1"/>
  <c r="S11" i="28" s="1"/>
  <c r="DT11" i="1"/>
  <c r="D11" i="28" s="1"/>
  <c r="EH14" i="1"/>
  <c r="R14" i="28" s="1"/>
  <c r="EM14" i="1"/>
  <c r="W14" i="28" s="1"/>
  <c r="BZ14" i="1" s="1"/>
  <c r="CA14" i="1" s="1"/>
  <c r="CA15" i="1" s="1"/>
  <c r="DQ14" i="1"/>
  <c r="A14" i="28" s="1"/>
  <c r="EB14" i="1"/>
  <c r="L14" i="28" s="1"/>
  <c r="EK14" i="1"/>
  <c r="U14" i="28" s="1"/>
  <c r="EA14" i="1"/>
  <c r="K14" i="28" s="1"/>
  <c r="DR14" i="1"/>
  <c r="B14" i="28" s="1"/>
  <c r="DX14" i="1"/>
  <c r="H14" i="28" s="1"/>
  <c r="DT14" i="1"/>
  <c r="D14" i="28" s="1"/>
  <c r="ED14" i="1"/>
  <c r="N14" i="28" s="1"/>
  <c r="EG14" i="1"/>
  <c r="Q14" i="28" s="1"/>
  <c r="EJ14" i="1"/>
  <c r="T14" i="28" s="1"/>
  <c r="DS14" i="1"/>
  <c r="C14" i="28" s="1"/>
  <c r="EN14" i="1"/>
  <c r="X14" i="28" s="1"/>
  <c r="EL14" i="1"/>
  <c r="V14" i="28" s="1"/>
  <c r="EI14" i="1"/>
  <c r="S14" i="28" s="1"/>
  <c r="EE14" i="1"/>
  <c r="O14" i="28" s="1"/>
  <c r="DY14" i="1"/>
  <c r="I14" i="28" s="1"/>
  <c r="EF14" i="1"/>
  <c r="P14" i="28" s="1"/>
  <c r="DW14" i="1"/>
  <c r="G14" i="28" s="1"/>
  <c r="DV14" i="1"/>
  <c r="F14" i="28" s="1"/>
  <c r="EC14" i="1"/>
  <c r="M14" i="28" s="1"/>
  <c r="DU14" i="1"/>
  <c r="E14" i="28" s="1"/>
  <c r="DZ14" i="1"/>
  <c r="J14" i="28" s="1"/>
  <c r="DZ5" i="1"/>
  <c r="J5" i="28" s="1"/>
  <c r="DY5" i="1"/>
  <c r="I5" i="28" s="1"/>
  <c r="EE5" i="1"/>
  <c r="O5" i="28" s="1"/>
  <c r="DW5" i="1"/>
  <c r="G5" i="28" s="1"/>
  <c r="EA5" i="1"/>
  <c r="K5" i="28" s="1"/>
  <c r="EM5" i="1"/>
  <c r="W5" i="28" s="1"/>
  <c r="BZ5" i="1" s="1"/>
  <c r="CA5" i="1" s="1"/>
  <c r="DV5" i="1"/>
  <c r="F5" i="28" s="1"/>
  <c r="EI5" i="1"/>
  <c r="S5" i="28" s="1"/>
  <c r="ED5" i="1"/>
  <c r="N5" i="28" s="1"/>
  <c r="DR5" i="1"/>
  <c r="B5" i="28" s="1"/>
  <c r="EC5" i="1"/>
  <c r="M5" i="28" s="1"/>
  <c r="DQ5" i="1"/>
  <c r="A5" i="28" s="1"/>
  <c r="EK5" i="1"/>
  <c r="U5" i="28" s="1"/>
  <c r="EB5" i="1"/>
  <c r="L5" i="28" s="1"/>
  <c r="EJ5" i="1"/>
  <c r="T5" i="28" s="1"/>
  <c r="DT5" i="1"/>
  <c r="D5" i="28" s="1"/>
  <c r="DU5" i="1"/>
  <c r="E5" i="28" s="1"/>
  <c r="EL5" i="1"/>
  <c r="V5" i="28" s="1"/>
  <c r="EG5" i="1"/>
  <c r="Q5" i="28" s="1"/>
  <c r="EH5" i="1"/>
  <c r="R5" i="28" s="1"/>
  <c r="EF5" i="1"/>
  <c r="P5" i="28" s="1"/>
  <c r="EN5" i="1"/>
  <c r="X5" i="28" s="1"/>
  <c r="DS5" i="1"/>
  <c r="C5" i="28" s="1"/>
  <c r="DX5" i="1"/>
  <c r="H5" i="28" s="1"/>
  <c r="DZ18" i="1"/>
  <c r="J18" i="28" s="1"/>
  <c r="DW18" i="1"/>
  <c r="G18" i="28" s="1"/>
  <c r="EK18" i="1"/>
  <c r="U18" i="28" s="1"/>
  <c r="DS18" i="1"/>
  <c r="C18" i="28" s="1"/>
  <c r="DU18" i="1"/>
  <c r="E18" i="28" s="1"/>
  <c r="EF18" i="1"/>
  <c r="P18" i="28" s="1"/>
  <c r="DY18" i="1"/>
  <c r="I18" i="28" s="1"/>
  <c r="EL18" i="1"/>
  <c r="V18" i="28" s="1"/>
  <c r="EG18" i="1"/>
  <c r="Q18" i="28" s="1"/>
  <c r="EJ18" i="1"/>
  <c r="T18" i="28" s="1"/>
  <c r="EB18" i="1"/>
  <c r="L18" i="28" s="1"/>
  <c r="DT18" i="1"/>
  <c r="D18" i="28" s="1"/>
  <c r="EA18" i="1"/>
  <c r="K18" i="28" s="1"/>
  <c r="EE18" i="1"/>
  <c r="O18" i="28" s="1"/>
  <c r="EH18" i="1"/>
  <c r="R18" i="28" s="1"/>
  <c r="EM18" i="1"/>
  <c r="W18" i="28" s="1"/>
  <c r="BZ18" i="1" s="1"/>
  <c r="DR18" i="1"/>
  <c r="B18" i="28" s="1"/>
  <c r="EC18" i="1"/>
  <c r="M18" i="28" s="1"/>
  <c r="EI18" i="1"/>
  <c r="S18" i="28" s="1"/>
  <c r="EN18" i="1"/>
  <c r="X18" i="28" s="1"/>
  <c r="DQ18" i="1"/>
  <c r="A18" i="28" s="1"/>
  <c r="DV18" i="1"/>
  <c r="F18" i="28" s="1"/>
  <c r="ED18" i="1"/>
  <c r="N18" i="28" s="1"/>
  <c r="DX18" i="1"/>
  <c r="H18" i="28" s="1"/>
  <c r="EC19" i="1"/>
  <c r="M19" i="28" s="1"/>
  <c r="EJ19" i="1"/>
  <c r="T19" i="28" s="1"/>
  <c r="DW19" i="1"/>
  <c r="G19" i="28" s="1"/>
  <c r="DR19" i="1"/>
  <c r="B19" i="28" s="1"/>
  <c r="EL19" i="1"/>
  <c r="V19" i="28" s="1"/>
  <c r="DT19" i="1"/>
  <c r="D19" i="28" s="1"/>
  <c r="DY19" i="1"/>
  <c r="I19" i="28" s="1"/>
  <c r="EH19" i="1"/>
  <c r="R19" i="28" s="1"/>
  <c r="EM19" i="1"/>
  <c r="W19" i="28" s="1"/>
  <c r="BZ19" i="1" s="1"/>
  <c r="EK19" i="1"/>
  <c r="U19" i="28" s="1"/>
  <c r="DZ19" i="1"/>
  <c r="J19" i="28" s="1"/>
  <c r="DQ19" i="1"/>
  <c r="A19" i="28" s="1"/>
  <c r="EG19" i="1"/>
  <c r="Q19" i="28" s="1"/>
  <c r="DU19" i="1"/>
  <c r="E19" i="28" s="1"/>
  <c r="EB19" i="1"/>
  <c r="L19" i="28" s="1"/>
  <c r="DV19" i="1"/>
  <c r="F19" i="28" s="1"/>
  <c r="EE19" i="1"/>
  <c r="O19" i="28" s="1"/>
  <c r="ED19" i="1"/>
  <c r="N19" i="28" s="1"/>
  <c r="EA19" i="1"/>
  <c r="K19" i="28" s="1"/>
  <c r="EF19" i="1"/>
  <c r="P19" i="28" s="1"/>
  <c r="EI19" i="1"/>
  <c r="S19" i="28" s="1"/>
  <c r="EN19" i="1"/>
  <c r="X19" i="28" s="1"/>
  <c r="DS19" i="1"/>
  <c r="C19" i="28" s="1"/>
  <c r="DX19" i="1"/>
  <c r="H19" i="28" s="1"/>
  <c r="DJ10" i="1"/>
  <c r="DN10" i="1" s="1"/>
  <c r="EH16" i="1"/>
  <c r="R16" i="28" s="1"/>
  <c r="DZ16" i="1"/>
  <c r="J16" i="28" s="1"/>
  <c r="EA16" i="1"/>
  <c r="K16" i="28" s="1"/>
  <c r="DX16" i="1"/>
  <c r="H16" i="28" s="1"/>
  <c r="EG16" i="1"/>
  <c r="Q16" i="28" s="1"/>
  <c r="DY16" i="1"/>
  <c r="I16" i="28" s="1"/>
  <c r="EN16" i="1"/>
  <c r="X16" i="28" s="1"/>
  <c r="ED16" i="1"/>
  <c r="N16" i="28" s="1"/>
  <c r="EF16" i="1"/>
  <c r="P16" i="28" s="1"/>
  <c r="EL16" i="1"/>
  <c r="V16" i="28" s="1"/>
  <c r="DW16" i="1"/>
  <c r="G16" i="28" s="1"/>
  <c r="EC16" i="1"/>
  <c r="M16" i="28" s="1"/>
  <c r="DT16" i="1"/>
  <c r="D16" i="28" s="1"/>
  <c r="DQ16" i="1"/>
  <c r="A16" i="28" s="1"/>
  <c r="DV16" i="1"/>
  <c r="F16" i="28" s="1"/>
  <c r="EE16" i="1"/>
  <c r="O16" i="28" s="1"/>
  <c r="EK16" i="1"/>
  <c r="U16" i="28" s="1"/>
  <c r="DU16" i="1"/>
  <c r="E16" i="28" s="1"/>
  <c r="EM16" i="1"/>
  <c r="W16" i="28" s="1"/>
  <c r="BZ16" i="1" s="1"/>
  <c r="EI16" i="1"/>
  <c r="S16" i="28" s="1"/>
  <c r="DR16" i="1"/>
  <c r="B16" i="28" s="1"/>
  <c r="EJ16" i="1"/>
  <c r="T16" i="28" s="1"/>
  <c r="DS16" i="1"/>
  <c r="C16" i="28" s="1"/>
  <c r="EB16" i="1"/>
  <c r="L16" i="28" s="1"/>
  <c r="DJ9" i="1"/>
  <c r="DN9" i="1" s="1"/>
  <c r="DY7" i="1" l="1"/>
  <c r="I7" i="28" s="1"/>
  <c r="DW7" i="1"/>
  <c r="G7" i="28" s="1"/>
  <c r="EE7" i="1"/>
  <c r="O7" i="28" s="1"/>
  <c r="DX7" i="1"/>
  <c r="H7" i="28" s="1"/>
  <c r="DS7" i="1"/>
  <c r="C7" i="28" s="1"/>
  <c r="ED7" i="1"/>
  <c r="N7" i="28" s="1"/>
  <c r="EC7" i="1"/>
  <c r="M7" i="28" s="1"/>
  <c r="EH7" i="1"/>
  <c r="R7" i="28" s="1"/>
  <c r="EA7" i="1"/>
  <c r="K7" i="28" s="1"/>
  <c r="DR7" i="1"/>
  <c r="B7" i="28" s="1"/>
  <c r="CA6" i="1"/>
  <c r="CA7" i="1" s="1"/>
  <c r="DU9" i="1"/>
  <c r="E9" i="28" s="1"/>
  <c r="EB9" i="1"/>
  <c r="L9" i="28" s="1"/>
  <c r="EK9" i="1"/>
  <c r="U9" i="28" s="1"/>
  <c r="EL9" i="1"/>
  <c r="V9" i="28" s="1"/>
  <c r="DS9" i="1"/>
  <c r="C9" i="28" s="1"/>
  <c r="EC9" i="1"/>
  <c r="M9" i="28" s="1"/>
  <c r="EI9" i="1"/>
  <c r="S9" i="28" s="1"/>
  <c r="EG9" i="1"/>
  <c r="Q9" i="28" s="1"/>
  <c r="EJ9" i="1"/>
  <c r="T9" i="28" s="1"/>
  <c r="EF9" i="1"/>
  <c r="P9" i="28" s="1"/>
  <c r="EH9" i="1"/>
  <c r="R9" i="28" s="1"/>
  <c r="DZ9" i="1"/>
  <c r="J9" i="28" s="1"/>
  <c r="EE9" i="1"/>
  <c r="O9" i="28" s="1"/>
  <c r="EA9" i="1"/>
  <c r="K9" i="28" s="1"/>
  <c r="ED9" i="1"/>
  <c r="N9" i="28" s="1"/>
  <c r="DT9" i="1"/>
  <c r="D9" i="28" s="1"/>
  <c r="DQ9" i="1"/>
  <c r="A9" i="28" s="1"/>
  <c r="DV9" i="1"/>
  <c r="F9" i="28" s="1"/>
  <c r="EM9" i="1"/>
  <c r="W9" i="28" s="1"/>
  <c r="BZ9" i="1" s="1"/>
  <c r="DR9" i="1"/>
  <c r="B9" i="28" s="1"/>
  <c r="EN9" i="1"/>
  <c r="X9" i="28" s="1"/>
  <c r="DY9" i="1"/>
  <c r="I9" i="28" s="1"/>
  <c r="DW9" i="1"/>
  <c r="G9" i="28" s="1"/>
  <c r="DX9" i="1"/>
  <c r="H9" i="28" s="1"/>
  <c r="CA16" i="1"/>
  <c r="CA17" i="1" s="1"/>
  <c r="CA18" i="1" s="1"/>
  <c r="CA19" i="1" s="1"/>
  <c r="EB10" i="1"/>
  <c r="L10" i="28" s="1"/>
  <c r="ED10" i="1"/>
  <c r="N10" i="28" s="1"/>
  <c r="DU10" i="1"/>
  <c r="E10" i="28" s="1"/>
  <c r="EF10" i="1"/>
  <c r="P10" i="28" s="1"/>
  <c r="DS10" i="1"/>
  <c r="C10" i="28" s="1"/>
  <c r="EN10" i="1"/>
  <c r="X10" i="28" s="1"/>
  <c r="DQ10" i="1"/>
  <c r="A10" i="28" s="1"/>
  <c r="DT10" i="1"/>
  <c r="D10" i="28" s="1"/>
  <c r="EJ10" i="1"/>
  <c r="T10" i="28" s="1"/>
  <c r="DZ10" i="1"/>
  <c r="J10" i="28" s="1"/>
  <c r="DR10" i="1"/>
  <c r="B10" i="28" s="1"/>
  <c r="EL10" i="1"/>
  <c r="V10" i="28" s="1"/>
  <c r="EK10" i="1"/>
  <c r="U10" i="28" s="1"/>
  <c r="EH10" i="1"/>
  <c r="R10" i="28" s="1"/>
  <c r="EE10" i="1"/>
  <c r="O10" i="28" s="1"/>
  <c r="DY10" i="1"/>
  <c r="I10" i="28" s="1"/>
  <c r="EC10" i="1"/>
  <c r="M10" i="28" s="1"/>
  <c r="EA10" i="1"/>
  <c r="K10" i="28" s="1"/>
  <c r="EG10" i="1"/>
  <c r="Q10" i="28" s="1"/>
  <c r="EI10" i="1"/>
  <c r="S10" i="28" s="1"/>
  <c r="DV10" i="1"/>
  <c r="F10" i="28" s="1"/>
  <c r="DX10" i="1"/>
  <c r="H10" i="28" s="1"/>
  <c r="DW10" i="1"/>
  <c r="G10" i="28" s="1"/>
  <c r="EM10" i="1"/>
  <c r="W10" i="28" s="1"/>
  <c r="BZ10" i="1" s="1"/>
  <c r="EI8" i="1"/>
  <c r="S8" i="28" s="1"/>
  <c r="EL8" i="1"/>
  <c r="V8" i="28" s="1"/>
  <c r="EG8" i="1"/>
  <c r="Q8" i="28" s="1"/>
  <c r="DQ8" i="1"/>
  <c r="A8" i="28" s="1"/>
  <c r="EK8" i="1"/>
  <c r="U8" i="28" s="1"/>
  <c r="EC8" i="1"/>
  <c r="M8" i="28" s="1"/>
  <c r="DX8" i="1"/>
  <c r="H8" i="28" s="1"/>
  <c r="EF8" i="1"/>
  <c r="P8" i="28" s="1"/>
  <c r="DR8" i="1"/>
  <c r="B8" i="28" s="1"/>
  <c r="DW8" i="1"/>
  <c r="G8" i="28" s="1"/>
  <c r="EB8" i="1"/>
  <c r="L8" i="28" s="1"/>
  <c r="DU8" i="1"/>
  <c r="E8" i="28" s="1"/>
  <c r="ED8" i="1"/>
  <c r="N8" i="28" s="1"/>
  <c r="DY8" i="1"/>
  <c r="I8" i="28" s="1"/>
  <c r="DS8" i="1"/>
  <c r="C8" i="28" s="1"/>
  <c r="EE8" i="1"/>
  <c r="O8" i="28" s="1"/>
  <c r="EJ8" i="1"/>
  <c r="T8" i="28" s="1"/>
  <c r="DZ8" i="1"/>
  <c r="J8" i="28" s="1"/>
  <c r="DT8" i="1"/>
  <c r="D8" i="28" s="1"/>
  <c r="DV8" i="1"/>
  <c r="F8" i="28" s="1"/>
  <c r="EH8" i="1"/>
  <c r="R8" i="28" s="1"/>
  <c r="EN8" i="1"/>
  <c r="X8" i="28" s="1"/>
  <c r="EA8" i="1"/>
  <c r="K8" i="28" s="1"/>
  <c r="EM8" i="1"/>
  <c r="W8" i="28" s="1"/>
  <c r="BZ8" i="1" s="1"/>
  <c r="CA8" i="1" l="1"/>
  <c r="CA9" i="1"/>
  <c r="CA10" i="1" s="1"/>
</calcChain>
</file>

<file path=xl/sharedStrings.xml><?xml version="1.0" encoding="utf-8"?>
<sst xmlns="http://schemas.openxmlformats.org/spreadsheetml/2006/main" count="459" uniqueCount="82">
  <si>
    <t>Oddíl</t>
  </si>
  <si>
    <t>body celkem</t>
  </si>
  <si>
    <t>mladší žáci</t>
  </si>
  <si>
    <t>žáci</t>
  </si>
  <si>
    <t>kadeti</t>
  </si>
  <si>
    <t>junioři</t>
  </si>
  <si>
    <t>výběr věkové kategorie:</t>
  </si>
  <si>
    <t>kód</t>
  </si>
  <si>
    <t>mužské složky</t>
  </si>
  <si>
    <t>ženské složky</t>
  </si>
  <si>
    <t>celkem</t>
  </si>
  <si>
    <t>Výsledek muží</t>
  </si>
  <si>
    <t>Výsledek ženy</t>
  </si>
  <si>
    <t>celkově</t>
  </si>
  <si>
    <t>pro výsledky</t>
  </si>
  <si>
    <r>
      <t>(kategorií vyber znakem "</t>
    </r>
    <r>
      <rPr>
        <b/>
        <i/>
        <sz val="10"/>
        <rFont val="Arial CE"/>
        <charset val="238"/>
      </rPr>
      <t>x"</t>
    </r>
    <r>
      <rPr>
        <i/>
        <sz val="10"/>
        <rFont val="Arial CE"/>
        <charset val="238"/>
      </rPr>
      <t>)</t>
    </r>
  </si>
  <si>
    <t>Počet míst</t>
  </si>
  <si>
    <t>x</t>
  </si>
  <si>
    <t>celý název oddílu                                                                (Ctrl+p - výpočet pořadí oddílů)</t>
  </si>
  <si>
    <t>místa</t>
  </si>
  <si>
    <t>body</t>
  </si>
  <si>
    <t>Počet hodnocených závodníků:</t>
  </si>
  <si>
    <t>počet umísť. závod.</t>
  </si>
  <si>
    <t>Počet hodnocených míst:</t>
  </si>
  <si>
    <t>Je to MČR (ANO/NE):</t>
  </si>
  <si>
    <t>ANO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</si>
  <si>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</si>
  <si>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</si>
  <si>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</si>
  <si>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</si>
  <si>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</si>
  <si>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</si>
  <si>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</si>
  <si>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</si>
  <si>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</si>
  <si>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</si>
  <si>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</si>
  <si>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</si>
  <si>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</si>
  <si>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</si>
  <si>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</si>
  <si>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</si>
  <si>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</si>
  <si>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</si>
  <si>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</si>
  <si>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</si>
  <si>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</si>
  <si>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</si>
  <si>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</si>
  <si>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výsledky</t>
  </si>
  <si>
    <t>maska</t>
  </si>
  <si>
    <t>velikost</t>
  </si>
  <si>
    <t>small</t>
  </si>
  <si>
    <t>big</t>
  </si>
  <si>
    <t>pro výběr</t>
  </si>
  <si>
    <t>řádek</t>
  </si>
  <si>
    <t>index</t>
  </si>
  <si>
    <t>body SZČR</t>
  </si>
  <si>
    <t>body FILA</t>
  </si>
  <si>
    <t>místa standard</t>
  </si>
  <si>
    <t>místa FILA</t>
  </si>
  <si>
    <t>výběr</t>
  </si>
  <si>
    <t>Hodnocení dle rozpisu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</si>
  <si>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</si>
  <si>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</si>
  <si>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</si>
  <si>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</si>
  <si>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</si>
  <si>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</si>
  <si>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</si>
  <si>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Počty pro zápočet bodů</t>
  </si>
  <si>
    <t>počet započt. závod.</t>
  </si>
  <si>
    <t>body za záv. na bod. umísť. celkem</t>
  </si>
  <si>
    <t>Σ</t>
  </si>
  <si>
    <t>sense</t>
  </si>
  <si>
    <t>délka</t>
  </si>
  <si>
    <t>část</t>
  </si>
  <si>
    <t>large</t>
  </si>
  <si>
    <t>kof.</t>
  </si>
  <si>
    <t>přizn.</t>
  </si>
  <si>
    <t xml:space="preserve">celý název oddílu                                                        </t>
  </si>
  <si>
    <t xml:space="preserve">celý název oddílu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</si>
</sst>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#,##0.000"/>
  </numFmts>
  <fonts count="2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i/>
      <sz val="10"/>
      <name val="Arial CE"/>
      <charset val="238"/>
    </font>
    <font>
      <b/>
      <sz val="10"/>
      <name val="Arial CE"/>
      <charset val="238"/>
    </font>
    <font>
      <sz val="5"/>
      <name val="Arial CE"/>
      <charset val="238"/>
    </font>
    <font>
      <b/>
      <sz val="12"/>
      <name val="Arial CE"/>
      <charset val="238"/>
    </font>
    <font>
      <b/>
      <sz val="16"/>
      <name val="Arial CE"/>
      <charset val="238"/>
    </font>
    <font>
      <sz val="7"/>
      <name val="Arial CE"/>
      <charset val="238"/>
    </font>
    <font>
      <b/>
      <sz val="20"/>
      <name val="Arial CE"/>
      <charset val="238"/>
    </font>
    <font>
      <b/>
      <sz val="8"/>
      <name val="Arial CE"/>
      <charset val="238"/>
    </font>
    <font>
      <sz val="18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b/>
      <sz val="9"/>
      <name val="Arial CE"/>
      <charset val="238"/>
    </font>
    <font>
      <b/>
      <sz val="10"/>
      <color theme="0"/>
      <name val="Arial CE"/>
      <charset val="238"/>
    </font>
    <font>
      <b/>
      <sz val="12"/>
      <color theme="0"/>
      <name val="Arial CE"/>
      <charset val="238"/>
    </font>
    <font>
      <b/>
      <sz val="18"/>
      <color theme="0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6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49" fontId="0" fillId="0" borderId="0" xfId="0" applyNumberFormat="1" applyAlignment="1">
      <alignment horizontal="center"/>
    </xf>
    <xf numFmtId="0" fontId="4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8" xfId="0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7" fillId="0" borderId="0" xfId="0" applyFont="1"/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10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0" fillId="0" borderId="0" xfId="0" applyAlignment="1"/>
    <xf numFmtId="0" fontId="0" fillId="0" borderId="1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8" fillId="0" borderId="16" xfId="0" applyFont="1" applyBorder="1" applyAlignment="1">
      <alignment vertical="center"/>
    </xf>
    <xf numFmtId="0" fontId="8" fillId="0" borderId="1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0" fillId="0" borderId="17" xfId="0" applyBorder="1"/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13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6" fillId="0" borderId="0" xfId="0" applyFont="1" applyAlignment="1"/>
    <xf numFmtId="0" fontId="15" fillId="0" borderId="14" xfId="0" applyFont="1" applyBorder="1" applyAlignment="1">
      <alignment horizontal="center" vertical="center"/>
    </xf>
    <xf numFmtId="0" fontId="8" fillId="0" borderId="21" xfId="0" applyFont="1" applyBorder="1" applyAlignment="1">
      <alignment vertical="center"/>
    </xf>
    <xf numFmtId="0" fontId="15" fillId="0" borderId="20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vertical="center"/>
    </xf>
    <xf numFmtId="0" fontId="15" fillId="0" borderId="24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27" xfId="0" applyFont="1" applyBorder="1" applyAlignment="1">
      <alignment vertical="center"/>
    </xf>
    <xf numFmtId="0" fontId="8" fillId="0" borderId="28" xfId="0" applyFont="1" applyBorder="1" applyAlignment="1">
      <alignment vertical="center"/>
    </xf>
    <xf numFmtId="0" fontId="15" fillId="0" borderId="29" xfId="0" applyFont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0" fillId="0" borderId="34" xfId="0" applyBorder="1" applyAlignment="1">
      <alignment vertical="center"/>
    </xf>
    <xf numFmtId="0" fontId="0" fillId="0" borderId="34" xfId="0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2" borderId="35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8" fillId="0" borderId="0" xfId="0" applyFont="1" applyAlignment="1">
      <alignment horizontal="right" vertical="center"/>
    </xf>
    <xf numFmtId="0" fontId="19" fillId="0" borderId="0" xfId="0" applyFont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59" xfId="0" applyBorder="1" applyAlignment="1">
      <alignment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vertical="center"/>
    </xf>
    <xf numFmtId="0" fontId="20" fillId="0" borderId="15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0" fillId="0" borderId="34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43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6" fillId="0" borderId="45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 wrapText="1"/>
    </xf>
    <xf numFmtId="0" fontId="6" fillId="0" borderId="48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21" fillId="0" borderId="49" xfId="0" applyFont="1" applyBorder="1" applyAlignment="1">
      <alignment horizontal="center" vertical="center"/>
    </xf>
    <xf numFmtId="0" fontId="21" fillId="0" borderId="50" xfId="0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6" fillId="0" borderId="25" xfId="0" applyFont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51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1" fillId="0" borderId="5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3" fillId="0" borderId="54" xfId="0" applyFont="1" applyBorder="1" applyAlignment="1">
      <alignment horizontal="center" vertical="center" wrapText="1"/>
    </xf>
    <xf numFmtId="0" fontId="3" fillId="0" borderId="55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0" fillId="0" borderId="56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externalLink" Target="externalLinks/externalLink7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268;echovice%202022/Tabulky%20pro%20sout&#283;&#382;e%20jednotlivc&#367;%202021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kad%2065kg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kad%2080kg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k.%2075kg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&#382;&#225;k.%2085kg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&#268;echovice%202022/Tabulky%20pro%20sout&#283;&#382;e%20jednotlivc&#367;%202021/&#218;daje%20o%20sout&#283;&#382;i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&#268;echovice%202022/Tabulky%20pro%20sout&#283;&#382;e%20jednotlivc&#367;%202021/V&#225;&#382;n&#237;%20listin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  <row r="110">
          <cell r="B110" t="str">
            <v>mladší žáci</v>
          </cell>
        </row>
        <row r="111">
          <cell r="B111" t="str">
            <v>žáci</v>
          </cell>
        </row>
        <row r="116">
          <cell r="B116" t="str">
            <v>A přípravka žákyně</v>
          </cell>
        </row>
        <row r="117">
          <cell r="B117" t="str">
            <v>mladší žákyně</v>
          </cell>
        </row>
        <row r="118">
          <cell r="B118" t="str">
            <v>žákyně</v>
          </cell>
        </row>
        <row r="121">
          <cell r="C121" t="str">
            <v>B přípravka žákyně</v>
          </cell>
        </row>
        <row r="124">
          <cell r="D124" t="str">
            <v>C přípravka žákyně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Ostr.</v>
          </cell>
        </row>
        <row r="11">
          <cell r="A11">
            <v>2</v>
          </cell>
          <cell r="C11" t="str">
            <v>Čech.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Olom.</v>
          </cell>
        </row>
        <row r="11">
          <cell r="A11">
            <v>2</v>
          </cell>
          <cell r="C11" t="str">
            <v>Nesv.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Tr. Hr.</v>
          </cell>
        </row>
        <row r="11">
          <cell r="A11">
            <v>2</v>
          </cell>
          <cell r="C11" t="str">
            <v>Ostr.</v>
          </cell>
        </row>
        <row r="12">
          <cell r="A12">
            <v>3</v>
          </cell>
          <cell r="C12" t="str">
            <v>Olom.</v>
          </cell>
        </row>
        <row r="13">
          <cell r="A13">
            <v>4</v>
          </cell>
          <cell r="C13" t="str">
            <v>Krn.</v>
          </cell>
        </row>
        <row r="14">
          <cell r="A14">
            <v>5</v>
          </cell>
          <cell r="C14" t="str">
            <v>Tr. Hr.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Čech.</v>
          </cell>
        </row>
        <row r="11">
          <cell r="A11">
            <v>2</v>
          </cell>
          <cell r="C11" t="str">
            <v>Tr. Hr.</v>
          </cell>
        </row>
        <row r="12">
          <cell r="A12">
            <v>3</v>
          </cell>
          <cell r="C12" t="str">
            <v>Olom.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List1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</sheetNames>
    <sheetDataSet>
      <sheetData sheetId="0">
        <row r="5">
          <cell r="F5"/>
          <cell r="H5" t="str">
            <v>x</v>
          </cell>
        </row>
      </sheetData>
      <sheetData sheetId="1"/>
      <sheetData sheetId="2">
        <row r="3">
          <cell r="B3" t="str">
            <v>XVII. ročník turnaje v zápase řecko-římském O pohár Františka Nesvadbíka</v>
          </cell>
          <cell r="D3" t="str">
            <v>Čechovice</v>
          </cell>
          <cell r="G3" t="str">
            <v xml:space="preserve"> 3.12.2022 </v>
          </cell>
        </row>
      </sheetData>
      <sheetData sheetId="3"/>
      <sheetData sheetId="4">
        <row r="6">
          <cell r="A6"/>
          <cell r="B6" t="str">
            <v>A příp, ř.ř.</v>
          </cell>
          <cell r="F6" t="str">
            <v>ml.ž, ř.ř.</v>
          </cell>
          <cell r="J6" t="str">
            <v>žák, ř.ř.</v>
          </cell>
          <cell r="N6" t="str">
            <v>kad, ř.ř.</v>
          </cell>
          <cell r="R6" t="str">
            <v>ž-žák, v.s.</v>
          </cell>
          <cell r="V6" t="str">
            <v/>
          </cell>
          <cell r="Z6" t="str">
            <v/>
          </cell>
          <cell r="AD6" t="str">
            <v/>
          </cell>
        </row>
        <row r="7">
          <cell r="A7" t="str">
            <v>p.č.</v>
          </cell>
          <cell r="B7" t="str">
            <v>A příp</v>
          </cell>
          <cell r="E7" t="str">
            <v>p.č.</v>
          </cell>
          <cell r="F7" t="str">
            <v>ml.ž</v>
          </cell>
          <cell r="I7" t="str">
            <v>p.č.</v>
          </cell>
          <cell r="J7" t="str">
            <v>žák</v>
          </cell>
          <cell r="N7" t="str">
            <v>kad</v>
          </cell>
          <cell r="R7" t="str">
            <v>ž-žák</v>
          </cell>
          <cell r="V7" t="str">
            <v/>
          </cell>
          <cell r="Z7" t="str">
            <v/>
          </cell>
          <cell r="AD7" t="str">
            <v/>
          </cell>
        </row>
        <row r="8">
          <cell r="A8">
            <v>1</v>
          </cell>
          <cell r="B8">
            <v>25</v>
          </cell>
          <cell r="E8">
            <v>1</v>
          </cell>
          <cell r="F8">
            <v>28</v>
          </cell>
          <cell r="I8">
            <v>1</v>
          </cell>
          <cell r="J8" t="str">
            <v>xxx</v>
          </cell>
          <cell r="N8" t="str">
            <v>xxx</v>
          </cell>
          <cell r="R8" t="str">
            <v>xxx</v>
          </cell>
          <cell r="V8">
            <v>65</v>
          </cell>
          <cell r="Z8">
            <v>31</v>
          </cell>
          <cell r="AD8">
            <v>28</v>
          </cell>
        </row>
        <row r="9">
          <cell r="A9">
            <v>2</v>
          </cell>
          <cell r="B9">
            <v>28</v>
          </cell>
          <cell r="E9">
            <v>2</v>
          </cell>
          <cell r="F9">
            <v>31</v>
          </cell>
          <cell r="I9">
            <v>2</v>
          </cell>
          <cell r="J9" t="str">
            <v>xxx</v>
          </cell>
          <cell r="N9" t="str">
            <v>xxx</v>
          </cell>
          <cell r="R9" t="str">
            <v>xxx</v>
          </cell>
          <cell r="V9" t="str">
            <v>xxx</v>
          </cell>
          <cell r="Z9" t="str">
            <v>xxx</v>
          </cell>
          <cell r="AD9">
            <v>31</v>
          </cell>
        </row>
        <row r="10">
          <cell r="A10">
            <v>3</v>
          </cell>
          <cell r="B10">
            <v>31</v>
          </cell>
          <cell r="E10">
            <v>3</v>
          </cell>
          <cell r="F10">
            <v>35</v>
          </cell>
          <cell r="I10">
            <v>3</v>
          </cell>
          <cell r="J10" t="str">
            <v>xxx</v>
          </cell>
          <cell r="N10" t="str">
            <v>xxx</v>
          </cell>
          <cell r="R10" t="str">
            <v>xxx</v>
          </cell>
          <cell r="V10" t="str">
            <v>xxx</v>
          </cell>
          <cell r="Z10" t="str">
            <v>xxx</v>
          </cell>
          <cell r="AD10">
            <v>35</v>
          </cell>
        </row>
        <row r="11">
          <cell r="A11">
            <v>4</v>
          </cell>
          <cell r="B11">
            <v>35</v>
          </cell>
          <cell r="E11">
            <v>4</v>
          </cell>
          <cell r="F11">
            <v>39</v>
          </cell>
          <cell r="I11">
            <v>4</v>
          </cell>
          <cell r="J11" t="str">
            <v>xxx</v>
          </cell>
          <cell r="N11" t="str">
            <v>xxx</v>
          </cell>
          <cell r="R11" t="str">
            <v>xxx</v>
          </cell>
          <cell r="V11" t="str">
            <v>xxx</v>
          </cell>
          <cell r="Z11" t="str">
            <v>xxx</v>
          </cell>
          <cell r="AD11" t="str">
            <v>xxx</v>
          </cell>
        </row>
        <row r="12">
          <cell r="A12">
            <v>5</v>
          </cell>
          <cell r="B12">
            <v>39</v>
          </cell>
          <cell r="E12">
            <v>5</v>
          </cell>
          <cell r="F12">
            <v>43</v>
          </cell>
          <cell r="I12">
            <v>5</v>
          </cell>
          <cell r="J12" t="str">
            <v>xxx</v>
          </cell>
          <cell r="N12">
            <v>60</v>
          </cell>
          <cell r="R12" t="str">
            <v>xxx</v>
          </cell>
          <cell r="V12" t="str">
            <v>xxx</v>
          </cell>
          <cell r="Z12" t="str">
            <v>xxx</v>
          </cell>
          <cell r="AD12" t="str">
            <v>xxx</v>
          </cell>
        </row>
        <row r="13">
          <cell r="A13">
            <v>6</v>
          </cell>
          <cell r="B13">
            <v>43</v>
          </cell>
          <cell r="E13">
            <v>6</v>
          </cell>
          <cell r="F13">
            <v>47</v>
          </cell>
          <cell r="I13">
            <v>6</v>
          </cell>
          <cell r="J13">
            <v>57</v>
          </cell>
          <cell r="N13">
            <v>65</v>
          </cell>
          <cell r="R13" t="str">
            <v>xxx</v>
          </cell>
          <cell r="V13" t="str">
            <v>xxx</v>
          </cell>
          <cell r="Z13" t="str">
            <v>xxx</v>
          </cell>
          <cell r="AD13" t="str">
            <v>xxx</v>
          </cell>
        </row>
        <row r="14">
          <cell r="A14">
            <v>7</v>
          </cell>
          <cell r="B14">
            <v>47</v>
          </cell>
          <cell r="E14">
            <v>7</v>
          </cell>
          <cell r="F14">
            <v>52</v>
          </cell>
          <cell r="I14">
            <v>7</v>
          </cell>
          <cell r="J14">
            <v>62</v>
          </cell>
          <cell r="N14">
            <v>71</v>
          </cell>
          <cell r="R14" t="str">
            <v>xxx</v>
          </cell>
          <cell r="V14" t="str">
            <v>xxx</v>
          </cell>
          <cell r="Z14" t="str">
            <v>xxx</v>
          </cell>
          <cell r="AD14" t="str">
            <v>xxx</v>
          </cell>
        </row>
        <row r="15">
          <cell r="A15">
            <v>8</v>
          </cell>
          <cell r="B15">
            <v>52</v>
          </cell>
          <cell r="E15">
            <v>8</v>
          </cell>
          <cell r="F15">
            <v>57</v>
          </cell>
          <cell r="I15">
            <v>8</v>
          </cell>
          <cell r="J15">
            <v>68</v>
          </cell>
          <cell r="N15">
            <v>80</v>
          </cell>
          <cell r="R15" t="str">
            <v>xxx</v>
          </cell>
          <cell r="V15" t="str">
            <v>xxx</v>
          </cell>
          <cell r="Z15" t="str">
            <v>xxx</v>
          </cell>
          <cell r="AD15" t="str">
            <v>xxx</v>
          </cell>
        </row>
        <row r="16">
          <cell r="A16">
            <v>9</v>
          </cell>
          <cell r="B16">
            <v>57</v>
          </cell>
          <cell r="E16">
            <v>9</v>
          </cell>
          <cell r="F16">
            <v>63</v>
          </cell>
          <cell r="I16">
            <v>9</v>
          </cell>
          <cell r="J16">
            <v>75</v>
          </cell>
          <cell r="N16">
            <v>92</v>
          </cell>
          <cell r="R16" t="str">
            <v>xxx</v>
          </cell>
          <cell r="V16" t="str">
            <v>xxx</v>
          </cell>
          <cell r="Z16" t="str">
            <v>xxx</v>
          </cell>
          <cell r="AD16" t="str">
            <v>xxx</v>
          </cell>
        </row>
        <row r="17">
          <cell r="A17">
            <v>10</v>
          </cell>
          <cell r="B17">
            <v>63</v>
          </cell>
          <cell r="E17">
            <v>10</v>
          </cell>
          <cell r="F17">
            <v>70</v>
          </cell>
          <cell r="I17">
            <v>10</v>
          </cell>
          <cell r="J17">
            <v>85</v>
          </cell>
          <cell r="N17" t="str">
            <v>xxx</v>
          </cell>
          <cell r="R17">
            <v>66</v>
          </cell>
          <cell r="V17" t="str">
            <v>xxx</v>
          </cell>
          <cell r="Z17" t="str">
            <v>xxx</v>
          </cell>
          <cell r="AD17" t="str">
            <v>xxx</v>
          </cell>
        </row>
        <row r="18">
          <cell r="A18">
            <v>11</v>
          </cell>
          <cell r="B18">
            <v>70</v>
          </cell>
          <cell r="E18">
            <v>11</v>
          </cell>
          <cell r="F18">
            <v>80</v>
          </cell>
          <cell r="I18">
            <v>11</v>
          </cell>
          <cell r="J18">
            <v>100</v>
          </cell>
          <cell r="N18" t="str">
            <v>xxx</v>
          </cell>
          <cell r="R18">
            <v>72</v>
          </cell>
          <cell r="V18" t="str">
            <v>xxx</v>
          </cell>
          <cell r="Z18" t="str">
            <v>xxx</v>
          </cell>
          <cell r="AD18" t="str">
            <v>xxx</v>
          </cell>
        </row>
        <row r="19">
          <cell r="A19">
            <v>12</v>
          </cell>
          <cell r="B19">
            <v>80</v>
          </cell>
          <cell r="E19">
            <v>12</v>
          </cell>
          <cell r="F19">
            <v>90</v>
          </cell>
          <cell r="I19">
            <v>12</v>
          </cell>
          <cell r="J19" t="str">
            <v>xxx</v>
          </cell>
          <cell r="N19" t="str">
            <v>xxx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</row>
        <row r="20">
          <cell r="A20">
            <v>13</v>
          </cell>
          <cell r="B20" t="str">
            <v>xxx</v>
          </cell>
          <cell r="E20">
            <v>13</v>
          </cell>
          <cell r="F20" t="str">
            <v>xxx</v>
          </cell>
          <cell r="I20">
            <v>13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</row>
        <row r="21">
          <cell r="A21">
            <v>14</v>
          </cell>
          <cell r="B21" t="str">
            <v>xxx</v>
          </cell>
          <cell r="E21">
            <v>14</v>
          </cell>
          <cell r="F21" t="str">
            <v>xxx</v>
          </cell>
          <cell r="I21">
            <v>14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</row>
        <row r="22">
          <cell r="A22">
            <v>15</v>
          </cell>
          <cell r="B22" t="str">
            <v>xxx</v>
          </cell>
          <cell r="E22">
            <v>15</v>
          </cell>
          <cell r="F22" t="str">
            <v>xxx</v>
          </cell>
          <cell r="I22">
            <v>15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</row>
        <row r="23">
          <cell r="A23">
            <v>16</v>
          </cell>
          <cell r="B23" t="str">
            <v>xxx</v>
          </cell>
          <cell r="E23">
            <v>16</v>
          </cell>
          <cell r="F23" t="str">
            <v>xxx</v>
          </cell>
          <cell r="I23">
            <v>16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</row>
        <row r="24">
          <cell r="A24">
            <v>17</v>
          </cell>
          <cell r="B24" t="str">
            <v>xxx</v>
          </cell>
          <cell r="E24">
            <v>17</v>
          </cell>
          <cell r="F24" t="str">
            <v>xxx</v>
          </cell>
          <cell r="I24">
            <v>17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</row>
        <row r="25">
          <cell r="A25">
            <v>18</v>
          </cell>
          <cell r="B25" t="str">
            <v>xxx</v>
          </cell>
          <cell r="E25">
            <v>18</v>
          </cell>
          <cell r="F25" t="str">
            <v>xxx</v>
          </cell>
          <cell r="I25">
            <v>18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</row>
        <row r="26">
          <cell r="A26">
            <v>19</v>
          </cell>
          <cell r="B26" t="str">
            <v>xxx</v>
          </cell>
          <cell r="E26">
            <v>19</v>
          </cell>
          <cell r="F26" t="str">
            <v>xxx</v>
          </cell>
          <cell r="I26">
            <v>19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</row>
        <row r="27">
          <cell r="B27" t="str">
            <v>xxx</v>
          </cell>
          <cell r="F27" t="str">
            <v>xxx</v>
          </cell>
          <cell r="J27" t="str">
            <v>xxx</v>
          </cell>
          <cell r="N27" t="str">
            <v>xxx</v>
          </cell>
          <cell r="R27" t="str">
            <v>xxx</v>
          </cell>
          <cell r="V27" t="str">
            <v>xxx</v>
          </cell>
          <cell r="Z27" t="str">
            <v>xxx</v>
          </cell>
          <cell r="AD27" t="str">
            <v>xxx</v>
          </cell>
        </row>
        <row r="82">
          <cell r="C82" t="str">
            <v>ř.ř.</v>
          </cell>
          <cell r="G82" t="str">
            <v>C přípravka žáci</v>
          </cell>
          <cell r="S82">
            <v>5</v>
          </cell>
          <cell r="V82" t="str">
            <v>A příp, ř.ř.</v>
          </cell>
        </row>
        <row r="83">
          <cell r="C83" t="str">
            <v>v.s.</v>
          </cell>
          <cell r="G83" t="str">
            <v>C přípravka žáci</v>
          </cell>
          <cell r="S83">
            <v>7</v>
          </cell>
          <cell r="V83" t="str">
            <v>ml.ž, ř.ř.</v>
          </cell>
        </row>
        <row r="84">
          <cell r="C84" t="str">
            <v>ř.ř.</v>
          </cell>
          <cell r="G84" t="str">
            <v>B přípravka žáci</v>
          </cell>
          <cell r="S84">
            <v>9</v>
          </cell>
          <cell r="V84" t="str">
            <v>žák, ř.ř.</v>
          </cell>
        </row>
        <row r="85">
          <cell r="C85" t="str">
            <v>v.s.</v>
          </cell>
          <cell r="G85" t="str">
            <v>B přípravka žáci</v>
          </cell>
          <cell r="S85">
            <v>11</v>
          </cell>
          <cell r="V85" t="str">
            <v>kad, ř.ř.</v>
          </cell>
        </row>
        <row r="86">
          <cell r="C86" t="str">
            <v>ř.ř.</v>
          </cell>
          <cell r="G86" t="str">
            <v xml:space="preserve">A přípravka žáci </v>
          </cell>
          <cell r="S86">
            <v>21</v>
          </cell>
          <cell r="V86" t="str">
            <v>ž-žák, v.s.</v>
          </cell>
        </row>
        <row r="87">
          <cell r="C87" t="str">
            <v>v.s.</v>
          </cell>
          <cell r="G87" t="str">
            <v xml:space="preserve">A přípravka žáci </v>
          </cell>
          <cell r="S87">
            <v>99</v>
          </cell>
          <cell r="V87" t="str">
            <v/>
          </cell>
        </row>
        <row r="88">
          <cell r="C88" t="str">
            <v>ř.ř.</v>
          </cell>
          <cell r="S88">
            <v>99</v>
          </cell>
          <cell r="V88" t="str">
            <v/>
          </cell>
        </row>
        <row r="89">
          <cell r="C89" t="str">
            <v>v.s.</v>
          </cell>
          <cell r="S89">
            <v>99</v>
          </cell>
          <cell r="V89" t="str">
            <v/>
          </cell>
        </row>
        <row r="90">
          <cell r="C90" t="str">
            <v>ř.ř.</v>
          </cell>
          <cell r="S90">
            <v>99</v>
          </cell>
        </row>
        <row r="91">
          <cell r="C91" t="str">
            <v>v.s.</v>
          </cell>
          <cell r="S91">
            <v>99</v>
          </cell>
        </row>
        <row r="92">
          <cell r="C92" t="str">
            <v>ř.ř.</v>
          </cell>
          <cell r="G92" t="str">
            <v>kadeti</v>
          </cell>
          <cell r="S92">
            <v>99</v>
          </cell>
        </row>
        <row r="93">
          <cell r="C93" t="str">
            <v>v.s.</v>
          </cell>
          <cell r="G93" t="str">
            <v>kadeti</v>
          </cell>
          <cell r="S93">
            <v>99</v>
          </cell>
        </row>
        <row r="94">
          <cell r="C94" t="str">
            <v>ř.ř.</v>
          </cell>
          <cell r="G94" t="str">
            <v>junioři</v>
          </cell>
          <cell r="S94">
            <v>99</v>
          </cell>
        </row>
        <row r="95">
          <cell r="C95" t="str">
            <v>v.s.</v>
          </cell>
          <cell r="G95" t="str">
            <v>junioři</v>
          </cell>
          <cell r="S95">
            <v>99</v>
          </cell>
        </row>
        <row r="96">
          <cell r="C96" t="str">
            <v>ř.ř.</v>
          </cell>
          <cell r="G96" t="str">
            <v>senioři</v>
          </cell>
          <cell r="S96">
            <v>99</v>
          </cell>
        </row>
        <row r="97">
          <cell r="C97" t="str">
            <v>v.s.</v>
          </cell>
          <cell r="G97" t="str">
            <v>senioři</v>
          </cell>
          <cell r="S97">
            <v>99</v>
          </cell>
        </row>
        <row r="98">
          <cell r="C98" t="str">
            <v>v.s.</v>
          </cell>
          <cell r="S98">
            <v>99</v>
          </cell>
        </row>
        <row r="99">
          <cell r="C99" t="str">
            <v>v.s.</v>
          </cell>
          <cell r="S99">
            <v>99</v>
          </cell>
        </row>
        <row r="100">
          <cell r="C100" t="str">
            <v>v.s.</v>
          </cell>
          <cell r="S100">
            <v>99</v>
          </cell>
        </row>
        <row r="101">
          <cell r="C101" t="str">
            <v>v.s.</v>
          </cell>
          <cell r="S101">
            <v>99</v>
          </cell>
        </row>
        <row r="102">
          <cell r="C102" t="str">
            <v>v.s.</v>
          </cell>
          <cell r="S102">
            <v>99</v>
          </cell>
        </row>
        <row r="103">
          <cell r="C103" t="str">
            <v>v.s.</v>
          </cell>
          <cell r="G103" t="str">
            <v>kadetky</v>
          </cell>
          <cell r="S103">
            <v>99</v>
          </cell>
        </row>
        <row r="104">
          <cell r="C104" t="str">
            <v>v.s.</v>
          </cell>
          <cell r="G104" t="str">
            <v>juniorky</v>
          </cell>
          <cell r="S104">
            <v>99</v>
          </cell>
        </row>
        <row r="105">
          <cell r="C105" t="str">
            <v>v.s.</v>
          </cell>
          <cell r="G105" t="str">
            <v>seniorky</v>
          </cell>
          <cell r="S105">
            <v>99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ace"/>
      <sheetName val="Vážení FILA"/>
      <sheetName val="Vážní listina"/>
      <sheetName val="Rozdělení do hmotností"/>
      <sheetName val="Počty v hmotnostech"/>
      <sheetName val="Jeden závodník"/>
      <sheetName val="Počty podle oddílů"/>
      <sheetName val="Počty podle oddílů a stylů"/>
      <sheetName val="Čísla závodníků"/>
      <sheetName val="Tiskopis"/>
      <sheetName val="Export"/>
    </sheetNames>
    <sheetDataSet>
      <sheetData sheetId="0"/>
      <sheetData sheetId="1"/>
      <sheetData sheetId="2"/>
      <sheetData sheetId="3"/>
      <sheetData sheetId="4"/>
      <sheetData sheetId="5"/>
      <sheetData sheetId="6">
        <row r="72">
          <cell r="D72" t="str">
            <v>T.J. Sokol Borohrádek</v>
          </cell>
          <cell r="E72" t="str">
            <v>Boroh.</v>
          </cell>
        </row>
        <row r="73">
          <cell r="D73" t="str">
            <v>T.J. Sokol Hodonín</v>
          </cell>
          <cell r="E73" t="str">
            <v>Hod.</v>
          </cell>
        </row>
        <row r="74">
          <cell r="D74" t="str">
            <v>TJ Sokol Čechovice (ČUS)</v>
          </cell>
          <cell r="E74" t="str">
            <v>Čech.</v>
          </cell>
        </row>
        <row r="75">
          <cell r="D75" t="str">
            <v>T.J. Sokol Moravská Ostrava II.</v>
          </cell>
          <cell r="E75" t="str">
            <v>Ostr.</v>
          </cell>
        </row>
        <row r="76">
          <cell r="D76" t="str">
            <v>TJ Lokomotiva Krnov</v>
          </cell>
          <cell r="E76" t="str">
            <v>Krn.</v>
          </cell>
        </row>
        <row r="77">
          <cell r="D77" t="str">
            <v>TJ Nový Jičín</v>
          </cell>
          <cell r="E77" t="str">
            <v>N.Jič.</v>
          </cell>
        </row>
        <row r="78">
          <cell r="D78" t="str">
            <v>TJ TŽ Třinec</v>
          </cell>
          <cell r="E78" t="str">
            <v>Třin.</v>
          </cell>
        </row>
        <row r="79">
          <cell r="D79" t="str">
            <v>SK Tichá</v>
          </cell>
          <cell r="E79" t="str">
            <v>Tichá</v>
          </cell>
        </row>
        <row r="80">
          <cell r="D80" t="str">
            <v>T.J. Sokol Olomouc</v>
          </cell>
          <cell r="E80" t="str">
            <v>Olom.</v>
          </cell>
        </row>
        <row r="81">
          <cell r="D81" t="str">
            <v>TJ AC Nitra - SVK</v>
          </cell>
          <cell r="E81" t="str">
            <v>Nitra</v>
          </cell>
        </row>
        <row r="82">
          <cell r="D82" t="str">
            <v>Dukla Trenčín - SVK</v>
          </cell>
          <cell r="E82" t="str">
            <v>Trenčín</v>
          </cell>
        </row>
        <row r="83">
          <cell r="D83" t="str">
            <v>ZK Trhova Hradska - SVK</v>
          </cell>
          <cell r="E83" t="str">
            <v>Tr. Hr.</v>
          </cell>
        </row>
        <row r="84">
          <cell r="D84" t="str">
            <v>Nesvady</v>
          </cell>
          <cell r="E84" t="str">
            <v>Nesv.</v>
          </cell>
        </row>
        <row r="85">
          <cell r="D85" t="str">
            <v>Šamorín</v>
          </cell>
          <cell r="E85" t="str">
            <v>Šam.</v>
          </cell>
        </row>
        <row r="86">
          <cell r="D86" t="str">
            <v/>
          </cell>
          <cell r="E86" t="str">
            <v/>
          </cell>
        </row>
        <row r="87">
          <cell r="D87" t="str">
            <v/>
          </cell>
          <cell r="E87" t="str">
            <v/>
          </cell>
        </row>
        <row r="88">
          <cell r="D88" t="str">
            <v/>
          </cell>
          <cell r="E88" t="str">
            <v/>
          </cell>
        </row>
        <row r="89">
          <cell r="D89" t="str">
            <v/>
          </cell>
          <cell r="E89" t="str">
            <v/>
          </cell>
        </row>
        <row r="90">
          <cell r="D90" t="str">
            <v/>
          </cell>
          <cell r="E90" t="str">
            <v/>
          </cell>
        </row>
        <row r="91">
          <cell r="D91" t="str">
            <v/>
          </cell>
          <cell r="E91" t="str">
            <v/>
          </cell>
        </row>
        <row r="92">
          <cell r="D92" t="str">
            <v/>
          </cell>
          <cell r="E92" t="str">
            <v/>
          </cell>
        </row>
        <row r="93">
          <cell r="D93" t="str">
            <v/>
          </cell>
          <cell r="E93" t="str">
            <v/>
          </cell>
        </row>
        <row r="94">
          <cell r="D94" t="str">
            <v/>
          </cell>
          <cell r="E94" t="str">
            <v/>
          </cell>
        </row>
        <row r="95">
          <cell r="D95" t="str">
            <v/>
          </cell>
          <cell r="E95" t="str">
            <v/>
          </cell>
        </row>
        <row r="96">
          <cell r="D96" t="str">
            <v/>
          </cell>
          <cell r="E96" t="str">
            <v/>
          </cell>
        </row>
        <row r="97">
          <cell r="D97" t="str">
            <v/>
          </cell>
          <cell r="E97" t="str">
            <v/>
          </cell>
        </row>
        <row r="98">
          <cell r="D98" t="str">
            <v/>
          </cell>
          <cell r="E98" t="str">
            <v/>
          </cell>
        </row>
        <row r="99">
          <cell r="D99" t="str">
            <v/>
          </cell>
          <cell r="E99" t="str">
            <v/>
          </cell>
        </row>
        <row r="100">
          <cell r="D100" t="str">
            <v/>
          </cell>
          <cell r="E100" t="str">
            <v/>
          </cell>
        </row>
        <row r="101">
          <cell r="D101" t="str">
            <v/>
          </cell>
          <cell r="E101" t="str">
            <v/>
          </cell>
        </row>
        <row r="102">
          <cell r="D102" t="str">
            <v/>
          </cell>
          <cell r="E102" t="str">
            <v/>
          </cell>
        </row>
        <row r="103">
          <cell r="D103" t="str">
            <v/>
          </cell>
          <cell r="E103" t="str">
            <v/>
          </cell>
        </row>
        <row r="104">
          <cell r="D104" t="str">
            <v/>
          </cell>
          <cell r="E104" t="str">
            <v/>
          </cell>
        </row>
        <row r="105">
          <cell r="D105" t="str">
            <v/>
          </cell>
          <cell r="E105" t="str">
            <v/>
          </cell>
        </row>
        <row r="106">
          <cell r="D106" t="str">
            <v/>
          </cell>
          <cell r="E106" t="str">
            <v/>
          </cell>
        </row>
        <row r="107">
          <cell r="D107" t="str">
            <v/>
          </cell>
          <cell r="E107" t="str">
            <v/>
          </cell>
        </row>
        <row r="108">
          <cell r="D108" t="str">
            <v/>
          </cell>
          <cell r="E108" t="str">
            <v/>
          </cell>
        </row>
        <row r="109">
          <cell r="D109" t="str">
            <v/>
          </cell>
          <cell r="E109" t="str">
            <v/>
          </cell>
        </row>
        <row r="110">
          <cell r="D110" t="str">
            <v/>
          </cell>
          <cell r="E110" t="str">
            <v/>
          </cell>
        </row>
        <row r="111">
          <cell r="D111" t="str">
            <v/>
          </cell>
          <cell r="E111" t="str">
            <v/>
          </cell>
        </row>
        <row r="112">
          <cell r="D112" t="str">
            <v/>
          </cell>
          <cell r="E112" t="str">
            <v/>
          </cell>
        </row>
        <row r="113">
          <cell r="D113" t="str">
            <v/>
          </cell>
          <cell r="E113" t="str">
            <v/>
          </cell>
        </row>
        <row r="114">
          <cell r="D114" t="str">
            <v/>
          </cell>
          <cell r="E114" t="str">
            <v/>
          </cell>
        </row>
        <row r="115">
          <cell r="D115" t="str">
            <v/>
          </cell>
          <cell r="E115" t="str">
            <v/>
          </cell>
        </row>
        <row r="116">
          <cell r="D116" t="str">
            <v/>
          </cell>
          <cell r="E116" t="str">
            <v/>
          </cell>
        </row>
        <row r="117">
          <cell r="D117" t="str">
            <v/>
          </cell>
          <cell r="E117" t="str">
            <v/>
          </cell>
        </row>
        <row r="118">
          <cell r="D118" t="str">
            <v/>
          </cell>
          <cell r="E118" t="str">
            <v/>
          </cell>
        </row>
        <row r="119">
          <cell r="D119" t="str">
            <v/>
          </cell>
          <cell r="E119" t="str">
            <v/>
          </cell>
        </row>
        <row r="120">
          <cell r="D120" t="str">
            <v/>
          </cell>
          <cell r="E120" t="str">
            <v/>
          </cell>
        </row>
        <row r="121">
          <cell r="D121" t="str">
            <v/>
          </cell>
          <cell r="E121" t="str">
            <v/>
          </cell>
        </row>
        <row r="122">
          <cell r="D122" t="str">
            <v/>
          </cell>
          <cell r="E122" t="str">
            <v/>
          </cell>
        </row>
        <row r="123">
          <cell r="D123" t="str">
            <v/>
          </cell>
          <cell r="E123" t="str">
            <v/>
          </cell>
        </row>
        <row r="124">
          <cell r="D124" t="str">
            <v/>
          </cell>
          <cell r="E124" t="str">
            <v/>
          </cell>
        </row>
        <row r="125">
          <cell r="D125" t="str">
            <v/>
          </cell>
          <cell r="E125" t="str">
            <v/>
          </cell>
        </row>
        <row r="126">
          <cell r="D126" t="str">
            <v/>
          </cell>
          <cell r="E126" t="str">
            <v/>
          </cell>
        </row>
        <row r="127">
          <cell r="D127" t="str">
            <v/>
          </cell>
          <cell r="E127" t="str">
            <v/>
          </cell>
        </row>
        <row r="128">
          <cell r="D128" t="str">
            <v/>
          </cell>
          <cell r="E128" t="str">
            <v/>
          </cell>
        </row>
        <row r="129">
          <cell r="D129" t="str">
            <v/>
          </cell>
          <cell r="E129" t="str">
            <v/>
          </cell>
        </row>
        <row r="130">
          <cell r="D130" t="str">
            <v/>
          </cell>
          <cell r="E130" t="str">
            <v/>
          </cell>
        </row>
        <row r="131">
          <cell r="D131" t="str">
            <v/>
          </cell>
          <cell r="E131" t="str">
            <v/>
          </cell>
        </row>
        <row r="132">
          <cell r="D132" t="str">
            <v/>
          </cell>
          <cell r="E132" t="str">
            <v/>
          </cell>
        </row>
        <row r="133">
          <cell r="D133" t="str">
            <v/>
          </cell>
          <cell r="E133" t="str">
            <v/>
          </cell>
        </row>
        <row r="134">
          <cell r="D134" t="str">
            <v/>
          </cell>
          <cell r="E134" t="str">
            <v/>
          </cell>
        </row>
      </sheetData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/>
  <dimension ref="A1:CZ113"/>
  <sheetViews>
    <sheetView tabSelected="1" workbookViewId="0">
      <selection activeCell="E17" sqref="E17"/>
    </sheetView>
  </sheetViews>
  <sheetFormatPr defaultColWidth="9.109375" defaultRowHeight="17.399999999999999" x14ac:dyDescent="0.25"/>
  <cols>
    <col min="1" max="1" width="38.6640625" style="12" customWidth="1"/>
    <col min="2" max="2" width="13.6640625" style="12" customWidth="1"/>
    <col min="3" max="22" width="7.33203125" style="14" customWidth="1"/>
    <col min="23" max="24" width="9.109375" style="14"/>
    <col min="25" max="25" width="9.109375" style="107"/>
    <col min="26" max="26" width="9.109375" style="12"/>
    <col min="27" max="28" width="9.109375" style="12" hidden="1" customWidth="1"/>
    <col min="29" max="29" width="9.109375" style="14" hidden="1" customWidth="1"/>
    <col min="30" max="30" width="32" style="12" hidden="1" customWidth="1"/>
    <col min="31" max="31" width="13.6640625" style="12" hidden="1" customWidth="1"/>
    <col min="32" max="51" width="7.33203125" style="14" hidden="1" customWidth="1"/>
    <col min="52" max="53" width="9.109375" style="14" hidden="1" customWidth="1"/>
    <col min="54" max="55" width="9.109375" style="12" hidden="1" customWidth="1"/>
    <col min="56" max="65" width="4.6640625" style="12" hidden="1" customWidth="1"/>
    <col min="66" max="66" width="9.109375" style="12" hidden="1" customWidth="1"/>
    <col min="67" max="67" width="23.109375" style="14" hidden="1" customWidth="1"/>
    <col min="68" max="68" width="10.44140625" style="14" hidden="1" customWidth="1"/>
    <col min="69" max="69" width="14.33203125" style="14" hidden="1" customWidth="1"/>
    <col min="70" max="70" width="13.44140625" style="14" hidden="1" customWidth="1"/>
    <col min="71" max="71" width="10.44140625" style="14" hidden="1" customWidth="1"/>
    <col min="72" max="73" width="9.109375" style="14" hidden="1" customWidth="1"/>
    <col min="74" max="74" width="9.109375" style="12" hidden="1" customWidth="1"/>
    <col min="75" max="75" width="9.109375" style="14" hidden="1" customWidth="1"/>
    <col min="76" max="76" width="32" style="12" hidden="1" customWidth="1"/>
    <col min="77" max="77" width="13.6640625" style="12" hidden="1" customWidth="1"/>
    <col min="78" max="97" width="7.33203125" style="14" hidden="1" customWidth="1"/>
    <col min="98" max="102" width="9.109375" style="14" hidden="1" customWidth="1"/>
    <col min="103" max="104" width="9.109375" style="12" hidden="1" customWidth="1"/>
    <col min="105" max="106" width="9.109375" style="12" customWidth="1"/>
    <col min="107" max="16384" width="9.109375" style="12"/>
  </cols>
  <sheetData>
    <row r="1" spans="1:102" ht="20.25" customHeight="1" x14ac:dyDescent="0.25">
      <c r="A1" s="118" t="str">
        <f>'Výsledky soutěže'!A1</f>
        <v>Soutěž družstev - XVII. ročník turnaje v zápase řecko-římském O pohár Františka Nesvadbíka, Čechovice,  3.12.2022  - pro MČR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</row>
    <row r="2" spans="1:102" ht="26.25" customHeight="1" thickBot="1" x14ac:dyDescent="0.3">
      <c r="A2" s="119"/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119"/>
      <c r="V2" s="119"/>
      <c r="W2" s="119"/>
      <c r="X2" s="119"/>
      <c r="Y2" s="119"/>
    </row>
    <row r="3" spans="1:102" ht="78.75" customHeight="1" thickTop="1" x14ac:dyDescent="0.25">
      <c r="A3" s="126" t="s">
        <v>80</v>
      </c>
      <c r="B3" s="128" t="s">
        <v>26</v>
      </c>
      <c r="C3" s="130" t="str">
        <f>'Výsledky soutěže'!C3</f>
        <v>věkové kategorie kadeti, ř.ř. - počet hodnocených zavodníků - všichni</v>
      </c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2"/>
      <c r="W3" s="122" t="s">
        <v>1</v>
      </c>
      <c r="X3" s="124" t="s">
        <v>22</v>
      </c>
      <c r="Y3" s="134" t="s">
        <v>48</v>
      </c>
      <c r="AD3" s="133" t="s">
        <v>18</v>
      </c>
      <c r="AE3" s="133" t="str">
        <f>CONCATENATE([1]List1!$B$5)</f>
        <v>oddíl</v>
      </c>
      <c r="AF3" s="121" t="str">
        <f>CONCATENATE('Výsledky soutěže'!C3)</f>
        <v>věkové kategorie kadeti, ř.ř. - počet hodnocených zavodníků - všichni</v>
      </c>
      <c r="AG3" s="121"/>
      <c r="AH3" s="121"/>
      <c r="AI3" s="121"/>
      <c r="AJ3" s="121"/>
      <c r="AK3" s="121"/>
      <c r="AL3" s="121"/>
      <c r="AM3" s="121"/>
      <c r="AN3" s="121"/>
      <c r="AO3" s="121"/>
      <c r="AP3" s="121"/>
      <c r="AQ3" s="121"/>
      <c r="AR3" s="121"/>
      <c r="AS3" s="121"/>
      <c r="AT3" s="121"/>
      <c r="AU3" s="121"/>
      <c r="AV3" s="121"/>
      <c r="AW3" s="121"/>
      <c r="AX3" s="121"/>
      <c r="AY3" s="121"/>
      <c r="AZ3" s="133" t="str">
        <f>CONCATENATE('Výsledky soutěže'!W3)</f>
        <v>body za záv. na bod. umísť. celkem</v>
      </c>
      <c r="BA3" s="133" t="str">
        <f>CONCATENATE('Výsledky soutěže'!X3)</f>
        <v>počet započt. závod.</v>
      </c>
    </row>
    <row r="4" spans="1:102" ht="33.75" customHeight="1" thickBot="1" x14ac:dyDescent="0.3">
      <c r="A4" s="127"/>
      <c r="B4" s="129"/>
      <c r="C4" s="26" t="str">
        <f>'Výsledky soutěže'!C4</f>
        <v>xxx kg</v>
      </c>
      <c r="D4" s="27" t="str">
        <f>'Výsledky soutěže'!D4</f>
        <v>xxx kg</v>
      </c>
      <c r="E4" s="27" t="str">
        <f>'Výsledky soutěže'!E4</f>
        <v>xxx kg</v>
      </c>
      <c r="F4" s="27" t="str">
        <f>'Výsledky soutěže'!F4</f>
        <v>xxx kg</v>
      </c>
      <c r="G4" s="27" t="str">
        <f>'Výsledky soutěže'!G4</f>
        <v>60 kg</v>
      </c>
      <c r="H4" s="27" t="str">
        <f>'Výsledky soutěže'!H4</f>
        <v>65 kg</v>
      </c>
      <c r="I4" s="27" t="str">
        <f>'Výsledky soutěže'!I4</f>
        <v>71 kg</v>
      </c>
      <c r="J4" s="27" t="str">
        <f>'Výsledky soutěže'!J4</f>
        <v>80 kg</v>
      </c>
      <c r="K4" s="27" t="str">
        <f>'Výsledky soutěže'!K4</f>
        <v>92 kg</v>
      </c>
      <c r="L4" s="27" t="str">
        <f>'Výsledky soutěže'!L4</f>
        <v>xxx kg</v>
      </c>
      <c r="M4" s="27" t="str">
        <f>'Výsledky soutěže'!M4</f>
        <v>xxx kg</v>
      </c>
      <c r="N4" s="27" t="str">
        <f>'Výsledky soutěže'!N4</f>
        <v>xxx kg</v>
      </c>
      <c r="O4" s="27" t="str">
        <f>'Výsledky soutěže'!O4</f>
        <v>xxx kg</v>
      </c>
      <c r="P4" s="27" t="str">
        <f>'Výsledky soutěže'!P4</f>
        <v>xxx kg</v>
      </c>
      <c r="Q4" s="27" t="str">
        <f>'Výsledky soutěže'!Q4</f>
        <v>xxx kg</v>
      </c>
      <c r="R4" s="27" t="str">
        <f>'Výsledky soutěže'!R4</f>
        <v>xxx kg</v>
      </c>
      <c r="S4" s="27" t="str">
        <f>'Výsledky soutěže'!S4</f>
        <v>xxx kg</v>
      </c>
      <c r="T4" s="27" t="str">
        <f>'Výsledky soutěže'!T4</f>
        <v>xxx kg</v>
      </c>
      <c r="U4" s="27" t="str">
        <f>'Výsledky soutěže'!U4</f>
        <v>xxx kg</v>
      </c>
      <c r="V4" s="27" t="str">
        <f>'Výsledky soutěže'!V4</f>
        <v>xxx kg</v>
      </c>
      <c r="W4" s="123"/>
      <c r="X4" s="125"/>
      <c r="Y4" s="135"/>
      <c r="AC4" s="14" t="s">
        <v>33</v>
      </c>
      <c r="AD4" s="133"/>
      <c r="AE4" s="133"/>
      <c r="AF4" s="34" t="str">
        <f>CONCATENATE('Výsledky soutěže'!C4)</f>
        <v>xxx kg</v>
      </c>
      <c r="AG4" s="34" t="str">
        <f>CONCATENATE('Výsledky soutěže'!D4)</f>
        <v>xxx kg</v>
      </c>
      <c r="AH4" s="34" t="str">
        <f>CONCATENATE('Výsledky soutěže'!E4)</f>
        <v>xxx kg</v>
      </c>
      <c r="AI4" s="34" t="str">
        <f>CONCATENATE('Výsledky soutěže'!F4)</f>
        <v>xxx kg</v>
      </c>
      <c r="AJ4" s="34" t="str">
        <f>CONCATENATE('Výsledky soutěže'!G4)</f>
        <v>60 kg</v>
      </c>
      <c r="AK4" s="34" t="str">
        <f>CONCATENATE('Výsledky soutěže'!H4)</f>
        <v>65 kg</v>
      </c>
      <c r="AL4" s="34" t="str">
        <f>CONCATENATE('Výsledky soutěže'!I4)</f>
        <v>71 kg</v>
      </c>
      <c r="AM4" s="34" t="str">
        <f>CONCATENATE('Výsledky soutěže'!J4)</f>
        <v>80 kg</v>
      </c>
      <c r="AN4" s="34" t="str">
        <f>CONCATENATE('Výsledky soutěže'!K4)</f>
        <v>92 kg</v>
      </c>
      <c r="AO4" s="34" t="str">
        <f>CONCATENATE('Výsledky soutěže'!L4)</f>
        <v>xxx kg</v>
      </c>
      <c r="AP4" s="34" t="str">
        <f>CONCATENATE('Výsledky soutěže'!M4)</f>
        <v>xxx kg</v>
      </c>
      <c r="AQ4" s="34" t="str">
        <f>CONCATENATE('Výsledky soutěže'!N4)</f>
        <v>xxx kg</v>
      </c>
      <c r="AR4" s="34" t="str">
        <f>CONCATENATE('Výsledky soutěže'!O4)</f>
        <v>xxx kg</v>
      </c>
      <c r="AS4" s="34" t="str">
        <f>CONCATENATE('Výsledky soutěže'!P4)</f>
        <v>xxx kg</v>
      </c>
      <c r="AT4" s="34" t="str">
        <f>CONCATENATE('Výsledky soutěže'!Q4)</f>
        <v>xxx kg</v>
      </c>
      <c r="AU4" s="34" t="str">
        <f>CONCATENATE('Výsledky soutěže'!R4)</f>
        <v>xxx kg</v>
      </c>
      <c r="AV4" s="34" t="str">
        <f>CONCATENATE('Výsledky soutěže'!S4)</f>
        <v>xxx kg</v>
      </c>
      <c r="AW4" s="34" t="str">
        <f>CONCATENATE('Výsledky soutěže'!T4)</f>
        <v>xxx kg</v>
      </c>
      <c r="AX4" s="34" t="str">
        <f>CONCATENATE('Výsledky soutěže'!U4)</f>
        <v>xxx kg</v>
      </c>
      <c r="AY4" s="34" t="str">
        <f>CONCATENATE('Výsledky soutěže'!V4)</f>
        <v>xxx kg</v>
      </c>
      <c r="AZ4" s="133"/>
      <c r="BA4" s="133"/>
      <c r="BD4" s="35" t="str">
        <f>CONCATENATE('Výsledky soutěže'!AH4)</f>
        <v/>
      </c>
      <c r="BE4" s="35" t="str">
        <f>CONCATENATE('Výsledky soutěže'!AI4)</f>
        <v/>
      </c>
      <c r="BF4" s="35" t="str">
        <f>CONCATENATE('Výsledky soutěže'!AJ4)</f>
        <v>25</v>
      </c>
      <c r="BG4" s="35" t="str">
        <f>CONCATENATE('Výsledky soutěže'!AK4)</f>
        <v>20</v>
      </c>
      <c r="BH4" s="35" t="str">
        <f>CONCATENATE('Výsledky soutěže'!AL4)</f>
        <v>15</v>
      </c>
      <c r="BI4" s="35" t="str">
        <f>CONCATENATE('Výsledky soutěže'!AM4)</f>
        <v>12</v>
      </c>
      <c r="BJ4" s="35" t="str">
        <f>CONCATENATE('Výsledky soutěže'!AN4)</f>
        <v>10</v>
      </c>
      <c r="BK4" s="35" t="str">
        <f>CONCATENATE('Výsledky soutěže'!AO4)</f>
        <v>9</v>
      </c>
      <c r="BL4" s="35" t="str">
        <f>CONCATENATE('Výsledky soutěže'!AP4)</f>
        <v>8</v>
      </c>
      <c r="BM4" s="35" t="str">
        <f>CONCATENATE('Výsledky soutěže'!AQ4)</f>
        <v>6</v>
      </c>
      <c r="BO4" s="14" t="s">
        <v>50</v>
      </c>
      <c r="BP4" s="14" t="s">
        <v>51</v>
      </c>
      <c r="BQ4" s="14" t="s">
        <v>52</v>
      </c>
      <c r="BR4" s="14" t="s">
        <v>53</v>
      </c>
      <c r="BS4" s="14" t="s">
        <v>51</v>
      </c>
      <c r="BT4" s="14" t="s">
        <v>54</v>
      </c>
      <c r="BU4" s="14" t="s">
        <v>55</v>
      </c>
      <c r="BW4" s="14" t="s">
        <v>56</v>
      </c>
      <c r="BZ4" s="14" t="str">
        <f>AF4</f>
        <v>xxx kg</v>
      </c>
      <c r="CA4" s="14" t="str">
        <f t="shared" ref="CA4:CK4" si="0">AG4</f>
        <v>xxx kg</v>
      </c>
      <c r="CB4" s="14" t="str">
        <f t="shared" si="0"/>
        <v>xxx kg</v>
      </c>
      <c r="CC4" s="14" t="str">
        <f t="shared" si="0"/>
        <v>xxx kg</v>
      </c>
      <c r="CD4" s="14" t="str">
        <f t="shared" si="0"/>
        <v>60 kg</v>
      </c>
      <c r="CE4" s="14" t="str">
        <f t="shared" si="0"/>
        <v>65 kg</v>
      </c>
      <c r="CF4" s="14" t="str">
        <f t="shared" si="0"/>
        <v>71 kg</v>
      </c>
      <c r="CG4" s="14" t="str">
        <f t="shared" si="0"/>
        <v>80 kg</v>
      </c>
      <c r="CH4" s="14" t="str">
        <f t="shared" si="0"/>
        <v>92 kg</v>
      </c>
      <c r="CI4" s="14" t="str">
        <f t="shared" si="0"/>
        <v>xxx kg</v>
      </c>
      <c r="CJ4" s="14" t="str">
        <f t="shared" si="0"/>
        <v>xxx kg</v>
      </c>
      <c r="CK4" s="14" t="str">
        <f t="shared" si="0"/>
        <v>xxx kg</v>
      </c>
      <c r="CL4" s="14" t="str">
        <f t="shared" ref="CL4:CS4" si="1">AR4</f>
        <v>xxx kg</v>
      </c>
      <c r="CM4" s="14" t="str">
        <f t="shared" si="1"/>
        <v>xxx kg</v>
      </c>
      <c r="CN4" s="14" t="str">
        <f t="shared" si="1"/>
        <v>xxx kg</v>
      </c>
      <c r="CO4" s="14" t="str">
        <f t="shared" si="1"/>
        <v>xxx kg</v>
      </c>
      <c r="CP4" s="14" t="str">
        <f t="shared" si="1"/>
        <v>xxx kg</v>
      </c>
      <c r="CQ4" s="14" t="str">
        <f t="shared" si="1"/>
        <v>xxx kg</v>
      </c>
      <c r="CR4" s="14" t="str">
        <f t="shared" si="1"/>
        <v>xxx kg</v>
      </c>
      <c r="CS4" s="14" t="str">
        <f t="shared" si="1"/>
        <v>xxx kg</v>
      </c>
      <c r="CW4" s="14" t="str">
        <f>Y3</f>
        <v>pořadí</v>
      </c>
      <c r="CX4" s="14" t="str">
        <f>Y3</f>
        <v>pořadí</v>
      </c>
    </row>
    <row r="5" spans="1:102" ht="20.100000000000001" customHeight="1" x14ac:dyDescent="0.25">
      <c r="A5" s="37" t="str">
        <f>'Výsledky soutěže'!DQ5</f>
        <v>ZK Trhova Hradska - SVK</v>
      </c>
      <c r="B5" s="38" t="str">
        <f>'Výsledky soutěže'!DR5</f>
        <v>Tr. Hr.</v>
      </c>
      <c r="C5" s="70" t="str">
        <f>'Výsledky soutěže'!DS5</f>
        <v/>
      </c>
      <c r="D5" s="67" t="str">
        <f>'Výsledky soutěže'!DT5</f>
        <v/>
      </c>
      <c r="E5" s="67" t="str">
        <f>'Výsledky soutěže'!DU5</f>
        <v/>
      </c>
      <c r="F5" s="67" t="str">
        <f>'Výsledky soutěže'!DV5</f>
        <v/>
      </c>
      <c r="G5" s="67" t="str">
        <f>'Výsledky soutěže'!DW5</f>
        <v/>
      </c>
      <c r="H5" s="67" t="str">
        <f>'Výsledky soutěže'!DX5</f>
        <v/>
      </c>
      <c r="I5" s="67" t="str">
        <f>'Výsledky soutěže'!DY5</f>
        <v/>
      </c>
      <c r="J5" s="67" t="str">
        <f>'Výsledky soutěže'!DZ5</f>
        <v/>
      </c>
      <c r="K5" s="67">
        <f>'Výsledky soutěže'!EA5</f>
        <v>35</v>
      </c>
      <c r="L5" s="67">
        <f>'Výsledky soutěže'!EB5</f>
        <v>20</v>
      </c>
      <c r="M5" s="67" t="str">
        <f>'Výsledky soutěže'!EC5</f>
        <v/>
      </c>
      <c r="N5" s="67" t="str">
        <f>'Výsledky soutěže'!ED5</f>
        <v/>
      </c>
      <c r="O5" s="67" t="str">
        <f>'Výsledky soutěže'!EE5</f>
        <v/>
      </c>
      <c r="P5" s="67" t="str">
        <f>'Výsledky soutěže'!EF5</f>
        <v/>
      </c>
      <c r="Q5" s="67" t="str">
        <f>'Výsledky soutěže'!EG5</f>
        <v/>
      </c>
      <c r="R5" s="67" t="str">
        <f>'Výsledky soutěže'!EH5</f>
        <v/>
      </c>
      <c r="S5" s="67" t="str">
        <f>'Výsledky soutěže'!EI5</f>
        <v/>
      </c>
      <c r="T5" s="67" t="str">
        <f>'Výsledky soutěže'!EJ5</f>
        <v/>
      </c>
      <c r="U5" s="67" t="str">
        <f>'Výsledky soutěže'!EK5</f>
        <v/>
      </c>
      <c r="V5" s="95" t="str">
        <f>'Výsledky soutěže'!EL5</f>
        <v/>
      </c>
      <c r="W5" s="75">
        <f>'Výsledky soutěže'!EM5</f>
        <v>55</v>
      </c>
      <c r="X5" s="73">
        <f>'Výsledky soutěže'!EN5</f>
        <v>3</v>
      </c>
      <c r="Y5" s="104">
        <f t="shared" ref="Y5:Y36" si="2">CW5</f>
        <v>1</v>
      </c>
      <c r="AC5" s="14">
        <v>1</v>
      </c>
      <c r="AD5" s="12" t="str">
        <f>'Výsledky soutěže'!A5</f>
        <v>T.J. Sokol Borohrádek</v>
      </c>
      <c r="AE5" s="12" t="str">
        <f>'Výsledky soutěže'!B5</f>
        <v>Boroh.</v>
      </c>
      <c r="AF5" s="14" t="str">
        <f>'Výsledky soutěže'!C5</f>
        <v/>
      </c>
      <c r="AG5" s="14" t="str">
        <f>'Výsledky soutěže'!D5</f>
        <v/>
      </c>
      <c r="AH5" s="14" t="str">
        <f>'Výsledky soutěže'!E5</f>
        <v/>
      </c>
      <c r="AI5" s="14" t="str">
        <f>'Výsledky soutěže'!F5</f>
        <v/>
      </c>
      <c r="AJ5" s="14" t="str">
        <f>'Výsledky soutěže'!G5</f>
        <v/>
      </c>
      <c r="AK5" s="14" t="str">
        <f>'Výsledky soutěže'!H5</f>
        <v/>
      </c>
      <c r="AL5" s="14" t="str">
        <f>'Výsledky soutěže'!I5</f>
        <v/>
      </c>
      <c r="AM5" s="14" t="str">
        <f>'Výsledky soutěže'!J5</f>
        <v/>
      </c>
      <c r="AN5" s="14" t="str">
        <f>'Výsledky soutěže'!K5</f>
        <v/>
      </c>
      <c r="AO5" s="14" t="str">
        <f>'Výsledky soutěže'!L5</f>
        <v/>
      </c>
      <c r="AP5" s="14" t="str">
        <f>'Výsledky soutěže'!M5</f>
        <v/>
      </c>
      <c r="AQ5" s="14" t="str">
        <f>'Výsledky soutěže'!N5</f>
        <v/>
      </c>
      <c r="AR5" s="14" t="str">
        <f>'Výsledky soutěže'!O5</f>
        <v/>
      </c>
      <c r="AS5" s="14" t="str">
        <f>'Výsledky soutěže'!P5</f>
        <v/>
      </c>
      <c r="AT5" s="14" t="str">
        <f>'Výsledky soutěže'!Q5</f>
        <v/>
      </c>
      <c r="AU5" s="14" t="str">
        <f>'Výsledky soutěže'!R5</f>
        <v/>
      </c>
      <c r="AV5" s="14" t="str">
        <f>'Výsledky soutěže'!S5</f>
        <v/>
      </c>
      <c r="AW5" s="14" t="str">
        <f>'Výsledky soutěže'!T5</f>
        <v/>
      </c>
      <c r="AX5" s="14" t="str">
        <f>'Výsledky soutěže'!U5</f>
        <v/>
      </c>
      <c r="AY5" s="14" t="str">
        <f>'Výsledky soutěže'!V5</f>
        <v/>
      </c>
      <c r="AZ5" s="14">
        <f>'Výsledky soutěže'!W5</f>
        <v>0</v>
      </c>
      <c r="BA5" s="14">
        <f>'Výsledky soutěže'!X5</f>
        <v>0</v>
      </c>
      <c r="BD5" s="14">
        <f>'Výsledky soutěže'!AH5</f>
        <v>0</v>
      </c>
      <c r="BE5" s="14">
        <f>'Výsledky soutěže'!AI5</f>
        <v>1</v>
      </c>
      <c r="BF5" s="14">
        <f>'Výsledky soutěže'!AJ5</f>
        <v>0</v>
      </c>
      <c r="BG5" s="14">
        <f>'Výsledky soutěže'!AK5</f>
        <v>0</v>
      </c>
      <c r="BH5" s="14">
        <f>'Výsledky soutěže'!AL5</f>
        <v>0</v>
      </c>
      <c r="BI5" s="14">
        <f>'Výsledky soutěže'!AM5</f>
        <v>0</v>
      </c>
      <c r="BJ5" s="14">
        <f>'Výsledky soutěže'!AN5</f>
        <v>0</v>
      </c>
      <c r="BK5" s="14">
        <f>'Výsledky soutěže'!AO5</f>
        <v>0</v>
      </c>
      <c r="BL5" s="14">
        <f>'Výsledky soutěže'!AP5</f>
        <v>0</v>
      </c>
      <c r="BM5" s="14">
        <f>'Výsledky soutěže'!AQ5</f>
        <v>0</v>
      </c>
      <c r="BO5" s="14">
        <f>(((((((((AZ5*10+BD5)*10+BE5)*10+BF5)*10+BG5)*10+BH5)*10+BI5)*10+BJ5)*100+AC5))</f>
        <v>10000001</v>
      </c>
      <c r="BP5" s="14">
        <f>LEN(BO5)</f>
        <v>8</v>
      </c>
      <c r="BQ5" s="14">
        <f>SMALL($BO$5:$BO$67,AC5)</f>
        <v>10000001</v>
      </c>
      <c r="BR5" s="14">
        <f>BQ67</f>
        <v>55121100112</v>
      </c>
      <c r="BS5" s="14">
        <f>LEN(BR5)</f>
        <v>11</v>
      </c>
      <c r="BT5" s="14">
        <f>IF(BS5&gt;9,1,0)</f>
        <v>1</v>
      </c>
      <c r="BU5" s="14">
        <f>VALUE(IF(BT5=1,(MID(BR5,BS5-1,2)),9999))</f>
        <v>12</v>
      </c>
      <c r="BX5" s="12" t="str">
        <f>IF(BU5=9999,"",(INDEX($AD$5:$AD$66,$BU5)))</f>
        <v>ZK Trhova Hradska - SVK</v>
      </c>
      <c r="BY5" s="12" t="str">
        <f>IF(BU5=9999,"",INDEX($AE$5:$AE$66,$BU5))</f>
        <v>Tr. Hr.</v>
      </c>
      <c r="BZ5" s="14" t="str">
        <f>IF(BU5=9999,"",INDEX($AF$5:$AF$66,$BU5))</f>
        <v/>
      </c>
      <c r="CA5" s="14" t="str">
        <f>IF(BU5=9999,"",INDEX($AG$5:$AG$66,$BU5))</f>
        <v/>
      </c>
      <c r="CB5" s="14" t="str">
        <f>IF(BU5=9999,"",INDEX($AH$5:$AH$66,$BU5))</f>
        <v/>
      </c>
      <c r="CC5" s="14" t="str">
        <f>IF(BU5=9999,"",INDEX($AI$5:$AI$66,$BU5))</f>
        <v/>
      </c>
      <c r="CD5" s="14" t="str">
        <f>IF(BU5=9999,"",INDEX($AJ$5:$AJ$66,$BU5))</f>
        <v/>
      </c>
      <c r="CE5" s="14" t="str">
        <f>IF(BU5=9999,"",INDEX($AK$5:$AK$66,$BU5))</f>
        <v/>
      </c>
      <c r="CF5" s="14" t="str">
        <f>IF(BU5=9999,"",INDEX($AL$5:$AL$66,$BU5))</f>
        <v/>
      </c>
      <c r="CG5" s="14" t="str">
        <f>IF(BU5=9999,"",INDEX($AM$5:$AM$66,$BU5))</f>
        <v/>
      </c>
      <c r="CH5" s="14">
        <f>IF(BU5=9999,"",INDEX($AN$5:$AN$66,$BU5))</f>
        <v>35</v>
      </c>
      <c r="CI5" s="14">
        <f>IF(BU5=9999,"",INDEX($AO$5:$AO$66,$BU5))</f>
        <v>20</v>
      </c>
      <c r="CJ5" s="14" t="str">
        <f>IF(BU5=9999,"",INDEX($AP$5:$AP$66,$BU5))</f>
        <v/>
      </c>
      <c r="CK5" s="14" t="str">
        <f>IF(BU5=9999,"",INDEX($AQ$5:$AQ$66,$BU5))</f>
        <v/>
      </c>
      <c r="CL5" s="14" t="str">
        <f>IF(BU5=9999,"",INDEX($AR$5:$AR$66,$BU5))</f>
        <v/>
      </c>
      <c r="CM5" s="14" t="str">
        <f>IF(BU5=9999,"",INDEX($AS$5:$AS$66,$BU5))</f>
        <v/>
      </c>
      <c r="CN5" s="14" t="str">
        <f>IF(BU5=9999,"",INDEX($AT$5:$AT$66,$BU5))</f>
        <v/>
      </c>
      <c r="CO5" s="14" t="str">
        <f>IF(BU5=9999,"",INDEX($AU$5:$AU$66,$BU5))</f>
        <v/>
      </c>
      <c r="CP5" s="14" t="str">
        <f>IF(BU5=9999,"",INDEX($AV$5:$AV$66,$BU5))</f>
        <v/>
      </c>
      <c r="CQ5" s="14" t="str">
        <f>IF(BU5=9999,"",INDEX($AW$5:$AW$66,$BU5))</f>
        <v/>
      </c>
      <c r="CR5" s="14" t="str">
        <f>IF(BU5=9999,"",INDEX($AX$5:$AX$66,$BU5))</f>
        <v/>
      </c>
      <c r="CS5" s="14" t="str">
        <f>IF(BU5=9999,"",INDEX($AY$5:$AY$66,$BU5))</f>
        <v/>
      </c>
      <c r="CT5" s="14">
        <f>IF(BU5=9999,"",INDEX($AZ$5:$AZ$66,$BU5))</f>
        <v>55</v>
      </c>
      <c r="CU5" s="14">
        <f>IF(BU5=9999,"",INDEX($BA$5:$BA$66,$BU5))</f>
        <v>3</v>
      </c>
      <c r="CV5" s="14">
        <v>1</v>
      </c>
      <c r="CW5" s="14">
        <v>1</v>
      </c>
      <c r="CX5" s="14">
        <f>IF(CT5="","",1)</f>
        <v>1</v>
      </c>
    </row>
    <row r="6" spans="1:102" ht="20.100000000000001" customHeight="1" x14ac:dyDescent="0.25">
      <c r="A6" s="68" t="str">
        <f>'Výsledky soutěže'!DQ6</f>
        <v>T.J. Sokol Olomouc</v>
      </c>
      <c r="B6" s="71" t="str">
        <f>'Výsledky soutěže'!DR6</f>
        <v>Olom.</v>
      </c>
      <c r="C6" s="72" t="str">
        <f>'Výsledky soutěže'!DS6</f>
        <v/>
      </c>
      <c r="D6" s="69" t="str">
        <f>'Výsledky soutěže'!DT6</f>
        <v/>
      </c>
      <c r="E6" s="69" t="str">
        <f>'Výsledky soutěže'!DU6</f>
        <v/>
      </c>
      <c r="F6" s="69" t="str">
        <f>'Výsledky soutěže'!DV6</f>
        <v/>
      </c>
      <c r="G6" s="69" t="str">
        <f>'Výsledky soutěže'!DW6</f>
        <v/>
      </c>
      <c r="H6" s="69" t="str">
        <f>'Výsledky soutěže'!DX6</f>
        <v/>
      </c>
      <c r="I6" s="69" t="str">
        <f>'Výsledky soutěže'!DY6</f>
        <v/>
      </c>
      <c r="J6" s="69">
        <f>'Výsledky soutěže'!DZ6</f>
        <v>25</v>
      </c>
      <c r="K6" s="69">
        <f>'Výsledky soutěže'!EA6</f>
        <v>15</v>
      </c>
      <c r="L6" s="69">
        <f>'Výsledky soutěže'!EB6</f>
        <v>15</v>
      </c>
      <c r="M6" s="69" t="str">
        <f>'Výsledky soutěže'!EC6</f>
        <v/>
      </c>
      <c r="N6" s="69" t="str">
        <f>'Výsledky soutěže'!ED6</f>
        <v/>
      </c>
      <c r="O6" s="69" t="str">
        <f>'Výsledky soutěže'!EE6</f>
        <v/>
      </c>
      <c r="P6" s="69" t="str">
        <f>'Výsledky soutěže'!EF6</f>
        <v/>
      </c>
      <c r="Q6" s="69" t="str">
        <f>'Výsledky soutěže'!EG6</f>
        <v/>
      </c>
      <c r="R6" s="69" t="str">
        <f>'Výsledky soutěže'!EH6</f>
        <v/>
      </c>
      <c r="S6" s="69" t="str">
        <f>'Výsledky soutěže'!EI6</f>
        <v/>
      </c>
      <c r="T6" s="69" t="str">
        <f>'Výsledky soutěže'!EJ6</f>
        <v/>
      </c>
      <c r="U6" s="69" t="str">
        <f>'Výsledky soutěže'!EK6</f>
        <v/>
      </c>
      <c r="V6" s="96" t="str">
        <f>'Výsledky soutěže'!EL6</f>
        <v/>
      </c>
      <c r="W6" s="76">
        <f>'Výsledky soutěže'!EM6</f>
        <v>55</v>
      </c>
      <c r="X6" s="74">
        <f>'Výsledky soutěže'!EN6</f>
        <v>3</v>
      </c>
      <c r="Y6" s="104">
        <f t="shared" si="2"/>
        <v>1</v>
      </c>
      <c r="AC6" s="14">
        <f>AC5+1</f>
        <v>2</v>
      </c>
      <c r="AD6" s="12" t="str">
        <f>'Výsledky soutěže'!A6</f>
        <v>T.J. Sokol Hodonín</v>
      </c>
      <c r="AE6" s="12" t="str">
        <f>'Výsledky soutěže'!B6</f>
        <v>Hod.</v>
      </c>
      <c r="AF6" s="14" t="str">
        <f>'Výsledky soutěže'!C6</f>
        <v/>
      </c>
      <c r="AG6" s="14" t="str">
        <f>'Výsledky soutěže'!D6</f>
        <v/>
      </c>
      <c r="AH6" s="14" t="str">
        <f>'Výsledky soutěže'!E6</f>
        <v/>
      </c>
      <c r="AI6" s="14" t="str">
        <f>'Výsledky soutěže'!F6</f>
        <v/>
      </c>
      <c r="AJ6" s="14" t="str">
        <f>'Výsledky soutěže'!G6</f>
        <v/>
      </c>
      <c r="AK6" s="14" t="str">
        <f>'Výsledky soutěže'!H6</f>
        <v/>
      </c>
      <c r="AL6" s="14" t="str">
        <f>'Výsledky soutěže'!I6</f>
        <v/>
      </c>
      <c r="AM6" s="14" t="str">
        <f>'Výsledky soutěže'!J6</f>
        <v/>
      </c>
      <c r="AN6" s="14" t="str">
        <f>'Výsledky soutěže'!K6</f>
        <v/>
      </c>
      <c r="AO6" s="14" t="str">
        <f>'Výsledky soutěže'!L6</f>
        <v/>
      </c>
      <c r="AP6" s="14" t="str">
        <f>'Výsledky soutěže'!M6</f>
        <v/>
      </c>
      <c r="AQ6" s="14" t="str">
        <f>'Výsledky soutěže'!N6</f>
        <v/>
      </c>
      <c r="AR6" s="14" t="str">
        <f>'Výsledky soutěže'!O6</f>
        <v/>
      </c>
      <c r="AS6" s="14" t="str">
        <f>'Výsledky soutěže'!P6</f>
        <v/>
      </c>
      <c r="AT6" s="14" t="str">
        <f>'Výsledky soutěže'!Q6</f>
        <v/>
      </c>
      <c r="AU6" s="14" t="str">
        <f>'Výsledky soutěže'!R6</f>
        <v/>
      </c>
      <c r="AV6" s="14" t="str">
        <f>'Výsledky soutěže'!S6</f>
        <v/>
      </c>
      <c r="AW6" s="14" t="str">
        <f>'Výsledky soutěže'!T6</f>
        <v/>
      </c>
      <c r="AX6" s="14" t="str">
        <f>'Výsledky soutěže'!U6</f>
        <v/>
      </c>
      <c r="AY6" s="14" t="str">
        <f>'Výsledky soutěže'!V6</f>
        <v/>
      </c>
      <c r="AZ6" s="14">
        <f>'Výsledky soutěže'!W6</f>
        <v>0</v>
      </c>
      <c r="BA6" s="14">
        <f>'Výsledky soutěže'!X6</f>
        <v>0</v>
      </c>
      <c r="BD6" s="14">
        <f>'Výsledky soutěže'!AH6</f>
        <v>0</v>
      </c>
      <c r="BE6" s="14">
        <f>'Výsledky soutěže'!AI6</f>
        <v>2</v>
      </c>
      <c r="BF6" s="14">
        <f>'Výsledky soutěže'!AJ6</f>
        <v>0</v>
      </c>
      <c r="BG6" s="14">
        <f>'Výsledky soutěže'!AK6</f>
        <v>0</v>
      </c>
      <c r="BH6" s="14">
        <f>'Výsledky soutěže'!AL6</f>
        <v>0</v>
      </c>
      <c r="BI6" s="14">
        <f>'Výsledky soutěže'!AM6</f>
        <v>0</v>
      </c>
      <c r="BJ6" s="14">
        <f>'Výsledky soutěže'!AN6</f>
        <v>0</v>
      </c>
      <c r="BK6" s="14">
        <f>'Výsledky soutěže'!AO6</f>
        <v>0</v>
      </c>
      <c r="BL6" s="14">
        <f>'Výsledky soutěže'!AP6</f>
        <v>0</v>
      </c>
      <c r="BM6" s="14">
        <f>'Výsledky soutěže'!AQ6</f>
        <v>0</v>
      </c>
      <c r="BO6" s="14">
        <f t="shared" ref="BO6:BO67" si="3">(((((((((AZ6*10+BD6)*10+BE6)*10+BF6)*10+BG6)*10+BH6)*10+BI6)*10+BJ6)*100+AC6))</f>
        <v>20000002</v>
      </c>
      <c r="BP6" s="14">
        <f t="shared" ref="BP6:BP67" si="4">LEN(BO6)</f>
        <v>8</v>
      </c>
      <c r="BQ6" s="14">
        <f t="shared" ref="BQ6:BQ67" si="5">SMALL($BO$5:$BO$67,AC6)</f>
        <v>20000002</v>
      </c>
      <c r="BR6" s="14">
        <f>BQ66</f>
        <v>55091020009</v>
      </c>
      <c r="BS6" s="14">
        <f t="shared" ref="BS6:BS67" si="6">LEN(BR6)</f>
        <v>11</v>
      </c>
      <c r="BT6" s="14">
        <f t="shared" ref="BT6:BT67" si="7">IF(BS6&gt;9,1,0)</f>
        <v>1</v>
      </c>
      <c r="BU6" s="14">
        <f t="shared" ref="BU6:BU67" si="8">VALUE(IF(BT6=1,(MID(BR6,BS6-1,2)),9999))</f>
        <v>9</v>
      </c>
      <c r="BX6" s="12" t="str">
        <f t="shared" ref="BX6:BX14" si="9">IF(BU6=9999,"",(INDEX($AD$5:$AD$66,$BU6)))</f>
        <v>T.J. Sokol Olomouc</v>
      </c>
      <c r="BY6" s="12" t="str">
        <f t="shared" ref="BY6:BY14" si="10">IF(BU6=9999,"",INDEX($AE$5:$AE$66,$BU6))</f>
        <v>Olom.</v>
      </c>
      <c r="BZ6" s="14" t="str">
        <f t="shared" ref="BZ6:BZ14" si="11">IF(BU6=9999,"",INDEX($AF$5:$AF$66,$BU6))</f>
        <v/>
      </c>
      <c r="CA6" s="14" t="str">
        <f t="shared" ref="CA6:CA14" si="12">IF(BU6=9999,"",INDEX($AG$5:$AG$66,$BU6))</f>
        <v/>
      </c>
      <c r="CB6" s="14" t="str">
        <f t="shared" ref="CB6:CB14" si="13">IF(BU6=9999,"",INDEX($AH$5:$AH$66,$BU6))</f>
        <v/>
      </c>
      <c r="CC6" s="14" t="str">
        <f t="shared" ref="CC6:CC14" si="14">IF(BU6=9999,"",INDEX($AI$5:$AI$66,$BU6))</f>
        <v/>
      </c>
      <c r="CD6" s="14" t="str">
        <f t="shared" ref="CD6:CD14" si="15">IF(BU6=9999,"",INDEX($AJ$5:$AJ$66,$BU6))</f>
        <v/>
      </c>
      <c r="CE6" s="14" t="str">
        <f t="shared" ref="CE6:CE14" si="16">IF(BU6=9999,"",INDEX($AK$5:$AK$66,$BU6))</f>
        <v/>
      </c>
      <c r="CF6" s="14" t="str">
        <f t="shared" ref="CF6:CF14" si="17">IF(BU6=9999,"",INDEX($AL$5:$AL$66,$BU6))</f>
        <v/>
      </c>
      <c r="CG6" s="14">
        <f t="shared" ref="CG6:CG14" si="18">IF(BU6=9999,"",INDEX($AM$5:$AM$66,$BU6))</f>
        <v>25</v>
      </c>
      <c r="CH6" s="14">
        <f t="shared" ref="CH6:CH14" si="19">IF(BU6=9999,"",INDEX($AN$5:$AN$66,$BU6))</f>
        <v>15</v>
      </c>
      <c r="CI6" s="14">
        <f t="shared" ref="CI6:CI14" si="20">IF(BU6=9999,"",INDEX($AO$5:$AO$66,$BU6))</f>
        <v>15</v>
      </c>
      <c r="CJ6" s="14" t="str">
        <f t="shared" ref="CJ6:CJ14" si="21">IF(BU6=9999,"",INDEX($AP$5:$AP$66,$BU6))</f>
        <v/>
      </c>
      <c r="CK6" s="14" t="str">
        <f t="shared" ref="CK6:CK14" si="22">IF(BU6=9999,"",INDEX($AQ$5:$AQ$66,$BU6))</f>
        <v/>
      </c>
      <c r="CL6" s="14" t="str">
        <f t="shared" ref="CL6:CL14" si="23">IF(BU6=9999,"",INDEX($AR$5:$AR$66,$BU6))</f>
        <v/>
      </c>
      <c r="CM6" s="14" t="str">
        <f t="shared" ref="CM6:CM14" si="24">IF(BU6=9999,"",INDEX($AS$5:$AS$66,$BU6))</f>
        <v/>
      </c>
      <c r="CN6" s="14" t="str">
        <f t="shared" ref="CN6:CN14" si="25">IF(BU6=9999,"",INDEX($AT$5:$AT$66,$BU6))</f>
        <v/>
      </c>
      <c r="CO6" s="14" t="str">
        <f t="shared" ref="CO6:CO14" si="26">IF(BU6=9999,"",INDEX($AU$5:$AU$66,$BU6))</f>
        <v/>
      </c>
      <c r="CP6" s="14" t="str">
        <f>IF(BU6=9999,"",INDEX($AV$5:$AV$66,$BU6))</f>
        <v/>
      </c>
      <c r="CQ6" s="14" t="str">
        <f t="shared" ref="CQ6:CQ14" si="27">IF(BU6=9999,"",INDEX($AW$5:$AW$66,$BU6))</f>
        <v/>
      </c>
      <c r="CR6" s="14" t="str">
        <f t="shared" ref="CR6:CR14" si="28">IF(BU6=9999,"",INDEX($AX$5:$AX$66,$BU6))</f>
        <v/>
      </c>
      <c r="CS6" s="14" t="str">
        <f t="shared" ref="CS6:CS14" si="29">IF(BU6=9999,"",INDEX($AY$5:$AY$66,$BU6))</f>
        <v/>
      </c>
      <c r="CT6" s="14">
        <f t="shared" ref="CT6:CT14" si="30">IF(BU6=9999,"",INDEX($AZ$5:$AZ$66,$BU6))</f>
        <v>55</v>
      </c>
      <c r="CU6" s="14">
        <f t="shared" ref="CU6:CU14" si="31">IF(BU6=9999,"",INDEX($BA$5:$BA$66,$BU6))</f>
        <v>3</v>
      </c>
      <c r="CV6" s="14">
        <f>CV5+1</f>
        <v>2</v>
      </c>
      <c r="CW6" s="14">
        <f>IF(CT6="","",(IF(CT5=CT6,CW5,CV6)))</f>
        <v>1</v>
      </c>
      <c r="CX6" s="14">
        <f>IF(CT6="","",CX5+1)</f>
        <v>2</v>
      </c>
    </row>
    <row r="7" spans="1:102" ht="20.100000000000001" customHeight="1" x14ac:dyDescent="0.25">
      <c r="A7" s="68" t="str">
        <f>'Výsledky soutěže'!DQ7</f>
        <v>T.J. Sokol Moravská Ostrava II.</v>
      </c>
      <c r="B7" s="71" t="str">
        <f>'Výsledky soutěže'!DR7</f>
        <v>Ostr.</v>
      </c>
      <c r="C7" s="72" t="str">
        <f>'Výsledky soutěže'!DS7</f>
        <v/>
      </c>
      <c r="D7" s="69" t="str">
        <f>'Výsledky soutěže'!DT7</f>
        <v/>
      </c>
      <c r="E7" s="69" t="str">
        <f>'Výsledky soutěže'!DU7</f>
        <v/>
      </c>
      <c r="F7" s="69" t="str">
        <f>'Výsledky soutěže'!DV7</f>
        <v/>
      </c>
      <c r="G7" s="69" t="str">
        <f>'Výsledky soutěže'!DW7</f>
        <v/>
      </c>
      <c r="H7" s="69">
        <f>'Výsledky soutěže'!DX7</f>
        <v>25</v>
      </c>
      <c r="I7" s="69" t="str">
        <f>'Výsledky soutěže'!DY7</f>
        <v/>
      </c>
      <c r="J7" s="69" t="str">
        <f>'Výsledky soutěže'!DZ7</f>
        <v/>
      </c>
      <c r="K7" s="69">
        <f>'Výsledky soutěže'!EA7</f>
        <v>20</v>
      </c>
      <c r="L7" s="69" t="str">
        <f>'Výsledky soutěže'!EB7</f>
        <v/>
      </c>
      <c r="M7" s="69" t="str">
        <f>'Výsledky soutěže'!EC7</f>
        <v/>
      </c>
      <c r="N7" s="69" t="str">
        <f>'Výsledky soutěže'!ED7</f>
        <v/>
      </c>
      <c r="O7" s="69" t="str">
        <f>'Výsledky soutěže'!EE7</f>
        <v/>
      </c>
      <c r="P7" s="69" t="str">
        <f>'Výsledky soutěže'!EF7</f>
        <v/>
      </c>
      <c r="Q7" s="69" t="str">
        <f>'Výsledky soutěže'!EG7</f>
        <v/>
      </c>
      <c r="R7" s="69" t="str">
        <f>'Výsledky soutěže'!EH7</f>
        <v/>
      </c>
      <c r="S7" s="69" t="str">
        <f>'Výsledky soutěže'!EI7</f>
        <v/>
      </c>
      <c r="T7" s="69" t="str">
        <f>'Výsledky soutěže'!EJ7</f>
        <v/>
      </c>
      <c r="U7" s="69" t="str">
        <f>'Výsledky soutěže'!EK7</f>
        <v/>
      </c>
      <c r="V7" s="96" t="str">
        <f>'Výsledky soutěže'!EL7</f>
        <v/>
      </c>
      <c r="W7" s="76">
        <f>'Výsledky soutěže'!EM7</f>
        <v>45</v>
      </c>
      <c r="X7" s="74">
        <f>'Výsledky soutěže'!EN7</f>
        <v>2</v>
      </c>
      <c r="Y7" s="104">
        <f t="shared" si="2"/>
        <v>3</v>
      </c>
      <c r="AC7" s="14">
        <f t="shared" ref="AC7:AC67" si="32">AC6+1</f>
        <v>3</v>
      </c>
      <c r="AD7" s="12" t="str">
        <f>'Výsledky soutěže'!A7</f>
        <v>TJ Sokol Čechovice (ČUS)</v>
      </c>
      <c r="AE7" s="12" t="str">
        <f>'Výsledky soutěže'!B7</f>
        <v>Čech.</v>
      </c>
      <c r="AF7" s="14" t="str">
        <f>'Výsledky soutěže'!C7</f>
        <v/>
      </c>
      <c r="AG7" s="14" t="str">
        <f>'Výsledky soutěže'!D7</f>
        <v/>
      </c>
      <c r="AH7" s="14" t="str">
        <f>'Výsledky soutěže'!E7</f>
        <v/>
      </c>
      <c r="AI7" s="14" t="str">
        <f>'Výsledky soutěže'!F7</f>
        <v/>
      </c>
      <c r="AJ7" s="14" t="str">
        <f>'Výsledky soutěže'!G7</f>
        <v/>
      </c>
      <c r="AK7" s="14">
        <f>'Výsledky soutěže'!H7</f>
        <v>20</v>
      </c>
      <c r="AL7" s="14" t="str">
        <f>'Výsledky soutěže'!I7</f>
        <v/>
      </c>
      <c r="AM7" s="14" t="str">
        <f>'Výsledky soutěže'!J7</f>
        <v/>
      </c>
      <c r="AN7" s="14" t="str">
        <f>'Výsledky soutěže'!K7</f>
        <v/>
      </c>
      <c r="AO7" s="14">
        <f>'Výsledky soutěže'!L7</f>
        <v>25</v>
      </c>
      <c r="AP7" s="14" t="str">
        <f>'Výsledky soutěže'!M7</f>
        <v/>
      </c>
      <c r="AQ7" s="14" t="str">
        <f>'Výsledky soutěže'!N7</f>
        <v/>
      </c>
      <c r="AR7" s="14" t="str">
        <f>'Výsledky soutěže'!O7</f>
        <v/>
      </c>
      <c r="AS7" s="14" t="str">
        <f>'Výsledky soutěže'!P7</f>
        <v/>
      </c>
      <c r="AT7" s="14" t="str">
        <f>'Výsledky soutěže'!Q7</f>
        <v/>
      </c>
      <c r="AU7" s="14" t="str">
        <f>'Výsledky soutěže'!R7</f>
        <v/>
      </c>
      <c r="AV7" s="14" t="str">
        <f>'Výsledky soutěže'!S7</f>
        <v/>
      </c>
      <c r="AW7" s="14" t="str">
        <f>'Výsledky soutěže'!T7</f>
        <v/>
      </c>
      <c r="AX7" s="14" t="str">
        <f>'Výsledky soutěže'!U7</f>
        <v/>
      </c>
      <c r="AY7" s="14" t="str">
        <f>'Výsledky soutěže'!V7</f>
        <v/>
      </c>
      <c r="AZ7" s="14">
        <f>'Výsledky soutěže'!W7</f>
        <v>45</v>
      </c>
      <c r="BA7" s="14">
        <f>'Výsledky soutěže'!X7</f>
        <v>2</v>
      </c>
      <c r="BD7" s="14">
        <f>'Výsledky soutěže'!AH7</f>
        <v>0</v>
      </c>
      <c r="BE7" s="14">
        <f>'Výsledky soutěže'!AI7</f>
        <v>3</v>
      </c>
      <c r="BF7" s="14">
        <f>'Výsledky soutěže'!AJ7</f>
        <v>1</v>
      </c>
      <c r="BG7" s="14">
        <f>'Výsledky soutěže'!AK7</f>
        <v>1</v>
      </c>
      <c r="BH7" s="14">
        <f>'Výsledky soutěže'!AL7</f>
        <v>0</v>
      </c>
      <c r="BI7" s="14">
        <f>'Výsledky soutěže'!AM7</f>
        <v>0</v>
      </c>
      <c r="BJ7" s="14">
        <f>'Výsledky soutěže'!AN7</f>
        <v>0</v>
      </c>
      <c r="BK7" s="14">
        <f>'Výsledky soutěže'!AO7</f>
        <v>0</v>
      </c>
      <c r="BL7" s="14">
        <f>'Výsledky soutěže'!AP7</f>
        <v>0</v>
      </c>
      <c r="BM7" s="14">
        <f>'Výsledky soutěže'!AQ7</f>
        <v>0</v>
      </c>
      <c r="BO7" s="14">
        <f t="shared" si="3"/>
        <v>45031100003</v>
      </c>
      <c r="BP7" s="14">
        <f t="shared" si="4"/>
        <v>11</v>
      </c>
      <c r="BQ7" s="14">
        <f t="shared" si="5"/>
        <v>60000006</v>
      </c>
      <c r="BR7" s="14">
        <f>BQ65</f>
        <v>45041100004</v>
      </c>
      <c r="BS7" s="14">
        <f t="shared" si="6"/>
        <v>11</v>
      </c>
      <c r="BT7" s="14">
        <f t="shared" si="7"/>
        <v>1</v>
      </c>
      <c r="BU7" s="14">
        <f t="shared" si="8"/>
        <v>4</v>
      </c>
      <c r="BX7" s="12" t="str">
        <f t="shared" si="9"/>
        <v>T.J. Sokol Moravská Ostrava II.</v>
      </c>
      <c r="BY7" s="12" t="str">
        <f t="shared" si="10"/>
        <v>Ostr.</v>
      </c>
      <c r="BZ7" s="14" t="str">
        <f t="shared" si="11"/>
        <v/>
      </c>
      <c r="CA7" s="14" t="str">
        <f t="shared" si="12"/>
        <v/>
      </c>
      <c r="CB7" s="14" t="str">
        <f t="shared" si="13"/>
        <v/>
      </c>
      <c r="CC7" s="14" t="str">
        <f t="shared" si="14"/>
        <v/>
      </c>
      <c r="CD7" s="14" t="str">
        <f t="shared" si="15"/>
        <v/>
      </c>
      <c r="CE7" s="14">
        <f t="shared" si="16"/>
        <v>25</v>
      </c>
      <c r="CF7" s="14" t="str">
        <f t="shared" si="17"/>
        <v/>
      </c>
      <c r="CG7" s="14" t="str">
        <f t="shared" si="18"/>
        <v/>
      </c>
      <c r="CH7" s="14">
        <f t="shared" si="19"/>
        <v>20</v>
      </c>
      <c r="CI7" s="14" t="str">
        <f t="shared" si="20"/>
        <v/>
      </c>
      <c r="CJ7" s="14" t="str">
        <f t="shared" si="21"/>
        <v/>
      </c>
      <c r="CK7" s="14" t="str">
        <f t="shared" si="22"/>
        <v/>
      </c>
      <c r="CL7" s="14" t="str">
        <f t="shared" si="23"/>
        <v/>
      </c>
      <c r="CM7" s="14" t="str">
        <f t="shared" si="24"/>
        <v/>
      </c>
      <c r="CN7" s="14" t="str">
        <f t="shared" si="25"/>
        <v/>
      </c>
      <c r="CO7" s="14" t="str">
        <f t="shared" si="26"/>
        <v/>
      </c>
      <c r="CP7" s="14" t="str">
        <f t="shared" ref="CP7:CP14" si="33">IF(BU7=9999,"",INDEX($AV$5:$AV$66,$BU7))</f>
        <v/>
      </c>
      <c r="CQ7" s="14" t="str">
        <f t="shared" si="27"/>
        <v/>
      </c>
      <c r="CR7" s="14" t="str">
        <f t="shared" si="28"/>
        <v/>
      </c>
      <c r="CS7" s="14" t="str">
        <f t="shared" si="29"/>
        <v/>
      </c>
      <c r="CT7" s="14">
        <f t="shared" si="30"/>
        <v>45</v>
      </c>
      <c r="CU7" s="14">
        <f t="shared" si="31"/>
        <v>2</v>
      </c>
      <c r="CV7" s="14">
        <f t="shared" ref="CV7:CV66" si="34">CV6+1</f>
        <v>3</v>
      </c>
      <c r="CW7" s="14">
        <f t="shared" ref="CW7:CW67" si="35">IF(CT7="","",(IF(CT6=CT7,CW6,CV7)))</f>
        <v>3</v>
      </c>
      <c r="CX7" s="14">
        <f t="shared" ref="CX7:CX67" si="36">IF(CT7="","",CX6+1)</f>
        <v>3</v>
      </c>
    </row>
    <row r="8" spans="1:102" ht="20.100000000000001" customHeight="1" x14ac:dyDescent="0.25">
      <c r="A8" s="68" t="str">
        <f>'Výsledky soutěže'!DQ8</f>
        <v>TJ Sokol Čechovice (ČUS)</v>
      </c>
      <c r="B8" s="71" t="str">
        <f>'Výsledky soutěže'!DR8</f>
        <v>Čech.</v>
      </c>
      <c r="C8" s="72" t="str">
        <f>'Výsledky soutěže'!DS8</f>
        <v/>
      </c>
      <c r="D8" s="69" t="str">
        <f>'Výsledky soutěže'!DT8</f>
        <v/>
      </c>
      <c r="E8" s="69" t="str">
        <f>'Výsledky soutěže'!DU8</f>
        <v/>
      </c>
      <c r="F8" s="69" t="str">
        <f>'Výsledky soutěže'!DV8</f>
        <v/>
      </c>
      <c r="G8" s="69" t="str">
        <f>'Výsledky soutěže'!DW8</f>
        <v/>
      </c>
      <c r="H8" s="69">
        <f>'Výsledky soutěže'!DX8</f>
        <v>20</v>
      </c>
      <c r="I8" s="69" t="str">
        <f>'Výsledky soutěže'!DY8</f>
        <v/>
      </c>
      <c r="J8" s="69" t="str">
        <f>'Výsledky soutěže'!DZ8</f>
        <v/>
      </c>
      <c r="K8" s="69" t="str">
        <f>'Výsledky soutěže'!EA8</f>
        <v/>
      </c>
      <c r="L8" s="69">
        <f>'Výsledky soutěže'!EB8</f>
        <v>25</v>
      </c>
      <c r="M8" s="69" t="str">
        <f>'Výsledky soutěže'!EC8</f>
        <v/>
      </c>
      <c r="N8" s="69" t="str">
        <f>'Výsledky soutěže'!ED8</f>
        <v/>
      </c>
      <c r="O8" s="69" t="str">
        <f>'Výsledky soutěže'!EE8</f>
        <v/>
      </c>
      <c r="P8" s="69" t="str">
        <f>'Výsledky soutěže'!EF8</f>
        <v/>
      </c>
      <c r="Q8" s="69" t="str">
        <f>'Výsledky soutěže'!EG8</f>
        <v/>
      </c>
      <c r="R8" s="69" t="str">
        <f>'Výsledky soutěže'!EH8</f>
        <v/>
      </c>
      <c r="S8" s="69" t="str">
        <f>'Výsledky soutěže'!EI8</f>
        <v/>
      </c>
      <c r="T8" s="69" t="str">
        <f>'Výsledky soutěže'!EJ8</f>
        <v/>
      </c>
      <c r="U8" s="69" t="str">
        <f>'Výsledky soutěže'!EK8</f>
        <v/>
      </c>
      <c r="V8" s="96" t="str">
        <f>'Výsledky soutěže'!EL8</f>
        <v/>
      </c>
      <c r="W8" s="76">
        <f>'Výsledky soutěže'!EM8</f>
        <v>45</v>
      </c>
      <c r="X8" s="74">
        <f>'Výsledky soutěže'!EN8</f>
        <v>2</v>
      </c>
      <c r="Y8" s="104">
        <f t="shared" si="2"/>
        <v>3</v>
      </c>
      <c r="AC8" s="14">
        <f t="shared" si="32"/>
        <v>4</v>
      </c>
      <c r="AD8" s="12" t="str">
        <f>'Výsledky soutěže'!A8</f>
        <v>T.J. Sokol Moravská Ostrava II.</v>
      </c>
      <c r="AE8" s="12" t="str">
        <f>'Výsledky soutěže'!B8</f>
        <v>Ostr.</v>
      </c>
      <c r="AF8" s="14" t="str">
        <f>'Výsledky soutěže'!C8</f>
        <v/>
      </c>
      <c r="AG8" s="14" t="str">
        <f>'Výsledky soutěže'!D8</f>
        <v/>
      </c>
      <c r="AH8" s="14" t="str">
        <f>'Výsledky soutěže'!E8</f>
        <v/>
      </c>
      <c r="AI8" s="14" t="str">
        <f>'Výsledky soutěže'!F8</f>
        <v/>
      </c>
      <c r="AJ8" s="14" t="str">
        <f>'Výsledky soutěže'!G8</f>
        <v/>
      </c>
      <c r="AK8" s="14">
        <f>'Výsledky soutěže'!H8</f>
        <v>25</v>
      </c>
      <c r="AL8" s="14" t="str">
        <f>'Výsledky soutěže'!I8</f>
        <v/>
      </c>
      <c r="AM8" s="14" t="str">
        <f>'Výsledky soutěže'!J8</f>
        <v/>
      </c>
      <c r="AN8" s="14">
        <f>'Výsledky soutěže'!K8</f>
        <v>20</v>
      </c>
      <c r="AO8" s="14" t="str">
        <f>'Výsledky soutěže'!L8</f>
        <v/>
      </c>
      <c r="AP8" s="14" t="str">
        <f>'Výsledky soutěže'!M8</f>
        <v/>
      </c>
      <c r="AQ8" s="14" t="str">
        <f>'Výsledky soutěže'!N8</f>
        <v/>
      </c>
      <c r="AR8" s="14" t="str">
        <f>'Výsledky soutěže'!O8</f>
        <v/>
      </c>
      <c r="AS8" s="14" t="str">
        <f>'Výsledky soutěže'!P8</f>
        <v/>
      </c>
      <c r="AT8" s="14" t="str">
        <f>'Výsledky soutěže'!Q8</f>
        <v/>
      </c>
      <c r="AU8" s="14" t="str">
        <f>'Výsledky soutěže'!R8</f>
        <v/>
      </c>
      <c r="AV8" s="14" t="str">
        <f>'Výsledky soutěže'!S8</f>
        <v/>
      </c>
      <c r="AW8" s="14" t="str">
        <f>'Výsledky soutěže'!T8</f>
        <v/>
      </c>
      <c r="AX8" s="14" t="str">
        <f>'Výsledky soutěže'!U8</f>
        <v/>
      </c>
      <c r="AY8" s="14" t="str">
        <f>'Výsledky soutěže'!V8</f>
        <v/>
      </c>
      <c r="AZ8" s="14">
        <f>'Výsledky soutěže'!W8</f>
        <v>45</v>
      </c>
      <c r="BA8" s="14">
        <f>'Výsledky soutěže'!X8</f>
        <v>2</v>
      </c>
      <c r="BD8" s="14">
        <f>'Výsledky soutěže'!AH8</f>
        <v>0</v>
      </c>
      <c r="BE8" s="14">
        <f>'Výsledky soutěže'!AI8</f>
        <v>4</v>
      </c>
      <c r="BF8" s="14">
        <f>'Výsledky soutěže'!AJ8</f>
        <v>1</v>
      </c>
      <c r="BG8" s="14">
        <f>'Výsledky soutěže'!AK8</f>
        <v>1</v>
      </c>
      <c r="BH8" s="14">
        <f>'Výsledky soutěže'!AL8</f>
        <v>0</v>
      </c>
      <c r="BI8" s="14">
        <f>'Výsledky soutěže'!AM8</f>
        <v>0</v>
      </c>
      <c r="BJ8" s="14">
        <f>'Výsledky soutěže'!AN8</f>
        <v>0</v>
      </c>
      <c r="BK8" s="14">
        <f>'Výsledky soutěže'!AO8</f>
        <v>0</v>
      </c>
      <c r="BL8" s="14">
        <f>'Výsledky soutěže'!AP8</f>
        <v>0</v>
      </c>
      <c r="BM8" s="14">
        <f>'Výsledky soutěže'!AQ8</f>
        <v>0</v>
      </c>
      <c r="BO8" s="14">
        <f t="shared" si="3"/>
        <v>45041100004</v>
      </c>
      <c r="BP8" s="14">
        <f t="shared" si="4"/>
        <v>11</v>
      </c>
      <c r="BQ8" s="14">
        <f t="shared" si="5"/>
        <v>70000007</v>
      </c>
      <c r="BR8" s="14">
        <f>BQ64</f>
        <v>45031100003</v>
      </c>
      <c r="BS8" s="14">
        <f t="shared" si="6"/>
        <v>11</v>
      </c>
      <c r="BT8" s="14">
        <f t="shared" si="7"/>
        <v>1</v>
      </c>
      <c r="BU8" s="14">
        <f t="shared" si="8"/>
        <v>3</v>
      </c>
      <c r="BX8" s="12" t="str">
        <f t="shared" si="9"/>
        <v>TJ Sokol Čechovice (ČUS)</v>
      </c>
      <c r="BY8" s="12" t="str">
        <f t="shared" si="10"/>
        <v>Čech.</v>
      </c>
      <c r="BZ8" s="14" t="str">
        <f t="shared" si="11"/>
        <v/>
      </c>
      <c r="CA8" s="14" t="str">
        <f t="shared" si="12"/>
        <v/>
      </c>
      <c r="CB8" s="14" t="str">
        <f t="shared" si="13"/>
        <v/>
      </c>
      <c r="CC8" s="14" t="str">
        <f t="shared" si="14"/>
        <v/>
      </c>
      <c r="CD8" s="14" t="str">
        <f t="shared" si="15"/>
        <v/>
      </c>
      <c r="CE8" s="14">
        <f t="shared" si="16"/>
        <v>20</v>
      </c>
      <c r="CF8" s="14" t="str">
        <f t="shared" si="17"/>
        <v/>
      </c>
      <c r="CG8" s="14" t="str">
        <f t="shared" si="18"/>
        <v/>
      </c>
      <c r="CH8" s="14" t="str">
        <f t="shared" si="19"/>
        <v/>
      </c>
      <c r="CI8" s="14">
        <f t="shared" si="20"/>
        <v>25</v>
      </c>
      <c r="CJ8" s="14" t="str">
        <f t="shared" si="21"/>
        <v/>
      </c>
      <c r="CK8" s="14" t="str">
        <f t="shared" si="22"/>
        <v/>
      </c>
      <c r="CL8" s="14" t="str">
        <f t="shared" si="23"/>
        <v/>
      </c>
      <c r="CM8" s="14" t="str">
        <f t="shared" si="24"/>
        <v/>
      </c>
      <c r="CN8" s="14" t="str">
        <f t="shared" si="25"/>
        <v/>
      </c>
      <c r="CO8" s="14" t="str">
        <f t="shared" si="26"/>
        <v/>
      </c>
      <c r="CP8" s="14" t="str">
        <f t="shared" si="33"/>
        <v/>
      </c>
      <c r="CQ8" s="14" t="str">
        <f t="shared" si="27"/>
        <v/>
      </c>
      <c r="CR8" s="14" t="str">
        <f t="shared" si="28"/>
        <v/>
      </c>
      <c r="CS8" s="14" t="str">
        <f t="shared" si="29"/>
        <v/>
      </c>
      <c r="CT8" s="14">
        <f t="shared" si="30"/>
        <v>45</v>
      </c>
      <c r="CU8" s="14">
        <f t="shared" si="31"/>
        <v>2</v>
      </c>
      <c r="CV8" s="14">
        <f t="shared" si="34"/>
        <v>4</v>
      </c>
      <c r="CW8" s="14">
        <f t="shared" si="35"/>
        <v>3</v>
      </c>
      <c r="CX8" s="14">
        <f t="shared" si="36"/>
        <v>4</v>
      </c>
    </row>
    <row r="9" spans="1:102" ht="20.100000000000001" customHeight="1" x14ac:dyDescent="0.25">
      <c r="A9" s="68" t="str">
        <f>'Výsledky soutěže'!DQ9</f>
        <v>Nesvady</v>
      </c>
      <c r="B9" s="71" t="str">
        <f>'Výsledky soutěže'!DR9</f>
        <v>Nesv.</v>
      </c>
      <c r="C9" s="72" t="str">
        <f>'Výsledky soutěže'!DS9</f>
        <v/>
      </c>
      <c r="D9" s="69" t="str">
        <f>'Výsledky soutěže'!DT9</f>
        <v/>
      </c>
      <c r="E9" s="69" t="str">
        <f>'Výsledky soutěže'!DU9</f>
        <v/>
      </c>
      <c r="F9" s="69" t="str">
        <f>'Výsledky soutěže'!DV9</f>
        <v/>
      </c>
      <c r="G9" s="69" t="str">
        <f>'Výsledky soutěže'!DW9</f>
        <v/>
      </c>
      <c r="H9" s="69" t="str">
        <f>'Výsledky soutěže'!DX9</f>
        <v/>
      </c>
      <c r="I9" s="69" t="str">
        <f>'Výsledky soutěže'!DY9</f>
        <v/>
      </c>
      <c r="J9" s="69">
        <f>'Výsledky soutěže'!DZ9</f>
        <v>20</v>
      </c>
      <c r="K9" s="69" t="str">
        <f>'Výsledky soutěže'!EA9</f>
        <v/>
      </c>
      <c r="L9" s="69" t="str">
        <f>'Výsledky soutěže'!EB9</f>
        <v/>
      </c>
      <c r="M9" s="69" t="str">
        <f>'Výsledky soutěže'!EC9</f>
        <v/>
      </c>
      <c r="N9" s="69" t="str">
        <f>'Výsledky soutěže'!ED9</f>
        <v/>
      </c>
      <c r="O9" s="69" t="str">
        <f>'Výsledky soutěže'!EE9</f>
        <v/>
      </c>
      <c r="P9" s="69" t="str">
        <f>'Výsledky soutěže'!EF9</f>
        <v/>
      </c>
      <c r="Q9" s="69" t="str">
        <f>'Výsledky soutěže'!EG9</f>
        <v/>
      </c>
      <c r="R9" s="69" t="str">
        <f>'Výsledky soutěže'!EH9</f>
        <v/>
      </c>
      <c r="S9" s="69" t="str">
        <f>'Výsledky soutěže'!EI9</f>
        <v/>
      </c>
      <c r="T9" s="69" t="str">
        <f>'Výsledky soutěže'!EJ9</f>
        <v/>
      </c>
      <c r="U9" s="69" t="str">
        <f>'Výsledky soutěže'!EK9</f>
        <v/>
      </c>
      <c r="V9" s="96" t="str">
        <f>'Výsledky soutěže'!EL9</f>
        <v/>
      </c>
      <c r="W9" s="76">
        <f>'Výsledky soutěže'!EM9</f>
        <v>20</v>
      </c>
      <c r="X9" s="74">
        <f>'Výsledky soutěže'!EN9</f>
        <v>1</v>
      </c>
      <c r="Y9" s="104">
        <f t="shared" si="2"/>
        <v>5</v>
      </c>
      <c r="AC9" s="14">
        <f t="shared" si="32"/>
        <v>5</v>
      </c>
      <c r="AD9" s="12" t="str">
        <f>'Výsledky soutěže'!A9</f>
        <v>TJ Lokomotiva Krnov</v>
      </c>
      <c r="AE9" s="12" t="str">
        <f>'Výsledky soutěže'!B9</f>
        <v>Krn.</v>
      </c>
      <c r="AF9" s="14" t="str">
        <f>'Výsledky soutěže'!C9</f>
        <v/>
      </c>
      <c r="AG9" s="14" t="str">
        <f>'Výsledky soutěže'!D9</f>
        <v/>
      </c>
      <c r="AH9" s="14" t="str">
        <f>'Výsledky soutěže'!E9</f>
        <v/>
      </c>
      <c r="AI9" s="14" t="str">
        <f>'Výsledky soutěže'!F9</f>
        <v/>
      </c>
      <c r="AJ9" s="14" t="str">
        <f>'Výsledky soutěže'!G9</f>
        <v/>
      </c>
      <c r="AK9" s="14" t="str">
        <f>'Výsledky soutěže'!H9</f>
        <v/>
      </c>
      <c r="AL9" s="14" t="str">
        <f>'Výsledky soutěže'!I9</f>
        <v/>
      </c>
      <c r="AM9" s="14" t="str">
        <f>'Výsledky soutěže'!J9</f>
        <v/>
      </c>
      <c r="AN9" s="14">
        <f>'Výsledky soutěže'!K9</f>
        <v>12</v>
      </c>
      <c r="AO9" s="14" t="str">
        <f>'Výsledky soutěže'!L9</f>
        <v/>
      </c>
      <c r="AP9" s="14" t="str">
        <f>'Výsledky soutěže'!M9</f>
        <v/>
      </c>
      <c r="AQ9" s="14" t="str">
        <f>'Výsledky soutěže'!N9</f>
        <v/>
      </c>
      <c r="AR9" s="14" t="str">
        <f>'Výsledky soutěže'!O9</f>
        <v/>
      </c>
      <c r="AS9" s="14" t="str">
        <f>'Výsledky soutěže'!P9</f>
        <v/>
      </c>
      <c r="AT9" s="14" t="str">
        <f>'Výsledky soutěže'!Q9</f>
        <v/>
      </c>
      <c r="AU9" s="14" t="str">
        <f>'Výsledky soutěže'!R9</f>
        <v/>
      </c>
      <c r="AV9" s="14" t="str">
        <f>'Výsledky soutěže'!S9</f>
        <v/>
      </c>
      <c r="AW9" s="14" t="str">
        <f>'Výsledky soutěže'!T9</f>
        <v/>
      </c>
      <c r="AX9" s="14" t="str">
        <f>'Výsledky soutěže'!U9</f>
        <v/>
      </c>
      <c r="AY9" s="14" t="str">
        <f>'Výsledky soutěže'!V9</f>
        <v/>
      </c>
      <c r="AZ9" s="14">
        <f>'Výsledky soutěže'!W9</f>
        <v>12</v>
      </c>
      <c r="BA9" s="14">
        <f>'Výsledky soutěže'!X9</f>
        <v>1</v>
      </c>
      <c r="BD9" s="14">
        <f>'Výsledky soutěže'!AH9</f>
        <v>0</v>
      </c>
      <c r="BE9" s="14">
        <f>'Výsledky soutěže'!AI9</f>
        <v>5</v>
      </c>
      <c r="BF9" s="14">
        <f>'Výsledky soutěže'!AJ9</f>
        <v>0</v>
      </c>
      <c r="BG9" s="14">
        <f>'Výsledky soutěže'!AK9</f>
        <v>0</v>
      </c>
      <c r="BH9" s="14">
        <f>'Výsledky soutěže'!AL9</f>
        <v>0</v>
      </c>
      <c r="BI9" s="14">
        <f>'Výsledky soutěže'!AM9</f>
        <v>1</v>
      </c>
      <c r="BJ9" s="14">
        <f>'Výsledky soutěže'!AN9</f>
        <v>0</v>
      </c>
      <c r="BK9" s="14">
        <f>'Výsledky soutěže'!AO9</f>
        <v>0</v>
      </c>
      <c r="BL9" s="14">
        <f>'Výsledky soutěže'!AP9</f>
        <v>0</v>
      </c>
      <c r="BM9" s="14">
        <f>'Výsledky soutěže'!AQ9</f>
        <v>0</v>
      </c>
      <c r="BO9" s="14">
        <f t="shared" si="3"/>
        <v>12050001005</v>
      </c>
      <c r="BP9" s="14">
        <f t="shared" si="4"/>
        <v>11</v>
      </c>
      <c r="BQ9" s="14">
        <f t="shared" si="5"/>
        <v>80000008</v>
      </c>
      <c r="BR9" s="14">
        <f>BQ63</f>
        <v>20130100013</v>
      </c>
      <c r="BS9" s="14">
        <f t="shared" si="6"/>
        <v>11</v>
      </c>
      <c r="BT9" s="14">
        <f t="shared" si="7"/>
        <v>1</v>
      </c>
      <c r="BU9" s="14">
        <f t="shared" si="8"/>
        <v>13</v>
      </c>
      <c r="BX9" s="12" t="str">
        <f t="shared" si="9"/>
        <v>Nesvady</v>
      </c>
      <c r="BY9" s="12" t="str">
        <f t="shared" si="10"/>
        <v>Nesv.</v>
      </c>
      <c r="BZ9" s="14" t="str">
        <f t="shared" si="11"/>
        <v/>
      </c>
      <c r="CA9" s="14" t="str">
        <f t="shared" si="12"/>
        <v/>
      </c>
      <c r="CB9" s="14" t="str">
        <f t="shared" si="13"/>
        <v/>
      </c>
      <c r="CC9" s="14" t="str">
        <f t="shared" si="14"/>
        <v/>
      </c>
      <c r="CD9" s="14" t="str">
        <f t="shared" si="15"/>
        <v/>
      </c>
      <c r="CE9" s="14" t="str">
        <f t="shared" si="16"/>
        <v/>
      </c>
      <c r="CF9" s="14" t="str">
        <f t="shared" si="17"/>
        <v/>
      </c>
      <c r="CG9" s="14">
        <f t="shared" si="18"/>
        <v>20</v>
      </c>
      <c r="CH9" s="14" t="str">
        <f t="shared" si="19"/>
        <v/>
      </c>
      <c r="CI9" s="14" t="str">
        <f t="shared" si="20"/>
        <v/>
      </c>
      <c r="CJ9" s="14" t="str">
        <f t="shared" si="21"/>
        <v/>
      </c>
      <c r="CK9" s="14" t="str">
        <f t="shared" si="22"/>
        <v/>
      </c>
      <c r="CL9" s="14" t="str">
        <f t="shared" si="23"/>
        <v/>
      </c>
      <c r="CM9" s="14" t="str">
        <f t="shared" si="24"/>
        <v/>
      </c>
      <c r="CN9" s="14" t="str">
        <f t="shared" si="25"/>
        <v/>
      </c>
      <c r="CO9" s="14" t="str">
        <f t="shared" si="26"/>
        <v/>
      </c>
      <c r="CP9" s="14" t="str">
        <f t="shared" si="33"/>
        <v/>
      </c>
      <c r="CQ9" s="14" t="str">
        <f t="shared" si="27"/>
        <v/>
      </c>
      <c r="CR9" s="14" t="str">
        <f t="shared" si="28"/>
        <v/>
      </c>
      <c r="CS9" s="14" t="str">
        <f t="shared" si="29"/>
        <v/>
      </c>
      <c r="CT9" s="14">
        <f t="shared" si="30"/>
        <v>20</v>
      </c>
      <c r="CU9" s="14">
        <f t="shared" si="31"/>
        <v>1</v>
      </c>
      <c r="CV9" s="14">
        <f t="shared" si="34"/>
        <v>5</v>
      </c>
      <c r="CW9" s="14">
        <f t="shared" si="35"/>
        <v>5</v>
      </c>
      <c r="CX9" s="14">
        <f t="shared" si="36"/>
        <v>5</v>
      </c>
    </row>
    <row r="10" spans="1:102" ht="20.100000000000001" customHeight="1" x14ac:dyDescent="0.25">
      <c r="A10" s="68" t="str">
        <f>'Výsledky soutěže'!DQ10</f>
        <v>TJ Lokomotiva Krnov</v>
      </c>
      <c r="B10" s="71" t="str">
        <f>'Výsledky soutěže'!DR10</f>
        <v>Krn.</v>
      </c>
      <c r="C10" s="72" t="str">
        <f>'Výsledky soutěže'!DS10</f>
        <v/>
      </c>
      <c r="D10" s="69" t="str">
        <f>'Výsledky soutěže'!DT10</f>
        <v/>
      </c>
      <c r="E10" s="69" t="str">
        <f>'Výsledky soutěže'!DU10</f>
        <v/>
      </c>
      <c r="F10" s="69" t="str">
        <f>'Výsledky soutěže'!DV10</f>
        <v/>
      </c>
      <c r="G10" s="69" t="str">
        <f>'Výsledky soutěže'!DW10</f>
        <v/>
      </c>
      <c r="H10" s="69" t="str">
        <f>'Výsledky soutěže'!DX10</f>
        <v/>
      </c>
      <c r="I10" s="69" t="str">
        <f>'Výsledky soutěže'!DY10</f>
        <v/>
      </c>
      <c r="J10" s="69" t="str">
        <f>'Výsledky soutěže'!DZ10</f>
        <v/>
      </c>
      <c r="K10" s="69">
        <f>'Výsledky soutěže'!EA10</f>
        <v>12</v>
      </c>
      <c r="L10" s="69" t="str">
        <f>'Výsledky soutěže'!EB10</f>
        <v/>
      </c>
      <c r="M10" s="69" t="str">
        <f>'Výsledky soutěže'!EC10</f>
        <v/>
      </c>
      <c r="N10" s="69" t="str">
        <f>'Výsledky soutěže'!ED10</f>
        <v/>
      </c>
      <c r="O10" s="69" t="str">
        <f>'Výsledky soutěže'!EE10</f>
        <v/>
      </c>
      <c r="P10" s="69" t="str">
        <f>'Výsledky soutěže'!EF10</f>
        <v/>
      </c>
      <c r="Q10" s="69" t="str">
        <f>'Výsledky soutěže'!EG10</f>
        <v/>
      </c>
      <c r="R10" s="69" t="str">
        <f>'Výsledky soutěže'!EH10</f>
        <v/>
      </c>
      <c r="S10" s="69" t="str">
        <f>'Výsledky soutěže'!EI10</f>
        <v/>
      </c>
      <c r="T10" s="69" t="str">
        <f>'Výsledky soutěže'!EJ10</f>
        <v/>
      </c>
      <c r="U10" s="69" t="str">
        <f>'Výsledky soutěže'!EK10</f>
        <v/>
      </c>
      <c r="V10" s="96" t="str">
        <f>'Výsledky soutěže'!EL10</f>
        <v/>
      </c>
      <c r="W10" s="76">
        <f>'Výsledky soutěže'!EM10</f>
        <v>12</v>
      </c>
      <c r="X10" s="74">
        <f>'Výsledky soutěže'!EN10</f>
        <v>1</v>
      </c>
      <c r="Y10" s="104">
        <f t="shared" si="2"/>
        <v>6</v>
      </c>
      <c r="AC10" s="14">
        <f t="shared" si="32"/>
        <v>6</v>
      </c>
      <c r="AD10" s="12" t="str">
        <f>'Výsledky soutěže'!A10</f>
        <v>TJ Nový Jičín</v>
      </c>
      <c r="AE10" s="12" t="str">
        <f>'Výsledky soutěže'!B10</f>
        <v>N.Jič.</v>
      </c>
      <c r="AF10" s="14" t="str">
        <f>'Výsledky soutěže'!C10</f>
        <v/>
      </c>
      <c r="AG10" s="14" t="str">
        <f>'Výsledky soutěže'!D10</f>
        <v/>
      </c>
      <c r="AH10" s="14" t="str">
        <f>'Výsledky soutěže'!E10</f>
        <v/>
      </c>
      <c r="AI10" s="14" t="str">
        <f>'Výsledky soutěže'!F10</f>
        <v/>
      </c>
      <c r="AJ10" s="14" t="str">
        <f>'Výsledky soutěže'!G10</f>
        <v/>
      </c>
      <c r="AK10" s="14" t="str">
        <f>'Výsledky soutěže'!H10</f>
        <v/>
      </c>
      <c r="AL10" s="14" t="str">
        <f>'Výsledky soutěže'!I10</f>
        <v/>
      </c>
      <c r="AM10" s="14" t="str">
        <f>'Výsledky soutěže'!J10</f>
        <v/>
      </c>
      <c r="AN10" s="14" t="str">
        <f>'Výsledky soutěže'!K10</f>
        <v/>
      </c>
      <c r="AO10" s="14" t="str">
        <f>'Výsledky soutěže'!L10</f>
        <v/>
      </c>
      <c r="AP10" s="14" t="str">
        <f>'Výsledky soutěže'!M10</f>
        <v/>
      </c>
      <c r="AQ10" s="14" t="str">
        <f>'Výsledky soutěže'!N10</f>
        <v/>
      </c>
      <c r="AR10" s="14" t="str">
        <f>'Výsledky soutěže'!O10</f>
        <v/>
      </c>
      <c r="AS10" s="14" t="str">
        <f>'Výsledky soutěže'!P10</f>
        <v/>
      </c>
      <c r="AT10" s="14" t="str">
        <f>'Výsledky soutěže'!Q10</f>
        <v/>
      </c>
      <c r="AU10" s="14" t="str">
        <f>'Výsledky soutěže'!R10</f>
        <v/>
      </c>
      <c r="AV10" s="14" t="str">
        <f>'Výsledky soutěže'!S10</f>
        <v/>
      </c>
      <c r="AW10" s="14" t="str">
        <f>'Výsledky soutěže'!T10</f>
        <v/>
      </c>
      <c r="AX10" s="14" t="str">
        <f>'Výsledky soutěže'!U10</f>
        <v/>
      </c>
      <c r="AY10" s="14" t="str">
        <f>'Výsledky soutěže'!V10</f>
        <v/>
      </c>
      <c r="AZ10" s="14">
        <f>'Výsledky soutěže'!W10</f>
        <v>0</v>
      </c>
      <c r="BA10" s="14">
        <f>'Výsledky soutěže'!X10</f>
        <v>0</v>
      </c>
      <c r="BD10" s="14">
        <f>'Výsledky soutěže'!AH10</f>
        <v>0</v>
      </c>
      <c r="BE10" s="14">
        <f>'Výsledky soutěže'!AI10</f>
        <v>6</v>
      </c>
      <c r="BF10" s="14">
        <f>'Výsledky soutěže'!AJ10</f>
        <v>0</v>
      </c>
      <c r="BG10" s="14">
        <f>'Výsledky soutěže'!AK10</f>
        <v>0</v>
      </c>
      <c r="BH10" s="14">
        <f>'Výsledky soutěže'!AL10</f>
        <v>0</v>
      </c>
      <c r="BI10" s="14">
        <f>'Výsledky soutěže'!AM10</f>
        <v>0</v>
      </c>
      <c r="BJ10" s="14">
        <f>'Výsledky soutěže'!AN10</f>
        <v>0</v>
      </c>
      <c r="BK10" s="14">
        <f>'Výsledky soutěže'!AO10</f>
        <v>0</v>
      </c>
      <c r="BL10" s="14">
        <f>'Výsledky soutěže'!AP10</f>
        <v>0</v>
      </c>
      <c r="BM10" s="14">
        <f>'Výsledky soutěže'!AQ10</f>
        <v>0</v>
      </c>
      <c r="BO10" s="14">
        <f t="shared" si="3"/>
        <v>60000006</v>
      </c>
      <c r="BP10" s="14">
        <f t="shared" si="4"/>
        <v>8</v>
      </c>
      <c r="BQ10" s="14">
        <f t="shared" si="5"/>
        <v>100000010</v>
      </c>
      <c r="BR10" s="14">
        <f>BQ62</f>
        <v>12050001005</v>
      </c>
      <c r="BS10" s="14">
        <f t="shared" si="6"/>
        <v>11</v>
      </c>
      <c r="BT10" s="14">
        <f t="shared" si="7"/>
        <v>1</v>
      </c>
      <c r="BU10" s="14">
        <f t="shared" si="8"/>
        <v>5</v>
      </c>
      <c r="BX10" s="12" t="str">
        <f t="shared" si="9"/>
        <v>TJ Lokomotiva Krnov</v>
      </c>
      <c r="BY10" s="12" t="str">
        <f t="shared" si="10"/>
        <v>Krn.</v>
      </c>
      <c r="BZ10" s="14" t="str">
        <f t="shared" si="11"/>
        <v/>
      </c>
      <c r="CA10" s="14" t="str">
        <f t="shared" si="12"/>
        <v/>
      </c>
      <c r="CB10" s="14" t="str">
        <f t="shared" si="13"/>
        <v/>
      </c>
      <c r="CC10" s="14" t="str">
        <f t="shared" si="14"/>
        <v/>
      </c>
      <c r="CD10" s="14" t="str">
        <f t="shared" si="15"/>
        <v/>
      </c>
      <c r="CE10" s="14" t="str">
        <f t="shared" si="16"/>
        <v/>
      </c>
      <c r="CF10" s="14" t="str">
        <f t="shared" si="17"/>
        <v/>
      </c>
      <c r="CG10" s="14" t="str">
        <f t="shared" si="18"/>
        <v/>
      </c>
      <c r="CH10" s="14">
        <f t="shared" si="19"/>
        <v>12</v>
      </c>
      <c r="CI10" s="14" t="str">
        <f t="shared" si="20"/>
        <v/>
      </c>
      <c r="CJ10" s="14" t="str">
        <f t="shared" si="21"/>
        <v/>
      </c>
      <c r="CK10" s="14" t="str">
        <f t="shared" si="22"/>
        <v/>
      </c>
      <c r="CL10" s="14" t="str">
        <f t="shared" si="23"/>
        <v/>
      </c>
      <c r="CM10" s="14" t="str">
        <f t="shared" si="24"/>
        <v/>
      </c>
      <c r="CN10" s="14" t="str">
        <f t="shared" si="25"/>
        <v/>
      </c>
      <c r="CO10" s="14" t="str">
        <f t="shared" si="26"/>
        <v/>
      </c>
      <c r="CP10" s="14" t="str">
        <f t="shared" si="33"/>
        <v/>
      </c>
      <c r="CQ10" s="14" t="str">
        <f t="shared" si="27"/>
        <v/>
      </c>
      <c r="CR10" s="14" t="str">
        <f t="shared" si="28"/>
        <v/>
      </c>
      <c r="CS10" s="14" t="str">
        <f t="shared" si="29"/>
        <v/>
      </c>
      <c r="CT10" s="14">
        <f t="shared" si="30"/>
        <v>12</v>
      </c>
      <c r="CU10" s="14">
        <f t="shared" si="31"/>
        <v>1</v>
      </c>
      <c r="CV10" s="14">
        <f t="shared" si="34"/>
        <v>6</v>
      </c>
      <c r="CW10" s="14">
        <f t="shared" si="35"/>
        <v>6</v>
      </c>
      <c r="CX10" s="14">
        <f t="shared" si="36"/>
        <v>6</v>
      </c>
    </row>
    <row r="11" spans="1:102" ht="20.100000000000001" customHeight="1" x14ac:dyDescent="0.25">
      <c r="A11" s="68" t="str">
        <f>'Výsledky soutěže'!DQ11</f>
        <v/>
      </c>
      <c r="B11" s="71" t="str">
        <f>'Výsledky soutěže'!DR11</f>
        <v/>
      </c>
      <c r="C11" s="72" t="str">
        <f>'Výsledky soutěže'!DS11</f>
        <v/>
      </c>
      <c r="D11" s="69" t="str">
        <f>'Výsledky soutěže'!DT11</f>
        <v/>
      </c>
      <c r="E11" s="69" t="str">
        <f>'Výsledky soutěže'!DU11</f>
        <v/>
      </c>
      <c r="F11" s="69" t="str">
        <f>'Výsledky soutěže'!DV11</f>
        <v/>
      </c>
      <c r="G11" s="69" t="str">
        <f>'Výsledky soutěže'!DW11</f>
        <v/>
      </c>
      <c r="H11" s="69" t="str">
        <f>'Výsledky soutěže'!DX11</f>
        <v/>
      </c>
      <c r="I11" s="69" t="str">
        <f>'Výsledky soutěže'!DY11</f>
        <v/>
      </c>
      <c r="J11" s="69" t="str">
        <f>'Výsledky soutěže'!DZ11</f>
        <v/>
      </c>
      <c r="K11" s="69" t="str">
        <f>'Výsledky soutěže'!EA11</f>
        <v/>
      </c>
      <c r="L11" s="69" t="str">
        <f>'Výsledky soutěže'!EB11</f>
        <v/>
      </c>
      <c r="M11" s="69" t="str">
        <f>'Výsledky soutěže'!EC11</f>
        <v/>
      </c>
      <c r="N11" s="69" t="str">
        <f>'Výsledky soutěže'!ED11</f>
        <v/>
      </c>
      <c r="O11" s="69" t="str">
        <f>'Výsledky soutěže'!EE11</f>
        <v/>
      </c>
      <c r="P11" s="69" t="str">
        <f>'Výsledky soutěže'!EF11</f>
        <v/>
      </c>
      <c r="Q11" s="69" t="str">
        <f>'Výsledky soutěže'!EG11</f>
        <v/>
      </c>
      <c r="R11" s="69" t="str">
        <f>'Výsledky soutěže'!EH11</f>
        <v/>
      </c>
      <c r="S11" s="69" t="str">
        <f>'Výsledky soutěže'!EI11</f>
        <v/>
      </c>
      <c r="T11" s="69" t="str">
        <f>'Výsledky soutěže'!EJ11</f>
        <v/>
      </c>
      <c r="U11" s="69" t="str">
        <f>'Výsledky soutěže'!EK11</f>
        <v/>
      </c>
      <c r="V11" s="96" t="str">
        <f>'Výsledky soutěže'!EL11</f>
        <v/>
      </c>
      <c r="W11" s="76" t="str">
        <f>'Výsledky soutěže'!EM11</f>
        <v/>
      </c>
      <c r="X11" s="74" t="str">
        <f>'Výsledky soutěže'!EN11</f>
        <v/>
      </c>
      <c r="Y11" s="104" t="str">
        <f t="shared" si="2"/>
        <v/>
      </c>
      <c r="AC11" s="14">
        <f t="shared" si="32"/>
        <v>7</v>
      </c>
      <c r="AD11" s="12" t="str">
        <f>'Výsledky soutěže'!A11</f>
        <v>TJ TŽ Třinec</v>
      </c>
      <c r="AE11" s="12" t="str">
        <f>'Výsledky soutěže'!B11</f>
        <v>Třin.</v>
      </c>
      <c r="AF11" s="14" t="str">
        <f>'Výsledky soutěže'!C11</f>
        <v/>
      </c>
      <c r="AG11" s="14" t="str">
        <f>'Výsledky soutěže'!D11</f>
        <v/>
      </c>
      <c r="AH11" s="14" t="str">
        <f>'Výsledky soutěže'!E11</f>
        <v/>
      </c>
      <c r="AI11" s="14" t="str">
        <f>'Výsledky soutěže'!F11</f>
        <v/>
      </c>
      <c r="AJ11" s="14" t="str">
        <f>'Výsledky soutěže'!G11</f>
        <v/>
      </c>
      <c r="AK11" s="14" t="str">
        <f>'Výsledky soutěže'!H11</f>
        <v/>
      </c>
      <c r="AL11" s="14" t="str">
        <f>'Výsledky soutěže'!I11</f>
        <v/>
      </c>
      <c r="AM11" s="14" t="str">
        <f>'Výsledky soutěže'!J11</f>
        <v/>
      </c>
      <c r="AN11" s="14" t="str">
        <f>'Výsledky soutěže'!K11</f>
        <v/>
      </c>
      <c r="AO11" s="14" t="str">
        <f>'Výsledky soutěže'!L11</f>
        <v/>
      </c>
      <c r="AP11" s="14" t="str">
        <f>'Výsledky soutěže'!M11</f>
        <v/>
      </c>
      <c r="AQ11" s="14" t="str">
        <f>'Výsledky soutěže'!N11</f>
        <v/>
      </c>
      <c r="AR11" s="14" t="str">
        <f>'Výsledky soutěže'!O11</f>
        <v/>
      </c>
      <c r="AS11" s="14" t="str">
        <f>'Výsledky soutěže'!P11</f>
        <v/>
      </c>
      <c r="AT11" s="14" t="str">
        <f>'Výsledky soutěže'!Q11</f>
        <v/>
      </c>
      <c r="AU11" s="14" t="str">
        <f>'Výsledky soutěže'!R11</f>
        <v/>
      </c>
      <c r="AV11" s="14" t="str">
        <f>'Výsledky soutěže'!S11</f>
        <v/>
      </c>
      <c r="AW11" s="14" t="str">
        <f>'Výsledky soutěže'!T11</f>
        <v/>
      </c>
      <c r="AX11" s="14" t="str">
        <f>'Výsledky soutěže'!U11</f>
        <v/>
      </c>
      <c r="AY11" s="14" t="str">
        <f>'Výsledky soutěže'!V11</f>
        <v/>
      </c>
      <c r="AZ11" s="14">
        <f>'Výsledky soutěže'!W11</f>
        <v>0</v>
      </c>
      <c r="BA11" s="14">
        <f>'Výsledky soutěže'!X11</f>
        <v>0</v>
      </c>
      <c r="BD11" s="14">
        <f>'Výsledky soutěže'!AH11</f>
        <v>0</v>
      </c>
      <c r="BE11" s="14">
        <f>'Výsledky soutěže'!AI11</f>
        <v>7</v>
      </c>
      <c r="BF11" s="14">
        <f>'Výsledky soutěže'!AJ11</f>
        <v>0</v>
      </c>
      <c r="BG11" s="14">
        <f>'Výsledky soutěže'!AK11</f>
        <v>0</v>
      </c>
      <c r="BH11" s="14">
        <f>'Výsledky soutěže'!AL11</f>
        <v>0</v>
      </c>
      <c r="BI11" s="14">
        <f>'Výsledky soutěže'!AM11</f>
        <v>0</v>
      </c>
      <c r="BJ11" s="14">
        <f>'Výsledky soutěže'!AN11</f>
        <v>0</v>
      </c>
      <c r="BK11" s="14">
        <f>'Výsledky soutěže'!AO11</f>
        <v>0</v>
      </c>
      <c r="BL11" s="14">
        <f>'Výsledky soutěže'!AP11</f>
        <v>0</v>
      </c>
      <c r="BM11" s="14">
        <f>'Výsledky soutěže'!AQ11</f>
        <v>0</v>
      </c>
      <c r="BO11" s="14">
        <f t="shared" si="3"/>
        <v>70000007</v>
      </c>
      <c r="BP11" s="14">
        <f t="shared" si="4"/>
        <v>8</v>
      </c>
      <c r="BQ11" s="14">
        <f t="shared" si="5"/>
        <v>110000011</v>
      </c>
      <c r="BR11" s="14">
        <f>BQ61</f>
        <v>630000063</v>
      </c>
      <c r="BS11" s="14">
        <f t="shared" si="6"/>
        <v>9</v>
      </c>
      <c r="BT11" s="14">
        <f t="shared" si="7"/>
        <v>0</v>
      </c>
      <c r="BU11" s="14">
        <f t="shared" si="8"/>
        <v>9999</v>
      </c>
      <c r="BX11" s="12" t="str">
        <f t="shared" si="9"/>
        <v/>
      </c>
      <c r="BY11" s="12" t="str">
        <f t="shared" si="10"/>
        <v/>
      </c>
      <c r="BZ11" s="14" t="str">
        <f t="shared" si="11"/>
        <v/>
      </c>
      <c r="CA11" s="14" t="str">
        <f t="shared" si="12"/>
        <v/>
      </c>
      <c r="CB11" s="14" t="str">
        <f t="shared" si="13"/>
        <v/>
      </c>
      <c r="CC11" s="14" t="str">
        <f t="shared" si="14"/>
        <v/>
      </c>
      <c r="CD11" s="14" t="str">
        <f t="shared" si="15"/>
        <v/>
      </c>
      <c r="CE11" s="14" t="str">
        <f t="shared" si="16"/>
        <v/>
      </c>
      <c r="CF11" s="14" t="str">
        <f t="shared" si="17"/>
        <v/>
      </c>
      <c r="CG11" s="14" t="str">
        <f t="shared" si="18"/>
        <v/>
      </c>
      <c r="CH11" s="14" t="str">
        <f t="shared" si="19"/>
        <v/>
      </c>
      <c r="CI11" s="14" t="str">
        <f t="shared" si="20"/>
        <v/>
      </c>
      <c r="CJ11" s="14" t="str">
        <f t="shared" si="21"/>
        <v/>
      </c>
      <c r="CK11" s="14" t="str">
        <f t="shared" si="22"/>
        <v/>
      </c>
      <c r="CL11" s="14" t="str">
        <f t="shared" si="23"/>
        <v/>
      </c>
      <c r="CM11" s="14" t="str">
        <f t="shared" si="24"/>
        <v/>
      </c>
      <c r="CN11" s="14" t="str">
        <f t="shared" si="25"/>
        <v/>
      </c>
      <c r="CO11" s="14" t="str">
        <f t="shared" si="26"/>
        <v/>
      </c>
      <c r="CP11" s="14" t="str">
        <f t="shared" si="33"/>
        <v/>
      </c>
      <c r="CQ11" s="14" t="str">
        <f t="shared" si="27"/>
        <v/>
      </c>
      <c r="CR11" s="14" t="str">
        <f t="shared" si="28"/>
        <v/>
      </c>
      <c r="CS11" s="14" t="str">
        <f t="shared" si="29"/>
        <v/>
      </c>
      <c r="CT11" s="14" t="str">
        <f t="shared" si="30"/>
        <v/>
      </c>
      <c r="CU11" s="14" t="str">
        <f t="shared" si="31"/>
        <v/>
      </c>
      <c r="CV11" s="14">
        <f t="shared" si="34"/>
        <v>7</v>
      </c>
      <c r="CW11" s="14" t="str">
        <f t="shared" si="35"/>
        <v/>
      </c>
      <c r="CX11" s="14" t="str">
        <f t="shared" si="36"/>
        <v/>
      </c>
    </row>
    <row r="12" spans="1:102" ht="20.100000000000001" customHeight="1" x14ac:dyDescent="0.25">
      <c r="A12" s="68" t="str">
        <f>'Výsledky soutěže'!DQ12</f>
        <v/>
      </c>
      <c r="B12" s="71" t="str">
        <f>'Výsledky soutěže'!DR12</f>
        <v/>
      </c>
      <c r="C12" s="72" t="str">
        <f>'Výsledky soutěže'!DS12</f>
        <v/>
      </c>
      <c r="D12" s="69" t="str">
        <f>'Výsledky soutěže'!DT12</f>
        <v/>
      </c>
      <c r="E12" s="69" t="str">
        <f>'Výsledky soutěže'!DU12</f>
        <v/>
      </c>
      <c r="F12" s="69" t="str">
        <f>'Výsledky soutěže'!DV12</f>
        <v/>
      </c>
      <c r="G12" s="69" t="str">
        <f>'Výsledky soutěže'!DW12</f>
        <v/>
      </c>
      <c r="H12" s="69" t="str">
        <f>'Výsledky soutěže'!DX12</f>
        <v/>
      </c>
      <c r="I12" s="69" t="str">
        <f>'Výsledky soutěže'!DY12</f>
        <v/>
      </c>
      <c r="J12" s="69" t="str">
        <f>'Výsledky soutěže'!DZ12</f>
        <v/>
      </c>
      <c r="K12" s="69" t="str">
        <f>'Výsledky soutěže'!EA12</f>
        <v/>
      </c>
      <c r="L12" s="69" t="str">
        <f>'Výsledky soutěže'!EB12</f>
        <v/>
      </c>
      <c r="M12" s="69" t="str">
        <f>'Výsledky soutěže'!EC12</f>
        <v/>
      </c>
      <c r="N12" s="69" t="str">
        <f>'Výsledky soutěže'!ED12</f>
        <v/>
      </c>
      <c r="O12" s="69" t="str">
        <f>'Výsledky soutěže'!EE12</f>
        <v/>
      </c>
      <c r="P12" s="69" t="str">
        <f>'Výsledky soutěže'!EF12</f>
        <v/>
      </c>
      <c r="Q12" s="69" t="str">
        <f>'Výsledky soutěže'!EG12</f>
        <v/>
      </c>
      <c r="R12" s="69" t="str">
        <f>'Výsledky soutěže'!EH12</f>
        <v/>
      </c>
      <c r="S12" s="69" t="str">
        <f>'Výsledky soutěže'!EI12</f>
        <v/>
      </c>
      <c r="T12" s="69" t="str">
        <f>'Výsledky soutěže'!EJ12</f>
        <v/>
      </c>
      <c r="U12" s="69" t="str">
        <f>'Výsledky soutěže'!EK12</f>
        <v/>
      </c>
      <c r="V12" s="96" t="str">
        <f>'Výsledky soutěže'!EL12</f>
        <v/>
      </c>
      <c r="W12" s="76" t="str">
        <f>'Výsledky soutěže'!EM12</f>
        <v/>
      </c>
      <c r="X12" s="74" t="str">
        <f>'Výsledky soutěže'!EN12</f>
        <v/>
      </c>
      <c r="Y12" s="104" t="str">
        <f t="shared" si="2"/>
        <v/>
      </c>
      <c r="AC12" s="14">
        <f t="shared" si="32"/>
        <v>8</v>
      </c>
      <c r="AD12" s="12" t="str">
        <f>'Výsledky soutěže'!A12</f>
        <v>SK Tichá</v>
      </c>
      <c r="AE12" s="12" t="str">
        <f>'Výsledky soutěže'!B12</f>
        <v>Tichá</v>
      </c>
      <c r="AF12" s="14" t="str">
        <f>'Výsledky soutěže'!C12</f>
        <v/>
      </c>
      <c r="AG12" s="14" t="str">
        <f>'Výsledky soutěže'!D12</f>
        <v/>
      </c>
      <c r="AH12" s="14" t="str">
        <f>'Výsledky soutěže'!E12</f>
        <v/>
      </c>
      <c r="AI12" s="14" t="str">
        <f>'Výsledky soutěže'!F12</f>
        <v/>
      </c>
      <c r="AJ12" s="14" t="str">
        <f>'Výsledky soutěže'!G12</f>
        <v/>
      </c>
      <c r="AK12" s="14" t="str">
        <f>'Výsledky soutěže'!H12</f>
        <v/>
      </c>
      <c r="AL12" s="14" t="str">
        <f>'Výsledky soutěže'!I12</f>
        <v/>
      </c>
      <c r="AM12" s="14" t="str">
        <f>'Výsledky soutěže'!J12</f>
        <v/>
      </c>
      <c r="AN12" s="14" t="str">
        <f>'Výsledky soutěže'!K12</f>
        <v/>
      </c>
      <c r="AO12" s="14" t="str">
        <f>'Výsledky soutěže'!L12</f>
        <v/>
      </c>
      <c r="AP12" s="14" t="str">
        <f>'Výsledky soutěže'!M12</f>
        <v/>
      </c>
      <c r="AQ12" s="14" t="str">
        <f>'Výsledky soutěže'!N12</f>
        <v/>
      </c>
      <c r="AR12" s="14" t="str">
        <f>'Výsledky soutěže'!O12</f>
        <v/>
      </c>
      <c r="AS12" s="14" t="str">
        <f>'Výsledky soutěže'!P12</f>
        <v/>
      </c>
      <c r="AT12" s="14" t="str">
        <f>'Výsledky soutěže'!Q12</f>
        <v/>
      </c>
      <c r="AU12" s="14" t="str">
        <f>'Výsledky soutěže'!R12</f>
        <v/>
      </c>
      <c r="AV12" s="14" t="str">
        <f>'Výsledky soutěže'!S12</f>
        <v/>
      </c>
      <c r="AW12" s="14" t="str">
        <f>'Výsledky soutěže'!T12</f>
        <v/>
      </c>
      <c r="AX12" s="14" t="str">
        <f>'Výsledky soutěže'!U12</f>
        <v/>
      </c>
      <c r="AY12" s="14" t="str">
        <f>'Výsledky soutěže'!V12</f>
        <v/>
      </c>
      <c r="AZ12" s="14">
        <f>'Výsledky soutěže'!W12</f>
        <v>0</v>
      </c>
      <c r="BA12" s="14">
        <f>'Výsledky soutěže'!X12</f>
        <v>0</v>
      </c>
      <c r="BD12" s="14">
        <f>'Výsledky soutěže'!AH12</f>
        <v>0</v>
      </c>
      <c r="BE12" s="14">
        <f>'Výsledky soutěže'!AI12</f>
        <v>8</v>
      </c>
      <c r="BF12" s="14">
        <f>'Výsledky soutěže'!AJ12</f>
        <v>0</v>
      </c>
      <c r="BG12" s="14">
        <f>'Výsledky soutěže'!AK12</f>
        <v>0</v>
      </c>
      <c r="BH12" s="14">
        <f>'Výsledky soutěže'!AL12</f>
        <v>0</v>
      </c>
      <c r="BI12" s="14">
        <f>'Výsledky soutěže'!AM12</f>
        <v>0</v>
      </c>
      <c r="BJ12" s="14">
        <f>'Výsledky soutěže'!AN12</f>
        <v>0</v>
      </c>
      <c r="BK12" s="14">
        <f>'Výsledky soutěže'!AO12</f>
        <v>0</v>
      </c>
      <c r="BL12" s="14">
        <f>'Výsledky soutěže'!AP12</f>
        <v>0</v>
      </c>
      <c r="BM12" s="14">
        <f>'Výsledky soutěže'!AQ12</f>
        <v>0</v>
      </c>
      <c r="BO12" s="14">
        <f t="shared" si="3"/>
        <v>80000008</v>
      </c>
      <c r="BP12" s="14">
        <f t="shared" si="4"/>
        <v>8</v>
      </c>
      <c r="BQ12" s="14">
        <f t="shared" si="5"/>
        <v>140000014</v>
      </c>
      <c r="BR12" s="14">
        <f>BQ60</f>
        <v>620000062</v>
      </c>
      <c r="BS12" s="14">
        <f t="shared" si="6"/>
        <v>9</v>
      </c>
      <c r="BT12" s="14">
        <f t="shared" si="7"/>
        <v>0</v>
      </c>
      <c r="BU12" s="14">
        <f t="shared" si="8"/>
        <v>9999</v>
      </c>
      <c r="BX12" s="12" t="str">
        <f t="shared" si="9"/>
        <v/>
      </c>
      <c r="BY12" s="12" t="str">
        <f t="shared" si="10"/>
        <v/>
      </c>
      <c r="BZ12" s="14" t="str">
        <f t="shared" si="11"/>
        <v/>
      </c>
      <c r="CA12" s="14" t="str">
        <f t="shared" si="12"/>
        <v/>
      </c>
      <c r="CB12" s="14" t="str">
        <f t="shared" si="13"/>
        <v/>
      </c>
      <c r="CC12" s="14" t="str">
        <f t="shared" si="14"/>
        <v/>
      </c>
      <c r="CD12" s="14" t="str">
        <f t="shared" si="15"/>
        <v/>
      </c>
      <c r="CE12" s="14" t="str">
        <f t="shared" si="16"/>
        <v/>
      </c>
      <c r="CF12" s="14" t="str">
        <f t="shared" si="17"/>
        <v/>
      </c>
      <c r="CG12" s="14" t="str">
        <f t="shared" si="18"/>
        <v/>
      </c>
      <c r="CH12" s="14" t="str">
        <f t="shared" si="19"/>
        <v/>
      </c>
      <c r="CI12" s="14" t="str">
        <f t="shared" si="20"/>
        <v/>
      </c>
      <c r="CJ12" s="14" t="str">
        <f t="shared" si="21"/>
        <v/>
      </c>
      <c r="CK12" s="14" t="str">
        <f t="shared" si="22"/>
        <v/>
      </c>
      <c r="CL12" s="14" t="str">
        <f t="shared" si="23"/>
        <v/>
      </c>
      <c r="CM12" s="14" t="str">
        <f t="shared" si="24"/>
        <v/>
      </c>
      <c r="CN12" s="14" t="str">
        <f t="shared" si="25"/>
        <v/>
      </c>
      <c r="CO12" s="14" t="str">
        <f t="shared" si="26"/>
        <v/>
      </c>
      <c r="CP12" s="14" t="str">
        <f t="shared" si="33"/>
        <v/>
      </c>
      <c r="CQ12" s="14" t="str">
        <f t="shared" si="27"/>
        <v/>
      </c>
      <c r="CR12" s="14" t="str">
        <f t="shared" si="28"/>
        <v/>
      </c>
      <c r="CS12" s="14" t="str">
        <f t="shared" si="29"/>
        <v/>
      </c>
      <c r="CT12" s="14" t="str">
        <f t="shared" si="30"/>
        <v/>
      </c>
      <c r="CU12" s="14" t="str">
        <f t="shared" si="31"/>
        <v/>
      </c>
      <c r="CV12" s="14">
        <f t="shared" si="34"/>
        <v>8</v>
      </c>
      <c r="CW12" s="14" t="str">
        <f t="shared" si="35"/>
        <v/>
      </c>
      <c r="CX12" s="14" t="str">
        <f t="shared" si="36"/>
        <v/>
      </c>
    </row>
    <row r="13" spans="1:102" ht="20.100000000000001" customHeight="1" x14ac:dyDescent="0.25">
      <c r="A13" s="68" t="str">
        <f>'Výsledky soutěže'!DQ13</f>
        <v/>
      </c>
      <c r="B13" s="71" t="str">
        <f>'Výsledky soutěže'!DR13</f>
        <v/>
      </c>
      <c r="C13" s="72" t="str">
        <f>'Výsledky soutěže'!DS13</f>
        <v/>
      </c>
      <c r="D13" s="69" t="str">
        <f>'Výsledky soutěže'!DT13</f>
        <v/>
      </c>
      <c r="E13" s="69" t="str">
        <f>'Výsledky soutěže'!DU13</f>
        <v/>
      </c>
      <c r="F13" s="69" t="str">
        <f>'Výsledky soutěže'!DV13</f>
        <v/>
      </c>
      <c r="G13" s="69" t="str">
        <f>'Výsledky soutěže'!DW13</f>
        <v/>
      </c>
      <c r="H13" s="69" t="str">
        <f>'Výsledky soutěže'!DX13</f>
        <v/>
      </c>
      <c r="I13" s="69" t="str">
        <f>'Výsledky soutěže'!DY13</f>
        <v/>
      </c>
      <c r="J13" s="69" t="str">
        <f>'Výsledky soutěže'!DZ13</f>
        <v/>
      </c>
      <c r="K13" s="69" t="str">
        <f>'Výsledky soutěže'!EA13</f>
        <v/>
      </c>
      <c r="L13" s="69" t="str">
        <f>'Výsledky soutěže'!EB13</f>
        <v/>
      </c>
      <c r="M13" s="69" t="str">
        <f>'Výsledky soutěže'!EC13</f>
        <v/>
      </c>
      <c r="N13" s="69" t="str">
        <f>'Výsledky soutěže'!ED13</f>
        <v/>
      </c>
      <c r="O13" s="69" t="str">
        <f>'Výsledky soutěže'!EE13</f>
        <v/>
      </c>
      <c r="P13" s="69" t="str">
        <f>'Výsledky soutěže'!EF13</f>
        <v/>
      </c>
      <c r="Q13" s="69" t="str">
        <f>'Výsledky soutěže'!EG13</f>
        <v/>
      </c>
      <c r="R13" s="69" t="str">
        <f>'Výsledky soutěže'!EH13</f>
        <v/>
      </c>
      <c r="S13" s="69" t="str">
        <f>'Výsledky soutěže'!EI13</f>
        <v/>
      </c>
      <c r="T13" s="69" t="str">
        <f>'Výsledky soutěže'!EJ13</f>
        <v/>
      </c>
      <c r="U13" s="69" t="str">
        <f>'Výsledky soutěže'!EK13</f>
        <v/>
      </c>
      <c r="V13" s="96" t="str">
        <f>'Výsledky soutěže'!EL13</f>
        <v/>
      </c>
      <c r="W13" s="76" t="str">
        <f>'Výsledky soutěže'!EM13</f>
        <v/>
      </c>
      <c r="X13" s="74" t="str">
        <f>'Výsledky soutěže'!EN13</f>
        <v/>
      </c>
      <c r="Y13" s="104" t="str">
        <f t="shared" si="2"/>
        <v/>
      </c>
      <c r="AC13" s="14">
        <f t="shared" si="32"/>
        <v>9</v>
      </c>
      <c r="AD13" s="12" t="str">
        <f>'Výsledky soutěže'!A13</f>
        <v>T.J. Sokol Olomouc</v>
      </c>
      <c r="AE13" s="12" t="str">
        <f>'Výsledky soutěže'!B13</f>
        <v>Olom.</v>
      </c>
      <c r="AF13" s="14" t="str">
        <f>'Výsledky soutěže'!C13</f>
        <v/>
      </c>
      <c r="AG13" s="14" t="str">
        <f>'Výsledky soutěže'!D13</f>
        <v/>
      </c>
      <c r="AH13" s="14" t="str">
        <f>'Výsledky soutěže'!E13</f>
        <v/>
      </c>
      <c r="AI13" s="14" t="str">
        <f>'Výsledky soutěže'!F13</f>
        <v/>
      </c>
      <c r="AJ13" s="14" t="str">
        <f>'Výsledky soutěže'!G13</f>
        <v/>
      </c>
      <c r="AK13" s="14" t="str">
        <f>'Výsledky soutěže'!H13</f>
        <v/>
      </c>
      <c r="AL13" s="14" t="str">
        <f>'Výsledky soutěže'!I13</f>
        <v/>
      </c>
      <c r="AM13" s="14">
        <f>'Výsledky soutěže'!J13</f>
        <v>25</v>
      </c>
      <c r="AN13" s="14">
        <f>'Výsledky soutěže'!K13</f>
        <v>15</v>
      </c>
      <c r="AO13" s="14">
        <f>'Výsledky soutěže'!L13</f>
        <v>15</v>
      </c>
      <c r="AP13" s="14" t="str">
        <f>'Výsledky soutěže'!M13</f>
        <v/>
      </c>
      <c r="AQ13" s="14" t="str">
        <f>'Výsledky soutěže'!N13</f>
        <v/>
      </c>
      <c r="AR13" s="14" t="str">
        <f>'Výsledky soutěže'!O13</f>
        <v/>
      </c>
      <c r="AS13" s="14" t="str">
        <f>'Výsledky soutěže'!P13</f>
        <v/>
      </c>
      <c r="AT13" s="14" t="str">
        <f>'Výsledky soutěže'!Q13</f>
        <v/>
      </c>
      <c r="AU13" s="14" t="str">
        <f>'Výsledky soutěže'!R13</f>
        <v/>
      </c>
      <c r="AV13" s="14" t="str">
        <f>'Výsledky soutěže'!S13</f>
        <v/>
      </c>
      <c r="AW13" s="14" t="str">
        <f>'Výsledky soutěže'!T13</f>
        <v/>
      </c>
      <c r="AX13" s="14" t="str">
        <f>'Výsledky soutěže'!U13</f>
        <v/>
      </c>
      <c r="AY13" s="14" t="str">
        <f>'Výsledky soutěže'!V13</f>
        <v/>
      </c>
      <c r="AZ13" s="14">
        <f>'Výsledky soutěže'!W13</f>
        <v>55</v>
      </c>
      <c r="BA13" s="14">
        <f>'Výsledky soutěže'!X13</f>
        <v>3</v>
      </c>
      <c r="BD13" s="14">
        <f>'Výsledky soutěže'!AH13</f>
        <v>0</v>
      </c>
      <c r="BE13" s="14">
        <f>'Výsledky soutěže'!AI13</f>
        <v>9</v>
      </c>
      <c r="BF13" s="14">
        <f>'Výsledky soutěže'!AJ13</f>
        <v>1</v>
      </c>
      <c r="BG13" s="14">
        <f>'Výsledky soutěže'!AK13</f>
        <v>0</v>
      </c>
      <c r="BH13" s="14">
        <f>'Výsledky soutěže'!AL13</f>
        <v>2</v>
      </c>
      <c r="BI13" s="14">
        <f>'Výsledky soutěže'!AM13</f>
        <v>0</v>
      </c>
      <c r="BJ13" s="14">
        <f>'Výsledky soutěže'!AN13</f>
        <v>0</v>
      </c>
      <c r="BK13" s="14">
        <f>'Výsledky soutěže'!AO13</f>
        <v>0</v>
      </c>
      <c r="BL13" s="14">
        <f>'Výsledky soutěže'!AP13</f>
        <v>0</v>
      </c>
      <c r="BM13" s="14">
        <f>'Výsledky soutěže'!AQ13</f>
        <v>0</v>
      </c>
      <c r="BO13" s="14">
        <f t="shared" si="3"/>
        <v>55091020009</v>
      </c>
      <c r="BP13" s="14">
        <f t="shared" si="4"/>
        <v>11</v>
      </c>
      <c r="BQ13" s="14">
        <f t="shared" si="5"/>
        <v>150000015</v>
      </c>
      <c r="BR13" s="14">
        <f>BQ59</f>
        <v>610000061</v>
      </c>
      <c r="BS13" s="14">
        <f t="shared" si="6"/>
        <v>9</v>
      </c>
      <c r="BT13" s="14">
        <f t="shared" si="7"/>
        <v>0</v>
      </c>
      <c r="BU13" s="14">
        <f t="shared" si="8"/>
        <v>9999</v>
      </c>
      <c r="BX13" s="12" t="str">
        <f t="shared" si="9"/>
        <v/>
      </c>
      <c r="BY13" s="12" t="str">
        <f t="shared" si="10"/>
        <v/>
      </c>
      <c r="BZ13" s="14" t="str">
        <f t="shared" si="11"/>
        <v/>
      </c>
      <c r="CA13" s="14" t="str">
        <f t="shared" si="12"/>
        <v/>
      </c>
      <c r="CB13" s="14" t="str">
        <f t="shared" si="13"/>
        <v/>
      </c>
      <c r="CC13" s="14" t="str">
        <f t="shared" si="14"/>
        <v/>
      </c>
      <c r="CD13" s="14" t="str">
        <f t="shared" si="15"/>
        <v/>
      </c>
      <c r="CE13" s="14" t="str">
        <f t="shared" si="16"/>
        <v/>
      </c>
      <c r="CF13" s="14" t="str">
        <f t="shared" si="17"/>
        <v/>
      </c>
      <c r="CG13" s="14" t="str">
        <f t="shared" si="18"/>
        <v/>
      </c>
      <c r="CH13" s="14" t="str">
        <f t="shared" si="19"/>
        <v/>
      </c>
      <c r="CI13" s="14" t="str">
        <f t="shared" si="20"/>
        <v/>
      </c>
      <c r="CJ13" s="14" t="str">
        <f t="shared" si="21"/>
        <v/>
      </c>
      <c r="CK13" s="14" t="str">
        <f t="shared" si="22"/>
        <v/>
      </c>
      <c r="CL13" s="14" t="str">
        <f t="shared" si="23"/>
        <v/>
      </c>
      <c r="CM13" s="14" t="str">
        <f t="shared" si="24"/>
        <v/>
      </c>
      <c r="CN13" s="14" t="str">
        <f t="shared" si="25"/>
        <v/>
      </c>
      <c r="CO13" s="14" t="str">
        <f t="shared" si="26"/>
        <v/>
      </c>
      <c r="CP13" s="14" t="str">
        <f t="shared" si="33"/>
        <v/>
      </c>
      <c r="CQ13" s="14" t="str">
        <f t="shared" si="27"/>
        <v/>
      </c>
      <c r="CR13" s="14" t="str">
        <f t="shared" si="28"/>
        <v/>
      </c>
      <c r="CS13" s="14" t="str">
        <f t="shared" si="29"/>
        <v/>
      </c>
      <c r="CT13" s="14" t="str">
        <f t="shared" si="30"/>
        <v/>
      </c>
      <c r="CU13" s="14" t="str">
        <f t="shared" si="31"/>
        <v/>
      </c>
      <c r="CV13" s="14">
        <f t="shared" si="34"/>
        <v>9</v>
      </c>
      <c r="CW13" s="14" t="str">
        <f t="shared" si="35"/>
        <v/>
      </c>
      <c r="CX13" s="14" t="str">
        <f t="shared" si="36"/>
        <v/>
      </c>
    </row>
    <row r="14" spans="1:102" ht="20.100000000000001" customHeight="1" x14ac:dyDescent="0.25">
      <c r="A14" s="68" t="str">
        <f>'Výsledky soutěže'!DQ14</f>
        <v/>
      </c>
      <c r="B14" s="71" t="str">
        <f>'Výsledky soutěže'!DR14</f>
        <v/>
      </c>
      <c r="C14" s="72" t="str">
        <f>'Výsledky soutěže'!DS14</f>
        <v/>
      </c>
      <c r="D14" s="69" t="str">
        <f>'Výsledky soutěže'!DT14</f>
        <v/>
      </c>
      <c r="E14" s="69" t="str">
        <f>'Výsledky soutěže'!DU14</f>
        <v/>
      </c>
      <c r="F14" s="69" t="str">
        <f>'Výsledky soutěže'!DV14</f>
        <v/>
      </c>
      <c r="G14" s="69" t="str">
        <f>'Výsledky soutěže'!DW14</f>
        <v/>
      </c>
      <c r="H14" s="69" t="str">
        <f>'Výsledky soutěže'!DX14</f>
        <v/>
      </c>
      <c r="I14" s="69" t="str">
        <f>'Výsledky soutěže'!DY14</f>
        <v/>
      </c>
      <c r="J14" s="69" t="str">
        <f>'Výsledky soutěže'!DZ14</f>
        <v/>
      </c>
      <c r="K14" s="69" t="str">
        <f>'Výsledky soutěže'!EA14</f>
        <v/>
      </c>
      <c r="L14" s="69" t="str">
        <f>'Výsledky soutěže'!EB14</f>
        <v/>
      </c>
      <c r="M14" s="69" t="str">
        <f>'Výsledky soutěže'!EC14</f>
        <v/>
      </c>
      <c r="N14" s="69" t="str">
        <f>'Výsledky soutěže'!ED14</f>
        <v/>
      </c>
      <c r="O14" s="69" t="str">
        <f>'Výsledky soutěže'!EE14</f>
        <v/>
      </c>
      <c r="P14" s="69" t="str">
        <f>'Výsledky soutěže'!EF14</f>
        <v/>
      </c>
      <c r="Q14" s="69" t="str">
        <f>'Výsledky soutěže'!EG14</f>
        <v/>
      </c>
      <c r="R14" s="69" t="str">
        <f>'Výsledky soutěže'!EH14</f>
        <v/>
      </c>
      <c r="S14" s="69" t="str">
        <f>'Výsledky soutěže'!EI14</f>
        <v/>
      </c>
      <c r="T14" s="69" t="str">
        <f>'Výsledky soutěže'!EJ14</f>
        <v/>
      </c>
      <c r="U14" s="69" t="str">
        <f>'Výsledky soutěže'!EK14</f>
        <v/>
      </c>
      <c r="V14" s="96" t="str">
        <f>'Výsledky soutěže'!EL14</f>
        <v/>
      </c>
      <c r="W14" s="76" t="str">
        <f>'Výsledky soutěže'!EM14</f>
        <v/>
      </c>
      <c r="X14" s="74" t="str">
        <f>'Výsledky soutěže'!EN14</f>
        <v/>
      </c>
      <c r="Y14" s="104" t="str">
        <f t="shared" si="2"/>
        <v/>
      </c>
      <c r="AC14" s="14">
        <f t="shared" si="32"/>
        <v>10</v>
      </c>
      <c r="AD14" s="12" t="str">
        <f>'Výsledky soutěže'!A14</f>
        <v>TJ AC Nitra - SVK</v>
      </c>
      <c r="AE14" s="12" t="str">
        <f>'Výsledky soutěže'!B14</f>
        <v>Nitra</v>
      </c>
      <c r="AF14" s="14" t="str">
        <f>'Výsledky soutěže'!C14</f>
        <v/>
      </c>
      <c r="AG14" s="14" t="str">
        <f>'Výsledky soutěže'!D14</f>
        <v/>
      </c>
      <c r="AH14" s="14" t="str">
        <f>'Výsledky soutěže'!E14</f>
        <v/>
      </c>
      <c r="AI14" s="14" t="str">
        <f>'Výsledky soutěže'!F14</f>
        <v/>
      </c>
      <c r="AJ14" s="14" t="str">
        <f>'Výsledky soutěže'!G14</f>
        <v/>
      </c>
      <c r="AK14" s="14" t="str">
        <f>'Výsledky soutěže'!H14</f>
        <v/>
      </c>
      <c r="AL14" s="14" t="str">
        <f>'Výsledky soutěže'!I14</f>
        <v/>
      </c>
      <c r="AM14" s="14" t="str">
        <f>'Výsledky soutěže'!J14</f>
        <v/>
      </c>
      <c r="AN14" s="14" t="str">
        <f>'Výsledky soutěže'!K14</f>
        <v/>
      </c>
      <c r="AO14" s="14" t="str">
        <f>'Výsledky soutěže'!L14</f>
        <v/>
      </c>
      <c r="AP14" s="14" t="str">
        <f>'Výsledky soutěže'!M14</f>
        <v/>
      </c>
      <c r="AQ14" s="14" t="str">
        <f>'Výsledky soutěže'!N14</f>
        <v/>
      </c>
      <c r="AR14" s="14" t="str">
        <f>'Výsledky soutěže'!O14</f>
        <v/>
      </c>
      <c r="AS14" s="14" t="str">
        <f>'Výsledky soutěže'!P14</f>
        <v/>
      </c>
      <c r="AT14" s="14" t="str">
        <f>'Výsledky soutěže'!Q14</f>
        <v/>
      </c>
      <c r="AU14" s="14" t="str">
        <f>'Výsledky soutěže'!R14</f>
        <v/>
      </c>
      <c r="AV14" s="14" t="str">
        <f>'Výsledky soutěže'!S14</f>
        <v/>
      </c>
      <c r="AW14" s="14" t="str">
        <f>'Výsledky soutěže'!T14</f>
        <v/>
      </c>
      <c r="AX14" s="14" t="str">
        <f>'Výsledky soutěže'!U14</f>
        <v/>
      </c>
      <c r="AY14" s="14" t="str">
        <f>'Výsledky soutěže'!V14</f>
        <v/>
      </c>
      <c r="AZ14" s="14">
        <f>'Výsledky soutěže'!W14</f>
        <v>0</v>
      </c>
      <c r="BA14" s="14">
        <f>'Výsledky soutěže'!X14</f>
        <v>0</v>
      </c>
      <c r="BD14" s="14">
        <f>'Výsledky soutěže'!AH14</f>
        <v>0</v>
      </c>
      <c r="BE14" s="14">
        <f>'Výsledky soutěže'!AI14</f>
        <v>10</v>
      </c>
      <c r="BF14" s="14">
        <f>'Výsledky soutěže'!AJ14</f>
        <v>0</v>
      </c>
      <c r="BG14" s="14">
        <f>'Výsledky soutěže'!AK14</f>
        <v>0</v>
      </c>
      <c r="BH14" s="14">
        <f>'Výsledky soutěže'!AL14</f>
        <v>0</v>
      </c>
      <c r="BI14" s="14">
        <f>'Výsledky soutěže'!AM14</f>
        <v>0</v>
      </c>
      <c r="BJ14" s="14">
        <f>'Výsledky soutěže'!AN14</f>
        <v>0</v>
      </c>
      <c r="BK14" s="14">
        <f>'Výsledky soutěže'!AO14</f>
        <v>0</v>
      </c>
      <c r="BL14" s="14">
        <f>'Výsledky soutěže'!AP14</f>
        <v>0</v>
      </c>
      <c r="BM14" s="14">
        <f>'Výsledky soutěže'!AQ14</f>
        <v>0</v>
      </c>
      <c r="BO14" s="14">
        <f t="shared" si="3"/>
        <v>100000010</v>
      </c>
      <c r="BP14" s="14">
        <f t="shared" si="4"/>
        <v>9</v>
      </c>
      <c r="BQ14" s="14">
        <f t="shared" si="5"/>
        <v>160000016</v>
      </c>
      <c r="BR14" s="14">
        <f>BQ58</f>
        <v>600000060</v>
      </c>
      <c r="BS14" s="14">
        <f t="shared" si="6"/>
        <v>9</v>
      </c>
      <c r="BT14" s="14">
        <f t="shared" si="7"/>
        <v>0</v>
      </c>
      <c r="BU14" s="14">
        <f t="shared" si="8"/>
        <v>9999</v>
      </c>
      <c r="BX14" s="12" t="str">
        <f t="shared" si="9"/>
        <v/>
      </c>
      <c r="BY14" s="12" t="str">
        <f t="shared" si="10"/>
        <v/>
      </c>
      <c r="BZ14" s="14" t="str">
        <f t="shared" si="11"/>
        <v/>
      </c>
      <c r="CA14" s="14" t="str">
        <f t="shared" si="12"/>
        <v/>
      </c>
      <c r="CB14" s="14" t="str">
        <f t="shared" si="13"/>
        <v/>
      </c>
      <c r="CC14" s="14" t="str">
        <f t="shared" si="14"/>
        <v/>
      </c>
      <c r="CD14" s="14" t="str">
        <f t="shared" si="15"/>
        <v/>
      </c>
      <c r="CE14" s="14" t="str">
        <f t="shared" si="16"/>
        <v/>
      </c>
      <c r="CF14" s="14" t="str">
        <f t="shared" si="17"/>
        <v/>
      </c>
      <c r="CG14" s="14" t="str">
        <f t="shared" si="18"/>
        <v/>
      </c>
      <c r="CH14" s="14" t="str">
        <f t="shared" si="19"/>
        <v/>
      </c>
      <c r="CI14" s="14" t="str">
        <f t="shared" si="20"/>
        <v/>
      </c>
      <c r="CJ14" s="14" t="str">
        <f t="shared" si="21"/>
        <v/>
      </c>
      <c r="CK14" s="14" t="str">
        <f t="shared" si="22"/>
        <v/>
      </c>
      <c r="CL14" s="14" t="str">
        <f t="shared" si="23"/>
        <v/>
      </c>
      <c r="CM14" s="14" t="str">
        <f t="shared" si="24"/>
        <v/>
      </c>
      <c r="CN14" s="14" t="str">
        <f t="shared" si="25"/>
        <v/>
      </c>
      <c r="CO14" s="14" t="str">
        <f t="shared" si="26"/>
        <v/>
      </c>
      <c r="CP14" s="14" t="str">
        <f t="shared" si="33"/>
        <v/>
      </c>
      <c r="CQ14" s="14" t="str">
        <f t="shared" si="27"/>
        <v/>
      </c>
      <c r="CR14" s="14" t="str">
        <f t="shared" si="28"/>
        <v/>
      </c>
      <c r="CS14" s="14" t="str">
        <f t="shared" si="29"/>
        <v/>
      </c>
      <c r="CT14" s="14" t="str">
        <f t="shared" si="30"/>
        <v/>
      </c>
      <c r="CU14" s="14" t="str">
        <f t="shared" si="31"/>
        <v/>
      </c>
      <c r="CV14" s="14">
        <f t="shared" si="34"/>
        <v>10</v>
      </c>
      <c r="CW14" s="14" t="str">
        <f t="shared" si="35"/>
        <v/>
      </c>
      <c r="CX14" s="14" t="str">
        <f t="shared" si="36"/>
        <v/>
      </c>
    </row>
    <row r="15" spans="1:102" ht="20.100000000000001" customHeight="1" x14ac:dyDescent="0.25">
      <c r="A15" s="68" t="str">
        <f>'Výsledky soutěže'!DQ15</f>
        <v/>
      </c>
      <c r="B15" s="71" t="str">
        <f>'Výsledky soutěže'!DR15</f>
        <v/>
      </c>
      <c r="C15" s="72" t="str">
        <f>'Výsledky soutěže'!DS15</f>
        <v/>
      </c>
      <c r="D15" s="69" t="str">
        <f>'Výsledky soutěže'!DT15</f>
        <v/>
      </c>
      <c r="E15" s="69" t="str">
        <f>'Výsledky soutěže'!DU15</f>
        <v/>
      </c>
      <c r="F15" s="69" t="str">
        <f>'Výsledky soutěže'!DV15</f>
        <v/>
      </c>
      <c r="G15" s="69" t="str">
        <f>'Výsledky soutěže'!DW15</f>
        <v/>
      </c>
      <c r="H15" s="69" t="str">
        <f>'Výsledky soutěže'!DX15</f>
        <v/>
      </c>
      <c r="I15" s="69" t="str">
        <f>'Výsledky soutěže'!DY15</f>
        <v/>
      </c>
      <c r="J15" s="69" t="str">
        <f>'Výsledky soutěže'!DZ15</f>
        <v/>
      </c>
      <c r="K15" s="69" t="str">
        <f>'Výsledky soutěže'!EA15</f>
        <v/>
      </c>
      <c r="L15" s="69" t="str">
        <f>'Výsledky soutěže'!EB15</f>
        <v/>
      </c>
      <c r="M15" s="69" t="str">
        <f>'Výsledky soutěže'!EC15</f>
        <v/>
      </c>
      <c r="N15" s="69" t="str">
        <f>'Výsledky soutěže'!ED15</f>
        <v/>
      </c>
      <c r="O15" s="69" t="str">
        <f>'Výsledky soutěže'!EE15</f>
        <v/>
      </c>
      <c r="P15" s="69" t="str">
        <f>'Výsledky soutěže'!EF15</f>
        <v/>
      </c>
      <c r="Q15" s="69" t="str">
        <f>'Výsledky soutěže'!EG15</f>
        <v/>
      </c>
      <c r="R15" s="69" t="str">
        <f>'Výsledky soutěže'!EH15</f>
        <v/>
      </c>
      <c r="S15" s="69" t="str">
        <f>'Výsledky soutěže'!EI15</f>
        <v/>
      </c>
      <c r="T15" s="69" t="str">
        <f>'Výsledky soutěže'!EJ15</f>
        <v/>
      </c>
      <c r="U15" s="69" t="str">
        <f>'Výsledky soutěže'!EK15</f>
        <v/>
      </c>
      <c r="V15" s="96" t="str">
        <f>'Výsledky soutěže'!EL15</f>
        <v/>
      </c>
      <c r="W15" s="76" t="str">
        <f>'Výsledky soutěže'!EM15</f>
        <v/>
      </c>
      <c r="X15" s="74" t="str">
        <f>'Výsledky soutěže'!EN15</f>
        <v/>
      </c>
      <c r="Y15" s="104" t="str">
        <f t="shared" si="2"/>
        <v/>
      </c>
      <c r="AC15" s="14">
        <f t="shared" si="32"/>
        <v>11</v>
      </c>
      <c r="AD15" s="12" t="str">
        <f>'Výsledky soutěže'!A15</f>
        <v>Dukla Trenčín - SVK</v>
      </c>
      <c r="AE15" s="12" t="str">
        <f>'Výsledky soutěže'!B15</f>
        <v>Trenčín</v>
      </c>
      <c r="AF15" s="14" t="str">
        <f>'Výsledky soutěže'!C15</f>
        <v/>
      </c>
      <c r="AG15" s="14" t="str">
        <f>'Výsledky soutěže'!D15</f>
        <v/>
      </c>
      <c r="AH15" s="14" t="str">
        <f>'Výsledky soutěže'!E15</f>
        <v/>
      </c>
      <c r="AI15" s="14" t="str">
        <f>'Výsledky soutěže'!F15</f>
        <v/>
      </c>
      <c r="AJ15" s="14" t="str">
        <f>'Výsledky soutěže'!G15</f>
        <v/>
      </c>
      <c r="AK15" s="14" t="str">
        <f>'Výsledky soutěže'!H15</f>
        <v/>
      </c>
      <c r="AL15" s="14" t="str">
        <f>'Výsledky soutěže'!I15</f>
        <v/>
      </c>
      <c r="AM15" s="14" t="str">
        <f>'Výsledky soutěže'!J15</f>
        <v/>
      </c>
      <c r="AN15" s="14" t="str">
        <f>'Výsledky soutěže'!K15</f>
        <v/>
      </c>
      <c r="AO15" s="14" t="str">
        <f>'Výsledky soutěže'!L15</f>
        <v/>
      </c>
      <c r="AP15" s="14" t="str">
        <f>'Výsledky soutěže'!M15</f>
        <v/>
      </c>
      <c r="AQ15" s="14" t="str">
        <f>'Výsledky soutěže'!N15</f>
        <v/>
      </c>
      <c r="AR15" s="14" t="str">
        <f>'Výsledky soutěže'!O15</f>
        <v/>
      </c>
      <c r="AS15" s="14" t="str">
        <f>'Výsledky soutěže'!P15</f>
        <v/>
      </c>
      <c r="AT15" s="14" t="str">
        <f>'Výsledky soutěže'!Q15</f>
        <v/>
      </c>
      <c r="AU15" s="14" t="str">
        <f>'Výsledky soutěže'!R15</f>
        <v/>
      </c>
      <c r="AV15" s="14" t="str">
        <f>'Výsledky soutěže'!S15</f>
        <v/>
      </c>
      <c r="AW15" s="14" t="str">
        <f>'Výsledky soutěže'!T15</f>
        <v/>
      </c>
      <c r="AX15" s="14" t="str">
        <f>'Výsledky soutěže'!U15</f>
        <v/>
      </c>
      <c r="AY15" s="14" t="str">
        <f>'Výsledky soutěže'!V15</f>
        <v/>
      </c>
      <c r="AZ15" s="14">
        <f>'Výsledky soutěže'!W15</f>
        <v>0</v>
      </c>
      <c r="BA15" s="14">
        <f>'Výsledky soutěže'!X15</f>
        <v>0</v>
      </c>
      <c r="BD15" s="14">
        <f>'Výsledky soutěže'!AH15</f>
        <v>0</v>
      </c>
      <c r="BE15" s="14">
        <f>'Výsledky soutěže'!AI15</f>
        <v>11</v>
      </c>
      <c r="BF15" s="14">
        <f>'Výsledky soutěže'!AJ15</f>
        <v>0</v>
      </c>
      <c r="BG15" s="14">
        <f>'Výsledky soutěže'!AK15</f>
        <v>0</v>
      </c>
      <c r="BH15" s="14">
        <f>'Výsledky soutěže'!AL15</f>
        <v>0</v>
      </c>
      <c r="BI15" s="14">
        <f>'Výsledky soutěže'!AM15</f>
        <v>0</v>
      </c>
      <c r="BJ15" s="14">
        <f>'Výsledky soutěže'!AN15</f>
        <v>0</v>
      </c>
      <c r="BK15" s="14">
        <f>'Výsledky soutěže'!AO15</f>
        <v>0</v>
      </c>
      <c r="BL15" s="14">
        <f>'Výsledky soutěže'!AP15</f>
        <v>0</v>
      </c>
      <c r="BM15" s="14">
        <f>'Výsledky soutěže'!AQ15</f>
        <v>0</v>
      </c>
      <c r="BO15" s="14">
        <f t="shared" si="3"/>
        <v>110000011</v>
      </c>
      <c r="BP15" s="14">
        <f t="shared" si="4"/>
        <v>9</v>
      </c>
      <c r="BQ15" s="14">
        <f t="shared" si="5"/>
        <v>170000017</v>
      </c>
      <c r="BR15" s="14">
        <f>BQ57</f>
        <v>590000059</v>
      </c>
      <c r="BS15" s="14">
        <f t="shared" si="6"/>
        <v>9</v>
      </c>
      <c r="BT15" s="14">
        <f t="shared" si="7"/>
        <v>0</v>
      </c>
      <c r="BU15" s="14">
        <f t="shared" si="8"/>
        <v>9999</v>
      </c>
      <c r="BX15" s="12" t="str">
        <f t="shared" ref="BX15:BX66" si="37">IF(BU15=9999,"",(INDEX($AD$5:$AD$66,$BU15)))</f>
        <v/>
      </c>
      <c r="BY15" s="12" t="str">
        <f t="shared" ref="BY15:BY66" si="38">IF(BU15=9999,"",INDEX($AE$5:$AE$66,$BU15))</f>
        <v/>
      </c>
      <c r="BZ15" s="14" t="str">
        <f t="shared" ref="BZ15:BZ66" si="39">IF(BU15=9999,"",INDEX($AF$5:$AF$66,$BU15))</f>
        <v/>
      </c>
      <c r="CA15" s="14" t="str">
        <f t="shared" ref="CA15:CA66" si="40">IF(BU15=9999,"",INDEX($AG$5:$AG$66,$BU15))</f>
        <v/>
      </c>
      <c r="CB15" s="14" t="str">
        <f t="shared" ref="CB15:CB66" si="41">IF(BU15=9999,"",INDEX($AH$5:$AH$66,$BU15))</f>
        <v/>
      </c>
      <c r="CC15" s="14" t="str">
        <f t="shared" ref="CC15:CC66" si="42">IF(BU15=9999,"",INDEX($AI$5:$AI$66,$BU15))</f>
        <v/>
      </c>
      <c r="CD15" s="14" t="str">
        <f t="shared" ref="CD15:CD66" si="43">IF(BU15=9999,"",INDEX($AJ$5:$AJ$66,$BU15))</f>
        <v/>
      </c>
      <c r="CE15" s="14" t="str">
        <f t="shared" ref="CE15:CE66" si="44">IF(BU15=9999,"",INDEX($AK$5:$AK$66,$BU15))</f>
        <v/>
      </c>
      <c r="CF15" s="14" t="str">
        <f t="shared" ref="CF15:CF66" si="45">IF(BU15=9999,"",INDEX($AL$5:$AL$66,$BU15))</f>
        <v/>
      </c>
      <c r="CG15" s="14" t="str">
        <f t="shared" ref="CG15:CG66" si="46">IF(BU15=9999,"",INDEX($AM$5:$AM$66,$BU15))</f>
        <v/>
      </c>
      <c r="CH15" s="14" t="str">
        <f t="shared" ref="CH15:CH66" si="47">IF(BU15=9999,"",INDEX($AN$5:$AN$66,$BU15))</f>
        <v/>
      </c>
      <c r="CI15" s="14" t="str">
        <f t="shared" ref="CI15:CI66" si="48">IF(BU15=9999,"",INDEX($AO$5:$AO$66,$BU15))</f>
        <v/>
      </c>
      <c r="CJ15" s="14" t="str">
        <f t="shared" ref="CJ15:CJ66" si="49">IF(BU15=9999,"",INDEX($AP$5:$AP$66,$BU15))</f>
        <v/>
      </c>
      <c r="CK15" s="14" t="str">
        <f t="shared" ref="CK15:CK66" si="50">IF(BU15=9999,"",INDEX($AQ$5:$AQ$66,$BU15))</f>
        <v/>
      </c>
      <c r="CL15" s="14" t="str">
        <f t="shared" ref="CL15:CL66" si="51">IF(BU15=9999,"",INDEX($AR$5:$AR$66,$BU15))</f>
        <v/>
      </c>
      <c r="CM15" s="14" t="str">
        <f t="shared" ref="CM15:CM66" si="52">IF(BU15=9999,"",INDEX($AS$5:$AS$66,$BU15))</f>
        <v/>
      </c>
      <c r="CN15" s="14" t="str">
        <f t="shared" ref="CN15:CN66" si="53">IF(BU15=9999,"",INDEX($AT$5:$AT$66,$BU15))</f>
        <v/>
      </c>
      <c r="CO15" s="14" t="str">
        <f t="shared" ref="CO15:CO66" si="54">IF(BU15=9999,"",INDEX($AU$5:$AU$66,$BU15))</f>
        <v/>
      </c>
      <c r="CP15" s="14" t="str">
        <f t="shared" ref="CP15:CP66" si="55">IF(BU15=9999,"",INDEX($AV$5:$AV$66,$BU15))</f>
        <v/>
      </c>
      <c r="CQ15" s="14" t="str">
        <f t="shared" ref="CQ15:CQ66" si="56">IF(BU15=9999,"",INDEX($AW$5:$AW$66,$BU15))</f>
        <v/>
      </c>
      <c r="CR15" s="14" t="str">
        <f t="shared" ref="CR15:CR66" si="57">IF(BU15=9999,"",INDEX($AX$5:$AX$66,$BU15))</f>
        <v/>
      </c>
      <c r="CS15" s="14" t="str">
        <f t="shared" ref="CS15:CS66" si="58">IF(BU15=9999,"",INDEX($AY$5:$AY$66,$BU15))</f>
        <v/>
      </c>
      <c r="CT15" s="14" t="str">
        <f t="shared" ref="CT15:CT66" si="59">IF(BU15=9999,"",INDEX($AZ$5:$AZ$66,$BU15))</f>
        <v/>
      </c>
      <c r="CU15" s="14" t="str">
        <f t="shared" ref="CU15:CU66" si="60">IF(BU15=9999,"",INDEX($BA$5:$BA$66,$BU15))</f>
        <v/>
      </c>
      <c r="CV15" s="14">
        <f t="shared" si="34"/>
        <v>11</v>
      </c>
      <c r="CW15" s="14" t="str">
        <f t="shared" si="35"/>
        <v/>
      </c>
      <c r="CX15" s="14" t="str">
        <f t="shared" si="36"/>
        <v/>
      </c>
    </row>
    <row r="16" spans="1:102" ht="20.100000000000001" customHeight="1" x14ac:dyDescent="0.25">
      <c r="A16" s="68" t="str">
        <f>'Výsledky soutěže'!DQ16</f>
        <v/>
      </c>
      <c r="B16" s="71" t="str">
        <f>'Výsledky soutěže'!DR16</f>
        <v/>
      </c>
      <c r="C16" s="72" t="str">
        <f>'Výsledky soutěže'!DS16</f>
        <v/>
      </c>
      <c r="D16" s="69" t="str">
        <f>'Výsledky soutěže'!DT16</f>
        <v/>
      </c>
      <c r="E16" s="69" t="str">
        <f>'Výsledky soutěže'!DU16</f>
        <v/>
      </c>
      <c r="F16" s="69" t="str">
        <f>'Výsledky soutěže'!DV16</f>
        <v/>
      </c>
      <c r="G16" s="69" t="str">
        <f>'Výsledky soutěže'!DW16</f>
        <v/>
      </c>
      <c r="H16" s="69" t="str">
        <f>'Výsledky soutěže'!DX16</f>
        <v/>
      </c>
      <c r="I16" s="69" t="str">
        <f>'Výsledky soutěže'!DY16</f>
        <v/>
      </c>
      <c r="J16" s="69" t="str">
        <f>'Výsledky soutěže'!DZ16</f>
        <v/>
      </c>
      <c r="K16" s="69" t="str">
        <f>'Výsledky soutěže'!EA16</f>
        <v/>
      </c>
      <c r="L16" s="69" t="str">
        <f>'Výsledky soutěže'!EB16</f>
        <v/>
      </c>
      <c r="M16" s="69" t="str">
        <f>'Výsledky soutěže'!EC16</f>
        <v/>
      </c>
      <c r="N16" s="69" t="str">
        <f>'Výsledky soutěže'!ED16</f>
        <v/>
      </c>
      <c r="O16" s="69" t="str">
        <f>'Výsledky soutěže'!EE16</f>
        <v/>
      </c>
      <c r="P16" s="69" t="str">
        <f>'Výsledky soutěže'!EF16</f>
        <v/>
      </c>
      <c r="Q16" s="69" t="str">
        <f>'Výsledky soutěže'!EG16</f>
        <v/>
      </c>
      <c r="R16" s="69" t="str">
        <f>'Výsledky soutěže'!EH16</f>
        <v/>
      </c>
      <c r="S16" s="69" t="str">
        <f>'Výsledky soutěže'!EI16</f>
        <v/>
      </c>
      <c r="T16" s="69" t="str">
        <f>'Výsledky soutěže'!EJ16</f>
        <v/>
      </c>
      <c r="U16" s="69" t="str">
        <f>'Výsledky soutěže'!EK16</f>
        <v/>
      </c>
      <c r="V16" s="96" t="str">
        <f>'Výsledky soutěže'!EL16</f>
        <v/>
      </c>
      <c r="W16" s="76" t="str">
        <f>'Výsledky soutěže'!EM16</f>
        <v/>
      </c>
      <c r="X16" s="74" t="str">
        <f>'Výsledky soutěže'!EN16</f>
        <v/>
      </c>
      <c r="Y16" s="104" t="str">
        <f t="shared" si="2"/>
        <v/>
      </c>
      <c r="AC16" s="14">
        <f t="shared" si="32"/>
        <v>12</v>
      </c>
      <c r="AD16" s="12" t="str">
        <f>'Výsledky soutěže'!A16</f>
        <v>ZK Trhova Hradska - SVK</v>
      </c>
      <c r="AE16" s="12" t="str">
        <f>'Výsledky soutěže'!B16</f>
        <v>Tr. Hr.</v>
      </c>
      <c r="AF16" s="14" t="str">
        <f>'Výsledky soutěže'!C16</f>
        <v/>
      </c>
      <c r="AG16" s="14" t="str">
        <f>'Výsledky soutěže'!D16</f>
        <v/>
      </c>
      <c r="AH16" s="14" t="str">
        <f>'Výsledky soutěže'!E16</f>
        <v/>
      </c>
      <c r="AI16" s="14" t="str">
        <f>'Výsledky soutěže'!F16</f>
        <v/>
      </c>
      <c r="AJ16" s="14" t="str">
        <f>'Výsledky soutěže'!G16</f>
        <v/>
      </c>
      <c r="AK16" s="14" t="str">
        <f>'Výsledky soutěže'!H16</f>
        <v/>
      </c>
      <c r="AL16" s="14" t="str">
        <f>'Výsledky soutěže'!I16</f>
        <v/>
      </c>
      <c r="AM16" s="14" t="str">
        <f>'Výsledky soutěže'!J16</f>
        <v/>
      </c>
      <c r="AN16" s="14">
        <f>'Výsledky soutěže'!K16</f>
        <v>35</v>
      </c>
      <c r="AO16" s="14">
        <f>'Výsledky soutěže'!L16</f>
        <v>20</v>
      </c>
      <c r="AP16" s="14" t="str">
        <f>'Výsledky soutěže'!M16</f>
        <v/>
      </c>
      <c r="AQ16" s="14" t="str">
        <f>'Výsledky soutěže'!N16</f>
        <v/>
      </c>
      <c r="AR16" s="14" t="str">
        <f>'Výsledky soutěže'!O16</f>
        <v/>
      </c>
      <c r="AS16" s="14" t="str">
        <f>'Výsledky soutěže'!P16</f>
        <v/>
      </c>
      <c r="AT16" s="14" t="str">
        <f>'Výsledky soutěže'!Q16</f>
        <v/>
      </c>
      <c r="AU16" s="14" t="str">
        <f>'Výsledky soutěže'!R16</f>
        <v/>
      </c>
      <c r="AV16" s="14" t="str">
        <f>'Výsledky soutěže'!S16</f>
        <v/>
      </c>
      <c r="AW16" s="14" t="str">
        <f>'Výsledky soutěže'!T16</f>
        <v/>
      </c>
      <c r="AX16" s="14" t="str">
        <f>'Výsledky soutěže'!U16</f>
        <v/>
      </c>
      <c r="AY16" s="14" t="str">
        <f>'Výsledky soutěže'!V16</f>
        <v/>
      </c>
      <c r="AZ16" s="14">
        <f>'Výsledky soutěže'!W16</f>
        <v>55</v>
      </c>
      <c r="BA16" s="14">
        <f>'Výsledky soutěže'!X16</f>
        <v>3</v>
      </c>
      <c r="BD16" s="14">
        <f>'Výsledky soutěže'!AH16</f>
        <v>0</v>
      </c>
      <c r="BE16" s="14">
        <f>'Výsledky soutěže'!AI16</f>
        <v>12</v>
      </c>
      <c r="BF16" s="14">
        <f>'Výsledky soutěže'!AJ16</f>
        <v>1</v>
      </c>
      <c r="BG16" s="14">
        <f>'Výsledky soutěže'!AK16</f>
        <v>1</v>
      </c>
      <c r="BH16" s="14">
        <f>'Výsledky soutěže'!AL16</f>
        <v>0</v>
      </c>
      <c r="BI16" s="14">
        <f>'Výsledky soutěže'!AM16</f>
        <v>0</v>
      </c>
      <c r="BJ16" s="14">
        <f>'Výsledky soutěže'!AN16</f>
        <v>1</v>
      </c>
      <c r="BK16" s="14">
        <f>'Výsledky soutěže'!AO16</f>
        <v>0</v>
      </c>
      <c r="BL16" s="14">
        <f>'Výsledky soutěže'!AP16</f>
        <v>0</v>
      </c>
      <c r="BM16" s="14">
        <f>'Výsledky soutěže'!AQ16</f>
        <v>0</v>
      </c>
      <c r="BO16" s="14">
        <f t="shared" si="3"/>
        <v>55121100112</v>
      </c>
      <c r="BP16" s="14">
        <f t="shared" si="4"/>
        <v>11</v>
      </c>
      <c r="BQ16" s="14">
        <f t="shared" si="5"/>
        <v>180000018</v>
      </c>
      <c r="BR16" s="14">
        <f>BQ56</f>
        <v>580000058</v>
      </c>
      <c r="BS16" s="14">
        <f t="shared" si="6"/>
        <v>9</v>
      </c>
      <c r="BT16" s="14">
        <f t="shared" si="7"/>
        <v>0</v>
      </c>
      <c r="BU16" s="14">
        <f t="shared" si="8"/>
        <v>9999</v>
      </c>
      <c r="BX16" s="12" t="str">
        <f t="shared" si="37"/>
        <v/>
      </c>
      <c r="BY16" s="12" t="str">
        <f t="shared" si="38"/>
        <v/>
      </c>
      <c r="BZ16" s="14" t="str">
        <f t="shared" si="39"/>
        <v/>
      </c>
      <c r="CA16" s="14" t="str">
        <f t="shared" si="40"/>
        <v/>
      </c>
      <c r="CB16" s="14" t="str">
        <f t="shared" si="41"/>
        <v/>
      </c>
      <c r="CC16" s="14" t="str">
        <f t="shared" si="42"/>
        <v/>
      </c>
      <c r="CD16" s="14" t="str">
        <f t="shared" si="43"/>
        <v/>
      </c>
      <c r="CE16" s="14" t="str">
        <f t="shared" si="44"/>
        <v/>
      </c>
      <c r="CF16" s="14" t="str">
        <f t="shared" si="45"/>
        <v/>
      </c>
      <c r="CG16" s="14" t="str">
        <f t="shared" si="46"/>
        <v/>
      </c>
      <c r="CH16" s="14" t="str">
        <f t="shared" si="47"/>
        <v/>
      </c>
      <c r="CI16" s="14" t="str">
        <f t="shared" si="48"/>
        <v/>
      </c>
      <c r="CJ16" s="14" t="str">
        <f t="shared" si="49"/>
        <v/>
      </c>
      <c r="CK16" s="14" t="str">
        <f t="shared" si="50"/>
        <v/>
      </c>
      <c r="CL16" s="14" t="str">
        <f t="shared" si="51"/>
        <v/>
      </c>
      <c r="CM16" s="14" t="str">
        <f t="shared" si="52"/>
        <v/>
      </c>
      <c r="CN16" s="14" t="str">
        <f t="shared" si="53"/>
        <v/>
      </c>
      <c r="CO16" s="14" t="str">
        <f t="shared" si="54"/>
        <v/>
      </c>
      <c r="CP16" s="14" t="str">
        <f t="shared" si="55"/>
        <v/>
      </c>
      <c r="CQ16" s="14" t="str">
        <f t="shared" si="56"/>
        <v/>
      </c>
      <c r="CR16" s="14" t="str">
        <f t="shared" si="57"/>
        <v/>
      </c>
      <c r="CS16" s="14" t="str">
        <f t="shared" si="58"/>
        <v/>
      </c>
      <c r="CT16" s="14" t="str">
        <f t="shared" si="59"/>
        <v/>
      </c>
      <c r="CU16" s="14" t="str">
        <f t="shared" si="60"/>
        <v/>
      </c>
      <c r="CV16" s="14">
        <f t="shared" si="34"/>
        <v>12</v>
      </c>
      <c r="CW16" s="14" t="str">
        <f t="shared" si="35"/>
        <v/>
      </c>
      <c r="CX16" s="14" t="str">
        <f t="shared" si="36"/>
        <v/>
      </c>
    </row>
    <row r="17" spans="1:102" ht="20.100000000000001" customHeight="1" x14ac:dyDescent="0.25">
      <c r="A17" s="68" t="str">
        <f>'Výsledky soutěže'!DQ17</f>
        <v/>
      </c>
      <c r="B17" s="71" t="str">
        <f>'Výsledky soutěže'!DR17</f>
        <v/>
      </c>
      <c r="C17" s="72" t="str">
        <f>'Výsledky soutěže'!DS17</f>
        <v/>
      </c>
      <c r="D17" s="69" t="str">
        <f>'Výsledky soutěže'!DT17</f>
        <v/>
      </c>
      <c r="E17" s="69" t="str">
        <f>'Výsledky soutěže'!DU17</f>
        <v/>
      </c>
      <c r="F17" s="69" t="str">
        <f>'Výsledky soutěže'!DV17</f>
        <v/>
      </c>
      <c r="G17" s="69" t="str">
        <f>'Výsledky soutěže'!DW17</f>
        <v/>
      </c>
      <c r="H17" s="69" t="str">
        <f>'Výsledky soutěže'!DX17</f>
        <v/>
      </c>
      <c r="I17" s="69" t="str">
        <f>'Výsledky soutěže'!DY17</f>
        <v/>
      </c>
      <c r="J17" s="69" t="str">
        <f>'Výsledky soutěže'!DZ17</f>
        <v/>
      </c>
      <c r="K17" s="69" t="str">
        <f>'Výsledky soutěže'!EA17</f>
        <v/>
      </c>
      <c r="L17" s="69" t="str">
        <f>'Výsledky soutěže'!EB17</f>
        <v/>
      </c>
      <c r="M17" s="69" t="str">
        <f>'Výsledky soutěže'!EC17</f>
        <v/>
      </c>
      <c r="N17" s="69" t="str">
        <f>'Výsledky soutěže'!ED17</f>
        <v/>
      </c>
      <c r="O17" s="69" t="str">
        <f>'Výsledky soutěže'!EE17</f>
        <v/>
      </c>
      <c r="P17" s="69" t="str">
        <f>'Výsledky soutěže'!EF17</f>
        <v/>
      </c>
      <c r="Q17" s="69" t="str">
        <f>'Výsledky soutěže'!EG17</f>
        <v/>
      </c>
      <c r="R17" s="69" t="str">
        <f>'Výsledky soutěže'!EH17</f>
        <v/>
      </c>
      <c r="S17" s="69" t="str">
        <f>'Výsledky soutěže'!EI17</f>
        <v/>
      </c>
      <c r="T17" s="69" t="str">
        <f>'Výsledky soutěže'!EJ17</f>
        <v/>
      </c>
      <c r="U17" s="69" t="str">
        <f>'Výsledky soutěže'!EK17</f>
        <v/>
      </c>
      <c r="V17" s="96" t="str">
        <f>'Výsledky soutěže'!EL17</f>
        <v/>
      </c>
      <c r="W17" s="76" t="str">
        <f>'Výsledky soutěže'!EM17</f>
        <v/>
      </c>
      <c r="X17" s="74" t="str">
        <f>'Výsledky soutěže'!EN17</f>
        <v/>
      </c>
      <c r="Y17" s="104" t="str">
        <f t="shared" si="2"/>
        <v/>
      </c>
      <c r="AC17" s="14">
        <f t="shared" si="32"/>
        <v>13</v>
      </c>
      <c r="AD17" s="12" t="str">
        <f>'Výsledky soutěže'!A17</f>
        <v>Nesvady</v>
      </c>
      <c r="AE17" s="12" t="str">
        <f>'Výsledky soutěže'!B17</f>
        <v>Nesv.</v>
      </c>
      <c r="AF17" s="14" t="str">
        <f>'Výsledky soutěže'!C17</f>
        <v/>
      </c>
      <c r="AG17" s="14" t="str">
        <f>'Výsledky soutěže'!D17</f>
        <v/>
      </c>
      <c r="AH17" s="14" t="str">
        <f>'Výsledky soutěže'!E17</f>
        <v/>
      </c>
      <c r="AI17" s="14" t="str">
        <f>'Výsledky soutěže'!F17</f>
        <v/>
      </c>
      <c r="AJ17" s="14" t="str">
        <f>'Výsledky soutěže'!G17</f>
        <v/>
      </c>
      <c r="AK17" s="14" t="str">
        <f>'Výsledky soutěže'!H17</f>
        <v/>
      </c>
      <c r="AL17" s="14" t="str">
        <f>'Výsledky soutěže'!I17</f>
        <v/>
      </c>
      <c r="AM17" s="14">
        <f>'Výsledky soutěže'!J17</f>
        <v>20</v>
      </c>
      <c r="AN17" s="14" t="str">
        <f>'Výsledky soutěže'!K17</f>
        <v/>
      </c>
      <c r="AO17" s="14" t="str">
        <f>'Výsledky soutěže'!L17</f>
        <v/>
      </c>
      <c r="AP17" s="14" t="str">
        <f>'Výsledky soutěže'!M17</f>
        <v/>
      </c>
      <c r="AQ17" s="14" t="str">
        <f>'Výsledky soutěže'!N17</f>
        <v/>
      </c>
      <c r="AR17" s="14" t="str">
        <f>'Výsledky soutěže'!O17</f>
        <v/>
      </c>
      <c r="AS17" s="14" t="str">
        <f>'Výsledky soutěže'!P17</f>
        <v/>
      </c>
      <c r="AT17" s="14" t="str">
        <f>'Výsledky soutěže'!Q17</f>
        <v/>
      </c>
      <c r="AU17" s="14" t="str">
        <f>'Výsledky soutěže'!R17</f>
        <v/>
      </c>
      <c r="AV17" s="14" t="str">
        <f>'Výsledky soutěže'!S17</f>
        <v/>
      </c>
      <c r="AW17" s="14" t="str">
        <f>'Výsledky soutěže'!T17</f>
        <v/>
      </c>
      <c r="AX17" s="14" t="str">
        <f>'Výsledky soutěže'!U17</f>
        <v/>
      </c>
      <c r="AY17" s="14" t="str">
        <f>'Výsledky soutěže'!V17</f>
        <v/>
      </c>
      <c r="AZ17" s="14">
        <f>'Výsledky soutěže'!W17</f>
        <v>20</v>
      </c>
      <c r="BA17" s="14">
        <f>'Výsledky soutěže'!X17</f>
        <v>1</v>
      </c>
      <c r="BD17" s="14">
        <f>'Výsledky soutěže'!AH17</f>
        <v>0</v>
      </c>
      <c r="BE17" s="14">
        <f>'Výsledky soutěže'!AI17</f>
        <v>13</v>
      </c>
      <c r="BF17" s="14">
        <f>'Výsledky soutěže'!AJ17</f>
        <v>0</v>
      </c>
      <c r="BG17" s="14">
        <f>'Výsledky soutěže'!AK17</f>
        <v>1</v>
      </c>
      <c r="BH17" s="14">
        <f>'Výsledky soutěže'!AL17</f>
        <v>0</v>
      </c>
      <c r="BI17" s="14">
        <f>'Výsledky soutěže'!AM17</f>
        <v>0</v>
      </c>
      <c r="BJ17" s="14">
        <f>'Výsledky soutěže'!AN17</f>
        <v>0</v>
      </c>
      <c r="BK17" s="14">
        <f>'Výsledky soutěže'!AO17</f>
        <v>0</v>
      </c>
      <c r="BL17" s="14">
        <f>'Výsledky soutěže'!AP17</f>
        <v>0</v>
      </c>
      <c r="BM17" s="14">
        <f>'Výsledky soutěže'!AQ17</f>
        <v>0</v>
      </c>
      <c r="BO17" s="14">
        <f t="shared" si="3"/>
        <v>20130100013</v>
      </c>
      <c r="BP17" s="14">
        <f t="shared" si="4"/>
        <v>11</v>
      </c>
      <c r="BQ17" s="14">
        <f t="shared" si="5"/>
        <v>190000019</v>
      </c>
      <c r="BR17" s="14">
        <f>BQ55</f>
        <v>570000057</v>
      </c>
      <c r="BS17" s="14">
        <f t="shared" si="6"/>
        <v>9</v>
      </c>
      <c r="BT17" s="14">
        <f t="shared" si="7"/>
        <v>0</v>
      </c>
      <c r="BU17" s="14">
        <f t="shared" si="8"/>
        <v>9999</v>
      </c>
      <c r="BX17" s="12" t="str">
        <f t="shared" si="37"/>
        <v/>
      </c>
      <c r="BY17" s="12" t="str">
        <f t="shared" si="38"/>
        <v/>
      </c>
      <c r="BZ17" s="14" t="str">
        <f t="shared" si="39"/>
        <v/>
      </c>
      <c r="CA17" s="14" t="str">
        <f t="shared" si="40"/>
        <v/>
      </c>
      <c r="CB17" s="14" t="str">
        <f t="shared" si="41"/>
        <v/>
      </c>
      <c r="CC17" s="14" t="str">
        <f t="shared" si="42"/>
        <v/>
      </c>
      <c r="CD17" s="14" t="str">
        <f t="shared" si="43"/>
        <v/>
      </c>
      <c r="CE17" s="14" t="str">
        <f t="shared" si="44"/>
        <v/>
      </c>
      <c r="CF17" s="14" t="str">
        <f t="shared" si="45"/>
        <v/>
      </c>
      <c r="CG17" s="14" t="str">
        <f t="shared" si="46"/>
        <v/>
      </c>
      <c r="CH17" s="14" t="str">
        <f t="shared" si="47"/>
        <v/>
      </c>
      <c r="CI17" s="14" t="str">
        <f t="shared" si="48"/>
        <v/>
      </c>
      <c r="CJ17" s="14" t="str">
        <f t="shared" si="49"/>
        <v/>
      </c>
      <c r="CK17" s="14" t="str">
        <f t="shared" si="50"/>
        <v/>
      </c>
      <c r="CL17" s="14" t="str">
        <f t="shared" si="51"/>
        <v/>
      </c>
      <c r="CM17" s="14" t="str">
        <f t="shared" si="52"/>
        <v/>
      </c>
      <c r="CN17" s="14" t="str">
        <f t="shared" si="53"/>
        <v/>
      </c>
      <c r="CO17" s="14" t="str">
        <f t="shared" si="54"/>
        <v/>
      </c>
      <c r="CP17" s="14" t="str">
        <f t="shared" si="55"/>
        <v/>
      </c>
      <c r="CQ17" s="14" t="str">
        <f t="shared" si="56"/>
        <v/>
      </c>
      <c r="CR17" s="14" t="str">
        <f t="shared" si="57"/>
        <v/>
      </c>
      <c r="CS17" s="14" t="str">
        <f t="shared" si="58"/>
        <v/>
      </c>
      <c r="CT17" s="14" t="str">
        <f t="shared" si="59"/>
        <v/>
      </c>
      <c r="CU17" s="14" t="str">
        <f t="shared" si="60"/>
        <v/>
      </c>
      <c r="CV17" s="14">
        <f t="shared" si="34"/>
        <v>13</v>
      </c>
      <c r="CW17" s="14" t="str">
        <f t="shared" si="35"/>
        <v/>
      </c>
      <c r="CX17" s="14" t="str">
        <f t="shared" si="36"/>
        <v/>
      </c>
    </row>
    <row r="18" spans="1:102" ht="20.100000000000001" customHeight="1" x14ac:dyDescent="0.25">
      <c r="A18" s="68" t="str">
        <f>'Výsledky soutěže'!DQ18</f>
        <v/>
      </c>
      <c r="B18" s="71" t="str">
        <f>'Výsledky soutěže'!DR18</f>
        <v/>
      </c>
      <c r="C18" s="72" t="str">
        <f>'Výsledky soutěže'!DS18</f>
        <v/>
      </c>
      <c r="D18" s="69" t="str">
        <f>'Výsledky soutěže'!DT18</f>
        <v/>
      </c>
      <c r="E18" s="69" t="str">
        <f>'Výsledky soutěže'!DU18</f>
        <v/>
      </c>
      <c r="F18" s="69" t="str">
        <f>'Výsledky soutěže'!DV18</f>
        <v/>
      </c>
      <c r="G18" s="69" t="str">
        <f>'Výsledky soutěže'!DW18</f>
        <v/>
      </c>
      <c r="H18" s="69" t="str">
        <f>'Výsledky soutěže'!DX18</f>
        <v/>
      </c>
      <c r="I18" s="69" t="str">
        <f>'Výsledky soutěže'!DY18</f>
        <v/>
      </c>
      <c r="J18" s="69" t="str">
        <f>'Výsledky soutěže'!DZ18</f>
        <v/>
      </c>
      <c r="K18" s="69" t="str">
        <f>'Výsledky soutěže'!EA18</f>
        <v/>
      </c>
      <c r="L18" s="69" t="str">
        <f>'Výsledky soutěže'!EB18</f>
        <v/>
      </c>
      <c r="M18" s="69" t="str">
        <f>'Výsledky soutěže'!EC18</f>
        <v/>
      </c>
      <c r="N18" s="69" t="str">
        <f>'Výsledky soutěže'!ED18</f>
        <v/>
      </c>
      <c r="O18" s="69" t="str">
        <f>'Výsledky soutěže'!EE18</f>
        <v/>
      </c>
      <c r="P18" s="69" t="str">
        <f>'Výsledky soutěže'!EF18</f>
        <v/>
      </c>
      <c r="Q18" s="69" t="str">
        <f>'Výsledky soutěže'!EG18</f>
        <v/>
      </c>
      <c r="R18" s="69" t="str">
        <f>'Výsledky soutěže'!EH18</f>
        <v/>
      </c>
      <c r="S18" s="69" t="str">
        <f>'Výsledky soutěže'!EI18</f>
        <v/>
      </c>
      <c r="T18" s="69" t="str">
        <f>'Výsledky soutěže'!EJ18</f>
        <v/>
      </c>
      <c r="U18" s="69" t="str">
        <f>'Výsledky soutěže'!EK18</f>
        <v/>
      </c>
      <c r="V18" s="96" t="str">
        <f>'Výsledky soutěže'!EL18</f>
        <v/>
      </c>
      <c r="W18" s="76" t="str">
        <f>'Výsledky soutěže'!EM18</f>
        <v/>
      </c>
      <c r="X18" s="74" t="str">
        <f>'Výsledky soutěže'!EN18</f>
        <v/>
      </c>
      <c r="Y18" s="104" t="str">
        <f t="shared" si="2"/>
        <v/>
      </c>
      <c r="AC18" s="14">
        <f t="shared" si="32"/>
        <v>14</v>
      </c>
      <c r="AD18" s="12" t="str">
        <f>'Výsledky soutěže'!A18</f>
        <v>Šamorín</v>
      </c>
      <c r="AE18" s="12" t="str">
        <f>'Výsledky soutěže'!B18</f>
        <v>Šam.</v>
      </c>
      <c r="AF18" s="14" t="str">
        <f>'Výsledky soutěže'!C18</f>
        <v/>
      </c>
      <c r="AG18" s="14" t="str">
        <f>'Výsledky soutěže'!D18</f>
        <v/>
      </c>
      <c r="AH18" s="14" t="str">
        <f>'Výsledky soutěže'!E18</f>
        <v/>
      </c>
      <c r="AI18" s="14" t="str">
        <f>'Výsledky soutěže'!F18</f>
        <v/>
      </c>
      <c r="AJ18" s="14" t="str">
        <f>'Výsledky soutěže'!G18</f>
        <v/>
      </c>
      <c r="AK18" s="14" t="str">
        <f>'Výsledky soutěže'!H18</f>
        <v/>
      </c>
      <c r="AL18" s="14" t="str">
        <f>'Výsledky soutěže'!I18</f>
        <v/>
      </c>
      <c r="AM18" s="14" t="str">
        <f>'Výsledky soutěže'!J18</f>
        <v/>
      </c>
      <c r="AN18" s="14" t="str">
        <f>'Výsledky soutěže'!K18</f>
        <v/>
      </c>
      <c r="AO18" s="14" t="str">
        <f>'Výsledky soutěže'!L18</f>
        <v/>
      </c>
      <c r="AP18" s="14" t="str">
        <f>'Výsledky soutěže'!M18</f>
        <v/>
      </c>
      <c r="AQ18" s="14" t="str">
        <f>'Výsledky soutěže'!N18</f>
        <v/>
      </c>
      <c r="AR18" s="14" t="str">
        <f>'Výsledky soutěže'!O18</f>
        <v/>
      </c>
      <c r="AS18" s="14" t="str">
        <f>'Výsledky soutěže'!P18</f>
        <v/>
      </c>
      <c r="AT18" s="14" t="str">
        <f>'Výsledky soutěže'!Q18</f>
        <v/>
      </c>
      <c r="AU18" s="14" t="str">
        <f>'Výsledky soutěže'!R18</f>
        <v/>
      </c>
      <c r="AV18" s="14" t="str">
        <f>'Výsledky soutěže'!S18</f>
        <v/>
      </c>
      <c r="AW18" s="14" t="str">
        <f>'Výsledky soutěže'!T18</f>
        <v/>
      </c>
      <c r="AX18" s="14" t="str">
        <f>'Výsledky soutěže'!U18</f>
        <v/>
      </c>
      <c r="AY18" s="14" t="str">
        <f>'Výsledky soutěže'!V18</f>
        <v/>
      </c>
      <c r="AZ18" s="14">
        <f>'Výsledky soutěže'!W18</f>
        <v>0</v>
      </c>
      <c r="BA18" s="14">
        <f>'Výsledky soutěže'!X18</f>
        <v>0</v>
      </c>
      <c r="BD18" s="14">
        <f>'Výsledky soutěže'!AH18</f>
        <v>0</v>
      </c>
      <c r="BE18" s="14">
        <f>'Výsledky soutěže'!AI18</f>
        <v>14</v>
      </c>
      <c r="BF18" s="14">
        <f>'Výsledky soutěže'!AJ18</f>
        <v>0</v>
      </c>
      <c r="BG18" s="14">
        <f>'Výsledky soutěže'!AK18</f>
        <v>0</v>
      </c>
      <c r="BH18" s="14">
        <f>'Výsledky soutěže'!AL18</f>
        <v>0</v>
      </c>
      <c r="BI18" s="14">
        <f>'Výsledky soutěže'!AM18</f>
        <v>0</v>
      </c>
      <c r="BJ18" s="14">
        <f>'Výsledky soutěže'!AN18</f>
        <v>0</v>
      </c>
      <c r="BK18" s="14">
        <f>'Výsledky soutěže'!AO18</f>
        <v>0</v>
      </c>
      <c r="BL18" s="14">
        <f>'Výsledky soutěže'!AP18</f>
        <v>0</v>
      </c>
      <c r="BM18" s="14">
        <f>'Výsledky soutěže'!AQ18</f>
        <v>0</v>
      </c>
      <c r="BO18" s="14">
        <f t="shared" si="3"/>
        <v>140000014</v>
      </c>
      <c r="BP18" s="14">
        <f t="shared" si="4"/>
        <v>9</v>
      </c>
      <c r="BQ18" s="14">
        <f t="shared" si="5"/>
        <v>200000020</v>
      </c>
      <c r="BR18" s="14">
        <f>BQ54</f>
        <v>560000056</v>
      </c>
      <c r="BS18" s="14">
        <f t="shared" si="6"/>
        <v>9</v>
      </c>
      <c r="BT18" s="14">
        <f t="shared" si="7"/>
        <v>0</v>
      </c>
      <c r="BU18" s="14">
        <f t="shared" si="8"/>
        <v>9999</v>
      </c>
      <c r="BX18" s="12" t="str">
        <f t="shared" si="37"/>
        <v/>
      </c>
      <c r="BY18" s="12" t="str">
        <f t="shared" si="38"/>
        <v/>
      </c>
      <c r="BZ18" s="14" t="str">
        <f t="shared" si="39"/>
        <v/>
      </c>
      <c r="CA18" s="14" t="str">
        <f t="shared" si="40"/>
        <v/>
      </c>
      <c r="CB18" s="14" t="str">
        <f t="shared" si="41"/>
        <v/>
      </c>
      <c r="CC18" s="14" t="str">
        <f t="shared" si="42"/>
        <v/>
      </c>
      <c r="CD18" s="14" t="str">
        <f t="shared" si="43"/>
        <v/>
      </c>
      <c r="CE18" s="14" t="str">
        <f t="shared" si="44"/>
        <v/>
      </c>
      <c r="CF18" s="14" t="str">
        <f t="shared" si="45"/>
        <v/>
      </c>
      <c r="CG18" s="14" t="str">
        <f t="shared" si="46"/>
        <v/>
      </c>
      <c r="CH18" s="14" t="str">
        <f t="shared" si="47"/>
        <v/>
      </c>
      <c r="CI18" s="14" t="str">
        <f t="shared" si="48"/>
        <v/>
      </c>
      <c r="CJ18" s="14" t="str">
        <f t="shared" si="49"/>
        <v/>
      </c>
      <c r="CK18" s="14" t="str">
        <f t="shared" si="50"/>
        <v/>
      </c>
      <c r="CL18" s="14" t="str">
        <f t="shared" si="51"/>
        <v/>
      </c>
      <c r="CM18" s="14" t="str">
        <f t="shared" si="52"/>
        <v/>
      </c>
      <c r="CN18" s="14" t="str">
        <f t="shared" si="53"/>
        <v/>
      </c>
      <c r="CO18" s="14" t="str">
        <f t="shared" si="54"/>
        <v/>
      </c>
      <c r="CP18" s="14" t="str">
        <f t="shared" si="55"/>
        <v/>
      </c>
      <c r="CQ18" s="14" t="str">
        <f t="shared" si="56"/>
        <v/>
      </c>
      <c r="CR18" s="14" t="str">
        <f t="shared" si="57"/>
        <v/>
      </c>
      <c r="CS18" s="14" t="str">
        <f t="shared" si="58"/>
        <v/>
      </c>
      <c r="CT18" s="14" t="str">
        <f t="shared" si="59"/>
        <v/>
      </c>
      <c r="CU18" s="14" t="str">
        <f t="shared" si="60"/>
        <v/>
      </c>
      <c r="CV18" s="14">
        <f t="shared" si="34"/>
        <v>14</v>
      </c>
      <c r="CW18" s="14" t="str">
        <f t="shared" si="35"/>
        <v/>
      </c>
      <c r="CX18" s="14" t="str">
        <f t="shared" si="36"/>
        <v/>
      </c>
    </row>
    <row r="19" spans="1:102" ht="20.100000000000001" customHeight="1" x14ac:dyDescent="0.25">
      <c r="A19" s="68" t="str">
        <f>'Výsledky soutěže'!DQ19</f>
        <v/>
      </c>
      <c r="B19" s="71" t="str">
        <f>'Výsledky soutěže'!DR19</f>
        <v/>
      </c>
      <c r="C19" s="72" t="str">
        <f>'Výsledky soutěže'!DS19</f>
        <v/>
      </c>
      <c r="D19" s="69" t="str">
        <f>'Výsledky soutěže'!DT19</f>
        <v/>
      </c>
      <c r="E19" s="69" t="str">
        <f>'Výsledky soutěže'!DU19</f>
        <v/>
      </c>
      <c r="F19" s="69" t="str">
        <f>'Výsledky soutěže'!DV19</f>
        <v/>
      </c>
      <c r="G19" s="69" t="str">
        <f>'Výsledky soutěže'!DW19</f>
        <v/>
      </c>
      <c r="H19" s="69" t="str">
        <f>'Výsledky soutěže'!DX19</f>
        <v/>
      </c>
      <c r="I19" s="69" t="str">
        <f>'Výsledky soutěže'!DY19</f>
        <v/>
      </c>
      <c r="J19" s="69" t="str">
        <f>'Výsledky soutěže'!DZ19</f>
        <v/>
      </c>
      <c r="K19" s="69" t="str">
        <f>'Výsledky soutěže'!EA19</f>
        <v/>
      </c>
      <c r="L19" s="69" t="str">
        <f>'Výsledky soutěže'!EB19</f>
        <v/>
      </c>
      <c r="M19" s="69" t="str">
        <f>'Výsledky soutěže'!EC19</f>
        <v/>
      </c>
      <c r="N19" s="69" t="str">
        <f>'Výsledky soutěže'!ED19</f>
        <v/>
      </c>
      <c r="O19" s="69" t="str">
        <f>'Výsledky soutěže'!EE19</f>
        <v/>
      </c>
      <c r="P19" s="69" t="str">
        <f>'Výsledky soutěže'!EF19</f>
        <v/>
      </c>
      <c r="Q19" s="69" t="str">
        <f>'Výsledky soutěže'!EG19</f>
        <v/>
      </c>
      <c r="R19" s="69" t="str">
        <f>'Výsledky soutěže'!EH19</f>
        <v/>
      </c>
      <c r="S19" s="69" t="str">
        <f>'Výsledky soutěže'!EI19</f>
        <v/>
      </c>
      <c r="T19" s="69" t="str">
        <f>'Výsledky soutěže'!EJ19</f>
        <v/>
      </c>
      <c r="U19" s="69" t="str">
        <f>'Výsledky soutěže'!EK19</f>
        <v/>
      </c>
      <c r="V19" s="96" t="str">
        <f>'Výsledky soutěže'!EL19</f>
        <v/>
      </c>
      <c r="W19" s="76" t="str">
        <f>'Výsledky soutěže'!EM19</f>
        <v/>
      </c>
      <c r="X19" s="74" t="str">
        <f>'Výsledky soutěže'!EN19</f>
        <v/>
      </c>
      <c r="Y19" s="104" t="str">
        <f t="shared" si="2"/>
        <v/>
      </c>
      <c r="AC19" s="14">
        <f t="shared" si="32"/>
        <v>15</v>
      </c>
      <c r="AD19" s="12" t="str">
        <f>'Výsledky soutěže'!A19</f>
        <v/>
      </c>
      <c r="AE19" s="12" t="str">
        <f>'Výsledky soutěže'!B19</f>
        <v/>
      </c>
      <c r="AF19" s="14" t="str">
        <f>'Výsledky soutěže'!C19</f>
        <v/>
      </c>
      <c r="AG19" s="14" t="str">
        <f>'Výsledky soutěže'!D19</f>
        <v/>
      </c>
      <c r="AH19" s="14" t="str">
        <f>'Výsledky soutěže'!E19</f>
        <v/>
      </c>
      <c r="AI19" s="14" t="str">
        <f>'Výsledky soutěže'!F19</f>
        <v/>
      </c>
      <c r="AJ19" s="14" t="str">
        <f>'Výsledky soutěže'!G19</f>
        <v/>
      </c>
      <c r="AK19" s="14" t="str">
        <f>'Výsledky soutěže'!H19</f>
        <v/>
      </c>
      <c r="AL19" s="14" t="str">
        <f>'Výsledky soutěže'!I19</f>
        <v/>
      </c>
      <c r="AM19" s="14" t="str">
        <f>'Výsledky soutěže'!J19</f>
        <v/>
      </c>
      <c r="AN19" s="14" t="str">
        <f>'Výsledky soutěže'!K19</f>
        <v/>
      </c>
      <c r="AO19" s="14" t="str">
        <f>'Výsledky soutěže'!L19</f>
        <v/>
      </c>
      <c r="AP19" s="14" t="str">
        <f>'Výsledky soutěže'!M19</f>
        <v/>
      </c>
      <c r="AQ19" s="14" t="str">
        <f>'Výsledky soutěže'!N19</f>
        <v/>
      </c>
      <c r="AR19" s="14" t="str">
        <f>'Výsledky soutěže'!O19</f>
        <v/>
      </c>
      <c r="AS19" s="14" t="str">
        <f>'Výsledky soutěže'!P19</f>
        <v/>
      </c>
      <c r="AT19" s="14" t="str">
        <f>'Výsledky soutěže'!Q19</f>
        <v/>
      </c>
      <c r="AU19" s="14" t="str">
        <f>'Výsledky soutěže'!R19</f>
        <v/>
      </c>
      <c r="AV19" s="14" t="str">
        <f>'Výsledky soutěže'!S19</f>
        <v/>
      </c>
      <c r="AW19" s="14" t="str">
        <f>'Výsledky soutěže'!T19</f>
        <v/>
      </c>
      <c r="AX19" s="14" t="str">
        <f>'Výsledky soutěže'!U19</f>
        <v/>
      </c>
      <c r="AY19" s="14" t="str">
        <f>'Výsledky soutěže'!V19</f>
        <v/>
      </c>
      <c r="AZ19" s="14">
        <f>'Výsledky soutěže'!W19</f>
        <v>0</v>
      </c>
      <c r="BA19" s="14">
        <f>'Výsledky soutěže'!X19</f>
        <v>0</v>
      </c>
      <c r="BD19" s="14">
        <f>'Výsledky soutěže'!AH19</f>
        <v>0</v>
      </c>
      <c r="BE19" s="14">
        <f>'Výsledky soutěže'!AI19</f>
        <v>15</v>
      </c>
      <c r="BF19" s="14">
        <f>'Výsledky soutěže'!AJ19</f>
        <v>0</v>
      </c>
      <c r="BG19" s="14">
        <f>'Výsledky soutěže'!AK19</f>
        <v>0</v>
      </c>
      <c r="BH19" s="14">
        <f>'Výsledky soutěže'!AL19</f>
        <v>0</v>
      </c>
      <c r="BI19" s="14">
        <f>'Výsledky soutěže'!AM19</f>
        <v>0</v>
      </c>
      <c r="BJ19" s="14">
        <f>'Výsledky soutěže'!AN19</f>
        <v>0</v>
      </c>
      <c r="BK19" s="14">
        <f>'Výsledky soutěže'!AO19</f>
        <v>0</v>
      </c>
      <c r="BL19" s="14">
        <f>'Výsledky soutěže'!AP19</f>
        <v>0</v>
      </c>
      <c r="BM19" s="14">
        <f>'Výsledky soutěže'!AQ19</f>
        <v>0</v>
      </c>
      <c r="BO19" s="14">
        <f t="shared" si="3"/>
        <v>150000015</v>
      </c>
      <c r="BP19" s="14">
        <f t="shared" si="4"/>
        <v>9</v>
      </c>
      <c r="BQ19" s="14">
        <f t="shared" si="5"/>
        <v>210000021</v>
      </c>
      <c r="BR19" s="14">
        <f>BQ53</f>
        <v>550000055</v>
      </c>
      <c r="BS19" s="14">
        <f t="shared" si="6"/>
        <v>9</v>
      </c>
      <c r="BT19" s="14">
        <f t="shared" si="7"/>
        <v>0</v>
      </c>
      <c r="BU19" s="14">
        <f t="shared" si="8"/>
        <v>9999</v>
      </c>
      <c r="BX19" s="12" t="str">
        <f t="shared" si="37"/>
        <v/>
      </c>
      <c r="BY19" s="12" t="str">
        <f t="shared" si="38"/>
        <v/>
      </c>
      <c r="BZ19" s="14" t="str">
        <f t="shared" si="39"/>
        <v/>
      </c>
      <c r="CA19" s="14" t="str">
        <f t="shared" si="40"/>
        <v/>
      </c>
      <c r="CB19" s="14" t="str">
        <f t="shared" si="41"/>
        <v/>
      </c>
      <c r="CC19" s="14" t="str">
        <f t="shared" si="42"/>
        <v/>
      </c>
      <c r="CD19" s="14" t="str">
        <f t="shared" si="43"/>
        <v/>
      </c>
      <c r="CE19" s="14" t="str">
        <f t="shared" si="44"/>
        <v/>
      </c>
      <c r="CF19" s="14" t="str">
        <f t="shared" si="45"/>
        <v/>
      </c>
      <c r="CG19" s="14" t="str">
        <f t="shared" si="46"/>
        <v/>
      </c>
      <c r="CH19" s="14" t="str">
        <f t="shared" si="47"/>
        <v/>
      </c>
      <c r="CI19" s="14" t="str">
        <f t="shared" si="48"/>
        <v/>
      </c>
      <c r="CJ19" s="14" t="str">
        <f t="shared" si="49"/>
        <v/>
      </c>
      <c r="CK19" s="14" t="str">
        <f t="shared" si="50"/>
        <v/>
      </c>
      <c r="CL19" s="14" t="str">
        <f t="shared" si="51"/>
        <v/>
      </c>
      <c r="CM19" s="14" t="str">
        <f t="shared" si="52"/>
        <v/>
      </c>
      <c r="CN19" s="14" t="str">
        <f t="shared" si="53"/>
        <v/>
      </c>
      <c r="CO19" s="14" t="str">
        <f t="shared" si="54"/>
        <v/>
      </c>
      <c r="CP19" s="14" t="str">
        <f t="shared" si="55"/>
        <v/>
      </c>
      <c r="CQ19" s="14" t="str">
        <f t="shared" si="56"/>
        <v/>
      </c>
      <c r="CR19" s="14" t="str">
        <f t="shared" si="57"/>
        <v/>
      </c>
      <c r="CS19" s="14" t="str">
        <f t="shared" si="58"/>
        <v/>
      </c>
      <c r="CT19" s="14" t="str">
        <f t="shared" si="59"/>
        <v/>
      </c>
      <c r="CU19" s="14" t="str">
        <f t="shared" si="60"/>
        <v/>
      </c>
      <c r="CV19" s="14">
        <f t="shared" si="34"/>
        <v>15</v>
      </c>
      <c r="CW19" s="14" t="str">
        <f t="shared" si="35"/>
        <v/>
      </c>
      <c r="CX19" s="14" t="str">
        <f t="shared" si="36"/>
        <v/>
      </c>
    </row>
    <row r="20" spans="1:102" ht="20.100000000000001" customHeight="1" x14ac:dyDescent="0.25">
      <c r="A20" s="68" t="str">
        <f>'Výsledky soutěže'!DQ20</f>
        <v/>
      </c>
      <c r="B20" s="71" t="str">
        <f>'Výsledky soutěže'!DR20</f>
        <v/>
      </c>
      <c r="C20" s="72" t="str">
        <f>'Výsledky soutěže'!DS20</f>
        <v/>
      </c>
      <c r="D20" s="69" t="str">
        <f>'Výsledky soutěže'!DT20</f>
        <v/>
      </c>
      <c r="E20" s="69" t="str">
        <f>'Výsledky soutěže'!DU20</f>
        <v/>
      </c>
      <c r="F20" s="69" t="str">
        <f>'Výsledky soutěže'!DV20</f>
        <v/>
      </c>
      <c r="G20" s="69" t="str">
        <f>'Výsledky soutěže'!DW20</f>
        <v/>
      </c>
      <c r="H20" s="69" t="str">
        <f>'Výsledky soutěže'!DX20</f>
        <v/>
      </c>
      <c r="I20" s="69" t="str">
        <f>'Výsledky soutěže'!DY20</f>
        <v/>
      </c>
      <c r="J20" s="69" t="str">
        <f>'Výsledky soutěže'!DZ20</f>
        <v/>
      </c>
      <c r="K20" s="69" t="str">
        <f>'Výsledky soutěže'!EA20</f>
        <v/>
      </c>
      <c r="L20" s="69" t="str">
        <f>'Výsledky soutěže'!EB20</f>
        <v/>
      </c>
      <c r="M20" s="69" t="str">
        <f>'Výsledky soutěže'!EC20</f>
        <v/>
      </c>
      <c r="N20" s="69" t="str">
        <f>'Výsledky soutěže'!ED20</f>
        <v/>
      </c>
      <c r="O20" s="69" t="str">
        <f>'Výsledky soutěže'!EE20</f>
        <v/>
      </c>
      <c r="P20" s="69" t="str">
        <f>'Výsledky soutěže'!EF20</f>
        <v/>
      </c>
      <c r="Q20" s="69" t="str">
        <f>'Výsledky soutěže'!EG20</f>
        <v/>
      </c>
      <c r="R20" s="69" t="str">
        <f>'Výsledky soutěže'!EH20</f>
        <v/>
      </c>
      <c r="S20" s="69" t="str">
        <f>'Výsledky soutěže'!EI20</f>
        <v/>
      </c>
      <c r="T20" s="69" t="str">
        <f>'Výsledky soutěže'!EJ20</f>
        <v/>
      </c>
      <c r="U20" s="69" t="str">
        <f>'Výsledky soutěže'!EK20</f>
        <v/>
      </c>
      <c r="V20" s="96" t="str">
        <f>'Výsledky soutěže'!EL20</f>
        <v/>
      </c>
      <c r="W20" s="76" t="str">
        <f>'Výsledky soutěže'!EM20</f>
        <v/>
      </c>
      <c r="X20" s="74" t="str">
        <f>'Výsledky soutěže'!EN20</f>
        <v/>
      </c>
      <c r="Y20" s="104" t="str">
        <f t="shared" si="2"/>
        <v/>
      </c>
      <c r="AC20" s="14">
        <f t="shared" si="32"/>
        <v>16</v>
      </c>
      <c r="AD20" s="12" t="str">
        <f>'Výsledky soutěže'!A20</f>
        <v/>
      </c>
      <c r="AE20" s="12" t="str">
        <f>'Výsledky soutěže'!B20</f>
        <v/>
      </c>
      <c r="AF20" s="14" t="str">
        <f>'Výsledky soutěže'!C20</f>
        <v/>
      </c>
      <c r="AG20" s="14" t="str">
        <f>'Výsledky soutěže'!D20</f>
        <v/>
      </c>
      <c r="AH20" s="14" t="str">
        <f>'Výsledky soutěže'!E20</f>
        <v/>
      </c>
      <c r="AI20" s="14" t="str">
        <f>'Výsledky soutěže'!F20</f>
        <v/>
      </c>
      <c r="AJ20" s="14" t="str">
        <f>'Výsledky soutěže'!G20</f>
        <v/>
      </c>
      <c r="AK20" s="14" t="str">
        <f>'Výsledky soutěže'!H20</f>
        <v/>
      </c>
      <c r="AL20" s="14" t="str">
        <f>'Výsledky soutěže'!I20</f>
        <v/>
      </c>
      <c r="AM20" s="14" t="str">
        <f>'Výsledky soutěže'!J20</f>
        <v/>
      </c>
      <c r="AN20" s="14" t="str">
        <f>'Výsledky soutěže'!K20</f>
        <v/>
      </c>
      <c r="AO20" s="14" t="str">
        <f>'Výsledky soutěže'!L20</f>
        <v/>
      </c>
      <c r="AP20" s="14" t="str">
        <f>'Výsledky soutěže'!M20</f>
        <v/>
      </c>
      <c r="AQ20" s="14" t="str">
        <f>'Výsledky soutěže'!N20</f>
        <v/>
      </c>
      <c r="AR20" s="14" t="str">
        <f>'Výsledky soutěže'!O20</f>
        <v/>
      </c>
      <c r="AS20" s="14" t="str">
        <f>'Výsledky soutěže'!P20</f>
        <v/>
      </c>
      <c r="AT20" s="14" t="str">
        <f>'Výsledky soutěže'!Q20</f>
        <v/>
      </c>
      <c r="AU20" s="14" t="str">
        <f>'Výsledky soutěže'!R20</f>
        <v/>
      </c>
      <c r="AV20" s="14" t="str">
        <f>'Výsledky soutěže'!S20</f>
        <v/>
      </c>
      <c r="AW20" s="14" t="str">
        <f>'Výsledky soutěže'!T20</f>
        <v/>
      </c>
      <c r="AX20" s="14" t="str">
        <f>'Výsledky soutěže'!U20</f>
        <v/>
      </c>
      <c r="AY20" s="14" t="str">
        <f>'Výsledky soutěže'!V20</f>
        <v/>
      </c>
      <c r="AZ20" s="14">
        <f>'Výsledky soutěže'!W20</f>
        <v>0</v>
      </c>
      <c r="BA20" s="14">
        <f>'Výsledky soutěže'!X20</f>
        <v>0</v>
      </c>
      <c r="BD20" s="14">
        <f>'Výsledky soutěže'!AH20</f>
        <v>0</v>
      </c>
      <c r="BE20" s="14">
        <f>'Výsledky soutěže'!AI20</f>
        <v>16</v>
      </c>
      <c r="BF20" s="14">
        <f>'Výsledky soutěže'!AJ20</f>
        <v>0</v>
      </c>
      <c r="BG20" s="14">
        <f>'Výsledky soutěže'!AK20</f>
        <v>0</v>
      </c>
      <c r="BH20" s="14">
        <f>'Výsledky soutěže'!AL20</f>
        <v>0</v>
      </c>
      <c r="BI20" s="14">
        <f>'Výsledky soutěže'!AM20</f>
        <v>0</v>
      </c>
      <c r="BJ20" s="14">
        <f>'Výsledky soutěže'!AN20</f>
        <v>0</v>
      </c>
      <c r="BK20" s="14">
        <f>'Výsledky soutěže'!AO20</f>
        <v>0</v>
      </c>
      <c r="BL20" s="14">
        <f>'Výsledky soutěže'!AP20</f>
        <v>0</v>
      </c>
      <c r="BM20" s="14">
        <f>'Výsledky soutěže'!AQ20</f>
        <v>0</v>
      </c>
      <c r="BO20" s="14">
        <f t="shared" si="3"/>
        <v>160000016</v>
      </c>
      <c r="BP20" s="14">
        <f t="shared" si="4"/>
        <v>9</v>
      </c>
      <c r="BQ20" s="14">
        <f t="shared" si="5"/>
        <v>220000022</v>
      </c>
      <c r="BR20" s="14">
        <f>BQ52</f>
        <v>540000054</v>
      </c>
      <c r="BS20" s="14">
        <f t="shared" si="6"/>
        <v>9</v>
      </c>
      <c r="BT20" s="14">
        <f t="shared" si="7"/>
        <v>0</v>
      </c>
      <c r="BU20" s="14">
        <f t="shared" si="8"/>
        <v>9999</v>
      </c>
      <c r="BX20" s="12" t="str">
        <f t="shared" si="37"/>
        <v/>
      </c>
      <c r="BY20" s="12" t="str">
        <f t="shared" si="38"/>
        <v/>
      </c>
      <c r="BZ20" s="14" t="str">
        <f t="shared" si="39"/>
        <v/>
      </c>
      <c r="CA20" s="14" t="str">
        <f t="shared" si="40"/>
        <v/>
      </c>
      <c r="CB20" s="14" t="str">
        <f t="shared" si="41"/>
        <v/>
      </c>
      <c r="CC20" s="14" t="str">
        <f t="shared" si="42"/>
        <v/>
      </c>
      <c r="CD20" s="14" t="str">
        <f t="shared" si="43"/>
        <v/>
      </c>
      <c r="CE20" s="14" t="str">
        <f t="shared" si="44"/>
        <v/>
      </c>
      <c r="CF20" s="14" t="str">
        <f t="shared" si="45"/>
        <v/>
      </c>
      <c r="CG20" s="14" t="str">
        <f t="shared" si="46"/>
        <v/>
      </c>
      <c r="CH20" s="14" t="str">
        <f t="shared" si="47"/>
        <v/>
      </c>
      <c r="CI20" s="14" t="str">
        <f t="shared" si="48"/>
        <v/>
      </c>
      <c r="CJ20" s="14" t="str">
        <f t="shared" si="49"/>
        <v/>
      </c>
      <c r="CK20" s="14" t="str">
        <f t="shared" si="50"/>
        <v/>
      </c>
      <c r="CL20" s="14" t="str">
        <f t="shared" si="51"/>
        <v/>
      </c>
      <c r="CM20" s="14" t="str">
        <f t="shared" si="52"/>
        <v/>
      </c>
      <c r="CN20" s="14" t="str">
        <f t="shared" si="53"/>
        <v/>
      </c>
      <c r="CO20" s="14" t="str">
        <f t="shared" si="54"/>
        <v/>
      </c>
      <c r="CP20" s="14" t="str">
        <f t="shared" si="55"/>
        <v/>
      </c>
      <c r="CQ20" s="14" t="str">
        <f t="shared" si="56"/>
        <v/>
      </c>
      <c r="CR20" s="14" t="str">
        <f t="shared" si="57"/>
        <v/>
      </c>
      <c r="CS20" s="14" t="str">
        <f t="shared" si="58"/>
        <v/>
      </c>
      <c r="CT20" s="14" t="str">
        <f t="shared" si="59"/>
        <v/>
      </c>
      <c r="CU20" s="14" t="str">
        <f t="shared" si="60"/>
        <v/>
      </c>
      <c r="CV20" s="14">
        <f t="shared" si="34"/>
        <v>16</v>
      </c>
      <c r="CW20" s="14" t="str">
        <f t="shared" si="35"/>
        <v/>
      </c>
      <c r="CX20" s="14" t="str">
        <f t="shared" si="36"/>
        <v/>
      </c>
    </row>
    <row r="21" spans="1:102" ht="20.100000000000001" customHeight="1" x14ac:dyDescent="0.25">
      <c r="A21" s="68" t="str">
        <f>'Výsledky soutěže'!DQ21</f>
        <v/>
      </c>
      <c r="B21" s="71" t="str">
        <f>'Výsledky soutěže'!DR21</f>
        <v/>
      </c>
      <c r="C21" s="72" t="str">
        <f>'Výsledky soutěže'!DS21</f>
        <v/>
      </c>
      <c r="D21" s="69" t="str">
        <f>'Výsledky soutěže'!DT21</f>
        <v/>
      </c>
      <c r="E21" s="69" t="str">
        <f>'Výsledky soutěže'!DU21</f>
        <v/>
      </c>
      <c r="F21" s="69" t="str">
        <f>'Výsledky soutěže'!DV21</f>
        <v/>
      </c>
      <c r="G21" s="69" t="str">
        <f>'Výsledky soutěže'!DW21</f>
        <v/>
      </c>
      <c r="H21" s="69" t="str">
        <f>'Výsledky soutěže'!DX21</f>
        <v/>
      </c>
      <c r="I21" s="69" t="str">
        <f>'Výsledky soutěže'!DY21</f>
        <v/>
      </c>
      <c r="J21" s="69" t="str">
        <f>'Výsledky soutěže'!DZ21</f>
        <v/>
      </c>
      <c r="K21" s="69" t="str">
        <f>'Výsledky soutěže'!EA21</f>
        <v/>
      </c>
      <c r="L21" s="69" t="str">
        <f>'Výsledky soutěže'!EB21</f>
        <v/>
      </c>
      <c r="M21" s="69" t="str">
        <f>'Výsledky soutěže'!EC21</f>
        <v/>
      </c>
      <c r="N21" s="69" t="str">
        <f>'Výsledky soutěže'!ED21</f>
        <v/>
      </c>
      <c r="O21" s="69" t="str">
        <f>'Výsledky soutěže'!EE21</f>
        <v/>
      </c>
      <c r="P21" s="69" t="str">
        <f>'Výsledky soutěže'!EF21</f>
        <v/>
      </c>
      <c r="Q21" s="69" t="str">
        <f>'Výsledky soutěže'!EG21</f>
        <v/>
      </c>
      <c r="R21" s="69" t="str">
        <f>'Výsledky soutěže'!EH21</f>
        <v/>
      </c>
      <c r="S21" s="69" t="str">
        <f>'Výsledky soutěže'!EI21</f>
        <v/>
      </c>
      <c r="T21" s="69" t="str">
        <f>'Výsledky soutěže'!EJ21</f>
        <v/>
      </c>
      <c r="U21" s="69" t="str">
        <f>'Výsledky soutěže'!EK21</f>
        <v/>
      </c>
      <c r="V21" s="96" t="str">
        <f>'Výsledky soutěže'!EL21</f>
        <v/>
      </c>
      <c r="W21" s="76" t="str">
        <f>'Výsledky soutěže'!EM21</f>
        <v/>
      </c>
      <c r="X21" s="74" t="str">
        <f>'Výsledky soutěže'!EN21</f>
        <v/>
      </c>
      <c r="Y21" s="104" t="str">
        <f t="shared" si="2"/>
        <v/>
      </c>
      <c r="AC21" s="14">
        <f t="shared" si="32"/>
        <v>17</v>
      </c>
      <c r="AD21" s="12" t="str">
        <f>'Výsledky soutěže'!A21</f>
        <v/>
      </c>
      <c r="AE21" s="12" t="str">
        <f>'Výsledky soutěže'!B21</f>
        <v/>
      </c>
      <c r="AF21" s="14" t="str">
        <f>'Výsledky soutěže'!C21</f>
        <v/>
      </c>
      <c r="AG21" s="14" t="str">
        <f>'Výsledky soutěže'!D21</f>
        <v/>
      </c>
      <c r="AH21" s="14" t="str">
        <f>'Výsledky soutěže'!E21</f>
        <v/>
      </c>
      <c r="AI21" s="14" t="str">
        <f>'Výsledky soutěže'!F21</f>
        <v/>
      </c>
      <c r="AJ21" s="14" t="str">
        <f>'Výsledky soutěže'!G21</f>
        <v/>
      </c>
      <c r="AK21" s="14" t="str">
        <f>'Výsledky soutěže'!H21</f>
        <v/>
      </c>
      <c r="AL21" s="14" t="str">
        <f>'Výsledky soutěže'!I21</f>
        <v/>
      </c>
      <c r="AM21" s="14" t="str">
        <f>'Výsledky soutěže'!J21</f>
        <v/>
      </c>
      <c r="AN21" s="14" t="str">
        <f>'Výsledky soutěže'!K21</f>
        <v/>
      </c>
      <c r="AO21" s="14" t="str">
        <f>'Výsledky soutěže'!L21</f>
        <v/>
      </c>
      <c r="AP21" s="14" t="str">
        <f>'Výsledky soutěže'!M21</f>
        <v/>
      </c>
      <c r="AQ21" s="14" t="str">
        <f>'Výsledky soutěže'!N21</f>
        <v/>
      </c>
      <c r="AR21" s="14" t="str">
        <f>'Výsledky soutěže'!O21</f>
        <v/>
      </c>
      <c r="AS21" s="14" t="str">
        <f>'Výsledky soutěže'!P21</f>
        <v/>
      </c>
      <c r="AT21" s="14" t="str">
        <f>'Výsledky soutěže'!Q21</f>
        <v/>
      </c>
      <c r="AU21" s="14" t="str">
        <f>'Výsledky soutěže'!R21</f>
        <v/>
      </c>
      <c r="AV21" s="14" t="str">
        <f>'Výsledky soutěže'!S21</f>
        <v/>
      </c>
      <c r="AW21" s="14" t="str">
        <f>'Výsledky soutěže'!T21</f>
        <v/>
      </c>
      <c r="AX21" s="14" t="str">
        <f>'Výsledky soutěže'!U21</f>
        <v/>
      </c>
      <c r="AY21" s="14" t="str">
        <f>'Výsledky soutěže'!V21</f>
        <v/>
      </c>
      <c r="AZ21" s="14">
        <f>'Výsledky soutěže'!W21</f>
        <v>0</v>
      </c>
      <c r="BA21" s="14">
        <f>'Výsledky soutěže'!X21</f>
        <v>0</v>
      </c>
      <c r="BD21" s="14">
        <f>'Výsledky soutěže'!AH21</f>
        <v>0</v>
      </c>
      <c r="BE21" s="14">
        <f>'Výsledky soutěže'!AI21</f>
        <v>17</v>
      </c>
      <c r="BF21" s="14">
        <f>'Výsledky soutěže'!AJ21</f>
        <v>0</v>
      </c>
      <c r="BG21" s="14">
        <f>'Výsledky soutěže'!AK21</f>
        <v>0</v>
      </c>
      <c r="BH21" s="14">
        <f>'Výsledky soutěže'!AL21</f>
        <v>0</v>
      </c>
      <c r="BI21" s="14">
        <f>'Výsledky soutěže'!AM21</f>
        <v>0</v>
      </c>
      <c r="BJ21" s="14">
        <f>'Výsledky soutěže'!AN21</f>
        <v>0</v>
      </c>
      <c r="BK21" s="14">
        <f>'Výsledky soutěže'!AO21</f>
        <v>0</v>
      </c>
      <c r="BL21" s="14">
        <f>'Výsledky soutěže'!AP21</f>
        <v>0</v>
      </c>
      <c r="BM21" s="14">
        <f>'Výsledky soutěže'!AQ21</f>
        <v>0</v>
      </c>
      <c r="BO21" s="14">
        <f t="shared" si="3"/>
        <v>170000017</v>
      </c>
      <c r="BP21" s="14">
        <f t="shared" si="4"/>
        <v>9</v>
      </c>
      <c r="BQ21" s="14">
        <f t="shared" si="5"/>
        <v>230000023</v>
      </c>
      <c r="BR21" s="14">
        <f>BQ51</f>
        <v>530000053</v>
      </c>
      <c r="BS21" s="14">
        <f t="shared" si="6"/>
        <v>9</v>
      </c>
      <c r="BT21" s="14">
        <f t="shared" si="7"/>
        <v>0</v>
      </c>
      <c r="BU21" s="14">
        <f t="shared" si="8"/>
        <v>9999</v>
      </c>
      <c r="BX21" s="12" t="str">
        <f t="shared" si="37"/>
        <v/>
      </c>
      <c r="BY21" s="12" t="str">
        <f t="shared" si="38"/>
        <v/>
      </c>
      <c r="BZ21" s="14" t="str">
        <f t="shared" si="39"/>
        <v/>
      </c>
      <c r="CA21" s="14" t="str">
        <f t="shared" si="40"/>
        <v/>
      </c>
      <c r="CB21" s="14" t="str">
        <f t="shared" si="41"/>
        <v/>
      </c>
      <c r="CC21" s="14" t="str">
        <f t="shared" si="42"/>
        <v/>
      </c>
      <c r="CD21" s="14" t="str">
        <f t="shared" si="43"/>
        <v/>
      </c>
      <c r="CE21" s="14" t="str">
        <f t="shared" si="44"/>
        <v/>
      </c>
      <c r="CF21" s="14" t="str">
        <f t="shared" si="45"/>
        <v/>
      </c>
      <c r="CG21" s="14" t="str">
        <f t="shared" si="46"/>
        <v/>
      </c>
      <c r="CH21" s="14" t="str">
        <f t="shared" si="47"/>
        <v/>
      </c>
      <c r="CI21" s="14" t="str">
        <f t="shared" si="48"/>
        <v/>
      </c>
      <c r="CJ21" s="14" t="str">
        <f t="shared" si="49"/>
        <v/>
      </c>
      <c r="CK21" s="14" t="str">
        <f t="shared" si="50"/>
        <v/>
      </c>
      <c r="CL21" s="14" t="str">
        <f t="shared" si="51"/>
        <v/>
      </c>
      <c r="CM21" s="14" t="str">
        <f t="shared" si="52"/>
        <v/>
      </c>
      <c r="CN21" s="14" t="str">
        <f t="shared" si="53"/>
        <v/>
      </c>
      <c r="CO21" s="14" t="str">
        <f t="shared" si="54"/>
        <v/>
      </c>
      <c r="CP21" s="14" t="str">
        <f t="shared" si="55"/>
        <v/>
      </c>
      <c r="CQ21" s="14" t="str">
        <f t="shared" si="56"/>
        <v/>
      </c>
      <c r="CR21" s="14" t="str">
        <f t="shared" si="57"/>
        <v/>
      </c>
      <c r="CS21" s="14" t="str">
        <f t="shared" si="58"/>
        <v/>
      </c>
      <c r="CT21" s="14" t="str">
        <f t="shared" si="59"/>
        <v/>
      </c>
      <c r="CU21" s="14" t="str">
        <f t="shared" si="60"/>
        <v/>
      </c>
      <c r="CV21" s="14">
        <f t="shared" si="34"/>
        <v>17</v>
      </c>
      <c r="CW21" s="14" t="str">
        <f t="shared" si="35"/>
        <v/>
      </c>
      <c r="CX21" s="14" t="str">
        <f t="shared" si="36"/>
        <v/>
      </c>
    </row>
    <row r="22" spans="1:102" ht="20.100000000000001" customHeight="1" x14ac:dyDescent="0.25">
      <c r="A22" s="68" t="str">
        <f>'Výsledky soutěže'!DQ22</f>
        <v/>
      </c>
      <c r="B22" s="71" t="str">
        <f>'Výsledky soutěže'!DR22</f>
        <v/>
      </c>
      <c r="C22" s="72" t="str">
        <f>'Výsledky soutěže'!DS22</f>
        <v/>
      </c>
      <c r="D22" s="69" t="str">
        <f>'Výsledky soutěže'!DT22</f>
        <v/>
      </c>
      <c r="E22" s="69" t="str">
        <f>'Výsledky soutěže'!DU22</f>
        <v/>
      </c>
      <c r="F22" s="69" t="str">
        <f>'Výsledky soutěže'!DV22</f>
        <v/>
      </c>
      <c r="G22" s="69" t="str">
        <f>'Výsledky soutěže'!DW22</f>
        <v/>
      </c>
      <c r="H22" s="69" t="str">
        <f>'Výsledky soutěže'!DX22</f>
        <v/>
      </c>
      <c r="I22" s="69" t="str">
        <f>'Výsledky soutěže'!DY22</f>
        <v/>
      </c>
      <c r="J22" s="69" t="str">
        <f>'Výsledky soutěže'!DZ22</f>
        <v/>
      </c>
      <c r="K22" s="69" t="str">
        <f>'Výsledky soutěže'!EA22</f>
        <v/>
      </c>
      <c r="L22" s="69" t="str">
        <f>'Výsledky soutěže'!EB22</f>
        <v/>
      </c>
      <c r="M22" s="69" t="str">
        <f>'Výsledky soutěže'!EC22</f>
        <v/>
      </c>
      <c r="N22" s="69" t="str">
        <f>'Výsledky soutěže'!ED22</f>
        <v/>
      </c>
      <c r="O22" s="69" t="str">
        <f>'Výsledky soutěže'!EE22</f>
        <v/>
      </c>
      <c r="P22" s="69" t="str">
        <f>'Výsledky soutěže'!EF22</f>
        <v/>
      </c>
      <c r="Q22" s="69" t="str">
        <f>'Výsledky soutěže'!EG22</f>
        <v/>
      </c>
      <c r="R22" s="69" t="str">
        <f>'Výsledky soutěže'!EH22</f>
        <v/>
      </c>
      <c r="S22" s="69" t="str">
        <f>'Výsledky soutěže'!EI22</f>
        <v/>
      </c>
      <c r="T22" s="69" t="str">
        <f>'Výsledky soutěže'!EJ22</f>
        <v/>
      </c>
      <c r="U22" s="69" t="str">
        <f>'Výsledky soutěže'!EK22</f>
        <v/>
      </c>
      <c r="V22" s="96" t="str">
        <f>'Výsledky soutěže'!EL22</f>
        <v/>
      </c>
      <c r="W22" s="76" t="str">
        <f>'Výsledky soutěže'!EM22</f>
        <v/>
      </c>
      <c r="X22" s="74" t="str">
        <f>'Výsledky soutěže'!EN22</f>
        <v/>
      </c>
      <c r="Y22" s="104" t="str">
        <f t="shared" si="2"/>
        <v/>
      </c>
      <c r="AC22" s="14">
        <f t="shared" si="32"/>
        <v>18</v>
      </c>
      <c r="AD22" s="12" t="str">
        <f>'Výsledky soutěže'!A22</f>
        <v/>
      </c>
      <c r="AE22" s="12" t="str">
        <f>'Výsledky soutěže'!B22</f>
        <v/>
      </c>
      <c r="AF22" s="14" t="str">
        <f>'Výsledky soutěže'!C22</f>
        <v/>
      </c>
      <c r="AG22" s="14" t="str">
        <f>'Výsledky soutěže'!D22</f>
        <v/>
      </c>
      <c r="AH22" s="14" t="str">
        <f>'Výsledky soutěže'!E22</f>
        <v/>
      </c>
      <c r="AI22" s="14" t="str">
        <f>'Výsledky soutěže'!F22</f>
        <v/>
      </c>
      <c r="AJ22" s="14" t="str">
        <f>'Výsledky soutěže'!G22</f>
        <v/>
      </c>
      <c r="AK22" s="14" t="str">
        <f>'Výsledky soutěže'!H22</f>
        <v/>
      </c>
      <c r="AL22" s="14" t="str">
        <f>'Výsledky soutěže'!I22</f>
        <v/>
      </c>
      <c r="AM22" s="14" t="str">
        <f>'Výsledky soutěže'!J22</f>
        <v/>
      </c>
      <c r="AN22" s="14" t="str">
        <f>'Výsledky soutěže'!K22</f>
        <v/>
      </c>
      <c r="AO22" s="14" t="str">
        <f>'Výsledky soutěže'!L22</f>
        <v/>
      </c>
      <c r="AP22" s="14" t="str">
        <f>'Výsledky soutěže'!M22</f>
        <v/>
      </c>
      <c r="AQ22" s="14" t="str">
        <f>'Výsledky soutěže'!N22</f>
        <v/>
      </c>
      <c r="AR22" s="14" t="str">
        <f>'Výsledky soutěže'!O22</f>
        <v/>
      </c>
      <c r="AS22" s="14" t="str">
        <f>'Výsledky soutěže'!P22</f>
        <v/>
      </c>
      <c r="AT22" s="14" t="str">
        <f>'Výsledky soutěže'!Q22</f>
        <v/>
      </c>
      <c r="AU22" s="14" t="str">
        <f>'Výsledky soutěže'!R22</f>
        <v/>
      </c>
      <c r="AV22" s="14" t="str">
        <f>'Výsledky soutěže'!S22</f>
        <v/>
      </c>
      <c r="AW22" s="14" t="str">
        <f>'Výsledky soutěže'!T22</f>
        <v/>
      </c>
      <c r="AX22" s="14" t="str">
        <f>'Výsledky soutěže'!U22</f>
        <v/>
      </c>
      <c r="AY22" s="14" t="str">
        <f>'Výsledky soutěže'!V22</f>
        <v/>
      </c>
      <c r="AZ22" s="14">
        <f>'Výsledky soutěže'!W22</f>
        <v>0</v>
      </c>
      <c r="BA22" s="14">
        <f>'Výsledky soutěže'!X22</f>
        <v>0</v>
      </c>
      <c r="BD22" s="14">
        <f>'Výsledky soutěže'!AH22</f>
        <v>0</v>
      </c>
      <c r="BE22" s="14">
        <f>'Výsledky soutěže'!AI22</f>
        <v>18</v>
      </c>
      <c r="BF22" s="14">
        <f>'Výsledky soutěže'!AJ22</f>
        <v>0</v>
      </c>
      <c r="BG22" s="14">
        <f>'Výsledky soutěže'!AK22</f>
        <v>0</v>
      </c>
      <c r="BH22" s="14">
        <f>'Výsledky soutěže'!AL22</f>
        <v>0</v>
      </c>
      <c r="BI22" s="14">
        <f>'Výsledky soutěže'!AM22</f>
        <v>0</v>
      </c>
      <c r="BJ22" s="14">
        <f>'Výsledky soutěže'!AN22</f>
        <v>0</v>
      </c>
      <c r="BK22" s="14">
        <f>'Výsledky soutěže'!AO22</f>
        <v>0</v>
      </c>
      <c r="BL22" s="14">
        <f>'Výsledky soutěže'!AP22</f>
        <v>0</v>
      </c>
      <c r="BM22" s="14">
        <f>'Výsledky soutěže'!AQ22</f>
        <v>0</v>
      </c>
      <c r="BO22" s="14">
        <f t="shared" si="3"/>
        <v>180000018</v>
      </c>
      <c r="BP22" s="14">
        <f t="shared" si="4"/>
        <v>9</v>
      </c>
      <c r="BQ22" s="14">
        <f t="shared" si="5"/>
        <v>240000024</v>
      </c>
      <c r="BR22" s="14">
        <f>BQ50</f>
        <v>520000052</v>
      </c>
      <c r="BS22" s="14">
        <f t="shared" si="6"/>
        <v>9</v>
      </c>
      <c r="BT22" s="14">
        <f t="shared" si="7"/>
        <v>0</v>
      </c>
      <c r="BU22" s="14">
        <f t="shared" si="8"/>
        <v>9999</v>
      </c>
      <c r="BX22" s="12" t="str">
        <f t="shared" si="37"/>
        <v/>
      </c>
      <c r="BY22" s="12" t="str">
        <f t="shared" si="38"/>
        <v/>
      </c>
      <c r="BZ22" s="14" t="str">
        <f t="shared" si="39"/>
        <v/>
      </c>
      <c r="CA22" s="14" t="str">
        <f t="shared" si="40"/>
        <v/>
      </c>
      <c r="CB22" s="14" t="str">
        <f t="shared" si="41"/>
        <v/>
      </c>
      <c r="CC22" s="14" t="str">
        <f t="shared" si="42"/>
        <v/>
      </c>
      <c r="CD22" s="14" t="str">
        <f t="shared" si="43"/>
        <v/>
      </c>
      <c r="CE22" s="14" t="str">
        <f t="shared" si="44"/>
        <v/>
      </c>
      <c r="CF22" s="14" t="str">
        <f t="shared" si="45"/>
        <v/>
      </c>
      <c r="CG22" s="14" t="str">
        <f t="shared" si="46"/>
        <v/>
      </c>
      <c r="CH22" s="14" t="str">
        <f t="shared" si="47"/>
        <v/>
      </c>
      <c r="CI22" s="14" t="str">
        <f t="shared" si="48"/>
        <v/>
      </c>
      <c r="CJ22" s="14" t="str">
        <f t="shared" si="49"/>
        <v/>
      </c>
      <c r="CK22" s="14" t="str">
        <f t="shared" si="50"/>
        <v/>
      </c>
      <c r="CL22" s="14" t="str">
        <f t="shared" si="51"/>
        <v/>
      </c>
      <c r="CM22" s="14" t="str">
        <f t="shared" si="52"/>
        <v/>
      </c>
      <c r="CN22" s="14" t="str">
        <f t="shared" si="53"/>
        <v/>
      </c>
      <c r="CO22" s="14" t="str">
        <f t="shared" si="54"/>
        <v/>
      </c>
      <c r="CP22" s="14" t="str">
        <f t="shared" si="55"/>
        <v/>
      </c>
      <c r="CQ22" s="14" t="str">
        <f t="shared" si="56"/>
        <v/>
      </c>
      <c r="CR22" s="14" t="str">
        <f t="shared" si="57"/>
        <v/>
      </c>
      <c r="CS22" s="14" t="str">
        <f t="shared" si="58"/>
        <v/>
      </c>
      <c r="CT22" s="14" t="str">
        <f t="shared" si="59"/>
        <v/>
      </c>
      <c r="CU22" s="14" t="str">
        <f t="shared" si="60"/>
        <v/>
      </c>
      <c r="CV22" s="14">
        <f t="shared" si="34"/>
        <v>18</v>
      </c>
      <c r="CW22" s="14" t="str">
        <f t="shared" si="35"/>
        <v/>
      </c>
      <c r="CX22" s="14" t="str">
        <f t="shared" si="36"/>
        <v/>
      </c>
    </row>
    <row r="23" spans="1:102" ht="20.100000000000001" customHeight="1" x14ac:dyDescent="0.25">
      <c r="A23" s="68" t="str">
        <f>'Výsledky soutěže'!DQ23</f>
        <v/>
      </c>
      <c r="B23" s="71" t="str">
        <f>'Výsledky soutěže'!DR23</f>
        <v/>
      </c>
      <c r="C23" s="72" t="str">
        <f>'Výsledky soutěže'!DS23</f>
        <v/>
      </c>
      <c r="D23" s="69" t="str">
        <f>'Výsledky soutěže'!DT23</f>
        <v/>
      </c>
      <c r="E23" s="69" t="str">
        <f>'Výsledky soutěže'!DU23</f>
        <v/>
      </c>
      <c r="F23" s="69" t="str">
        <f>'Výsledky soutěže'!DV23</f>
        <v/>
      </c>
      <c r="G23" s="69" t="str">
        <f>'Výsledky soutěže'!DW23</f>
        <v/>
      </c>
      <c r="H23" s="69" t="str">
        <f>'Výsledky soutěže'!DX23</f>
        <v/>
      </c>
      <c r="I23" s="69" t="str">
        <f>'Výsledky soutěže'!DY23</f>
        <v/>
      </c>
      <c r="J23" s="69" t="str">
        <f>'Výsledky soutěže'!DZ23</f>
        <v/>
      </c>
      <c r="K23" s="69" t="str">
        <f>'Výsledky soutěže'!EA23</f>
        <v/>
      </c>
      <c r="L23" s="69" t="str">
        <f>'Výsledky soutěže'!EB23</f>
        <v/>
      </c>
      <c r="M23" s="69" t="str">
        <f>'Výsledky soutěže'!EC23</f>
        <v/>
      </c>
      <c r="N23" s="69" t="str">
        <f>'Výsledky soutěže'!ED23</f>
        <v/>
      </c>
      <c r="O23" s="69" t="str">
        <f>'Výsledky soutěže'!EE23</f>
        <v/>
      </c>
      <c r="P23" s="69" t="str">
        <f>'Výsledky soutěže'!EF23</f>
        <v/>
      </c>
      <c r="Q23" s="69" t="str">
        <f>'Výsledky soutěže'!EG23</f>
        <v/>
      </c>
      <c r="R23" s="69" t="str">
        <f>'Výsledky soutěže'!EH23</f>
        <v/>
      </c>
      <c r="S23" s="69" t="str">
        <f>'Výsledky soutěže'!EI23</f>
        <v/>
      </c>
      <c r="T23" s="69" t="str">
        <f>'Výsledky soutěže'!EJ23</f>
        <v/>
      </c>
      <c r="U23" s="69" t="str">
        <f>'Výsledky soutěže'!EK23</f>
        <v/>
      </c>
      <c r="V23" s="96" t="str">
        <f>'Výsledky soutěže'!EL23</f>
        <v/>
      </c>
      <c r="W23" s="76" t="str">
        <f>'Výsledky soutěže'!EM23</f>
        <v/>
      </c>
      <c r="X23" s="74" t="str">
        <f>'Výsledky soutěže'!EN23</f>
        <v/>
      </c>
      <c r="Y23" s="104" t="str">
        <f t="shared" si="2"/>
        <v/>
      </c>
      <c r="AC23" s="14">
        <f t="shared" si="32"/>
        <v>19</v>
      </c>
      <c r="AD23" s="12" t="str">
        <f>'Výsledky soutěže'!A23</f>
        <v/>
      </c>
      <c r="AE23" s="12" t="str">
        <f>'Výsledky soutěže'!B23</f>
        <v/>
      </c>
      <c r="AF23" s="14" t="str">
        <f>'Výsledky soutěže'!C23</f>
        <v/>
      </c>
      <c r="AG23" s="14" t="str">
        <f>'Výsledky soutěže'!D23</f>
        <v/>
      </c>
      <c r="AH23" s="14" t="str">
        <f>'Výsledky soutěže'!E23</f>
        <v/>
      </c>
      <c r="AI23" s="14" t="str">
        <f>'Výsledky soutěže'!F23</f>
        <v/>
      </c>
      <c r="AJ23" s="14" t="str">
        <f>'Výsledky soutěže'!G23</f>
        <v/>
      </c>
      <c r="AK23" s="14" t="str">
        <f>'Výsledky soutěže'!H23</f>
        <v/>
      </c>
      <c r="AL23" s="14" t="str">
        <f>'Výsledky soutěže'!I23</f>
        <v/>
      </c>
      <c r="AM23" s="14" t="str">
        <f>'Výsledky soutěže'!J23</f>
        <v/>
      </c>
      <c r="AN23" s="14" t="str">
        <f>'Výsledky soutěže'!K23</f>
        <v/>
      </c>
      <c r="AO23" s="14" t="str">
        <f>'Výsledky soutěže'!L23</f>
        <v/>
      </c>
      <c r="AP23" s="14" t="str">
        <f>'Výsledky soutěže'!M23</f>
        <v/>
      </c>
      <c r="AQ23" s="14" t="str">
        <f>'Výsledky soutěže'!N23</f>
        <v/>
      </c>
      <c r="AR23" s="14" t="str">
        <f>'Výsledky soutěže'!O23</f>
        <v/>
      </c>
      <c r="AS23" s="14" t="str">
        <f>'Výsledky soutěže'!P23</f>
        <v/>
      </c>
      <c r="AT23" s="14" t="str">
        <f>'Výsledky soutěže'!Q23</f>
        <v/>
      </c>
      <c r="AU23" s="14" t="str">
        <f>'Výsledky soutěže'!R23</f>
        <v/>
      </c>
      <c r="AV23" s="14" t="str">
        <f>'Výsledky soutěže'!S23</f>
        <v/>
      </c>
      <c r="AW23" s="14" t="str">
        <f>'Výsledky soutěže'!T23</f>
        <v/>
      </c>
      <c r="AX23" s="14" t="str">
        <f>'Výsledky soutěže'!U23</f>
        <v/>
      </c>
      <c r="AY23" s="14" t="str">
        <f>'Výsledky soutěže'!V23</f>
        <v/>
      </c>
      <c r="AZ23" s="14">
        <f>'Výsledky soutěže'!W23</f>
        <v>0</v>
      </c>
      <c r="BA23" s="14">
        <f>'Výsledky soutěže'!X23</f>
        <v>0</v>
      </c>
      <c r="BD23" s="14">
        <f>'Výsledky soutěže'!AH23</f>
        <v>0</v>
      </c>
      <c r="BE23" s="14">
        <f>'Výsledky soutěže'!AI23</f>
        <v>19</v>
      </c>
      <c r="BF23" s="14">
        <f>'Výsledky soutěže'!AJ23</f>
        <v>0</v>
      </c>
      <c r="BG23" s="14">
        <f>'Výsledky soutěže'!AK23</f>
        <v>0</v>
      </c>
      <c r="BH23" s="14">
        <f>'Výsledky soutěže'!AL23</f>
        <v>0</v>
      </c>
      <c r="BI23" s="14">
        <f>'Výsledky soutěže'!AM23</f>
        <v>0</v>
      </c>
      <c r="BJ23" s="14">
        <f>'Výsledky soutěže'!AN23</f>
        <v>0</v>
      </c>
      <c r="BK23" s="14">
        <f>'Výsledky soutěže'!AO23</f>
        <v>0</v>
      </c>
      <c r="BL23" s="14">
        <f>'Výsledky soutěže'!AP23</f>
        <v>0</v>
      </c>
      <c r="BM23" s="14">
        <f>'Výsledky soutěže'!AQ23</f>
        <v>0</v>
      </c>
      <c r="BO23" s="14">
        <f t="shared" si="3"/>
        <v>190000019</v>
      </c>
      <c r="BP23" s="14">
        <f t="shared" si="4"/>
        <v>9</v>
      </c>
      <c r="BQ23" s="14">
        <f t="shared" si="5"/>
        <v>250000025</v>
      </c>
      <c r="BR23" s="14">
        <f>BQ49</f>
        <v>510000051</v>
      </c>
      <c r="BS23" s="14">
        <f t="shared" si="6"/>
        <v>9</v>
      </c>
      <c r="BT23" s="14">
        <f t="shared" si="7"/>
        <v>0</v>
      </c>
      <c r="BU23" s="14">
        <f t="shared" si="8"/>
        <v>9999</v>
      </c>
      <c r="BX23" s="12" t="str">
        <f t="shared" si="37"/>
        <v/>
      </c>
      <c r="BY23" s="12" t="str">
        <f t="shared" si="38"/>
        <v/>
      </c>
      <c r="BZ23" s="14" t="str">
        <f t="shared" si="39"/>
        <v/>
      </c>
      <c r="CA23" s="14" t="str">
        <f t="shared" si="40"/>
        <v/>
      </c>
      <c r="CB23" s="14" t="str">
        <f t="shared" si="41"/>
        <v/>
      </c>
      <c r="CC23" s="14" t="str">
        <f t="shared" si="42"/>
        <v/>
      </c>
      <c r="CD23" s="14" t="str">
        <f t="shared" si="43"/>
        <v/>
      </c>
      <c r="CE23" s="14" t="str">
        <f t="shared" si="44"/>
        <v/>
      </c>
      <c r="CF23" s="14" t="str">
        <f t="shared" si="45"/>
        <v/>
      </c>
      <c r="CG23" s="14" t="str">
        <f t="shared" si="46"/>
        <v/>
      </c>
      <c r="CH23" s="14" t="str">
        <f t="shared" si="47"/>
        <v/>
      </c>
      <c r="CI23" s="14" t="str">
        <f t="shared" si="48"/>
        <v/>
      </c>
      <c r="CJ23" s="14" t="str">
        <f t="shared" si="49"/>
        <v/>
      </c>
      <c r="CK23" s="14" t="str">
        <f t="shared" si="50"/>
        <v/>
      </c>
      <c r="CL23" s="14" t="str">
        <f t="shared" si="51"/>
        <v/>
      </c>
      <c r="CM23" s="14" t="str">
        <f t="shared" si="52"/>
        <v/>
      </c>
      <c r="CN23" s="14" t="str">
        <f t="shared" si="53"/>
        <v/>
      </c>
      <c r="CO23" s="14" t="str">
        <f t="shared" si="54"/>
        <v/>
      </c>
      <c r="CP23" s="14" t="str">
        <f t="shared" si="55"/>
        <v/>
      </c>
      <c r="CQ23" s="14" t="str">
        <f t="shared" si="56"/>
        <v/>
      </c>
      <c r="CR23" s="14" t="str">
        <f t="shared" si="57"/>
        <v/>
      </c>
      <c r="CS23" s="14" t="str">
        <f t="shared" si="58"/>
        <v/>
      </c>
      <c r="CT23" s="14" t="str">
        <f t="shared" si="59"/>
        <v/>
      </c>
      <c r="CU23" s="14" t="str">
        <f t="shared" si="60"/>
        <v/>
      </c>
      <c r="CV23" s="14">
        <f t="shared" si="34"/>
        <v>19</v>
      </c>
      <c r="CW23" s="14" t="str">
        <f t="shared" si="35"/>
        <v/>
      </c>
      <c r="CX23" s="14" t="str">
        <f t="shared" si="36"/>
        <v/>
      </c>
    </row>
    <row r="24" spans="1:102" ht="20.100000000000001" customHeight="1" x14ac:dyDescent="0.25">
      <c r="A24" s="68" t="str">
        <f>'Výsledky soutěže'!DQ24</f>
        <v/>
      </c>
      <c r="B24" s="71" t="str">
        <f>'Výsledky soutěže'!DR24</f>
        <v/>
      </c>
      <c r="C24" s="72" t="str">
        <f>'Výsledky soutěže'!DS24</f>
        <v/>
      </c>
      <c r="D24" s="69" t="str">
        <f>'Výsledky soutěže'!DT24</f>
        <v/>
      </c>
      <c r="E24" s="69" t="str">
        <f>'Výsledky soutěže'!DU24</f>
        <v/>
      </c>
      <c r="F24" s="69" t="str">
        <f>'Výsledky soutěže'!DV24</f>
        <v/>
      </c>
      <c r="G24" s="69" t="str">
        <f>'Výsledky soutěže'!DW24</f>
        <v/>
      </c>
      <c r="H24" s="69" t="str">
        <f>'Výsledky soutěže'!DX24</f>
        <v/>
      </c>
      <c r="I24" s="69" t="str">
        <f>'Výsledky soutěže'!DY24</f>
        <v/>
      </c>
      <c r="J24" s="69" t="str">
        <f>'Výsledky soutěže'!DZ24</f>
        <v/>
      </c>
      <c r="K24" s="69" t="str">
        <f>'Výsledky soutěže'!EA24</f>
        <v/>
      </c>
      <c r="L24" s="69" t="str">
        <f>'Výsledky soutěže'!EB24</f>
        <v/>
      </c>
      <c r="M24" s="69" t="str">
        <f>'Výsledky soutěže'!EC24</f>
        <v/>
      </c>
      <c r="N24" s="69" t="str">
        <f>'Výsledky soutěže'!ED24</f>
        <v/>
      </c>
      <c r="O24" s="69" t="str">
        <f>'Výsledky soutěže'!EE24</f>
        <v/>
      </c>
      <c r="P24" s="69" t="str">
        <f>'Výsledky soutěže'!EF24</f>
        <v/>
      </c>
      <c r="Q24" s="69" t="str">
        <f>'Výsledky soutěže'!EG24</f>
        <v/>
      </c>
      <c r="R24" s="69" t="str">
        <f>'Výsledky soutěže'!EH24</f>
        <v/>
      </c>
      <c r="S24" s="69" t="str">
        <f>'Výsledky soutěže'!EI24</f>
        <v/>
      </c>
      <c r="T24" s="69" t="str">
        <f>'Výsledky soutěže'!EJ24</f>
        <v/>
      </c>
      <c r="U24" s="69" t="str">
        <f>'Výsledky soutěže'!EK24</f>
        <v/>
      </c>
      <c r="V24" s="96" t="str">
        <f>'Výsledky soutěže'!EL24</f>
        <v/>
      </c>
      <c r="W24" s="76" t="str">
        <f>'Výsledky soutěže'!EM24</f>
        <v/>
      </c>
      <c r="X24" s="74" t="str">
        <f>'Výsledky soutěže'!EN24</f>
        <v/>
      </c>
      <c r="Y24" s="104" t="str">
        <f t="shared" si="2"/>
        <v/>
      </c>
      <c r="AC24" s="14">
        <f t="shared" si="32"/>
        <v>20</v>
      </c>
      <c r="AD24" s="12" t="str">
        <f>'Výsledky soutěže'!A24</f>
        <v/>
      </c>
      <c r="AE24" s="12" t="str">
        <f>'Výsledky soutěže'!B24</f>
        <v/>
      </c>
      <c r="AF24" s="14" t="str">
        <f>'Výsledky soutěže'!C24</f>
        <v/>
      </c>
      <c r="AG24" s="14" t="str">
        <f>'Výsledky soutěže'!D24</f>
        <v/>
      </c>
      <c r="AH24" s="14" t="str">
        <f>'Výsledky soutěže'!E24</f>
        <v/>
      </c>
      <c r="AI24" s="14" t="str">
        <f>'Výsledky soutěže'!F24</f>
        <v/>
      </c>
      <c r="AJ24" s="14" t="str">
        <f>'Výsledky soutěže'!G24</f>
        <v/>
      </c>
      <c r="AK24" s="14" t="str">
        <f>'Výsledky soutěže'!H24</f>
        <v/>
      </c>
      <c r="AL24" s="14" t="str">
        <f>'Výsledky soutěže'!I24</f>
        <v/>
      </c>
      <c r="AM24" s="14" t="str">
        <f>'Výsledky soutěže'!J24</f>
        <v/>
      </c>
      <c r="AN24" s="14" t="str">
        <f>'Výsledky soutěže'!K24</f>
        <v/>
      </c>
      <c r="AO24" s="14" t="str">
        <f>'Výsledky soutěže'!L24</f>
        <v/>
      </c>
      <c r="AP24" s="14" t="str">
        <f>'Výsledky soutěže'!M24</f>
        <v/>
      </c>
      <c r="AQ24" s="14" t="str">
        <f>'Výsledky soutěže'!N24</f>
        <v/>
      </c>
      <c r="AR24" s="14" t="str">
        <f>'Výsledky soutěže'!O24</f>
        <v/>
      </c>
      <c r="AS24" s="14" t="str">
        <f>'Výsledky soutěže'!P24</f>
        <v/>
      </c>
      <c r="AT24" s="14" t="str">
        <f>'Výsledky soutěže'!Q24</f>
        <v/>
      </c>
      <c r="AU24" s="14" t="str">
        <f>'Výsledky soutěže'!R24</f>
        <v/>
      </c>
      <c r="AV24" s="14" t="str">
        <f>'Výsledky soutěže'!S24</f>
        <v/>
      </c>
      <c r="AW24" s="14" t="str">
        <f>'Výsledky soutěže'!T24</f>
        <v/>
      </c>
      <c r="AX24" s="14" t="str">
        <f>'Výsledky soutěže'!U24</f>
        <v/>
      </c>
      <c r="AY24" s="14" t="str">
        <f>'Výsledky soutěže'!V24</f>
        <v/>
      </c>
      <c r="AZ24" s="14">
        <f>'Výsledky soutěže'!W24</f>
        <v>0</v>
      </c>
      <c r="BA24" s="14">
        <f>'Výsledky soutěže'!X24</f>
        <v>0</v>
      </c>
      <c r="BD24" s="14">
        <f>'Výsledky soutěže'!AH24</f>
        <v>0</v>
      </c>
      <c r="BE24" s="14">
        <f>'Výsledky soutěže'!AI24</f>
        <v>20</v>
      </c>
      <c r="BF24" s="14">
        <f>'Výsledky soutěže'!AJ24</f>
        <v>0</v>
      </c>
      <c r="BG24" s="14">
        <f>'Výsledky soutěže'!AK24</f>
        <v>0</v>
      </c>
      <c r="BH24" s="14">
        <f>'Výsledky soutěže'!AL24</f>
        <v>0</v>
      </c>
      <c r="BI24" s="14">
        <f>'Výsledky soutěže'!AM24</f>
        <v>0</v>
      </c>
      <c r="BJ24" s="14">
        <f>'Výsledky soutěže'!AN24</f>
        <v>0</v>
      </c>
      <c r="BK24" s="14">
        <f>'Výsledky soutěže'!AO24</f>
        <v>0</v>
      </c>
      <c r="BL24" s="14">
        <f>'Výsledky soutěže'!AP24</f>
        <v>0</v>
      </c>
      <c r="BM24" s="14">
        <f>'Výsledky soutěže'!AQ24</f>
        <v>0</v>
      </c>
      <c r="BO24" s="14">
        <f t="shared" si="3"/>
        <v>200000020</v>
      </c>
      <c r="BP24" s="14">
        <f t="shared" si="4"/>
        <v>9</v>
      </c>
      <c r="BQ24" s="14">
        <f t="shared" si="5"/>
        <v>260000026</v>
      </c>
      <c r="BR24" s="14">
        <f>BQ48</f>
        <v>500000050</v>
      </c>
      <c r="BS24" s="14">
        <f t="shared" si="6"/>
        <v>9</v>
      </c>
      <c r="BT24" s="14">
        <f t="shared" si="7"/>
        <v>0</v>
      </c>
      <c r="BU24" s="14">
        <f t="shared" si="8"/>
        <v>9999</v>
      </c>
      <c r="BX24" s="12" t="str">
        <f t="shared" si="37"/>
        <v/>
      </c>
      <c r="BY24" s="12" t="str">
        <f t="shared" si="38"/>
        <v/>
      </c>
      <c r="BZ24" s="14" t="str">
        <f t="shared" si="39"/>
        <v/>
      </c>
      <c r="CA24" s="14" t="str">
        <f t="shared" si="40"/>
        <v/>
      </c>
      <c r="CB24" s="14" t="str">
        <f t="shared" si="41"/>
        <v/>
      </c>
      <c r="CC24" s="14" t="str">
        <f t="shared" si="42"/>
        <v/>
      </c>
      <c r="CD24" s="14" t="str">
        <f t="shared" si="43"/>
        <v/>
      </c>
      <c r="CE24" s="14" t="str">
        <f t="shared" si="44"/>
        <v/>
      </c>
      <c r="CF24" s="14" t="str">
        <f t="shared" si="45"/>
        <v/>
      </c>
      <c r="CG24" s="14" t="str">
        <f t="shared" si="46"/>
        <v/>
      </c>
      <c r="CH24" s="14" t="str">
        <f t="shared" si="47"/>
        <v/>
      </c>
      <c r="CI24" s="14" t="str">
        <f t="shared" si="48"/>
        <v/>
      </c>
      <c r="CJ24" s="14" t="str">
        <f t="shared" si="49"/>
        <v/>
      </c>
      <c r="CK24" s="14" t="str">
        <f t="shared" si="50"/>
        <v/>
      </c>
      <c r="CL24" s="14" t="str">
        <f t="shared" si="51"/>
        <v/>
      </c>
      <c r="CM24" s="14" t="str">
        <f t="shared" si="52"/>
        <v/>
      </c>
      <c r="CN24" s="14" t="str">
        <f t="shared" si="53"/>
        <v/>
      </c>
      <c r="CO24" s="14" t="str">
        <f t="shared" si="54"/>
        <v/>
      </c>
      <c r="CP24" s="14" t="str">
        <f t="shared" si="55"/>
        <v/>
      </c>
      <c r="CQ24" s="14" t="str">
        <f t="shared" si="56"/>
        <v/>
      </c>
      <c r="CR24" s="14" t="str">
        <f t="shared" si="57"/>
        <v/>
      </c>
      <c r="CS24" s="14" t="str">
        <f t="shared" si="58"/>
        <v/>
      </c>
      <c r="CT24" s="14" t="str">
        <f t="shared" si="59"/>
        <v/>
      </c>
      <c r="CU24" s="14" t="str">
        <f t="shared" si="60"/>
        <v/>
      </c>
      <c r="CV24" s="14">
        <f t="shared" si="34"/>
        <v>20</v>
      </c>
      <c r="CW24" s="14" t="str">
        <f t="shared" si="35"/>
        <v/>
      </c>
      <c r="CX24" s="14" t="str">
        <f t="shared" si="36"/>
        <v/>
      </c>
    </row>
    <row r="25" spans="1:102" ht="20.100000000000001" customHeight="1" x14ac:dyDescent="0.25">
      <c r="A25" s="68" t="str">
        <f>'Výsledky soutěže'!DQ25</f>
        <v/>
      </c>
      <c r="B25" s="71" t="str">
        <f>'Výsledky soutěže'!DR25</f>
        <v/>
      </c>
      <c r="C25" s="72" t="str">
        <f>'Výsledky soutěže'!DS25</f>
        <v/>
      </c>
      <c r="D25" s="69" t="str">
        <f>'Výsledky soutěže'!DT25</f>
        <v/>
      </c>
      <c r="E25" s="69" t="str">
        <f>'Výsledky soutěže'!DU25</f>
        <v/>
      </c>
      <c r="F25" s="69" t="str">
        <f>'Výsledky soutěže'!DV25</f>
        <v/>
      </c>
      <c r="G25" s="69" t="str">
        <f>'Výsledky soutěže'!DW25</f>
        <v/>
      </c>
      <c r="H25" s="69" t="str">
        <f>'Výsledky soutěže'!DX25</f>
        <v/>
      </c>
      <c r="I25" s="69" t="str">
        <f>'Výsledky soutěže'!DY25</f>
        <v/>
      </c>
      <c r="J25" s="69" t="str">
        <f>'Výsledky soutěže'!DZ25</f>
        <v/>
      </c>
      <c r="K25" s="69" t="str">
        <f>'Výsledky soutěže'!EA25</f>
        <v/>
      </c>
      <c r="L25" s="69" t="str">
        <f>'Výsledky soutěže'!EB25</f>
        <v/>
      </c>
      <c r="M25" s="69" t="str">
        <f>'Výsledky soutěže'!EC25</f>
        <v/>
      </c>
      <c r="N25" s="69" t="str">
        <f>'Výsledky soutěže'!ED25</f>
        <v/>
      </c>
      <c r="O25" s="69" t="str">
        <f>'Výsledky soutěže'!EE25</f>
        <v/>
      </c>
      <c r="P25" s="69" t="str">
        <f>'Výsledky soutěže'!EF25</f>
        <v/>
      </c>
      <c r="Q25" s="69" t="str">
        <f>'Výsledky soutěže'!EG25</f>
        <v/>
      </c>
      <c r="R25" s="69" t="str">
        <f>'Výsledky soutěže'!EH25</f>
        <v/>
      </c>
      <c r="S25" s="69" t="str">
        <f>'Výsledky soutěže'!EI25</f>
        <v/>
      </c>
      <c r="T25" s="69" t="str">
        <f>'Výsledky soutěže'!EJ25</f>
        <v/>
      </c>
      <c r="U25" s="69" t="str">
        <f>'Výsledky soutěže'!EK25</f>
        <v/>
      </c>
      <c r="V25" s="96" t="str">
        <f>'Výsledky soutěže'!EL25</f>
        <v/>
      </c>
      <c r="W25" s="76" t="str">
        <f>'Výsledky soutěže'!EM25</f>
        <v/>
      </c>
      <c r="X25" s="74" t="str">
        <f>'Výsledky soutěže'!EN25</f>
        <v/>
      </c>
      <c r="Y25" s="104" t="str">
        <f t="shared" si="2"/>
        <v/>
      </c>
      <c r="AC25" s="14">
        <f t="shared" si="32"/>
        <v>21</v>
      </c>
      <c r="AD25" s="12" t="str">
        <f>'Výsledky soutěže'!A25</f>
        <v/>
      </c>
      <c r="AE25" s="12" t="str">
        <f>'Výsledky soutěže'!B25</f>
        <v/>
      </c>
      <c r="AF25" s="14" t="str">
        <f>'Výsledky soutěže'!C25</f>
        <v/>
      </c>
      <c r="AG25" s="14" t="str">
        <f>'Výsledky soutěže'!D25</f>
        <v/>
      </c>
      <c r="AH25" s="14" t="str">
        <f>'Výsledky soutěže'!E25</f>
        <v/>
      </c>
      <c r="AI25" s="14" t="str">
        <f>'Výsledky soutěže'!F25</f>
        <v/>
      </c>
      <c r="AJ25" s="14" t="str">
        <f>'Výsledky soutěže'!G25</f>
        <v/>
      </c>
      <c r="AK25" s="14" t="str">
        <f>'Výsledky soutěže'!H25</f>
        <v/>
      </c>
      <c r="AL25" s="14" t="str">
        <f>'Výsledky soutěže'!I25</f>
        <v/>
      </c>
      <c r="AM25" s="14" t="str">
        <f>'Výsledky soutěže'!J25</f>
        <v/>
      </c>
      <c r="AN25" s="14" t="str">
        <f>'Výsledky soutěže'!K25</f>
        <v/>
      </c>
      <c r="AO25" s="14" t="str">
        <f>'Výsledky soutěže'!L25</f>
        <v/>
      </c>
      <c r="AP25" s="14" t="str">
        <f>'Výsledky soutěže'!M25</f>
        <v/>
      </c>
      <c r="AQ25" s="14" t="str">
        <f>'Výsledky soutěže'!N25</f>
        <v/>
      </c>
      <c r="AR25" s="14" t="str">
        <f>'Výsledky soutěže'!O25</f>
        <v/>
      </c>
      <c r="AS25" s="14" t="str">
        <f>'Výsledky soutěže'!P25</f>
        <v/>
      </c>
      <c r="AT25" s="14" t="str">
        <f>'Výsledky soutěže'!Q25</f>
        <v/>
      </c>
      <c r="AU25" s="14" t="str">
        <f>'Výsledky soutěže'!R25</f>
        <v/>
      </c>
      <c r="AV25" s="14" t="str">
        <f>'Výsledky soutěže'!S25</f>
        <v/>
      </c>
      <c r="AW25" s="14" t="str">
        <f>'Výsledky soutěže'!T25</f>
        <v/>
      </c>
      <c r="AX25" s="14" t="str">
        <f>'Výsledky soutěže'!U25</f>
        <v/>
      </c>
      <c r="AY25" s="14" t="str">
        <f>'Výsledky soutěže'!V25</f>
        <v/>
      </c>
      <c r="AZ25" s="14">
        <f>'Výsledky soutěže'!W25</f>
        <v>0</v>
      </c>
      <c r="BA25" s="14">
        <f>'Výsledky soutěže'!X25</f>
        <v>0</v>
      </c>
      <c r="BD25" s="14">
        <f>'Výsledky soutěže'!AH25</f>
        <v>0</v>
      </c>
      <c r="BE25" s="14">
        <f>'Výsledky soutěže'!AI25</f>
        <v>21</v>
      </c>
      <c r="BF25" s="14">
        <f>'Výsledky soutěže'!AJ25</f>
        <v>0</v>
      </c>
      <c r="BG25" s="14">
        <f>'Výsledky soutěže'!AK25</f>
        <v>0</v>
      </c>
      <c r="BH25" s="14">
        <f>'Výsledky soutěže'!AL25</f>
        <v>0</v>
      </c>
      <c r="BI25" s="14">
        <f>'Výsledky soutěže'!AM25</f>
        <v>0</v>
      </c>
      <c r="BJ25" s="14">
        <f>'Výsledky soutěže'!AN25</f>
        <v>0</v>
      </c>
      <c r="BK25" s="14">
        <f>'Výsledky soutěže'!AO25</f>
        <v>0</v>
      </c>
      <c r="BL25" s="14">
        <f>'Výsledky soutěže'!AP25</f>
        <v>0</v>
      </c>
      <c r="BM25" s="14">
        <f>'Výsledky soutěže'!AQ25</f>
        <v>0</v>
      </c>
      <c r="BO25" s="14">
        <f t="shared" si="3"/>
        <v>210000021</v>
      </c>
      <c r="BP25" s="14">
        <f t="shared" si="4"/>
        <v>9</v>
      </c>
      <c r="BQ25" s="14">
        <f t="shared" si="5"/>
        <v>270000027</v>
      </c>
      <c r="BR25" s="14">
        <f>BQ47</f>
        <v>490000049</v>
      </c>
      <c r="BS25" s="14">
        <f t="shared" si="6"/>
        <v>9</v>
      </c>
      <c r="BT25" s="14">
        <f t="shared" si="7"/>
        <v>0</v>
      </c>
      <c r="BU25" s="14">
        <f t="shared" si="8"/>
        <v>9999</v>
      </c>
      <c r="BX25" s="12" t="str">
        <f t="shared" si="37"/>
        <v/>
      </c>
      <c r="BY25" s="12" t="str">
        <f t="shared" si="38"/>
        <v/>
      </c>
      <c r="BZ25" s="14" t="str">
        <f t="shared" si="39"/>
        <v/>
      </c>
      <c r="CA25" s="14" t="str">
        <f t="shared" si="40"/>
        <v/>
      </c>
      <c r="CB25" s="14" t="str">
        <f t="shared" si="41"/>
        <v/>
      </c>
      <c r="CC25" s="14" t="str">
        <f t="shared" si="42"/>
        <v/>
      </c>
      <c r="CD25" s="14" t="str">
        <f t="shared" si="43"/>
        <v/>
      </c>
      <c r="CE25" s="14" t="str">
        <f t="shared" si="44"/>
        <v/>
      </c>
      <c r="CF25" s="14" t="str">
        <f t="shared" si="45"/>
        <v/>
      </c>
      <c r="CG25" s="14" t="str">
        <f t="shared" si="46"/>
        <v/>
      </c>
      <c r="CH25" s="14" t="str">
        <f t="shared" si="47"/>
        <v/>
      </c>
      <c r="CI25" s="14" t="str">
        <f t="shared" si="48"/>
        <v/>
      </c>
      <c r="CJ25" s="14" t="str">
        <f t="shared" si="49"/>
        <v/>
      </c>
      <c r="CK25" s="14" t="str">
        <f t="shared" si="50"/>
        <v/>
      </c>
      <c r="CL25" s="14" t="str">
        <f t="shared" si="51"/>
        <v/>
      </c>
      <c r="CM25" s="14" t="str">
        <f t="shared" si="52"/>
        <v/>
      </c>
      <c r="CN25" s="14" t="str">
        <f t="shared" si="53"/>
        <v/>
      </c>
      <c r="CO25" s="14" t="str">
        <f t="shared" si="54"/>
        <v/>
      </c>
      <c r="CP25" s="14" t="str">
        <f t="shared" si="55"/>
        <v/>
      </c>
      <c r="CQ25" s="14" t="str">
        <f t="shared" si="56"/>
        <v/>
      </c>
      <c r="CR25" s="14" t="str">
        <f t="shared" si="57"/>
        <v/>
      </c>
      <c r="CS25" s="14" t="str">
        <f t="shared" si="58"/>
        <v/>
      </c>
      <c r="CT25" s="14" t="str">
        <f t="shared" si="59"/>
        <v/>
      </c>
      <c r="CU25" s="14" t="str">
        <f t="shared" si="60"/>
        <v/>
      </c>
      <c r="CV25" s="14">
        <f t="shared" si="34"/>
        <v>21</v>
      </c>
      <c r="CW25" s="14" t="str">
        <f t="shared" si="35"/>
        <v/>
      </c>
      <c r="CX25" s="14" t="str">
        <f t="shared" si="36"/>
        <v/>
      </c>
    </row>
    <row r="26" spans="1:102" ht="20.100000000000001" customHeight="1" x14ac:dyDescent="0.25">
      <c r="A26" s="68" t="str">
        <f>'Výsledky soutěže'!DQ26</f>
        <v/>
      </c>
      <c r="B26" s="71" t="str">
        <f>'Výsledky soutěže'!DR26</f>
        <v/>
      </c>
      <c r="C26" s="72" t="str">
        <f>'Výsledky soutěže'!DS26</f>
        <v/>
      </c>
      <c r="D26" s="69" t="str">
        <f>'Výsledky soutěže'!DT26</f>
        <v/>
      </c>
      <c r="E26" s="69" t="str">
        <f>'Výsledky soutěže'!DU26</f>
        <v/>
      </c>
      <c r="F26" s="69" t="str">
        <f>'Výsledky soutěže'!DV26</f>
        <v/>
      </c>
      <c r="G26" s="69" t="str">
        <f>'Výsledky soutěže'!DW26</f>
        <v/>
      </c>
      <c r="H26" s="69" t="str">
        <f>'Výsledky soutěže'!DX26</f>
        <v/>
      </c>
      <c r="I26" s="69" t="str">
        <f>'Výsledky soutěže'!DY26</f>
        <v/>
      </c>
      <c r="J26" s="69" t="str">
        <f>'Výsledky soutěže'!DZ26</f>
        <v/>
      </c>
      <c r="K26" s="69" t="str">
        <f>'Výsledky soutěže'!EA26</f>
        <v/>
      </c>
      <c r="L26" s="69" t="str">
        <f>'Výsledky soutěže'!EB26</f>
        <v/>
      </c>
      <c r="M26" s="69" t="str">
        <f>'Výsledky soutěže'!EC26</f>
        <v/>
      </c>
      <c r="N26" s="69" t="str">
        <f>'Výsledky soutěže'!ED26</f>
        <v/>
      </c>
      <c r="O26" s="69" t="str">
        <f>'Výsledky soutěže'!EE26</f>
        <v/>
      </c>
      <c r="P26" s="69" t="str">
        <f>'Výsledky soutěže'!EF26</f>
        <v/>
      </c>
      <c r="Q26" s="69" t="str">
        <f>'Výsledky soutěže'!EG26</f>
        <v/>
      </c>
      <c r="R26" s="69" t="str">
        <f>'Výsledky soutěže'!EH26</f>
        <v/>
      </c>
      <c r="S26" s="69" t="str">
        <f>'Výsledky soutěže'!EI26</f>
        <v/>
      </c>
      <c r="T26" s="69" t="str">
        <f>'Výsledky soutěže'!EJ26</f>
        <v/>
      </c>
      <c r="U26" s="69" t="str">
        <f>'Výsledky soutěže'!EK26</f>
        <v/>
      </c>
      <c r="V26" s="96" t="str">
        <f>'Výsledky soutěže'!EL26</f>
        <v/>
      </c>
      <c r="W26" s="76" t="str">
        <f>'Výsledky soutěže'!EM26</f>
        <v/>
      </c>
      <c r="X26" s="74" t="str">
        <f>'Výsledky soutěže'!EN26</f>
        <v/>
      </c>
      <c r="Y26" s="104" t="str">
        <f t="shared" si="2"/>
        <v/>
      </c>
      <c r="AC26" s="14">
        <f t="shared" si="32"/>
        <v>22</v>
      </c>
      <c r="AD26" s="12" t="str">
        <f>'Výsledky soutěže'!A26</f>
        <v/>
      </c>
      <c r="AE26" s="12" t="str">
        <f>'Výsledky soutěže'!B26</f>
        <v/>
      </c>
      <c r="AF26" s="14" t="str">
        <f>'Výsledky soutěže'!C26</f>
        <v/>
      </c>
      <c r="AG26" s="14" t="str">
        <f>'Výsledky soutěže'!D26</f>
        <v/>
      </c>
      <c r="AH26" s="14" t="str">
        <f>'Výsledky soutěže'!E26</f>
        <v/>
      </c>
      <c r="AI26" s="14" t="str">
        <f>'Výsledky soutěže'!F26</f>
        <v/>
      </c>
      <c r="AJ26" s="14" t="str">
        <f>'Výsledky soutěže'!G26</f>
        <v/>
      </c>
      <c r="AK26" s="14" t="str">
        <f>'Výsledky soutěže'!H26</f>
        <v/>
      </c>
      <c r="AL26" s="14" t="str">
        <f>'Výsledky soutěže'!I26</f>
        <v/>
      </c>
      <c r="AM26" s="14" t="str">
        <f>'Výsledky soutěže'!J26</f>
        <v/>
      </c>
      <c r="AN26" s="14" t="str">
        <f>'Výsledky soutěže'!K26</f>
        <v/>
      </c>
      <c r="AO26" s="14" t="str">
        <f>'Výsledky soutěže'!L26</f>
        <v/>
      </c>
      <c r="AP26" s="14" t="str">
        <f>'Výsledky soutěže'!M26</f>
        <v/>
      </c>
      <c r="AQ26" s="14" t="str">
        <f>'Výsledky soutěže'!N26</f>
        <v/>
      </c>
      <c r="AR26" s="14" t="str">
        <f>'Výsledky soutěže'!O26</f>
        <v/>
      </c>
      <c r="AS26" s="14" t="str">
        <f>'Výsledky soutěže'!P26</f>
        <v/>
      </c>
      <c r="AT26" s="14" t="str">
        <f>'Výsledky soutěže'!Q26</f>
        <v/>
      </c>
      <c r="AU26" s="14" t="str">
        <f>'Výsledky soutěže'!R26</f>
        <v/>
      </c>
      <c r="AV26" s="14" t="str">
        <f>'Výsledky soutěže'!S26</f>
        <v/>
      </c>
      <c r="AW26" s="14" t="str">
        <f>'Výsledky soutěže'!T26</f>
        <v/>
      </c>
      <c r="AX26" s="14" t="str">
        <f>'Výsledky soutěže'!U26</f>
        <v/>
      </c>
      <c r="AY26" s="14" t="str">
        <f>'Výsledky soutěže'!V26</f>
        <v/>
      </c>
      <c r="AZ26" s="14">
        <f>'Výsledky soutěže'!W26</f>
        <v>0</v>
      </c>
      <c r="BA26" s="14">
        <f>'Výsledky soutěže'!X26</f>
        <v>0</v>
      </c>
      <c r="BD26" s="14">
        <f>'Výsledky soutěže'!AH26</f>
        <v>0</v>
      </c>
      <c r="BE26" s="14">
        <f>'Výsledky soutěže'!AI26</f>
        <v>22</v>
      </c>
      <c r="BF26" s="14">
        <f>'Výsledky soutěže'!AJ26</f>
        <v>0</v>
      </c>
      <c r="BG26" s="14">
        <f>'Výsledky soutěže'!AK26</f>
        <v>0</v>
      </c>
      <c r="BH26" s="14">
        <f>'Výsledky soutěže'!AL26</f>
        <v>0</v>
      </c>
      <c r="BI26" s="14">
        <f>'Výsledky soutěže'!AM26</f>
        <v>0</v>
      </c>
      <c r="BJ26" s="14">
        <f>'Výsledky soutěže'!AN26</f>
        <v>0</v>
      </c>
      <c r="BK26" s="14">
        <f>'Výsledky soutěže'!AO26</f>
        <v>0</v>
      </c>
      <c r="BL26" s="14">
        <f>'Výsledky soutěže'!AP26</f>
        <v>0</v>
      </c>
      <c r="BM26" s="14">
        <f>'Výsledky soutěže'!AQ26</f>
        <v>0</v>
      </c>
      <c r="BO26" s="14">
        <f t="shared" si="3"/>
        <v>220000022</v>
      </c>
      <c r="BP26" s="14">
        <f t="shared" si="4"/>
        <v>9</v>
      </c>
      <c r="BQ26" s="14">
        <f t="shared" si="5"/>
        <v>280000028</v>
      </c>
      <c r="BR26" s="14">
        <f>BQ46</f>
        <v>480000048</v>
      </c>
      <c r="BS26" s="14">
        <f t="shared" si="6"/>
        <v>9</v>
      </c>
      <c r="BT26" s="14">
        <f t="shared" si="7"/>
        <v>0</v>
      </c>
      <c r="BU26" s="14">
        <f t="shared" si="8"/>
        <v>9999</v>
      </c>
      <c r="BX26" s="12" t="str">
        <f t="shared" si="37"/>
        <v/>
      </c>
      <c r="BY26" s="12" t="str">
        <f t="shared" si="38"/>
        <v/>
      </c>
      <c r="BZ26" s="14" t="str">
        <f t="shared" si="39"/>
        <v/>
      </c>
      <c r="CA26" s="14" t="str">
        <f t="shared" si="40"/>
        <v/>
      </c>
      <c r="CB26" s="14" t="str">
        <f t="shared" si="41"/>
        <v/>
      </c>
      <c r="CC26" s="14" t="str">
        <f t="shared" si="42"/>
        <v/>
      </c>
      <c r="CD26" s="14" t="str">
        <f t="shared" si="43"/>
        <v/>
      </c>
      <c r="CE26" s="14" t="str">
        <f t="shared" si="44"/>
        <v/>
      </c>
      <c r="CF26" s="14" t="str">
        <f t="shared" si="45"/>
        <v/>
      </c>
      <c r="CG26" s="14" t="str">
        <f t="shared" si="46"/>
        <v/>
      </c>
      <c r="CH26" s="14" t="str">
        <f t="shared" si="47"/>
        <v/>
      </c>
      <c r="CI26" s="14" t="str">
        <f t="shared" si="48"/>
        <v/>
      </c>
      <c r="CJ26" s="14" t="str">
        <f t="shared" si="49"/>
        <v/>
      </c>
      <c r="CK26" s="14" t="str">
        <f t="shared" si="50"/>
        <v/>
      </c>
      <c r="CL26" s="14" t="str">
        <f t="shared" si="51"/>
        <v/>
      </c>
      <c r="CM26" s="14" t="str">
        <f t="shared" si="52"/>
        <v/>
      </c>
      <c r="CN26" s="14" t="str">
        <f t="shared" si="53"/>
        <v/>
      </c>
      <c r="CO26" s="14" t="str">
        <f t="shared" si="54"/>
        <v/>
      </c>
      <c r="CP26" s="14" t="str">
        <f t="shared" si="55"/>
        <v/>
      </c>
      <c r="CQ26" s="14" t="str">
        <f t="shared" si="56"/>
        <v/>
      </c>
      <c r="CR26" s="14" t="str">
        <f t="shared" si="57"/>
        <v/>
      </c>
      <c r="CS26" s="14" t="str">
        <f t="shared" si="58"/>
        <v/>
      </c>
      <c r="CT26" s="14" t="str">
        <f t="shared" si="59"/>
        <v/>
      </c>
      <c r="CU26" s="14" t="str">
        <f t="shared" si="60"/>
        <v/>
      </c>
      <c r="CV26" s="14">
        <f t="shared" si="34"/>
        <v>22</v>
      </c>
      <c r="CW26" s="14" t="str">
        <f t="shared" si="35"/>
        <v/>
      </c>
      <c r="CX26" s="14" t="str">
        <f t="shared" si="36"/>
        <v/>
      </c>
    </row>
    <row r="27" spans="1:102" ht="20.100000000000001" customHeight="1" x14ac:dyDescent="0.25">
      <c r="A27" s="68" t="str">
        <f>'Výsledky soutěže'!DQ27</f>
        <v/>
      </c>
      <c r="B27" s="71" t="str">
        <f>'Výsledky soutěže'!DR27</f>
        <v/>
      </c>
      <c r="C27" s="72" t="str">
        <f>'Výsledky soutěže'!DS27</f>
        <v/>
      </c>
      <c r="D27" s="69" t="str">
        <f>'Výsledky soutěže'!DT27</f>
        <v/>
      </c>
      <c r="E27" s="69" t="str">
        <f>'Výsledky soutěže'!DU27</f>
        <v/>
      </c>
      <c r="F27" s="69" t="str">
        <f>'Výsledky soutěže'!DV27</f>
        <v/>
      </c>
      <c r="G27" s="69" t="str">
        <f>'Výsledky soutěže'!DW27</f>
        <v/>
      </c>
      <c r="H27" s="69" t="str">
        <f>'Výsledky soutěže'!DX27</f>
        <v/>
      </c>
      <c r="I27" s="69" t="str">
        <f>'Výsledky soutěže'!DY27</f>
        <v/>
      </c>
      <c r="J27" s="69" t="str">
        <f>'Výsledky soutěže'!DZ27</f>
        <v/>
      </c>
      <c r="K27" s="69" t="str">
        <f>'Výsledky soutěže'!EA27</f>
        <v/>
      </c>
      <c r="L27" s="69" t="str">
        <f>'Výsledky soutěže'!EB27</f>
        <v/>
      </c>
      <c r="M27" s="69" t="str">
        <f>'Výsledky soutěže'!EC27</f>
        <v/>
      </c>
      <c r="N27" s="69" t="str">
        <f>'Výsledky soutěže'!ED27</f>
        <v/>
      </c>
      <c r="O27" s="69" t="str">
        <f>'Výsledky soutěže'!EE27</f>
        <v/>
      </c>
      <c r="P27" s="69" t="str">
        <f>'Výsledky soutěže'!EF27</f>
        <v/>
      </c>
      <c r="Q27" s="69" t="str">
        <f>'Výsledky soutěže'!EG27</f>
        <v/>
      </c>
      <c r="R27" s="69" t="str">
        <f>'Výsledky soutěže'!EH27</f>
        <v/>
      </c>
      <c r="S27" s="69" t="str">
        <f>'Výsledky soutěže'!EI27</f>
        <v/>
      </c>
      <c r="T27" s="69" t="str">
        <f>'Výsledky soutěže'!EJ27</f>
        <v/>
      </c>
      <c r="U27" s="69" t="str">
        <f>'Výsledky soutěže'!EK27</f>
        <v/>
      </c>
      <c r="V27" s="96" t="str">
        <f>'Výsledky soutěže'!EL27</f>
        <v/>
      </c>
      <c r="W27" s="76" t="str">
        <f>'Výsledky soutěže'!EM27</f>
        <v/>
      </c>
      <c r="X27" s="74" t="str">
        <f>'Výsledky soutěže'!EN27</f>
        <v/>
      </c>
      <c r="Y27" s="104" t="str">
        <f t="shared" si="2"/>
        <v/>
      </c>
      <c r="AC27" s="14">
        <f t="shared" si="32"/>
        <v>23</v>
      </c>
      <c r="AD27" s="12" t="str">
        <f>'Výsledky soutěže'!A27</f>
        <v/>
      </c>
      <c r="AE27" s="12" t="str">
        <f>'Výsledky soutěže'!B27</f>
        <v/>
      </c>
      <c r="AF27" s="14" t="str">
        <f>'Výsledky soutěže'!C27</f>
        <v/>
      </c>
      <c r="AG27" s="14" t="str">
        <f>'Výsledky soutěže'!D27</f>
        <v/>
      </c>
      <c r="AH27" s="14" t="str">
        <f>'Výsledky soutěže'!E27</f>
        <v/>
      </c>
      <c r="AI27" s="14" t="str">
        <f>'Výsledky soutěže'!F27</f>
        <v/>
      </c>
      <c r="AJ27" s="14" t="str">
        <f>'Výsledky soutěže'!G27</f>
        <v/>
      </c>
      <c r="AK27" s="14" t="str">
        <f>'Výsledky soutěže'!H27</f>
        <v/>
      </c>
      <c r="AL27" s="14" t="str">
        <f>'Výsledky soutěže'!I27</f>
        <v/>
      </c>
      <c r="AM27" s="14" t="str">
        <f>'Výsledky soutěže'!J27</f>
        <v/>
      </c>
      <c r="AN27" s="14" t="str">
        <f>'Výsledky soutěže'!K27</f>
        <v/>
      </c>
      <c r="AO27" s="14" t="str">
        <f>'Výsledky soutěže'!L27</f>
        <v/>
      </c>
      <c r="AP27" s="14" t="str">
        <f>'Výsledky soutěže'!M27</f>
        <v/>
      </c>
      <c r="AQ27" s="14" t="str">
        <f>'Výsledky soutěže'!N27</f>
        <v/>
      </c>
      <c r="AR27" s="14" t="str">
        <f>'Výsledky soutěže'!O27</f>
        <v/>
      </c>
      <c r="AS27" s="14" t="str">
        <f>'Výsledky soutěže'!P27</f>
        <v/>
      </c>
      <c r="AT27" s="14" t="str">
        <f>'Výsledky soutěže'!Q27</f>
        <v/>
      </c>
      <c r="AU27" s="14" t="str">
        <f>'Výsledky soutěže'!R27</f>
        <v/>
      </c>
      <c r="AV27" s="14" t="str">
        <f>'Výsledky soutěže'!S27</f>
        <v/>
      </c>
      <c r="AW27" s="14" t="str">
        <f>'Výsledky soutěže'!T27</f>
        <v/>
      </c>
      <c r="AX27" s="14" t="str">
        <f>'Výsledky soutěže'!U27</f>
        <v/>
      </c>
      <c r="AY27" s="14" t="str">
        <f>'Výsledky soutěže'!V27</f>
        <v/>
      </c>
      <c r="AZ27" s="14">
        <f>'Výsledky soutěže'!W27</f>
        <v>0</v>
      </c>
      <c r="BA27" s="14">
        <f>'Výsledky soutěže'!X27</f>
        <v>0</v>
      </c>
      <c r="BD27" s="14">
        <f>'Výsledky soutěže'!AH27</f>
        <v>0</v>
      </c>
      <c r="BE27" s="14">
        <f>'Výsledky soutěže'!AI27</f>
        <v>23</v>
      </c>
      <c r="BF27" s="14">
        <f>'Výsledky soutěže'!AJ27</f>
        <v>0</v>
      </c>
      <c r="BG27" s="14">
        <f>'Výsledky soutěže'!AK27</f>
        <v>0</v>
      </c>
      <c r="BH27" s="14">
        <f>'Výsledky soutěže'!AL27</f>
        <v>0</v>
      </c>
      <c r="BI27" s="14">
        <f>'Výsledky soutěže'!AM27</f>
        <v>0</v>
      </c>
      <c r="BJ27" s="14">
        <f>'Výsledky soutěže'!AN27</f>
        <v>0</v>
      </c>
      <c r="BK27" s="14">
        <f>'Výsledky soutěže'!AO27</f>
        <v>0</v>
      </c>
      <c r="BL27" s="14">
        <f>'Výsledky soutěže'!AP27</f>
        <v>0</v>
      </c>
      <c r="BM27" s="14">
        <f>'Výsledky soutěže'!AQ27</f>
        <v>0</v>
      </c>
      <c r="BO27" s="14">
        <f t="shared" si="3"/>
        <v>230000023</v>
      </c>
      <c r="BP27" s="14">
        <f t="shared" si="4"/>
        <v>9</v>
      </c>
      <c r="BQ27" s="14">
        <f t="shared" si="5"/>
        <v>290000029</v>
      </c>
      <c r="BR27" s="14">
        <f>BQ45</f>
        <v>470000047</v>
      </c>
      <c r="BS27" s="14">
        <f t="shared" si="6"/>
        <v>9</v>
      </c>
      <c r="BT27" s="14">
        <f t="shared" si="7"/>
        <v>0</v>
      </c>
      <c r="BU27" s="14">
        <f t="shared" si="8"/>
        <v>9999</v>
      </c>
      <c r="BX27" s="12" t="str">
        <f t="shared" si="37"/>
        <v/>
      </c>
      <c r="BY27" s="12" t="str">
        <f t="shared" si="38"/>
        <v/>
      </c>
      <c r="BZ27" s="14" t="str">
        <f t="shared" si="39"/>
        <v/>
      </c>
      <c r="CA27" s="14" t="str">
        <f t="shared" si="40"/>
        <v/>
      </c>
      <c r="CB27" s="14" t="str">
        <f t="shared" si="41"/>
        <v/>
      </c>
      <c r="CC27" s="14" t="str">
        <f t="shared" si="42"/>
        <v/>
      </c>
      <c r="CD27" s="14" t="str">
        <f t="shared" si="43"/>
        <v/>
      </c>
      <c r="CE27" s="14" t="str">
        <f t="shared" si="44"/>
        <v/>
      </c>
      <c r="CF27" s="14" t="str">
        <f t="shared" si="45"/>
        <v/>
      </c>
      <c r="CG27" s="14" t="str">
        <f t="shared" si="46"/>
        <v/>
      </c>
      <c r="CH27" s="14" t="str">
        <f t="shared" si="47"/>
        <v/>
      </c>
      <c r="CI27" s="14" t="str">
        <f t="shared" si="48"/>
        <v/>
      </c>
      <c r="CJ27" s="14" t="str">
        <f t="shared" si="49"/>
        <v/>
      </c>
      <c r="CK27" s="14" t="str">
        <f t="shared" si="50"/>
        <v/>
      </c>
      <c r="CL27" s="14" t="str">
        <f t="shared" si="51"/>
        <v/>
      </c>
      <c r="CM27" s="14" t="str">
        <f t="shared" si="52"/>
        <v/>
      </c>
      <c r="CN27" s="14" t="str">
        <f t="shared" si="53"/>
        <v/>
      </c>
      <c r="CO27" s="14" t="str">
        <f t="shared" si="54"/>
        <v/>
      </c>
      <c r="CP27" s="14" t="str">
        <f t="shared" si="55"/>
        <v/>
      </c>
      <c r="CQ27" s="14" t="str">
        <f t="shared" si="56"/>
        <v/>
      </c>
      <c r="CR27" s="14" t="str">
        <f t="shared" si="57"/>
        <v/>
      </c>
      <c r="CS27" s="14" t="str">
        <f t="shared" si="58"/>
        <v/>
      </c>
      <c r="CT27" s="14" t="str">
        <f t="shared" si="59"/>
        <v/>
      </c>
      <c r="CU27" s="14" t="str">
        <f t="shared" si="60"/>
        <v/>
      </c>
      <c r="CV27" s="14">
        <f t="shared" si="34"/>
        <v>23</v>
      </c>
      <c r="CW27" s="14" t="str">
        <f t="shared" si="35"/>
        <v/>
      </c>
      <c r="CX27" s="14" t="str">
        <f t="shared" si="36"/>
        <v/>
      </c>
    </row>
    <row r="28" spans="1:102" ht="20.100000000000001" customHeight="1" x14ac:dyDescent="0.25">
      <c r="A28" s="68" t="str">
        <f>'Výsledky soutěže'!DQ28</f>
        <v/>
      </c>
      <c r="B28" s="71" t="str">
        <f>'Výsledky soutěže'!DR28</f>
        <v/>
      </c>
      <c r="C28" s="72" t="str">
        <f>'Výsledky soutěže'!DS28</f>
        <v/>
      </c>
      <c r="D28" s="69" t="str">
        <f>'Výsledky soutěže'!DT28</f>
        <v/>
      </c>
      <c r="E28" s="69" t="str">
        <f>'Výsledky soutěže'!DU28</f>
        <v/>
      </c>
      <c r="F28" s="69" t="str">
        <f>'Výsledky soutěže'!DV28</f>
        <v/>
      </c>
      <c r="G28" s="69" t="str">
        <f>'Výsledky soutěže'!DW28</f>
        <v/>
      </c>
      <c r="H28" s="69" t="str">
        <f>'Výsledky soutěže'!DX28</f>
        <v/>
      </c>
      <c r="I28" s="69" t="str">
        <f>'Výsledky soutěže'!DY28</f>
        <v/>
      </c>
      <c r="J28" s="69" t="str">
        <f>'Výsledky soutěže'!DZ28</f>
        <v/>
      </c>
      <c r="K28" s="69" t="str">
        <f>'Výsledky soutěže'!EA28</f>
        <v/>
      </c>
      <c r="L28" s="69" t="str">
        <f>'Výsledky soutěže'!EB28</f>
        <v/>
      </c>
      <c r="M28" s="69" t="str">
        <f>'Výsledky soutěže'!EC28</f>
        <v/>
      </c>
      <c r="N28" s="69" t="str">
        <f>'Výsledky soutěže'!ED28</f>
        <v/>
      </c>
      <c r="O28" s="69" t="str">
        <f>'Výsledky soutěže'!EE28</f>
        <v/>
      </c>
      <c r="P28" s="69" t="str">
        <f>'Výsledky soutěže'!EF28</f>
        <v/>
      </c>
      <c r="Q28" s="69" t="str">
        <f>'Výsledky soutěže'!EG28</f>
        <v/>
      </c>
      <c r="R28" s="69" t="str">
        <f>'Výsledky soutěže'!EH28</f>
        <v/>
      </c>
      <c r="S28" s="69" t="str">
        <f>'Výsledky soutěže'!EI28</f>
        <v/>
      </c>
      <c r="T28" s="69" t="str">
        <f>'Výsledky soutěže'!EJ28</f>
        <v/>
      </c>
      <c r="U28" s="69" t="str">
        <f>'Výsledky soutěže'!EK28</f>
        <v/>
      </c>
      <c r="V28" s="96" t="str">
        <f>'Výsledky soutěže'!EL28</f>
        <v/>
      </c>
      <c r="W28" s="76" t="str">
        <f>'Výsledky soutěže'!EM28</f>
        <v/>
      </c>
      <c r="X28" s="74" t="str">
        <f>'Výsledky soutěže'!EN28</f>
        <v/>
      </c>
      <c r="Y28" s="104" t="str">
        <f t="shared" si="2"/>
        <v/>
      </c>
      <c r="AC28" s="14">
        <f t="shared" si="32"/>
        <v>24</v>
      </c>
      <c r="AD28" s="12" t="str">
        <f>'Výsledky soutěže'!A28</f>
        <v/>
      </c>
      <c r="AE28" s="12" t="str">
        <f>'Výsledky soutěže'!B28</f>
        <v/>
      </c>
      <c r="AF28" s="14" t="str">
        <f>'Výsledky soutěže'!C28</f>
        <v/>
      </c>
      <c r="AG28" s="14" t="str">
        <f>'Výsledky soutěže'!D28</f>
        <v/>
      </c>
      <c r="AH28" s="14" t="str">
        <f>'Výsledky soutěže'!E28</f>
        <v/>
      </c>
      <c r="AI28" s="14" t="str">
        <f>'Výsledky soutěže'!F28</f>
        <v/>
      </c>
      <c r="AJ28" s="14" t="str">
        <f>'Výsledky soutěže'!G28</f>
        <v/>
      </c>
      <c r="AK28" s="14" t="str">
        <f>'Výsledky soutěže'!H28</f>
        <v/>
      </c>
      <c r="AL28" s="14" t="str">
        <f>'Výsledky soutěže'!I28</f>
        <v/>
      </c>
      <c r="AM28" s="14" t="str">
        <f>'Výsledky soutěže'!J28</f>
        <v/>
      </c>
      <c r="AN28" s="14" t="str">
        <f>'Výsledky soutěže'!K28</f>
        <v/>
      </c>
      <c r="AO28" s="14" t="str">
        <f>'Výsledky soutěže'!L28</f>
        <v/>
      </c>
      <c r="AP28" s="14" t="str">
        <f>'Výsledky soutěže'!M28</f>
        <v/>
      </c>
      <c r="AQ28" s="14" t="str">
        <f>'Výsledky soutěže'!N28</f>
        <v/>
      </c>
      <c r="AR28" s="14" t="str">
        <f>'Výsledky soutěže'!O28</f>
        <v/>
      </c>
      <c r="AS28" s="14" t="str">
        <f>'Výsledky soutěže'!P28</f>
        <v/>
      </c>
      <c r="AT28" s="14" t="str">
        <f>'Výsledky soutěže'!Q28</f>
        <v/>
      </c>
      <c r="AU28" s="14" t="str">
        <f>'Výsledky soutěže'!R28</f>
        <v/>
      </c>
      <c r="AV28" s="14" t="str">
        <f>'Výsledky soutěže'!S28</f>
        <v/>
      </c>
      <c r="AW28" s="14" t="str">
        <f>'Výsledky soutěže'!T28</f>
        <v/>
      </c>
      <c r="AX28" s="14" t="str">
        <f>'Výsledky soutěže'!U28</f>
        <v/>
      </c>
      <c r="AY28" s="14" t="str">
        <f>'Výsledky soutěže'!V28</f>
        <v/>
      </c>
      <c r="AZ28" s="14">
        <f>'Výsledky soutěže'!W28</f>
        <v>0</v>
      </c>
      <c r="BA28" s="14">
        <f>'Výsledky soutěže'!X28</f>
        <v>0</v>
      </c>
      <c r="BD28" s="14">
        <f>'Výsledky soutěže'!AH28</f>
        <v>0</v>
      </c>
      <c r="BE28" s="14">
        <f>'Výsledky soutěže'!AI28</f>
        <v>24</v>
      </c>
      <c r="BF28" s="14">
        <f>'Výsledky soutěže'!AJ28</f>
        <v>0</v>
      </c>
      <c r="BG28" s="14">
        <f>'Výsledky soutěže'!AK28</f>
        <v>0</v>
      </c>
      <c r="BH28" s="14">
        <f>'Výsledky soutěže'!AL28</f>
        <v>0</v>
      </c>
      <c r="BI28" s="14">
        <f>'Výsledky soutěže'!AM28</f>
        <v>0</v>
      </c>
      <c r="BJ28" s="14">
        <f>'Výsledky soutěže'!AN28</f>
        <v>0</v>
      </c>
      <c r="BK28" s="14">
        <f>'Výsledky soutěže'!AO28</f>
        <v>0</v>
      </c>
      <c r="BL28" s="14">
        <f>'Výsledky soutěže'!AP28</f>
        <v>0</v>
      </c>
      <c r="BM28" s="14">
        <f>'Výsledky soutěže'!AQ28</f>
        <v>0</v>
      </c>
      <c r="BO28" s="14">
        <f t="shared" si="3"/>
        <v>240000024</v>
      </c>
      <c r="BP28" s="14">
        <f t="shared" si="4"/>
        <v>9</v>
      </c>
      <c r="BQ28" s="14">
        <f t="shared" si="5"/>
        <v>300000030</v>
      </c>
      <c r="BR28" s="14">
        <f>BQ44</f>
        <v>460000046</v>
      </c>
      <c r="BS28" s="14">
        <f t="shared" si="6"/>
        <v>9</v>
      </c>
      <c r="BT28" s="14">
        <f t="shared" si="7"/>
        <v>0</v>
      </c>
      <c r="BU28" s="14">
        <f t="shared" si="8"/>
        <v>9999</v>
      </c>
      <c r="BX28" s="12" t="str">
        <f t="shared" si="37"/>
        <v/>
      </c>
      <c r="BY28" s="12" t="str">
        <f t="shared" si="38"/>
        <v/>
      </c>
      <c r="BZ28" s="14" t="str">
        <f t="shared" si="39"/>
        <v/>
      </c>
      <c r="CA28" s="14" t="str">
        <f t="shared" si="40"/>
        <v/>
      </c>
      <c r="CB28" s="14" t="str">
        <f t="shared" si="41"/>
        <v/>
      </c>
      <c r="CC28" s="14" t="str">
        <f t="shared" si="42"/>
        <v/>
      </c>
      <c r="CD28" s="14" t="str">
        <f t="shared" si="43"/>
        <v/>
      </c>
      <c r="CE28" s="14" t="str">
        <f t="shared" si="44"/>
        <v/>
      </c>
      <c r="CF28" s="14" t="str">
        <f t="shared" si="45"/>
        <v/>
      </c>
      <c r="CG28" s="14" t="str">
        <f t="shared" si="46"/>
        <v/>
      </c>
      <c r="CH28" s="14" t="str">
        <f t="shared" si="47"/>
        <v/>
      </c>
      <c r="CI28" s="14" t="str">
        <f t="shared" si="48"/>
        <v/>
      </c>
      <c r="CJ28" s="14" t="str">
        <f t="shared" si="49"/>
        <v/>
      </c>
      <c r="CK28" s="14" t="str">
        <f t="shared" si="50"/>
        <v/>
      </c>
      <c r="CL28" s="14" t="str">
        <f t="shared" si="51"/>
        <v/>
      </c>
      <c r="CM28" s="14" t="str">
        <f t="shared" si="52"/>
        <v/>
      </c>
      <c r="CN28" s="14" t="str">
        <f t="shared" si="53"/>
        <v/>
      </c>
      <c r="CO28" s="14" t="str">
        <f t="shared" si="54"/>
        <v/>
      </c>
      <c r="CP28" s="14" t="str">
        <f t="shared" si="55"/>
        <v/>
      </c>
      <c r="CQ28" s="14" t="str">
        <f t="shared" si="56"/>
        <v/>
      </c>
      <c r="CR28" s="14" t="str">
        <f t="shared" si="57"/>
        <v/>
      </c>
      <c r="CS28" s="14" t="str">
        <f t="shared" si="58"/>
        <v/>
      </c>
      <c r="CT28" s="14" t="str">
        <f t="shared" si="59"/>
        <v/>
      </c>
      <c r="CU28" s="14" t="str">
        <f t="shared" si="60"/>
        <v/>
      </c>
      <c r="CV28" s="14">
        <f t="shared" si="34"/>
        <v>24</v>
      </c>
      <c r="CW28" s="14" t="str">
        <f t="shared" si="35"/>
        <v/>
      </c>
      <c r="CX28" s="14" t="str">
        <f t="shared" si="36"/>
        <v/>
      </c>
    </row>
    <row r="29" spans="1:102" ht="20.100000000000001" customHeight="1" x14ac:dyDescent="0.25">
      <c r="A29" s="68" t="str">
        <f>'Výsledky soutěže'!DQ29</f>
        <v/>
      </c>
      <c r="B29" s="71" t="str">
        <f>'Výsledky soutěže'!DR29</f>
        <v/>
      </c>
      <c r="C29" s="72" t="str">
        <f>'Výsledky soutěže'!DS29</f>
        <v/>
      </c>
      <c r="D29" s="69" t="str">
        <f>'Výsledky soutěže'!DT29</f>
        <v/>
      </c>
      <c r="E29" s="69" t="str">
        <f>'Výsledky soutěže'!DU29</f>
        <v/>
      </c>
      <c r="F29" s="69" t="str">
        <f>'Výsledky soutěže'!DV29</f>
        <v/>
      </c>
      <c r="G29" s="69" t="str">
        <f>'Výsledky soutěže'!DW29</f>
        <v/>
      </c>
      <c r="H29" s="69" t="str">
        <f>'Výsledky soutěže'!DX29</f>
        <v/>
      </c>
      <c r="I29" s="69" t="str">
        <f>'Výsledky soutěže'!DY29</f>
        <v/>
      </c>
      <c r="J29" s="69" t="str">
        <f>'Výsledky soutěže'!DZ29</f>
        <v/>
      </c>
      <c r="K29" s="69" t="str">
        <f>'Výsledky soutěže'!EA29</f>
        <v/>
      </c>
      <c r="L29" s="69" t="str">
        <f>'Výsledky soutěže'!EB29</f>
        <v/>
      </c>
      <c r="M29" s="69" t="str">
        <f>'Výsledky soutěže'!EC29</f>
        <v/>
      </c>
      <c r="N29" s="69" t="str">
        <f>'Výsledky soutěže'!ED29</f>
        <v/>
      </c>
      <c r="O29" s="69" t="str">
        <f>'Výsledky soutěže'!EE29</f>
        <v/>
      </c>
      <c r="P29" s="69" t="str">
        <f>'Výsledky soutěže'!EF29</f>
        <v/>
      </c>
      <c r="Q29" s="69" t="str">
        <f>'Výsledky soutěže'!EG29</f>
        <v/>
      </c>
      <c r="R29" s="69" t="str">
        <f>'Výsledky soutěže'!EH29</f>
        <v/>
      </c>
      <c r="S29" s="69" t="str">
        <f>'Výsledky soutěže'!EI29</f>
        <v/>
      </c>
      <c r="T29" s="69" t="str">
        <f>'Výsledky soutěže'!EJ29</f>
        <v/>
      </c>
      <c r="U29" s="69" t="str">
        <f>'Výsledky soutěže'!EK29</f>
        <v/>
      </c>
      <c r="V29" s="96" t="str">
        <f>'Výsledky soutěže'!EL29</f>
        <v/>
      </c>
      <c r="W29" s="76" t="str">
        <f>'Výsledky soutěže'!EM29</f>
        <v/>
      </c>
      <c r="X29" s="74" t="str">
        <f>'Výsledky soutěže'!EN29</f>
        <v/>
      </c>
      <c r="Y29" s="104" t="str">
        <f t="shared" si="2"/>
        <v/>
      </c>
      <c r="AC29" s="14">
        <f t="shared" si="32"/>
        <v>25</v>
      </c>
      <c r="AD29" s="12" t="str">
        <f>'Výsledky soutěže'!A29</f>
        <v/>
      </c>
      <c r="AE29" s="12" t="str">
        <f>'Výsledky soutěže'!B29</f>
        <v/>
      </c>
      <c r="AF29" s="14" t="str">
        <f>'Výsledky soutěže'!C29</f>
        <v/>
      </c>
      <c r="AG29" s="14" t="str">
        <f>'Výsledky soutěže'!D29</f>
        <v/>
      </c>
      <c r="AH29" s="14" t="str">
        <f>'Výsledky soutěže'!E29</f>
        <v/>
      </c>
      <c r="AI29" s="14" t="str">
        <f>'Výsledky soutěže'!F29</f>
        <v/>
      </c>
      <c r="AJ29" s="14" t="str">
        <f>'Výsledky soutěže'!G29</f>
        <v/>
      </c>
      <c r="AK29" s="14" t="str">
        <f>'Výsledky soutěže'!H29</f>
        <v/>
      </c>
      <c r="AL29" s="14" t="str">
        <f>'Výsledky soutěže'!I29</f>
        <v/>
      </c>
      <c r="AM29" s="14" t="str">
        <f>'Výsledky soutěže'!J29</f>
        <v/>
      </c>
      <c r="AN29" s="14" t="str">
        <f>'Výsledky soutěže'!K29</f>
        <v/>
      </c>
      <c r="AO29" s="14" t="str">
        <f>'Výsledky soutěže'!L29</f>
        <v/>
      </c>
      <c r="AP29" s="14" t="str">
        <f>'Výsledky soutěže'!M29</f>
        <v/>
      </c>
      <c r="AQ29" s="14" t="str">
        <f>'Výsledky soutěže'!N29</f>
        <v/>
      </c>
      <c r="AR29" s="14" t="str">
        <f>'Výsledky soutěže'!O29</f>
        <v/>
      </c>
      <c r="AS29" s="14" t="str">
        <f>'Výsledky soutěže'!P29</f>
        <v/>
      </c>
      <c r="AT29" s="14" t="str">
        <f>'Výsledky soutěže'!Q29</f>
        <v/>
      </c>
      <c r="AU29" s="14" t="str">
        <f>'Výsledky soutěže'!R29</f>
        <v/>
      </c>
      <c r="AV29" s="14" t="str">
        <f>'Výsledky soutěže'!S29</f>
        <v/>
      </c>
      <c r="AW29" s="14" t="str">
        <f>'Výsledky soutěže'!T29</f>
        <v/>
      </c>
      <c r="AX29" s="14" t="str">
        <f>'Výsledky soutěže'!U29</f>
        <v/>
      </c>
      <c r="AY29" s="14" t="str">
        <f>'Výsledky soutěže'!V29</f>
        <v/>
      </c>
      <c r="AZ29" s="14">
        <f>'Výsledky soutěže'!W29</f>
        <v>0</v>
      </c>
      <c r="BA29" s="14">
        <f>'Výsledky soutěže'!X29</f>
        <v>0</v>
      </c>
      <c r="BD29" s="14">
        <f>'Výsledky soutěže'!AH29</f>
        <v>0</v>
      </c>
      <c r="BE29" s="14">
        <f>'Výsledky soutěže'!AI29</f>
        <v>25</v>
      </c>
      <c r="BF29" s="14">
        <f>'Výsledky soutěže'!AJ29</f>
        <v>0</v>
      </c>
      <c r="BG29" s="14">
        <f>'Výsledky soutěže'!AK29</f>
        <v>0</v>
      </c>
      <c r="BH29" s="14">
        <f>'Výsledky soutěže'!AL29</f>
        <v>0</v>
      </c>
      <c r="BI29" s="14">
        <f>'Výsledky soutěže'!AM29</f>
        <v>0</v>
      </c>
      <c r="BJ29" s="14">
        <f>'Výsledky soutěže'!AN29</f>
        <v>0</v>
      </c>
      <c r="BK29" s="14">
        <f>'Výsledky soutěže'!AO29</f>
        <v>0</v>
      </c>
      <c r="BL29" s="14">
        <f>'Výsledky soutěže'!AP29</f>
        <v>0</v>
      </c>
      <c r="BM29" s="14">
        <f>'Výsledky soutěže'!AQ29</f>
        <v>0</v>
      </c>
      <c r="BO29" s="14">
        <f t="shared" si="3"/>
        <v>250000025</v>
      </c>
      <c r="BP29" s="14">
        <f t="shared" si="4"/>
        <v>9</v>
      </c>
      <c r="BQ29" s="14">
        <f t="shared" si="5"/>
        <v>310000031</v>
      </c>
      <c r="BR29" s="14">
        <f>BQ43</f>
        <v>450000045</v>
      </c>
      <c r="BS29" s="14">
        <f t="shared" si="6"/>
        <v>9</v>
      </c>
      <c r="BT29" s="14">
        <f t="shared" si="7"/>
        <v>0</v>
      </c>
      <c r="BU29" s="14">
        <f t="shared" si="8"/>
        <v>9999</v>
      </c>
      <c r="BX29" s="12" t="str">
        <f t="shared" si="37"/>
        <v/>
      </c>
      <c r="BY29" s="12" t="str">
        <f t="shared" si="38"/>
        <v/>
      </c>
      <c r="BZ29" s="14" t="str">
        <f t="shared" si="39"/>
        <v/>
      </c>
      <c r="CA29" s="14" t="str">
        <f t="shared" si="40"/>
        <v/>
      </c>
      <c r="CB29" s="14" t="str">
        <f t="shared" si="41"/>
        <v/>
      </c>
      <c r="CC29" s="14" t="str">
        <f t="shared" si="42"/>
        <v/>
      </c>
      <c r="CD29" s="14" t="str">
        <f t="shared" si="43"/>
        <v/>
      </c>
      <c r="CE29" s="14" t="str">
        <f t="shared" si="44"/>
        <v/>
      </c>
      <c r="CF29" s="14" t="str">
        <f t="shared" si="45"/>
        <v/>
      </c>
      <c r="CG29" s="14" t="str">
        <f t="shared" si="46"/>
        <v/>
      </c>
      <c r="CH29" s="14" t="str">
        <f t="shared" si="47"/>
        <v/>
      </c>
      <c r="CI29" s="14" t="str">
        <f t="shared" si="48"/>
        <v/>
      </c>
      <c r="CJ29" s="14" t="str">
        <f t="shared" si="49"/>
        <v/>
      </c>
      <c r="CK29" s="14" t="str">
        <f t="shared" si="50"/>
        <v/>
      </c>
      <c r="CL29" s="14" t="str">
        <f t="shared" si="51"/>
        <v/>
      </c>
      <c r="CM29" s="14" t="str">
        <f t="shared" si="52"/>
        <v/>
      </c>
      <c r="CN29" s="14" t="str">
        <f t="shared" si="53"/>
        <v/>
      </c>
      <c r="CO29" s="14" t="str">
        <f t="shared" si="54"/>
        <v/>
      </c>
      <c r="CP29" s="14" t="str">
        <f t="shared" si="55"/>
        <v/>
      </c>
      <c r="CQ29" s="14" t="str">
        <f t="shared" si="56"/>
        <v/>
      </c>
      <c r="CR29" s="14" t="str">
        <f t="shared" si="57"/>
        <v/>
      </c>
      <c r="CS29" s="14" t="str">
        <f t="shared" si="58"/>
        <v/>
      </c>
      <c r="CT29" s="14" t="str">
        <f t="shared" si="59"/>
        <v/>
      </c>
      <c r="CU29" s="14" t="str">
        <f t="shared" si="60"/>
        <v/>
      </c>
      <c r="CV29" s="14">
        <f t="shared" si="34"/>
        <v>25</v>
      </c>
      <c r="CW29" s="14" t="str">
        <f t="shared" si="35"/>
        <v/>
      </c>
      <c r="CX29" s="14" t="str">
        <f t="shared" si="36"/>
        <v/>
      </c>
    </row>
    <row r="30" spans="1:102" ht="20.100000000000001" customHeight="1" x14ac:dyDescent="0.25">
      <c r="A30" s="68" t="str">
        <f>'Výsledky soutěže'!DQ30</f>
        <v/>
      </c>
      <c r="B30" s="71" t="str">
        <f>'Výsledky soutěže'!DR30</f>
        <v/>
      </c>
      <c r="C30" s="72" t="str">
        <f>'Výsledky soutěže'!DS30</f>
        <v/>
      </c>
      <c r="D30" s="69" t="str">
        <f>'Výsledky soutěže'!DT30</f>
        <v/>
      </c>
      <c r="E30" s="69" t="str">
        <f>'Výsledky soutěže'!DU30</f>
        <v/>
      </c>
      <c r="F30" s="69" t="str">
        <f>'Výsledky soutěže'!DV30</f>
        <v/>
      </c>
      <c r="G30" s="69" t="str">
        <f>'Výsledky soutěže'!DW30</f>
        <v/>
      </c>
      <c r="H30" s="69" t="str">
        <f>'Výsledky soutěže'!DX30</f>
        <v/>
      </c>
      <c r="I30" s="69" t="str">
        <f>'Výsledky soutěže'!DY30</f>
        <v/>
      </c>
      <c r="J30" s="69" t="str">
        <f>'Výsledky soutěže'!DZ30</f>
        <v/>
      </c>
      <c r="K30" s="69" t="str">
        <f>'Výsledky soutěže'!EA30</f>
        <v/>
      </c>
      <c r="L30" s="69" t="str">
        <f>'Výsledky soutěže'!EB30</f>
        <v/>
      </c>
      <c r="M30" s="69" t="str">
        <f>'Výsledky soutěže'!EC30</f>
        <v/>
      </c>
      <c r="N30" s="69" t="str">
        <f>'Výsledky soutěže'!ED30</f>
        <v/>
      </c>
      <c r="O30" s="69" t="str">
        <f>'Výsledky soutěže'!EE30</f>
        <v/>
      </c>
      <c r="P30" s="69" t="str">
        <f>'Výsledky soutěže'!EF30</f>
        <v/>
      </c>
      <c r="Q30" s="69" t="str">
        <f>'Výsledky soutěže'!EG30</f>
        <v/>
      </c>
      <c r="R30" s="69" t="str">
        <f>'Výsledky soutěže'!EH30</f>
        <v/>
      </c>
      <c r="S30" s="69" t="str">
        <f>'Výsledky soutěže'!EI30</f>
        <v/>
      </c>
      <c r="T30" s="69" t="str">
        <f>'Výsledky soutěže'!EJ30</f>
        <v/>
      </c>
      <c r="U30" s="69" t="str">
        <f>'Výsledky soutěže'!EK30</f>
        <v/>
      </c>
      <c r="V30" s="96" t="str">
        <f>'Výsledky soutěže'!EL30</f>
        <v/>
      </c>
      <c r="W30" s="76" t="str">
        <f>'Výsledky soutěže'!EM30</f>
        <v/>
      </c>
      <c r="X30" s="74" t="str">
        <f>'Výsledky soutěže'!EN30</f>
        <v/>
      </c>
      <c r="Y30" s="104" t="str">
        <f t="shared" si="2"/>
        <v/>
      </c>
      <c r="AC30" s="14">
        <f t="shared" si="32"/>
        <v>26</v>
      </c>
      <c r="AD30" s="12" t="str">
        <f>'Výsledky soutěže'!A30</f>
        <v/>
      </c>
      <c r="AE30" s="12" t="str">
        <f>'Výsledky soutěže'!B30</f>
        <v/>
      </c>
      <c r="AF30" s="14" t="str">
        <f>'Výsledky soutěže'!C30</f>
        <v/>
      </c>
      <c r="AG30" s="14" t="str">
        <f>'Výsledky soutěže'!D30</f>
        <v/>
      </c>
      <c r="AH30" s="14" t="str">
        <f>'Výsledky soutěže'!E30</f>
        <v/>
      </c>
      <c r="AI30" s="14" t="str">
        <f>'Výsledky soutěže'!F30</f>
        <v/>
      </c>
      <c r="AJ30" s="14" t="str">
        <f>'Výsledky soutěže'!G30</f>
        <v/>
      </c>
      <c r="AK30" s="14" t="str">
        <f>'Výsledky soutěže'!H30</f>
        <v/>
      </c>
      <c r="AL30" s="14" t="str">
        <f>'Výsledky soutěže'!I30</f>
        <v/>
      </c>
      <c r="AM30" s="14" t="str">
        <f>'Výsledky soutěže'!J30</f>
        <v/>
      </c>
      <c r="AN30" s="14" t="str">
        <f>'Výsledky soutěže'!K30</f>
        <v/>
      </c>
      <c r="AO30" s="14" t="str">
        <f>'Výsledky soutěže'!L30</f>
        <v/>
      </c>
      <c r="AP30" s="14" t="str">
        <f>'Výsledky soutěže'!M30</f>
        <v/>
      </c>
      <c r="AQ30" s="14" t="str">
        <f>'Výsledky soutěže'!N30</f>
        <v/>
      </c>
      <c r="AR30" s="14" t="str">
        <f>'Výsledky soutěže'!O30</f>
        <v/>
      </c>
      <c r="AS30" s="14" t="str">
        <f>'Výsledky soutěže'!P30</f>
        <v/>
      </c>
      <c r="AT30" s="14" t="str">
        <f>'Výsledky soutěže'!Q30</f>
        <v/>
      </c>
      <c r="AU30" s="14" t="str">
        <f>'Výsledky soutěže'!R30</f>
        <v/>
      </c>
      <c r="AV30" s="14" t="str">
        <f>'Výsledky soutěže'!S30</f>
        <v/>
      </c>
      <c r="AW30" s="14" t="str">
        <f>'Výsledky soutěže'!T30</f>
        <v/>
      </c>
      <c r="AX30" s="14" t="str">
        <f>'Výsledky soutěže'!U30</f>
        <v/>
      </c>
      <c r="AY30" s="14" t="str">
        <f>'Výsledky soutěže'!V30</f>
        <v/>
      </c>
      <c r="AZ30" s="14">
        <f>'Výsledky soutěže'!W30</f>
        <v>0</v>
      </c>
      <c r="BA30" s="14">
        <f>'Výsledky soutěže'!X30</f>
        <v>0</v>
      </c>
      <c r="BD30" s="14">
        <f>'Výsledky soutěže'!AH30</f>
        <v>0</v>
      </c>
      <c r="BE30" s="14">
        <f>'Výsledky soutěže'!AI30</f>
        <v>26</v>
      </c>
      <c r="BF30" s="14">
        <f>'Výsledky soutěže'!AJ30</f>
        <v>0</v>
      </c>
      <c r="BG30" s="14">
        <f>'Výsledky soutěže'!AK30</f>
        <v>0</v>
      </c>
      <c r="BH30" s="14">
        <f>'Výsledky soutěže'!AL30</f>
        <v>0</v>
      </c>
      <c r="BI30" s="14">
        <f>'Výsledky soutěže'!AM30</f>
        <v>0</v>
      </c>
      <c r="BJ30" s="14">
        <f>'Výsledky soutěže'!AN30</f>
        <v>0</v>
      </c>
      <c r="BK30" s="14">
        <f>'Výsledky soutěže'!AO30</f>
        <v>0</v>
      </c>
      <c r="BL30" s="14">
        <f>'Výsledky soutěže'!AP30</f>
        <v>0</v>
      </c>
      <c r="BM30" s="14">
        <f>'Výsledky soutěže'!AQ30</f>
        <v>0</v>
      </c>
      <c r="BO30" s="14">
        <f t="shared" si="3"/>
        <v>260000026</v>
      </c>
      <c r="BP30" s="14">
        <f t="shared" si="4"/>
        <v>9</v>
      </c>
      <c r="BQ30" s="14">
        <f t="shared" si="5"/>
        <v>320000032</v>
      </c>
      <c r="BR30" s="14">
        <f>BQ42</f>
        <v>440000044</v>
      </c>
      <c r="BS30" s="14">
        <f t="shared" si="6"/>
        <v>9</v>
      </c>
      <c r="BT30" s="14">
        <f t="shared" si="7"/>
        <v>0</v>
      </c>
      <c r="BU30" s="14">
        <f t="shared" si="8"/>
        <v>9999</v>
      </c>
      <c r="BX30" s="12" t="str">
        <f t="shared" si="37"/>
        <v/>
      </c>
      <c r="BY30" s="12" t="str">
        <f t="shared" si="38"/>
        <v/>
      </c>
      <c r="BZ30" s="14" t="str">
        <f t="shared" si="39"/>
        <v/>
      </c>
      <c r="CA30" s="14" t="str">
        <f t="shared" si="40"/>
        <v/>
      </c>
      <c r="CB30" s="14" t="str">
        <f t="shared" si="41"/>
        <v/>
      </c>
      <c r="CC30" s="14" t="str">
        <f t="shared" si="42"/>
        <v/>
      </c>
      <c r="CD30" s="14" t="str">
        <f t="shared" si="43"/>
        <v/>
      </c>
      <c r="CE30" s="14" t="str">
        <f t="shared" si="44"/>
        <v/>
      </c>
      <c r="CF30" s="14" t="str">
        <f t="shared" si="45"/>
        <v/>
      </c>
      <c r="CG30" s="14" t="str">
        <f t="shared" si="46"/>
        <v/>
      </c>
      <c r="CH30" s="14" t="str">
        <f t="shared" si="47"/>
        <v/>
      </c>
      <c r="CI30" s="14" t="str">
        <f t="shared" si="48"/>
        <v/>
      </c>
      <c r="CJ30" s="14" t="str">
        <f t="shared" si="49"/>
        <v/>
      </c>
      <c r="CK30" s="14" t="str">
        <f t="shared" si="50"/>
        <v/>
      </c>
      <c r="CL30" s="14" t="str">
        <f t="shared" si="51"/>
        <v/>
      </c>
      <c r="CM30" s="14" t="str">
        <f t="shared" si="52"/>
        <v/>
      </c>
      <c r="CN30" s="14" t="str">
        <f t="shared" si="53"/>
        <v/>
      </c>
      <c r="CO30" s="14" t="str">
        <f t="shared" si="54"/>
        <v/>
      </c>
      <c r="CP30" s="14" t="str">
        <f t="shared" si="55"/>
        <v/>
      </c>
      <c r="CQ30" s="14" t="str">
        <f t="shared" si="56"/>
        <v/>
      </c>
      <c r="CR30" s="14" t="str">
        <f t="shared" si="57"/>
        <v/>
      </c>
      <c r="CS30" s="14" t="str">
        <f t="shared" si="58"/>
        <v/>
      </c>
      <c r="CT30" s="14" t="str">
        <f t="shared" si="59"/>
        <v/>
      </c>
      <c r="CU30" s="14" t="str">
        <f t="shared" si="60"/>
        <v/>
      </c>
      <c r="CV30" s="14">
        <f t="shared" si="34"/>
        <v>26</v>
      </c>
      <c r="CW30" s="14" t="str">
        <f t="shared" si="35"/>
        <v/>
      </c>
      <c r="CX30" s="14" t="str">
        <f t="shared" si="36"/>
        <v/>
      </c>
    </row>
    <row r="31" spans="1:102" ht="20.100000000000001" customHeight="1" x14ac:dyDescent="0.25">
      <c r="A31" s="68" t="str">
        <f>'Výsledky soutěže'!DQ31</f>
        <v/>
      </c>
      <c r="B31" s="71" t="str">
        <f>'Výsledky soutěže'!DR31</f>
        <v/>
      </c>
      <c r="C31" s="72" t="str">
        <f>'Výsledky soutěže'!DS31</f>
        <v/>
      </c>
      <c r="D31" s="69" t="str">
        <f>'Výsledky soutěže'!DT31</f>
        <v/>
      </c>
      <c r="E31" s="69" t="str">
        <f>'Výsledky soutěže'!DU31</f>
        <v/>
      </c>
      <c r="F31" s="69" t="str">
        <f>'Výsledky soutěže'!DV31</f>
        <v/>
      </c>
      <c r="G31" s="69" t="str">
        <f>'Výsledky soutěže'!DW31</f>
        <v/>
      </c>
      <c r="H31" s="69" t="str">
        <f>'Výsledky soutěže'!DX31</f>
        <v/>
      </c>
      <c r="I31" s="69" t="str">
        <f>'Výsledky soutěže'!DY31</f>
        <v/>
      </c>
      <c r="J31" s="69" t="str">
        <f>'Výsledky soutěže'!DZ31</f>
        <v/>
      </c>
      <c r="K31" s="69" t="str">
        <f>'Výsledky soutěže'!EA31</f>
        <v/>
      </c>
      <c r="L31" s="69" t="str">
        <f>'Výsledky soutěže'!EB31</f>
        <v/>
      </c>
      <c r="M31" s="69" t="str">
        <f>'Výsledky soutěže'!EC31</f>
        <v/>
      </c>
      <c r="N31" s="69" t="str">
        <f>'Výsledky soutěže'!ED31</f>
        <v/>
      </c>
      <c r="O31" s="69" t="str">
        <f>'Výsledky soutěže'!EE31</f>
        <v/>
      </c>
      <c r="P31" s="69" t="str">
        <f>'Výsledky soutěže'!EF31</f>
        <v/>
      </c>
      <c r="Q31" s="69" t="str">
        <f>'Výsledky soutěže'!EG31</f>
        <v/>
      </c>
      <c r="R31" s="69" t="str">
        <f>'Výsledky soutěže'!EH31</f>
        <v/>
      </c>
      <c r="S31" s="69" t="str">
        <f>'Výsledky soutěže'!EI31</f>
        <v/>
      </c>
      <c r="T31" s="69" t="str">
        <f>'Výsledky soutěže'!EJ31</f>
        <v/>
      </c>
      <c r="U31" s="69" t="str">
        <f>'Výsledky soutěže'!EK31</f>
        <v/>
      </c>
      <c r="V31" s="96" t="str">
        <f>'Výsledky soutěže'!EL31</f>
        <v/>
      </c>
      <c r="W31" s="76" t="str">
        <f>'Výsledky soutěže'!EM31</f>
        <v/>
      </c>
      <c r="X31" s="74" t="str">
        <f>'Výsledky soutěže'!EN31</f>
        <v/>
      </c>
      <c r="Y31" s="104" t="str">
        <f t="shared" si="2"/>
        <v/>
      </c>
      <c r="AC31" s="14">
        <f t="shared" si="32"/>
        <v>27</v>
      </c>
      <c r="AD31" s="12" t="str">
        <f>'Výsledky soutěže'!A31</f>
        <v/>
      </c>
      <c r="AE31" s="12" t="str">
        <f>'Výsledky soutěže'!B31</f>
        <v/>
      </c>
      <c r="AF31" s="14" t="str">
        <f>'Výsledky soutěže'!C31</f>
        <v/>
      </c>
      <c r="AG31" s="14" t="str">
        <f>'Výsledky soutěže'!D31</f>
        <v/>
      </c>
      <c r="AH31" s="14" t="str">
        <f>'Výsledky soutěže'!E31</f>
        <v/>
      </c>
      <c r="AI31" s="14" t="str">
        <f>'Výsledky soutěže'!F31</f>
        <v/>
      </c>
      <c r="AJ31" s="14" t="str">
        <f>'Výsledky soutěže'!G31</f>
        <v/>
      </c>
      <c r="AK31" s="14" t="str">
        <f>'Výsledky soutěže'!H31</f>
        <v/>
      </c>
      <c r="AL31" s="14" t="str">
        <f>'Výsledky soutěže'!I31</f>
        <v/>
      </c>
      <c r="AM31" s="14" t="str">
        <f>'Výsledky soutěže'!J31</f>
        <v/>
      </c>
      <c r="AN31" s="14" t="str">
        <f>'Výsledky soutěže'!K31</f>
        <v/>
      </c>
      <c r="AO31" s="14" t="str">
        <f>'Výsledky soutěže'!L31</f>
        <v/>
      </c>
      <c r="AP31" s="14" t="str">
        <f>'Výsledky soutěže'!M31</f>
        <v/>
      </c>
      <c r="AQ31" s="14" t="str">
        <f>'Výsledky soutěže'!N31</f>
        <v/>
      </c>
      <c r="AR31" s="14" t="str">
        <f>'Výsledky soutěže'!O31</f>
        <v/>
      </c>
      <c r="AS31" s="14" t="str">
        <f>'Výsledky soutěže'!P31</f>
        <v/>
      </c>
      <c r="AT31" s="14" t="str">
        <f>'Výsledky soutěže'!Q31</f>
        <v/>
      </c>
      <c r="AU31" s="14" t="str">
        <f>'Výsledky soutěže'!R31</f>
        <v/>
      </c>
      <c r="AV31" s="14" t="str">
        <f>'Výsledky soutěže'!S31</f>
        <v/>
      </c>
      <c r="AW31" s="14" t="str">
        <f>'Výsledky soutěže'!T31</f>
        <v/>
      </c>
      <c r="AX31" s="14" t="str">
        <f>'Výsledky soutěže'!U31</f>
        <v/>
      </c>
      <c r="AY31" s="14" t="str">
        <f>'Výsledky soutěže'!V31</f>
        <v/>
      </c>
      <c r="AZ31" s="14">
        <f>'Výsledky soutěže'!W31</f>
        <v>0</v>
      </c>
      <c r="BA31" s="14">
        <f>'Výsledky soutěže'!X31</f>
        <v>0</v>
      </c>
      <c r="BD31" s="14">
        <f>'Výsledky soutěže'!AH31</f>
        <v>0</v>
      </c>
      <c r="BE31" s="14">
        <f>'Výsledky soutěže'!AI31</f>
        <v>27</v>
      </c>
      <c r="BF31" s="14">
        <f>'Výsledky soutěže'!AJ31</f>
        <v>0</v>
      </c>
      <c r="BG31" s="14">
        <f>'Výsledky soutěže'!AK31</f>
        <v>0</v>
      </c>
      <c r="BH31" s="14">
        <f>'Výsledky soutěže'!AL31</f>
        <v>0</v>
      </c>
      <c r="BI31" s="14">
        <f>'Výsledky soutěže'!AM31</f>
        <v>0</v>
      </c>
      <c r="BJ31" s="14">
        <f>'Výsledky soutěže'!AN31</f>
        <v>0</v>
      </c>
      <c r="BK31" s="14">
        <f>'Výsledky soutěže'!AO31</f>
        <v>0</v>
      </c>
      <c r="BL31" s="14">
        <f>'Výsledky soutěže'!AP31</f>
        <v>0</v>
      </c>
      <c r="BM31" s="14">
        <f>'Výsledky soutěže'!AQ31</f>
        <v>0</v>
      </c>
      <c r="BO31" s="14">
        <f t="shared" si="3"/>
        <v>270000027</v>
      </c>
      <c r="BP31" s="14">
        <f t="shared" si="4"/>
        <v>9</v>
      </c>
      <c r="BQ31" s="14">
        <f t="shared" si="5"/>
        <v>330000033</v>
      </c>
      <c r="BR31" s="14">
        <f>BQ41</f>
        <v>430000043</v>
      </c>
      <c r="BS31" s="14">
        <f t="shared" si="6"/>
        <v>9</v>
      </c>
      <c r="BT31" s="14">
        <f t="shared" si="7"/>
        <v>0</v>
      </c>
      <c r="BU31" s="14">
        <f t="shared" si="8"/>
        <v>9999</v>
      </c>
      <c r="BX31" s="12" t="str">
        <f t="shared" si="37"/>
        <v/>
      </c>
      <c r="BY31" s="12" t="str">
        <f t="shared" si="38"/>
        <v/>
      </c>
      <c r="BZ31" s="14" t="str">
        <f t="shared" si="39"/>
        <v/>
      </c>
      <c r="CA31" s="14" t="str">
        <f t="shared" si="40"/>
        <v/>
      </c>
      <c r="CB31" s="14" t="str">
        <f t="shared" si="41"/>
        <v/>
      </c>
      <c r="CC31" s="14" t="str">
        <f t="shared" si="42"/>
        <v/>
      </c>
      <c r="CD31" s="14" t="str">
        <f t="shared" si="43"/>
        <v/>
      </c>
      <c r="CE31" s="14" t="str">
        <f t="shared" si="44"/>
        <v/>
      </c>
      <c r="CF31" s="14" t="str">
        <f t="shared" si="45"/>
        <v/>
      </c>
      <c r="CG31" s="14" t="str">
        <f t="shared" si="46"/>
        <v/>
      </c>
      <c r="CH31" s="14" t="str">
        <f t="shared" si="47"/>
        <v/>
      </c>
      <c r="CI31" s="14" t="str">
        <f t="shared" si="48"/>
        <v/>
      </c>
      <c r="CJ31" s="14" t="str">
        <f t="shared" si="49"/>
        <v/>
      </c>
      <c r="CK31" s="14" t="str">
        <f t="shared" si="50"/>
        <v/>
      </c>
      <c r="CL31" s="14" t="str">
        <f t="shared" si="51"/>
        <v/>
      </c>
      <c r="CM31" s="14" t="str">
        <f t="shared" si="52"/>
        <v/>
      </c>
      <c r="CN31" s="14" t="str">
        <f t="shared" si="53"/>
        <v/>
      </c>
      <c r="CO31" s="14" t="str">
        <f t="shared" si="54"/>
        <v/>
      </c>
      <c r="CP31" s="14" t="str">
        <f t="shared" si="55"/>
        <v/>
      </c>
      <c r="CQ31" s="14" t="str">
        <f t="shared" si="56"/>
        <v/>
      </c>
      <c r="CR31" s="14" t="str">
        <f t="shared" si="57"/>
        <v/>
      </c>
      <c r="CS31" s="14" t="str">
        <f t="shared" si="58"/>
        <v/>
      </c>
      <c r="CT31" s="14" t="str">
        <f t="shared" si="59"/>
        <v/>
      </c>
      <c r="CU31" s="14" t="str">
        <f t="shared" si="60"/>
        <v/>
      </c>
      <c r="CV31" s="14">
        <f t="shared" si="34"/>
        <v>27</v>
      </c>
      <c r="CW31" s="14" t="str">
        <f t="shared" si="35"/>
        <v/>
      </c>
      <c r="CX31" s="14" t="str">
        <f t="shared" si="36"/>
        <v/>
      </c>
    </row>
    <row r="32" spans="1:102" ht="20.100000000000001" customHeight="1" x14ac:dyDescent="0.25">
      <c r="A32" s="68" t="str">
        <f>'Výsledky soutěže'!DQ32</f>
        <v/>
      </c>
      <c r="B32" s="71" t="str">
        <f>'Výsledky soutěže'!DR32</f>
        <v/>
      </c>
      <c r="C32" s="72" t="str">
        <f>'Výsledky soutěže'!DS32</f>
        <v/>
      </c>
      <c r="D32" s="69" t="str">
        <f>'Výsledky soutěže'!DT32</f>
        <v/>
      </c>
      <c r="E32" s="69" t="str">
        <f>'Výsledky soutěže'!DU32</f>
        <v/>
      </c>
      <c r="F32" s="69" t="str">
        <f>'Výsledky soutěže'!DV32</f>
        <v/>
      </c>
      <c r="G32" s="69" t="str">
        <f>'Výsledky soutěže'!DW32</f>
        <v/>
      </c>
      <c r="H32" s="69" t="str">
        <f>'Výsledky soutěže'!DX32</f>
        <v/>
      </c>
      <c r="I32" s="69" t="str">
        <f>'Výsledky soutěže'!DY32</f>
        <v/>
      </c>
      <c r="J32" s="69" t="str">
        <f>'Výsledky soutěže'!DZ32</f>
        <v/>
      </c>
      <c r="K32" s="69" t="str">
        <f>'Výsledky soutěže'!EA32</f>
        <v/>
      </c>
      <c r="L32" s="69" t="str">
        <f>'Výsledky soutěže'!EB32</f>
        <v/>
      </c>
      <c r="M32" s="69" t="str">
        <f>'Výsledky soutěže'!EC32</f>
        <v/>
      </c>
      <c r="N32" s="69" t="str">
        <f>'Výsledky soutěže'!ED32</f>
        <v/>
      </c>
      <c r="O32" s="69" t="str">
        <f>'Výsledky soutěže'!EE32</f>
        <v/>
      </c>
      <c r="P32" s="69" t="str">
        <f>'Výsledky soutěže'!EF32</f>
        <v/>
      </c>
      <c r="Q32" s="69" t="str">
        <f>'Výsledky soutěže'!EG32</f>
        <v/>
      </c>
      <c r="R32" s="69" t="str">
        <f>'Výsledky soutěže'!EH32</f>
        <v/>
      </c>
      <c r="S32" s="69" t="str">
        <f>'Výsledky soutěže'!EI32</f>
        <v/>
      </c>
      <c r="T32" s="69" t="str">
        <f>'Výsledky soutěže'!EJ32</f>
        <v/>
      </c>
      <c r="U32" s="69" t="str">
        <f>'Výsledky soutěže'!EK32</f>
        <v/>
      </c>
      <c r="V32" s="96" t="str">
        <f>'Výsledky soutěže'!EL32</f>
        <v/>
      </c>
      <c r="W32" s="76" t="str">
        <f>'Výsledky soutěže'!EM32</f>
        <v/>
      </c>
      <c r="X32" s="74" t="str">
        <f>'Výsledky soutěže'!EN32</f>
        <v/>
      </c>
      <c r="Y32" s="104" t="str">
        <f t="shared" si="2"/>
        <v/>
      </c>
      <c r="AC32" s="14">
        <f t="shared" si="32"/>
        <v>28</v>
      </c>
      <c r="AD32" s="12" t="str">
        <f>'Výsledky soutěže'!A32</f>
        <v/>
      </c>
      <c r="AE32" s="12" t="str">
        <f>'Výsledky soutěže'!B32</f>
        <v/>
      </c>
      <c r="AF32" s="14" t="str">
        <f>'Výsledky soutěže'!C32</f>
        <v/>
      </c>
      <c r="AG32" s="14" t="str">
        <f>'Výsledky soutěže'!D32</f>
        <v/>
      </c>
      <c r="AH32" s="14" t="str">
        <f>'Výsledky soutěže'!E32</f>
        <v/>
      </c>
      <c r="AI32" s="14" t="str">
        <f>'Výsledky soutěže'!F32</f>
        <v/>
      </c>
      <c r="AJ32" s="14" t="str">
        <f>'Výsledky soutěže'!G32</f>
        <v/>
      </c>
      <c r="AK32" s="14" t="str">
        <f>'Výsledky soutěže'!H32</f>
        <v/>
      </c>
      <c r="AL32" s="14" t="str">
        <f>'Výsledky soutěže'!I32</f>
        <v/>
      </c>
      <c r="AM32" s="14" t="str">
        <f>'Výsledky soutěže'!J32</f>
        <v/>
      </c>
      <c r="AN32" s="14" t="str">
        <f>'Výsledky soutěže'!K32</f>
        <v/>
      </c>
      <c r="AO32" s="14" t="str">
        <f>'Výsledky soutěže'!L32</f>
        <v/>
      </c>
      <c r="AP32" s="14" t="str">
        <f>'Výsledky soutěže'!M32</f>
        <v/>
      </c>
      <c r="AQ32" s="14" t="str">
        <f>'Výsledky soutěže'!N32</f>
        <v/>
      </c>
      <c r="AR32" s="14" t="str">
        <f>'Výsledky soutěže'!O32</f>
        <v/>
      </c>
      <c r="AS32" s="14" t="str">
        <f>'Výsledky soutěže'!P32</f>
        <v/>
      </c>
      <c r="AT32" s="14" t="str">
        <f>'Výsledky soutěže'!Q32</f>
        <v/>
      </c>
      <c r="AU32" s="14" t="str">
        <f>'Výsledky soutěže'!R32</f>
        <v/>
      </c>
      <c r="AV32" s="14" t="str">
        <f>'Výsledky soutěže'!S32</f>
        <v/>
      </c>
      <c r="AW32" s="14" t="str">
        <f>'Výsledky soutěže'!T32</f>
        <v/>
      </c>
      <c r="AX32" s="14" t="str">
        <f>'Výsledky soutěže'!U32</f>
        <v/>
      </c>
      <c r="AY32" s="14" t="str">
        <f>'Výsledky soutěže'!V32</f>
        <v/>
      </c>
      <c r="AZ32" s="14">
        <f>'Výsledky soutěže'!W32</f>
        <v>0</v>
      </c>
      <c r="BA32" s="14">
        <f>'Výsledky soutěže'!X32</f>
        <v>0</v>
      </c>
      <c r="BD32" s="14">
        <f>'Výsledky soutěže'!AH32</f>
        <v>0</v>
      </c>
      <c r="BE32" s="14">
        <f>'Výsledky soutěže'!AI32</f>
        <v>28</v>
      </c>
      <c r="BF32" s="14">
        <f>'Výsledky soutěže'!AJ32</f>
        <v>0</v>
      </c>
      <c r="BG32" s="14">
        <f>'Výsledky soutěže'!AK32</f>
        <v>0</v>
      </c>
      <c r="BH32" s="14">
        <f>'Výsledky soutěže'!AL32</f>
        <v>0</v>
      </c>
      <c r="BI32" s="14">
        <f>'Výsledky soutěže'!AM32</f>
        <v>0</v>
      </c>
      <c r="BJ32" s="14">
        <f>'Výsledky soutěže'!AN32</f>
        <v>0</v>
      </c>
      <c r="BK32" s="14">
        <f>'Výsledky soutěže'!AO32</f>
        <v>0</v>
      </c>
      <c r="BL32" s="14">
        <f>'Výsledky soutěže'!AP32</f>
        <v>0</v>
      </c>
      <c r="BM32" s="14">
        <f>'Výsledky soutěže'!AQ32</f>
        <v>0</v>
      </c>
      <c r="BO32" s="14">
        <f t="shared" si="3"/>
        <v>280000028</v>
      </c>
      <c r="BP32" s="14">
        <f t="shared" si="4"/>
        <v>9</v>
      </c>
      <c r="BQ32" s="14">
        <f t="shared" si="5"/>
        <v>340000034</v>
      </c>
      <c r="BR32" s="14">
        <f>BQ40</f>
        <v>420000042</v>
      </c>
      <c r="BS32" s="14">
        <f t="shared" si="6"/>
        <v>9</v>
      </c>
      <c r="BT32" s="14">
        <f t="shared" si="7"/>
        <v>0</v>
      </c>
      <c r="BU32" s="14">
        <f t="shared" si="8"/>
        <v>9999</v>
      </c>
      <c r="BX32" s="12" t="str">
        <f t="shared" si="37"/>
        <v/>
      </c>
      <c r="BY32" s="12" t="str">
        <f t="shared" si="38"/>
        <v/>
      </c>
      <c r="BZ32" s="14" t="str">
        <f t="shared" si="39"/>
        <v/>
      </c>
      <c r="CA32" s="14" t="str">
        <f t="shared" si="40"/>
        <v/>
      </c>
      <c r="CB32" s="14" t="str">
        <f t="shared" si="41"/>
        <v/>
      </c>
      <c r="CC32" s="14" t="str">
        <f t="shared" si="42"/>
        <v/>
      </c>
      <c r="CD32" s="14" t="str">
        <f t="shared" si="43"/>
        <v/>
      </c>
      <c r="CE32" s="14" t="str">
        <f t="shared" si="44"/>
        <v/>
      </c>
      <c r="CF32" s="14" t="str">
        <f t="shared" si="45"/>
        <v/>
      </c>
      <c r="CG32" s="14" t="str">
        <f t="shared" si="46"/>
        <v/>
      </c>
      <c r="CH32" s="14" t="str">
        <f t="shared" si="47"/>
        <v/>
      </c>
      <c r="CI32" s="14" t="str">
        <f t="shared" si="48"/>
        <v/>
      </c>
      <c r="CJ32" s="14" t="str">
        <f t="shared" si="49"/>
        <v/>
      </c>
      <c r="CK32" s="14" t="str">
        <f t="shared" si="50"/>
        <v/>
      </c>
      <c r="CL32" s="14" t="str">
        <f t="shared" si="51"/>
        <v/>
      </c>
      <c r="CM32" s="14" t="str">
        <f t="shared" si="52"/>
        <v/>
      </c>
      <c r="CN32" s="14" t="str">
        <f t="shared" si="53"/>
        <v/>
      </c>
      <c r="CO32" s="14" t="str">
        <f t="shared" si="54"/>
        <v/>
      </c>
      <c r="CP32" s="14" t="str">
        <f t="shared" si="55"/>
        <v/>
      </c>
      <c r="CQ32" s="14" t="str">
        <f t="shared" si="56"/>
        <v/>
      </c>
      <c r="CR32" s="14" t="str">
        <f t="shared" si="57"/>
        <v/>
      </c>
      <c r="CS32" s="14" t="str">
        <f t="shared" si="58"/>
        <v/>
      </c>
      <c r="CT32" s="14" t="str">
        <f t="shared" si="59"/>
        <v/>
      </c>
      <c r="CU32" s="14" t="str">
        <f t="shared" si="60"/>
        <v/>
      </c>
      <c r="CV32" s="14">
        <f t="shared" si="34"/>
        <v>28</v>
      </c>
      <c r="CW32" s="14" t="str">
        <f t="shared" si="35"/>
        <v/>
      </c>
      <c r="CX32" s="14" t="str">
        <f t="shared" si="36"/>
        <v/>
      </c>
    </row>
    <row r="33" spans="1:102" ht="20.100000000000001" customHeight="1" x14ac:dyDescent="0.25">
      <c r="A33" s="68" t="str">
        <f>'Výsledky soutěže'!DQ33</f>
        <v/>
      </c>
      <c r="B33" s="71" t="str">
        <f>'Výsledky soutěže'!DR33</f>
        <v/>
      </c>
      <c r="C33" s="72" t="str">
        <f>'Výsledky soutěže'!DS33</f>
        <v/>
      </c>
      <c r="D33" s="69" t="str">
        <f>'Výsledky soutěže'!DT33</f>
        <v/>
      </c>
      <c r="E33" s="69" t="str">
        <f>'Výsledky soutěže'!DU33</f>
        <v/>
      </c>
      <c r="F33" s="69" t="str">
        <f>'Výsledky soutěže'!DV33</f>
        <v/>
      </c>
      <c r="G33" s="69" t="str">
        <f>'Výsledky soutěže'!DW33</f>
        <v/>
      </c>
      <c r="H33" s="69" t="str">
        <f>'Výsledky soutěže'!DX33</f>
        <v/>
      </c>
      <c r="I33" s="69" t="str">
        <f>'Výsledky soutěže'!DY33</f>
        <v/>
      </c>
      <c r="J33" s="69" t="str">
        <f>'Výsledky soutěže'!DZ33</f>
        <v/>
      </c>
      <c r="K33" s="69" t="str">
        <f>'Výsledky soutěže'!EA33</f>
        <v/>
      </c>
      <c r="L33" s="69" t="str">
        <f>'Výsledky soutěže'!EB33</f>
        <v/>
      </c>
      <c r="M33" s="69" t="str">
        <f>'Výsledky soutěže'!EC33</f>
        <v/>
      </c>
      <c r="N33" s="69" t="str">
        <f>'Výsledky soutěže'!ED33</f>
        <v/>
      </c>
      <c r="O33" s="69" t="str">
        <f>'Výsledky soutěže'!EE33</f>
        <v/>
      </c>
      <c r="P33" s="69" t="str">
        <f>'Výsledky soutěže'!EF33</f>
        <v/>
      </c>
      <c r="Q33" s="69" t="str">
        <f>'Výsledky soutěže'!EG33</f>
        <v/>
      </c>
      <c r="R33" s="69" t="str">
        <f>'Výsledky soutěže'!EH33</f>
        <v/>
      </c>
      <c r="S33" s="69" t="str">
        <f>'Výsledky soutěže'!EI33</f>
        <v/>
      </c>
      <c r="T33" s="69" t="str">
        <f>'Výsledky soutěže'!EJ33</f>
        <v/>
      </c>
      <c r="U33" s="69" t="str">
        <f>'Výsledky soutěže'!EK33</f>
        <v/>
      </c>
      <c r="V33" s="96" t="str">
        <f>'Výsledky soutěže'!EL33</f>
        <v/>
      </c>
      <c r="W33" s="76" t="str">
        <f>'Výsledky soutěže'!EM33</f>
        <v/>
      </c>
      <c r="X33" s="74" t="str">
        <f>'Výsledky soutěže'!EN33</f>
        <v/>
      </c>
      <c r="Y33" s="104" t="str">
        <f t="shared" si="2"/>
        <v/>
      </c>
      <c r="AC33" s="14">
        <f t="shared" si="32"/>
        <v>29</v>
      </c>
      <c r="AD33" s="12" t="str">
        <f>'Výsledky soutěže'!A33</f>
        <v/>
      </c>
      <c r="AE33" s="12" t="str">
        <f>'Výsledky soutěže'!B33</f>
        <v/>
      </c>
      <c r="AF33" s="14" t="str">
        <f>'Výsledky soutěže'!C33</f>
        <v/>
      </c>
      <c r="AG33" s="14" t="str">
        <f>'Výsledky soutěže'!D33</f>
        <v/>
      </c>
      <c r="AH33" s="14" t="str">
        <f>'Výsledky soutěže'!E33</f>
        <v/>
      </c>
      <c r="AI33" s="14" t="str">
        <f>'Výsledky soutěže'!F33</f>
        <v/>
      </c>
      <c r="AJ33" s="14" t="str">
        <f>'Výsledky soutěže'!G33</f>
        <v/>
      </c>
      <c r="AK33" s="14" t="str">
        <f>'Výsledky soutěže'!H33</f>
        <v/>
      </c>
      <c r="AL33" s="14" t="str">
        <f>'Výsledky soutěže'!I33</f>
        <v/>
      </c>
      <c r="AM33" s="14" t="str">
        <f>'Výsledky soutěže'!J33</f>
        <v/>
      </c>
      <c r="AN33" s="14" t="str">
        <f>'Výsledky soutěže'!K33</f>
        <v/>
      </c>
      <c r="AO33" s="14" t="str">
        <f>'Výsledky soutěže'!L33</f>
        <v/>
      </c>
      <c r="AP33" s="14" t="str">
        <f>'Výsledky soutěže'!M33</f>
        <v/>
      </c>
      <c r="AQ33" s="14" t="str">
        <f>'Výsledky soutěže'!N33</f>
        <v/>
      </c>
      <c r="AR33" s="14" t="str">
        <f>'Výsledky soutěže'!O33</f>
        <v/>
      </c>
      <c r="AS33" s="14" t="str">
        <f>'Výsledky soutěže'!P33</f>
        <v/>
      </c>
      <c r="AT33" s="14" t="str">
        <f>'Výsledky soutěže'!Q33</f>
        <v/>
      </c>
      <c r="AU33" s="14" t="str">
        <f>'Výsledky soutěže'!R33</f>
        <v/>
      </c>
      <c r="AV33" s="14" t="str">
        <f>'Výsledky soutěže'!S33</f>
        <v/>
      </c>
      <c r="AW33" s="14" t="str">
        <f>'Výsledky soutěže'!T33</f>
        <v/>
      </c>
      <c r="AX33" s="14" t="str">
        <f>'Výsledky soutěže'!U33</f>
        <v/>
      </c>
      <c r="AY33" s="14" t="str">
        <f>'Výsledky soutěže'!V33</f>
        <v/>
      </c>
      <c r="AZ33" s="14">
        <f>'Výsledky soutěže'!W33</f>
        <v>0</v>
      </c>
      <c r="BA33" s="14">
        <f>'Výsledky soutěže'!X33</f>
        <v>0</v>
      </c>
      <c r="BD33" s="14">
        <f>'Výsledky soutěže'!AH33</f>
        <v>0</v>
      </c>
      <c r="BE33" s="14">
        <f>'Výsledky soutěže'!AI33</f>
        <v>29</v>
      </c>
      <c r="BF33" s="14">
        <f>'Výsledky soutěže'!AJ33</f>
        <v>0</v>
      </c>
      <c r="BG33" s="14">
        <f>'Výsledky soutěže'!AK33</f>
        <v>0</v>
      </c>
      <c r="BH33" s="14">
        <f>'Výsledky soutěže'!AL33</f>
        <v>0</v>
      </c>
      <c r="BI33" s="14">
        <f>'Výsledky soutěže'!AM33</f>
        <v>0</v>
      </c>
      <c r="BJ33" s="14">
        <f>'Výsledky soutěže'!AN33</f>
        <v>0</v>
      </c>
      <c r="BK33" s="14">
        <f>'Výsledky soutěže'!AO33</f>
        <v>0</v>
      </c>
      <c r="BL33" s="14">
        <f>'Výsledky soutěže'!AP33</f>
        <v>0</v>
      </c>
      <c r="BM33" s="14">
        <f>'Výsledky soutěže'!AQ33</f>
        <v>0</v>
      </c>
      <c r="BO33" s="14">
        <f t="shared" si="3"/>
        <v>290000029</v>
      </c>
      <c r="BP33" s="14">
        <f t="shared" si="4"/>
        <v>9</v>
      </c>
      <c r="BQ33" s="14">
        <f t="shared" si="5"/>
        <v>350000035</v>
      </c>
      <c r="BR33" s="14">
        <f>BQ39</f>
        <v>410000041</v>
      </c>
      <c r="BS33" s="14">
        <f t="shared" si="6"/>
        <v>9</v>
      </c>
      <c r="BT33" s="14">
        <f t="shared" si="7"/>
        <v>0</v>
      </c>
      <c r="BU33" s="14">
        <f t="shared" si="8"/>
        <v>9999</v>
      </c>
      <c r="BX33" s="12" t="str">
        <f t="shared" si="37"/>
        <v/>
      </c>
      <c r="BY33" s="12" t="str">
        <f t="shared" si="38"/>
        <v/>
      </c>
      <c r="BZ33" s="14" t="str">
        <f t="shared" si="39"/>
        <v/>
      </c>
      <c r="CA33" s="14" t="str">
        <f t="shared" si="40"/>
        <v/>
      </c>
      <c r="CB33" s="14" t="str">
        <f t="shared" si="41"/>
        <v/>
      </c>
      <c r="CC33" s="14" t="str">
        <f t="shared" si="42"/>
        <v/>
      </c>
      <c r="CD33" s="14" t="str">
        <f t="shared" si="43"/>
        <v/>
      </c>
      <c r="CE33" s="14" t="str">
        <f t="shared" si="44"/>
        <v/>
      </c>
      <c r="CF33" s="14" t="str">
        <f t="shared" si="45"/>
        <v/>
      </c>
      <c r="CG33" s="14" t="str">
        <f t="shared" si="46"/>
        <v/>
      </c>
      <c r="CH33" s="14" t="str">
        <f t="shared" si="47"/>
        <v/>
      </c>
      <c r="CI33" s="14" t="str">
        <f t="shared" si="48"/>
        <v/>
      </c>
      <c r="CJ33" s="14" t="str">
        <f t="shared" si="49"/>
        <v/>
      </c>
      <c r="CK33" s="14" t="str">
        <f t="shared" si="50"/>
        <v/>
      </c>
      <c r="CL33" s="14" t="str">
        <f t="shared" si="51"/>
        <v/>
      </c>
      <c r="CM33" s="14" t="str">
        <f t="shared" si="52"/>
        <v/>
      </c>
      <c r="CN33" s="14" t="str">
        <f t="shared" si="53"/>
        <v/>
      </c>
      <c r="CO33" s="14" t="str">
        <f t="shared" si="54"/>
        <v/>
      </c>
      <c r="CP33" s="14" t="str">
        <f t="shared" si="55"/>
        <v/>
      </c>
      <c r="CQ33" s="14" t="str">
        <f t="shared" si="56"/>
        <v/>
      </c>
      <c r="CR33" s="14" t="str">
        <f t="shared" si="57"/>
        <v/>
      </c>
      <c r="CS33" s="14" t="str">
        <f t="shared" si="58"/>
        <v/>
      </c>
      <c r="CT33" s="14" t="str">
        <f t="shared" si="59"/>
        <v/>
      </c>
      <c r="CU33" s="14" t="str">
        <f t="shared" si="60"/>
        <v/>
      </c>
      <c r="CV33" s="14">
        <f t="shared" si="34"/>
        <v>29</v>
      </c>
      <c r="CW33" s="14" t="str">
        <f t="shared" si="35"/>
        <v/>
      </c>
      <c r="CX33" s="14" t="str">
        <f t="shared" si="36"/>
        <v/>
      </c>
    </row>
    <row r="34" spans="1:102" ht="20.100000000000001" customHeight="1" x14ac:dyDescent="0.25">
      <c r="A34" s="68" t="str">
        <f>'Výsledky soutěže'!DQ34</f>
        <v/>
      </c>
      <c r="B34" s="71" t="str">
        <f>'Výsledky soutěže'!DR34</f>
        <v/>
      </c>
      <c r="C34" s="72" t="str">
        <f>'Výsledky soutěže'!DS34</f>
        <v/>
      </c>
      <c r="D34" s="69" t="str">
        <f>'Výsledky soutěže'!DT34</f>
        <v/>
      </c>
      <c r="E34" s="69" t="str">
        <f>'Výsledky soutěže'!DU34</f>
        <v/>
      </c>
      <c r="F34" s="69" t="str">
        <f>'Výsledky soutěže'!DV34</f>
        <v/>
      </c>
      <c r="G34" s="69" t="str">
        <f>'Výsledky soutěže'!DW34</f>
        <v/>
      </c>
      <c r="H34" s="69" t="str">
        <f>'Výsledky soutěže'!DX34</f>
        <v/>
      </c>
      <c r="I34" s="69" t="str">
        <f>'Výsledky soutěže'!DY34</f>
        <v/>
      </c>
      <c r="J34" s="69" t="str">
        <f>'Výsledky soutěže'!DZ34</f>
        <v/>
      </c>
      <c r="K34" s="69" t="str">
        <f>'Výsledky soutěže'!EA34</f>
        <v/>
      </c>
      <c r="L34" s="69" t="str">
        <f>'Výsledky soutěže'!EB34</f>
        <v/>
      </c>
      <c r="M34" s="69" t="str">
        <f>'Výsledky soutěže'!EC34</f>
        <v/>
      </c>
      <c r="N34" s="69" t="str">
        <f>'Výsledky soutěže'!ED34</f>
        <v/>
      </c>
      <c r="O34" s="69" t="str">
        <f>'Výsledky soutěže'!EE34</f>
        <v/>
      </c>
      <c r="P34" s="69" t="str">
        <f>'Výsledky soutěže'!EF34</f>
        <v/>
      </c>
      <c r="Q34" s="69" t="str">
        <f>'Výsledky soutěže'!EG34</f>
        <v/>
      </c>
      <c r="R34" s="69" t="str">
        <f>'Výsledky soutěže'!EH34</f>
        <v/>
      </c>
      <c r="S34" s="69" t="str">
        <f>'Výsledky soutěže'!EI34</f>
        <v/>
      </c>
      <c r="T34" s="69" t="str">
        <f>'Výsledky soutěže'!EJ34</f>
        <v/>
      </c>
      <c r="U34" s="69" t="str">
        <f>'Výsledky soutěže'!EK34</f>
        <v/>
      </c>
      <c r="V34" s="96" t="str">
        <f>'Výsledky soutěže'!EL34</f>
        <v/>
      </c>
      <c r="W34" s="76" t="str">
        <f>'Výsledky soutěže'!EM34</f>
        <v/>
      </c>
      <c r="X34" s="74" t="str">
        <f>'Výsledky soutěže'!EN34</f>
        <v/>
      </c>
      <c r="Y34" s="104" t="str">
        <f t="shared" si="2"/>
        <v/>
      </c>
      <c r="AC34" s="14">
        <f t="shared" si="32"/>
        <v>30</v>
      </c>
      <c r="AD34" s="12" t="str">
        <f>'Výsledky soutěže'!A34</f>
        <v/>
      </c>
      <c r="AE34" s="12" t="str">
        <f>'Výsledky soutěže'!B34</f>
        <v/>
      </c>
      <c r="AF34" s="14" t="str">
        <f>'Výsledky soutěže'!C34</f>
        <v/>
      </c>
      <c r="AG34" s="14" t="str">
        <f>'Výsledky soutěže'!D34</f>
        <v/>
      </c>
      <c r="AH34" s="14" t="str">
        <f>'Výsledky soutěže'!E34</f>
        <v/>
      </c>
      <c r="AI34" s="14" t="str">
        <f>'Výsledky soutěže'!F34</f>
        <v/>
      </c>
      <c r="AJ34" s="14" t="str">
        <f>'Výsledky soutěže'!G34</f>
        <v/>
      </c>
      <c r="AK34" s="14" t="str">
        <f>'Výsledky soutěže'!H34</f>
        <v/>
      </c>
      <c r="AL34" s="14" t="str">
        <f>'Výsledky soutěže'!I34</f>
        <v/>
      </c>
      <c r="AM34" s="14" t="str">
        <f>'Výsledky soutěže'!J34</f>
        <v/>
      </c>
      <c r="AN34" s="14" t="str">
        <f>'Výsledky soutěže'!K34</f>
        <v/>
      </c>
      <c r="AO34" s="14" t="str">
        <f>'Výsledky soutěže'!L34</f>
        <v/>
      </c>
      <c r="AP34" s="14" t="str">
        <f>'Výsledky soutěže'!M34</f>
        <v/>
      </c>
      <c r="AQ34" s="14" t="str">
        <f>'Výsledky soutěže'!N34</f>
        <v/>
      </c>
      <c r="AR34" s="14" t="str">
        <f>'Výsledky soutěže'!O34</f>
        <v/>
      </c>
      <c r="AS34" s="14" t="str">
        <f>'Výsledky soutěže'!P34</f>
        <v/>
      </c>
      <c r="AT34" s="14" t="str">
        <f>'Výsledky soutěže'!Q34</f>
        <v/>
      </c>
      <c r="AU34" s="14" t="str">
        <f>'Výsledky soutěže'!R34</f>
        <v/>
      </c>
      <c r="AV34" s="14" t="str">
        <f>'Výsledky soutěže'!S34</f>
        <v/>
      </c>
      <c r="AW34" s="14" t="str">
        <f>'Výsledky soutěže'!T34</f>
        <v/>
      </c>
      <c r="AX34" s="14" t="str">
        <f>'Výsledky soutěže'!U34</f>
        <v/>
      </c>
      <c r="AY34" s="14" t="str">
        <f>'Výsledky soutěže'!V34</f>
        <v/>
      </c>
      <c r="AZ34" s="14">
        <f>'Výsledky soutěže'!W34</f>
        <v>0</v>
      </c>
      <c r="BA34" s="14">
        <f>'Výsledky soutěže'!X34</f>
        <v>0</v>
      </c>
      <c r="BD34" s="14">
        <f>'Výsledky soutěže'!AH34</f>
        <v>0</v>
      </c>
      <c r="BE34" s="14">
        <f>'Výsledky soutěže'!AI34</f>
        <v>30</v>
      </c>
      <c r="BF34" s="14">
        <f>'Výsledky soutěže'!AJ34</f>
        <v>0</v>
      </c>
      <c r="BG34" s="14">
        <f>'Výsledky soutěže'!AK34</f>
        <v>0</v>
      </c>
      <c r="BH34" s="14">
        <f>'Výsledky soutěže'!AL34</f>
        <v>0</v>
      </c>
      <c r="BI34" s="14">
        <f>'Výsledky soutěže'!AM34</f>
        <v>0</v>
      </c>
      <c r="BJ34" s="14">
        <f>'Výsledky soutěže'!AN34</f>
        <v>0</v>
      </c>
      <c r="BK34" s="14">
        <f>'Výsledky soutěže'!AO34</f>
        <v>0</v>
      </c>
      <c r="BL34" s="14">
        <f>'Výsledky soutěže'!AP34</f>
        <v>0</v>
      </c>
      <c r="BM34" s="14">
        <f>'Výsledky soutěže'!AQ34</f>
        <v>0</v>
      </c>
      <c r="BO34" s="14">
        <f t="shared" si="3"/>
        <v>300000030</v>
      </c>
      <c r="BP34" s="14">
        <f t="shared" si="4"/>
        <v>9</v>
      </c>
      <c r="BQ34" s="14">
        <f t="shared" si="5"/>
        <v>360000036</v>
      </c>
      <c r="BR34" s="14">
        <f>BQ38</f>
        <v>400000040</v>
      </c>
      <c r="BS34" s="14">
        <f t="shared" si="6"/>
        <v>9</v>
      </c>
      <c r="BT34" s="14">
        <f t="shared" si="7"/>
        <v>0</v>
      </c>
      <c r="BU34" s="14">
        <f t="shared" si="8"/>
        <v>9999</v>
      </c>
      <c r="BX34" s="12" t="str">
        <f t="shared" si="37"/>
        <v/>
      </c>
      <c r="BY34" s="12" t="str">
        <f t="shared" si="38"/>
        <v/>
      </c>
      <c r="BZ34" s="14" t="str">
        <f t="shared" si="39"/>
        <v/>
      </c>
      <c r="CA34" s="14" t="str">
        <f t="shared" si="40"/>
        <v/>
      </c>
      <c r="CB34" s="14" t="str">
        <f t="shared" si="41"/>
        <v/>
      </c>
      <c r="CC34" s="14" t="str">
        <f t="shared" si="42"/>
        <v/>
      </c>
      <c r="CD34" s="14" t="str">
        <f t="shared" si="43"/>
        <v/>
      </c>
      <c r="CE34" s="14" t="str">
        <f t="shared" si="44"/>
        <v/>
      </c>
      <c r="CF34" s="14" t="str">
        <f t="shared" si="45"/>
        <v/>
      </c>
      <c r="CG34" s="14" t="str">
        <f t="shared" si="46"/>
        <v/>
      </c>
      <c r="CH34" s="14" t="str">
        <f t="shared" si="47"/>
        <v/>
      </c>
      <c r="CI34" s="14" t="str">
        <f t="shared" si="48"/>
        <v/>
      </c>
      <c r="CJ34" s="14" t="str">
        <f t="shared" si="49"/>
        <v/>
      </c>
      <c r="CK34" s="14" t="str">
        <f t="shared" si="50"/>
        <v/>
      </c>
      <c r="CL34" s="14" t="str">
        <f t="shared" si="51"/>
        <v/>
      </c>
      <c r="CM34" s="14" t="str">
        <f t="shared" si="52"/>
        <v/>
      </c>
      <c r="CN34" s="14" t="str">
        <f t="shared" si="53"/>
        <v/>
      </c>
      <c r="CO34" s="14" t="str">
        <f t="shared" si="54"/>
        <v/>
      </c>
      <c r="CP34" s="14" t="str">
        <f t="shared" si="55"/>
        <v/>
      </c>
      <c r="CQ34" s="14" t="str">
        <f t="shared" si="56"/>
        <v/>
      </c>
      <c r="CR34" s="14" t="str">
        <f t="shared" si="57"/>
        <v/>
      </c>
      <c r="CS34" s="14" t="str">
        <f t="shared" si="58"/>
        <v/>
      </c>
      <c r="CT34" s="14" t="str">
        <f t="shared" si="59"/>
        <v/>
      </c>
      <c r="CU34" s="14" t="str">
        <f t="shared" si="60"/>
        <v/>
      </c>
      <c r="CV34" s="14">
        <f t="shared" si="34"/>
        <v>30</v>
      </c>
      <c r="CW34" s="14" t="str">
        <f t="shared" si="35"/>
        <v/>
      </c>
      <c r="CX34" s="14" t="str">
        <f t="shared" si="36"/>
        <v/>
      </c>
    </row>
    <row r="35" spans="1:102" ht="20.100000000000001" customHeight="1" x14ac:dyDescent="0.25">
      <c r="A35" s="68" t="str">
        <f>'Výsledky soutěže'!DQ35</f>
        <v/>
      </c>
      <c r="B35" s="71" t="str">
        <f>'Výsledky soutěže'!DR35</f>
        <v/>
      </c>
      <c r="C35" s="72" t="str">
        <f>'Výsledky soutěže'!DS35</f>
        <v/>
      </c>
      <c r="D35" s="69" t="str">
        <f>'Výsledky soutěže'!DT35</f>
        <v/>
      </c>
      <c r="E35" s="69" t="str">
        <f>'Výsledky soutěže'!DU35</f>
        <v/>
      </c>
      <c r="F35" s="69" t="str">
        <f>'Výsledky soutěže'!DV35</f>
        <v/>
      </c>
      <c r="G35" s="69" t="str">
        <f>'Výsledky soutěže'!DW35</f>
        <v/>
      </c>
      <c r="H35" s="69" t="str">
        <f>'Výsledky soutěže'!DX35</f>
        <v/>
      </c>
      <c r="I35" s="69" t="str">
        <f>'Výsledky soutěže'!DY35</f>
        <v/>
      </c>
      <c r="J35" s="69" t="str">
        <f>'Výsledky soutěže'!DZ35</f>
        <v/>
      </c>
      <c r="K35" s="69" t="str">
        <f>'Výsledky soutěže'!EA35</f>
        <v/>
      </c>
      <c r="L35" s="69" t="str">
        <f>'Výsledky soutěže'!EB35</f>
        <v/>
      </c>
      <c r="M35" s="69" t="str">
        <f>'Výsledky soutěže'!EC35</f>
        <v/>
      </c>
      <c r="N35" s="69" t="str">
        <f>'Výsledky soutěže'!ED35</f>
        <v/>
      </c>
      <c r="O35" s="69" t="str">
        <f>'Výsledky soutěže'!EE35</f>
        <v/>
      </c>
      <c r="P35" s="69" t="str">
        <f>'Výsledky soutěže'!EF35</f>
        <v/>
      </c>
      <c r="Q35" s="69" t="str">
        <f>'Výsledky soutěže'!EG35</f>
        <v/>
      </c>
      <c r="R35" s="69" t="str">
        <f>'Výsledky soutěže'!EH35</f>
        <v/>
      </c>
      <c r="S35" s="69" t="str">
        <f>'Výsledky soutěže'!EI35</f>
        <v/>
      </c>
      <c r="T35" s="69" t="str">
        <f>'Výsledky soutěže'!EJ35</f>
        <v/>
      </c>
      <c r="U35" s="69" t="str">
        <f>'Výsledky soutěže'!EK35</f>
        <v/>
      </c>
      <c r="V35" s="96" t="str">
        <f>'Výsledky soutěže'!EL35</f>
        <v/>
      </c>
      <c r="W35" s="76" t="str">
        <f>'Výsledky soutěže'!EM35</f>
        <v/>
      </c>
      <c r="X35" s="74" t="str">
        <f>'Výsledky soutěže'!EN35</f>
        <v/>
      </c>
      <c r="Y35" s="104" t="str">
        <f t="shared" si="2"/>
        <v/>
      </c>
      <c r="AC35" s="14">
        <f t="shared" si="32"/>
        <v>31</v>
      </c>
      <c r="AD35" s="12" t="str">
        <f>'Výsledky soutěže'!A35</f>
        <v/>
      </c>
      <c r="AE35" s="12" t="str">
        <f>'Výsledky soutěže'!B35</f>
        <v/>
      </c>
      <c r="AF35" s="14" t="str">
        <f>'Výsledky soutěže'!C35</f>
        <v/>
      </c>
      <c r="AG35" s="14" t="str">
        <f>'Výsledky soutěže'!D35</f>
        <v/>
      </c>
      <c r="AH35" s="14" t="str">
        <f>'Výsledky soutěže'!E35</f>
        <v/>
      </c>
      <c r="AI35" s="14" t="str">
        <f>'Výsledky soutěže'!F35</f>
        <v/>
      </c>
      <c r="AJ35" s="14" t="str">
        <f>'Výsledky soutěže'!G35</f>
        <v/>
      </c>
      <c r="AK35" s="14" t="str">
        <f>'Výsledky soutěže'!H35</f>
        <v/>
      </c>
      <c r="AL35" s="14" t="str">
        <f>'Výsledky soutěže'!I35</f>
        <v/>
      </c>
      <c r="AM35" s="14" t="str">
        <f>'Výsledky soutěže'!J35</f>
        <v/>
      </c>
      <c r="AN35" s="14" t="str">
        <f>'Výsledky soutěže'!K35</f>
        <v/>
      </c>
      <c r="AO35" s="14" t="str">
        <f>'Výsledky soutěže'!L35</f>
        <v/>
      </c>
      <c r="AP35" s="14" t="str">
        <f>'Výsledky soutěže'!M35</f>
        <v/>
      </c>
      <c r="AQ35" s="14" t="str">
        <f>'Výsledky soutěže'!N35</f>
        <v/>
      </c>
      <c r="AR35" s="14" t="str">
        <f>'Výsledky soutěže'!O35</f>
        <v/>
      </c>
      <c r="AS35" s="14" t="str">
        <f>'Výsledky soutěže'!P35</f>
        <v/>
      </c>
      <c r="AT35" s="14" t="str">
        <f>'Výsledky soutěže'!Q35</f>
        <v/>
      </c>
      <c r="AU35" s="14" t="str">
        <f>'Výsledky soutěže'!R35</f>
        <v/>
      </c>
      <c r="AV35" s="14" t="str">
        <f>'Výsledky soutěže'!S35</f>
        <v/>
      </c>
      <c r="AW35" s="14" t="str">
        <f>'Výsledky soutěže'!T35</f>
        <v/>
      </c>
      <c r="AX35" s="14" t="str">
        <f>'Výsledky soutěže'!U35</f>
        <v/>
      </c>
      <c r="AY35" s="14" t="str">
        <f>'Výsledky soutěže'!V35</f>
        <v/>
      </c>
      <c r="AZ35" s="14">
        <f>'Výsledky soutěže'!W35</f>
        <v>0</v>
      </c>
      <c r="BA35" s="14">
        <f>'Výsledky soutěže'!X35</f>
        <v>0</v>
      </c>
      <c r="BD35" s="14">
        <f>'Výsledky soutěže'!AH35</f>
        <v>0</v>
      </c>
      <c r="BE35" s="14">
        <f>'Výsledky soutěže'!AI35</f>
        <v>31</v>
      </c>
      <c r="BF35" s="14">
        <f>'Výsledky soutěže'!AJ35</f>
        <v>0</v>
      </c>
      <c r="BG35" s="14">
        <f>'Výsledky soutěže'!AK35</f>
        <v>0</v>
      </c>
      <c r="BH35" s="14">
        <f>'Výsledky soutěže'!AL35</f>
        <v>0</v>
      </c>
      <c r="BI35" s="14">
        <f>'Výsledky soutěže'!AM35</f>
        <v>0</v>
      </c>
      <c r="BJ35" s="14">
        <f>'Výsledky soutěže'!AN35</f>
        <v>0</v>
      </c>
      <c r="BK35" s="14">
        <f>'Výsledky soutěže'!AO35</f>
        <v>0</v>
      </c>
      <c r="BL35" s="14">
        <f>'Výsledky soutěže'!AP35</f>
        <v>0</v>
      </c>
      <c r="BM35" s="14">
        <f>'Výsledky soutěže'!AQ35</f>
        <v>0</v>
      </c>
      <c r="BO35" s="14">
        <f t="shared" si="3"/>
        <v>310000031</v>
      </c>
      <c r="BP35" s="14">
        <f t="shared" si="4"/>
        <v>9</v>
      </c>
      <c r="BQ35" s="14">
        <f t="shared" si="5"/>
        <v>370000037</v>
      </c>
      <c r="BR35" s="14">
        <f>BQ37</f>
        <v>390000039</v>
      </c>
      <c r="BS35" s="14">
        <f t="shared" si="6"/>
        <v>9</v>
      </c>
      <c r="BT35" s="14">
        <f t="shared" si="7"/>
        <v>0</v>
      </c>
      <c r="BU35" s="14">
        <f t="shared" si="8"/>
        <v>9999</v>
      </c>
      <c r="BX35" s="12" t="str">
        <f t="shared" si="37"/>
        <v/>
      </c>
      <c r="BY35" s="12" t="str">
        <f t="shared" si="38"/>
        <v/>
      </c>
      <c r="BZ35" s="14" t="str">
        <f t="shared" si="39"/>
        <v/>
      </c>
      <c r="CA35" s="14" t="str">
        <f t="shared" si="40"/>
        <v/>
      </c>
      <c r="CB35" s="14" t="str">
        <f t="shared" si="41"/>
        <v/>
      </c>
      <c r="CC35" s="14" t="str">
        <f t="shared" si="42"/>
        <v/>
      </c>
      <c r="CD35" s="14" t="str">
        <f t="shared" si="43"/>
        <v/>
      </c>
      <c r="CE35" s="14" t="str">
        <f t="shared" si="44"/>
        <v/>
      </c>
      <c r="CF35" s="14" t="str">
        <f t="shared" si="45"/>
        <v/>
      </c>
      <c r="CG35" s="14" t="str">
        <f t="shared" si="46"/>
        <v/>
      </c>
      <c r="CH35" s="14" t="str">
        <f t="shared" si="47"/>
        <v/>
      </c>
      <c r="CI35" s="14" t="str">
        <f t="shared" si="48"/>
        <v/>
      </c>
      <c r="CJ35" s="14" t="str">
        <f t="shared" si="49"/>
        <v/>
      </c>
      <c r="CK35" s="14" t="str">
        <f t="shared" si="50"/>
        <v/>
      </c>
      <c r="CL35" s="14" t="str">
        <f t="shared" si="51"/>
        <v/>
      </c>
      <c r="CM35" s="14" t="str">
        <f t="shared" si="52"/>
        <v/>
      </c>
      <c r="CN35" s="14" t="str">
        <f t="shared" si="53"/>
        <v/>
      </c>
      <c r="CO35" s="14" t="str">
        <f t="shared" si="54"/>
        <v/>
      </c>
      <c r="CP35" s="14" t="str">
        <f t="shared" si="55"/>
        <v/>
      </c>
      <c r="CQ35" s="14" t="str">
        <f t="shared" si="56"/>
        <v/>
      </c>
      <c r="CR35" s="14" t="str">
        <f t="shared" si="57"/>
        <v/>
      </c>
      <c r="CS35" s="14" t="str">
        <f t="shared" si="58"/>
        <v/>
      </c>
      <c r="CT35" s="14" t="str">
        <f t="shared" si="59"/>
        <v/>
      </c>
      <c r="CU35" s="14" t="str">
        <f t="shared" si="60"/>
        <v/>
      </c>
      <c r="CV35" s="14">
        <f t="shared" si="34"/>
        <v>31</v>
      </c>
      <c r="CW35" s="14" t="str">
        <f t="shared" si="35"/>
        <v/>
      </c>
      <c r="CX35" s="14" t="str">
        <f t="shared" si="36"/>
        <v/>
      </c>
    </row>
    <row r="36" spans="1:102" ht="20.100000000000001" customHeight="1" x14ac:dyDescent="0.25">
      <c r="A36" s="68" t="str">
        <f>'Výsledky soutěže'!DQ36</f>
        <v/>
      </c>
      <c r="B36" s="71" t="str">
        <f>'Výsledky soutěže'!DR36</f>
        <v/>
      </c>
      <c r="C36" s="72" t="str">
        <f>'Výsledky soutěže'!DS36</f>
        <v/>
      </c>
      <c r="D36" s="69" t="str">
        <f>'Výsledky soutěže'!DT36</f>
        <v/>
      </c>
      <c r="E36" s="69" t="str">
        <f>'Výsledky soutěže'!DU36</f>
        <v/>
      </c>
      <c r="F36" s="69" t="str">
        <f>'Výsledky soutěže'!DV36</f>
        <v/>
      </c>
      <c r="G36" s="69" t="str">
        <f>'Výsledky soutěže'!DW36</f>
        <v/>
      </c>
      <c r="H36" s="69" t="str">
        <f>'Výsledky soutěže'!DX36</f>
        <v/>
      </c>
      <c r="I36" s="69" t="str">
        <f>'Výsledky soutěže'!DY36</f>
        <v/>
      </c>
      <c r="J36" s="69" t="str">
        <f>'Výsledky soutěže'!DZ36</f>
        <v/>
      </c>
      <c r="K36" s="69" t="str">
        <f>'Výsledky soutěže'!EA36</f>
        <v/>
      </c>
      <c r="L36" s="69" t="str">
        <f>'Výsledky soutěže'!EB36</f>
        <v/>
      </c>
      <c r="M36" s="69" t="str">
        <f>'Výsledky soutěže'!EC36</f>
        <v/>
      </c>
      <c r="N36" s="69" t="str">
        <f>'Výsledky soutěže'!ED36</f>
        <v/>
      </c>
      <c r="O36" s="69" t="str">
        <f>'Výsledky soutěže'!EE36</f>
        <v/>
      </c>
      <c r="P36" s="69" t="str">
        <f>'Výsledky soutěže'!EF36</f>
        <v/>
      </c>
      <c r="Q36" s="69" t="str">
        <f>'Výsledky soutěže'!EG36</f>
        <v/>
      </c>
      <c r="R36" s="69" t="str">
        <f>'Výsledky soutěže'!EH36</f>
        <v/>
      </c>
      <c r="S36" s="69" t="str">
        <f>'Výsledky soutěže'!EI36</f>
        <v/>
      </c>
      <c r="T36" s="69" t="str">
        <f>'Výsledky soutěže'!EJ36</f>
        <v/>
      </c>
      <c r="U36" s="69" t="str">
        <f>'Výsledky soutěže'!EK36</f>
        <v/>
      </c>
      <c r="V36" s="96" t="str">
        <f>'Výsledky soutěže'!EL36</f>
        <v/>
      </c>
      <c r="W36" s="76" t="str">
        <f>'Výsledky soutěže'!EM36</f>
        <v/>
      </c>
      <c r="X36" s="74" t="str">
        <f>'Výsledky soutěže'!EN36</f>
        <v/>
      </c>
      <c r="Y36" s="104" t="str">
        <f t="shared" si="2"/>
        <v/>
      </c>
      <c r="AC36" s="14">
        <f t="shared" si="32"/>
        <v>32</v>
      </c>
      <c r="AD36" s="12" t="str">
        <f>'Výsledky soutěže'!A36</f>
        <v/>
      </c>
      <c r="AE36" s="12" t="str">
        <f>'Výsledky soutěže'!B36</f>
        <v/>
      </c>
      <c r="AF36" s="14" t="str">
        <f>'Výsledky soutěže'!C36</f>
        <v/>
      </c>
      <c r="AG36" s="14" t="str">
        <f>'Výsledky soutěže'!D36</f>
        <v/>
      </c>
      <c r="AH36" s="14" t="str">
        <f>'Výsledky soutěže'!E36</f>
        <v/>
      </c>
      <c r="AI36" s="14" t="str">
        <f>'Výsledky soutěže'!F36</f>
        <v/>
      </c>
      <c r="AJ36" s="14" t="str">
        <f>'Výsledky soutěže'!G36</f>
        <v/>
      </c>
      <c r="AK36" s="14" t="str">
        <f>'Výsledky soutěže'!H36</f>
        <v/>
      </c>
      <c r="AL36" s="14" t="str">
        <f>'Výsledky soutěže'!I36</f>
        <v/>
      </c>
      <c r="AM36" s="14" t="str">
        <f>'Výsledky soutěže'!J36</f>
        <v/>
      </c>
      <c r="AN36" s="14" t="str">
        <f>'Výsledky soutěže'!K36</f>
        <v/>
      </c>
      <c r="AO36" s="14" t="str">
        <f>'Výsledky soutěže'!L36</f>
        <v/>
      </c>
      <c r="AP36" s="14" t="str">
        <f>'Výsledky soutěže'!M36</f>
        <v/>
      </c>
      <c r="AQ36" s="14" t="str">
        <f>'Výsledky soutěže'!N36</f>
        <v/>
      </c>
      <c r="AR36" s="14" t="str">
        <f>'Výsledky soutěže'!O36</f>
        <v/>
      </c>
      <c r="AS36" s="14" t="str">
        <f>'Výsledky soutěže'!P36</f>
        <v/>
      </c>
      <c r="AT36" s="14" t="str">
        <f>'Výsledky soutěže'!Q36</f>
        <v/>
      </c>
      <c r="AU36" s="14" t="str">
        <f>'Výsledky soutěže'!R36</f>
        <v/>
      </c>
      <c r="AV36" s="14" t="str">
        <f>'Výsledky soutěže'!S36</f>
        <v/>
      </c>
      <c r="AW36" s="14" t="str">
        <f>'Výsledky soutěže'!T36</f>
        <v/>
      </c>
      <c r="AX36" s="14" t="str">
        <f>'Výsledky soutěže'!U36</f>
        <v/>
      </c>
      <c r="AY36" s="14" t="str">
        <f>'Výsledky soutěže'!V36</f>
        <v/>
      </c>
      <c r="AZ36" s="14">
        <f>'Výsledky soutěže'!W36</f>
        <v>0</v>
      </c>
      <c r="BA36" s="14">
        <f>'Výsledky soutěže'!X36</f>
        <v>0</v>
      </c>
      <c r="BD36" s="14">
        <f>'Výsledky soutěže'!AH36</f>
        <v>0</v>
      </c>
      <c r="BE36" s="14">
        <f>'Výsledky soutěže'!AI36</f>
        <v>32</v>
      </c>
      <c r="BF36" s="14">
        <f>'Výsledky soutěže'!AJ36</f>
        <v>0</v>
      </c>
      <c r="BG36" s="14">
        <f>'Výsledky soutěže'!AK36</f>
        <v>0</v>
      </c>
      <c r="BH36" s="14">
        <f>'Výsledky soutěže'!AL36</f>
        <v>0</v>
      </c>
      <c r="BI36" s="14">
        <f>'Výsledky soutěže'!AM36</f>
        <v>0</v>
      </c>
      <c r="BJ36" s="14">
        <f>'Výsledky soutěže'!AN36</f>
        <v>0</v>
      </c>
      <c r="BK36" s="14">
        <f>'Výsledky soutěže'!AO36</f>
        <v>0</v>
      </c>
      <c r="BL36" s="14">
        <f>'Výsledky soutěže'!AP36</f>
        <v>0</v>
      </c>
      <c r="BM36" s="14">
        <f>'Výsledky soutěže'!AQ36</f>
        <v>0</v>
      </c>
      <c r="BO36" s="14">
        <f t="shared" si="3"/>
        <v>320000032</v>
      </c>
      <c r="BP36" s="14">
        <f t="shared" si="4"/>
        <v>9</v>
      </c>
      <c r="BQ36" s="14">
        <f t="shared" si="5"/>
        <v>380000038</v>
      </c>
      <c r="BR36" s="14">
        <f>BQ36</f>
        <v>380000038</v>
      </c>
      <c r="BS36" s="14">
        <f t="shared" si="6"/>
        <v>9</v>
      </c>
      <c r="BT36" s="14">
        <f t="shared" si="7"/>
        <v>0</v>
      </c>
      <c r="BU36" s="14">
        <f t="shared" si="8"/>
        <v>9999</v>
      </c>
      <c r="BX36" s="12" t="str">
        <f t="shared" si="37"/>
        <v/>
      </c>
      <c r="BY36" s="12" t="str">
        <f t="shared" si="38"/>
        <v/>
      </c>
      <c r="BZ36" s="14" t="str">
        <f t="shared" si="39"/>
        <v/>
      </c>
      <c r="CA36" s="14" t="str">
        <f t="shared" si="40"/>
        <v/>
      </c>
      <c r="CB36" s="14" t="str">
        <f t="shared" si="41"/>
        <v/>
      </c>
      <c r="CC36" s="14" t="str">
        <f t="shared" si="42"/>
        <v/>
      </c>
      <c r="CD36" s="14" t="str">
        <f t="shared" si="43"/>
        <v/>
      </c>
      <c r="CE36" s="14" t="str">
        <f t="shared" si="44"/>
        <v/>
      </c>
      <c r="CF36" s="14" t="str">
        <f t="shared" si="45"/>
        <v/>
      </c>
      <c r="CG36" s="14" t="str">
        <f t="shared" si="46"/>
        <v/>
      </c>
      <c r="CH36" s="14" t="str">
        <f t="shared" si="47"/>
        <v/>
      </c>
      <c r="CI36" s="14" t="str">
        <f t="shared" si="48"/>
        <v/>
      </c>
      <c r="CJ36" s="14" t="str">
        <f t="shared" si="49"/>
        <v/>
      </c>
      <c r="CK36" s="14" t="str">
        <f t="shared" si="50"/>
        <v/>
      </c>
      <c r="CL36" s="14" t="str">
        <f t="shared" si="51"/>
        <v/>
      </c>
      <c r="CM36" s="14" t="str">
        <f t="shared" si="52"/>
        <v/>
      </c>
      <c r="CN36" s="14" t="str">
        <f t="shared" si="53"/>
        <v/>
      </c>
      <c r="CO36" s="14" t="str">
        <f t="shared" si="54"/>
        <v/>
      </c>
      <c r="CP36" s="14" t="str">
        <f t="shared" si="55"/>
        <v/>
      </c>
      <c r="CQ36" s="14" t="str">
        <f t="shared" si="56"/>
        <v/>
      </c>
      <c r="CR36" s="14" t="str">
        <f t="shared" si="57"/>
        <v/>
      </c>
      <c r="CS36" s="14" t="str">
        <f t="shared" si="58"/>
        <v/>
      </c>
      <c r="CT36" s="14" t="str">
        <f t="shared" si="59"/>
        <v/>
      </c>
      <c r="CU36" s="14" t="str">
        <f t="shared" si="60"/>
        <v/>
      </c>
      <c r="CV36" s="14">
        <f t="shared" si="34"/>
        <v>32</v>
      </c>
      <c r="CW36" s="14" t="str">
        <f t="shared" si="35"/>
        <v/>
      </c>
      <c r="CX36" s="14" t="str">
        <f t="shared" si="36"/>
        <v/>
      </c>
    </row>
    <row r="37" spans="1:102" ht="20.100000000000001" customHeight="1" x14ac:dyDescent="0.25">
      <c r="A37" s="68" t="str">
        <f>'Výsledky soutěže'!DQ37</f>
        <v/>
      </c>
      <c r="B37" s="71" t="str">
        <f>'Výsledky soutěže'!DR37</f>
        <v/>
      </c>
      <c r="C37" s="72" t="str">
        <f>'Výsledky soutěže'!DS37</f>
        <v/>
      </c>
      <c r="D37" s="69" t="str">
        <f>'Výsledky soutěže'!DT37</f>
        <v/>
      </c>
      <c r="E37" s="69" t="str">
        <f>'Výsledky soutěže'!DU37</f>
        <v/>
      </c>
      <c r="F37" s="69" t="str">
        <f>'Výsledky soutěže'!DV37</f>
        <v/>
      </c>
      <c r="G37" s="69" t="str">
        <f>'Výsledky soutěže'!DW37</f>
        <v/>
      </c>
      <c r="H37" s="69" t="str">
        <f>'Výsledky soutěže'!DX37</f>
        <v/>
      </c>
      <c r="I37" s="69" t="str">
        <f>'Výsledky soutěže'!DY37</f>
        <v/>
      </c>
      <c r="J37" s="69" t="str">
        <f>'Výsledky soutěže'!DZ37</f>
        <v/>
      </c>
      <c r="K37" s="69" t="str">
        <f>'Výsledky soutěže'!EA37</f>
        <v/>
      </c>
      <c r="L37" s="69" t="str">
        <f>'Výsledky soutěže'!EB37</f>
        <v/>
      </c>
      <c r="M37" s="69" t="str">
        <f>'Výsledky soutěže'!EC37</f>
        <v/>
      </c>
      <c r="N37" s="69" t="str">
        <f>'Výsledky soutěže'!ED37</f>
        <v/>
      </c>
      <c r="O37" s="69" t="str">
        <f>'Výsledky soutěže'!EE37</f>
        <v/>
      </c>
      <c r="P37" s="69" t="str">
        <f>'Výsledky soutěže'!EF37</f>
        <v/>
      </c>
      <c r="Q37" s="69" t="str">
        <f>'Výsledky soutěže'!EG37</f>
        <v/>
      </c>
      <c r="R37" s="69" t="str">
        <f>'Výsledky soutěže'!EH37</f>
        <v/>
      </c>
      <c r="S37" s="69" t="str">
        <f>'Výsledky soutěže'!EI37</f>
        <v/>
      </c>
      <c r="T37" s="69" t="str">
        <f>'Výsledky soutěže'!EJ37</f>
        <v/>
      </c>
      <c r="U37" s="69" t="str">
        <f>'Výsledky soutěže'!EK37</f>
        <v/>
      </c>
      <c r="V37" s="96" t="str">
        <f>'Výsledky soutěže'!EL37</f>
        <v/>
      </c>
      <c r="W37" s="76" t="str">
        <f>'Výsledky soutěže'!EM37</f>
        <v/>
      </c>
      <c r="X37" s="74" t="str">
        <f>'Výsledky soutěže'!EN37</f>
        <v/>
      </c>
      <c r="Y37" s="104" t="str">
        <f t="shared" ref="Y37:Y67" si="61">CW37</f>
        <v/>
      </c>
      <c r="AC37" s="14">
        <f t="shared" si="32"/>
        <v>33</v>
      </c>
      <c r="AD37" s="12" t="str">
        <f>'Výsledky soutěže'!A37</f>
        <v/>
      </c>
      <c r="AE37" s="12" t="str">
        <f>'Výsledky soutěže'!B37</f>
        <v/>
      </c>
      <c r="AF37" s="14" t="str">
        <f>'Výsledky soutěže'!C37</f>
        <v/>
      </c>
      <c r="AG37" s="14" t="str">
        <f>'Výsledky soutěže'!D37</f>
        <v/>
      </c>
      <c r="AH37" s="14" t="str">
        <f>'Výsledky soutěže'!E37</f>
        <v/>
      </c>
      <c r="AI37" s="14" t="str">
        <f>'Výsledky soutěže'!F37</f>
        <v/>
      </c>
      <c r="AJ37" s="14" t="str">
        <f>'Výsledky soutěže'!G37</f>
        <v/>
      </c>
      <c r="AK37" s="14" t="str">
        <f>'Výsledky soutěže'!H37</f>
        <v/>
      </c>
      <c r="AL37" s="14" t="str">
        <f>'Výsledky soutěže'!I37</f>
        <v/>
      </c>
      <c r="AM37" s="14" t="str">
        <f>'Výsledky soutěže'!J37</f>
        <v/>
      </c>
      <c r="AN37" s="14" t="str">
        <f>'Výsledky soutěže'!K37</f>
        <v/>
      </c>
      <c r="AO37" s="14" t="str">
        <f>'Výsledky soutěže'!L37</f>
        <v/>
      </c>
      <c r="AP37" s="14" t="str">
        <f>'Výsledky soutěže'!M37</f>
        <v/>
      </c>
      <c r="AQ37" s="14" t="str">
        <f>'Výsledky soutěže'!N37</f>
        <v/>
      </c>
      <c r="AR37" s="14" t="str">
        <f>'Výsledky soutěže'!O37</f>
        <v/>
      </c>
      <c r="AS37" s="14" t="str">
        <f>'Výsledky soutěže'!P37</f>
        <v/>
      </c>
      <c r="AT37" s="14" t="str">
        <f>'Výsledky soutěže'!Q37</f>
        <v/>
      </c>
      <c r="AU37" s="14" t="str">
        <f>'Výsledky soutěže'!R37</f>
        <v/>
      </c>
      <c r="AV37" s="14" t="str">
        <f>'Výsledky soutěže'!S37</f>
        <v/>
      </c>
      <c r="AW37" s="14" t="str">
        <f>'Výsledky soutěže'!T37</f>
        <v/>
      </c>
      <c r="AX37" s="14" t="str">
        <f>'Výsledky soutěže'!U37</f>
        <v/>
      </c>
      <c r="AY37" s="14" t="str">
        <f>'Výsledky soutěže'!V37</f>
        <v/>
      </c>
      <c r="AZ37" s="14">
        <f>'Výsledky soutěže'!W37</f>
        <v>0</v>
      </c>
      <c r="BA37" s="14">
        <f>'Výsledky soutěže'!X37</f>
        <v>0</v>
      </c>
      <c r="BD37" s="14">
        <f>'Výsledky soutěže'!AH37</f>
        <v>0</v>
      </c>
      <c r="BE37" s="14">
        <f>'Výsledky soutěže'!AI37</f>
        <v>33</v>
      </c>
      <c r="BF37" s="14">
        <f>'Výsledky soutěže'!AJ37</f>
        <v>0</v>
      </c>
      <c r="BG37" s="14">
        <f>'Výsledky soutěže'!AK37</f>
        <v>0</v>
      </c>
      <c r="BH37" s="14">
        <f>'Výsledky soutěže'!AL37</f>
        <v>0</v>
      </c>
      <c r="BI37" s="14">
        <f>'Výsledky soutěže'!AM37</f>
        <v>0</v>
      </c>
      <c r="BJ37" s="14">
        <f>'Výsledky soutěže'!AN37</f>
        <v>0</v>
      </c>
      <c r="BK37" s="14">
        <f>'Výsledky soutěže'!AO37</f>
        <v>0</v>
      </c>
      <c r="BL37" s="14">
        <f>'Výsledky soutěže'!AP37</f>
        <v>0</v>
      </c>
      <c r="BM37" s="14">
        <f>'Výsledky soutěže'!AQ37</f>
        <v>0</v>
      </c>
      <c r="BO37" s="14">
        <f t="shared" si="3"/>
        <v>330000033</v>
      </c>
      <c r="BP37" s="14">
        <f t="shared" si="4"/>
        <v>9</v>
      </c>
      <c r="BQ37" s="14">
        <f t="shared" si="5"/>
        <v>390000039</v>
      </c>
      <c r="BR37" s="14">
        <f>BQ35</f>
        <v>370000037</v>
      </c>
      <c r="BS37" s="14">
        <f t="shared" si="6"/>
        <v>9</v>
      </c>
      <c r="BT37" s="14">
        <f t="shared" si="7"/>
        <v>0</v>
      </c>
      <c r="BU37" s="14">
        <f t="shared" si="8"/>
        <v>9999</v>
      </c>
      <c r="BX37" s="12" t="str">
        <f t="shared" si="37"/>
        <v/>
      </c>
      <c r="BY37" s="12" t="str">
        <f t="shared" si="38"/>
        <v/>
      </c>
      <c r="BZ37" s="14" t="str">
        <f t="shared" si="39"/>
        <v/>
      </c>
      <c r="CA37" s="14" t="str">
        <f t="shared" si="40"/>
        <v/>
      </c>
      <c r="CB37" s="14" t="str">
        <f t="shared" si="41"/>
        <v/>
      </c>
      <c r="CC37" s="14" t="str">
        <f t="shared" si="42"/>
        <v/>
      </c>
      <c r="CD37" s="14" t="str">
        <f t="shared" si="43"/>
        <v/>
      </c>
      <c r="CE37" s="14" t="str">
        <f t="shared" si="44"/>
        <v/>
      </c>
      <c r="CF37" s="14" t="str">
        <f t="shared" si="45"/>
        <v/>
      </c>
      <c r="CG37" s="14" t="str">
        <f t="shared" si="46"/>
        <v/>
      </c>
      <c r="CH37" s="14" t="str">
        <f t="shared" si="47"/>
        <v/>
      </c>
      <c r="CI37" s="14" t="str">
        <f t="shared" si="48"/>
        <v/>
      </c>
      <c r="CJ37" s="14" t="str">
        <f t="shared" si="49"/>
        <v/>
      </c>
      <c r="CK37" s="14" t="str">
        <f t="shared" si="50"/>
        <v/>
      </c>
      <c r="CL37" s="14" t="str">
        <f t="shared" si="51"/>
        <v/>
      </c>
      <c r="CM37" s="14" t="str">
        <f t="shared" si="52"/>
        <v/>
      </c>
      <c r="CN37" s="14" t="str">
        <f t="shared" si="53"/>
        <v/>
      </c>
      <c r="CO37" s="14" t="str">
        <f t="shared" si="54"/>
        <v/>
      </c>
      <c r="CP37" s="14" t="str">
        <f t="shared" si="55"/>
        <v/>
      </c>
      <c r="CQ37" s="14" t="str">
        <f t="shared" si="56"/>
        <v/>
      </c>
      <c r="CR37" s="14" t="str">
        <f t="shared" si="57"/>
        <v/>
      </c>
      <c r="CS37" s="14" t="str">
        <f t="shared" si="58"/>
        <v/>
      </c>
      <c r="CT37" s="14" t="str">
        <f t="shared" si="59"/>
        <v/>
      </c>
      <c r="CU37" s="14" t="str">
        <f t="shared" si="60"/>
        <v/>
      </c>
      <c r="CV37" s="14">
        <f t="shared" si="34"/>
        <v>33</v>
      </c>
      <c r="CW37" s="14" t="str">
        <f t="shared" si="35"/>
        <v/>
      </c>
      <c r="CX37" s="14" t="str">
        <f t="shared" si="36"/>
        <v/>
      </c>
    </row>
    <row r="38" spans="1:102" ht="20.100000000000001" customHeight="1" x14ac:dyDescent="0.25">
      <c r="A38" s="68" t="str">
        <f>'Výsledky soutěže'!DQ38</f>
        <v/>
      </c>
      <c r="B38" s="71" t="str">
        <f>'Výsledky soutěže'!DR38</f>
        <v/>
      </c>
      <c r="C38" s="72" t="str">
        <f>'Výsledky soutěže'!DS38</f>
        <v/>
      </c>
      <c r="D38" s="69" t="str">
        <f>'Výsledky soutěže'!DT38</f>
        <v/>
      </c>
      <c r="E38" s="69" t="str">
        <f>'Výsledky soutěže'!DU38</f>
        <v/>
      </c>
      <c r="F38" s="69" t="str">
        <f>'Výsledky soutěže'!DV38</f>
        <v/>
      </c>
      <c r="G38" s="69" t="str">
        <f>'Výsledky soutěže'!DW38</f>
        <v/>
      </c>
      <c r="H38" s="69" t="str">
        <f>'Výsledky soutěže'!DX38</f>
        <v/>
      </c>
      <c r="I38" s="69" t="str">
        <f>'Výsledky soutěže'!DY38</f>
        <v/>
      </c>
      <c r="J38" s="69" t="str">
        <f>'Výsledky soutěže'!DZ38</f>
        <v/>
      </c>
      <c r="K38" s="69" t="str">
        <f>'Výsledky soutěže'!EA38</f>
        <v/>
      </c>
      <c r="L38" s="69" t="str">
        <f>'Výsledky soutěže'!EB38</f>
        <v/>
      </c>
      <c r="M38" s="69" t="str">
        <f>'Výsledky soutěže'!EC38</f>
        <v/>
      </c>
      <c r="N38" s="69" t="str">
        <f>'Výsledky soutěže'!ED38</f>
        <v/>
      </c>
      <c r="O38" s="69" t="str">
        <f>'Výsledky soutěže'!EE38</f>
        <v/>
      </c>
      <c r="P38" s="69" t="str">
        <f>'Výsledky soutěže'!EF38</f>
        <v/>
      </c>
      <c r="Q38" s="69" t="str">
        <f>'Výsledky soutěže'!EG38</f>
        <v/>
      </c>
      <c r="R38" s="69" t="str">
        <f>'Výsledky soutěže'!EH38</f>
        <v/>
      </c>
      <c r="S38" s="69" t="str">
        <f>'Výsledky soutěže'!EI38</f>
        <v/>
      </c>
      <c r="T38" s="69" t="str">
        <f>'Výsledky soutěže'!EJ38</f>
        <v/>
      </c>
      <c r="U38" s="69" t="str">
        <f>'Výsledky soutěže'!EK38</f>
        <v/>
      </c>
      <c r="V38" s="96" t="str">
        <f>'Výsledky soutěže'!EL38</f>
        <v/>
      </c>
      <c r="W38" s="76" t="str">
        <f>'Výsledky soutěže'!EM38</f>
        <v/>
      </c>
      <c r="X38" s="74" t="str">
        <f>'Výsledky soutěže'!EN38</f>
        <v/>
      </c>
      <c r="Y38" s="104" t="str">
        <f t="shared" si="61"/>
        <v/>
      </c>
      <c r="AC38" s="14">
        <f t="shared" si="32"/>
        <v>34</v>
      </c>
      <c r="AD38" s="12" t="str">
        <f>'Výsledky soutěže'!A38</f>
        <v/>
      </c>
      <c r="AE38" s="12" t="str">
        <f>'Výsledky soutěže'!B38</f>
        <v/>
      </c>
      <c r="AF38" s="14" t="str">
        <f>'Výsledky soutěže'!C38</f>
        <v/>
      </c>
      <c r="AG38" s="14" t="str">
        <f>'Výsledky soutěže'!D38</f>
        <v/>
      </c>
      <c r="AH38" s="14" t="str">
        <f>'Výsledky soutěže'!E38</f>
        <v/>
      </c>
      <c r="AI38" s="14" t="str">
        <f>'Výsledky soutěže'!F38</f>
        <v/>
      </c>
      <c r="AJ38" s="14" t="str">
        <f>'Výsledky soutěže'!G38</f>
        <v/>
      </c>
      <c r="AK38" s="14" t="str">
        <f>'Výsledky soutěže'!H38</f>
        <v/>
      </c>
      <c r="AL38" s="14" t="str">
        <f>'Výsledky soutěže'!I38</f>
        <v/>
      </c>
      <c r="AM38" s="14" t="str">
        <f>'Výsledky soutěže'!J38</f>
        <v/>
      </c>
      <c r="AN38" s="14" t="str">
        <f>'Výsledky soutěže'!K38</f>
        <v/>
      </c>
      <c r="AO38" s="14" t="str">
        <f>'Výsledky soutěže'!L38</f>
        <v/>
      </c>
      <c r="AP38" s="14" t="str">
        <f>'Výsledky soutěže'!M38</f>
        <v/>
      </c>
      <c r="AQ38" s="14" t="str">
        <f>'Výsledky soutěže'!N38</f>
        <v/>
      </c>
      <c r="AR38" s="14" t="str">
        <f>'Výsledky soutěže'!O38</f>
        <v/>
      </c>
      <c r="AS38" s="14" t="str">
        <f>'Výsledky soutěže'!P38</f>
        <v/>
      </c>
      <c r="AT38" s="14" t="str">
        <f>'Výsledky soutěže'!Q38</f>
        <v/>
      </c>
      <c r="AU38" s="14" t="str">
        <f>'Výsledky soutěže'!R38</f>
        <v/>
      </c>
      <c r="AV38" s="14" t="str">
        <f>'Výsledky soutěže'!S38</f>
        <v/>
      </c>
      <c r="AW38" s="14" t="str">
        <f>'Výsledky soutěže'!T38</f>
        <v/>
      </c>
      <c r="AX38" s="14" t="str">
        <f>'Výsledky soutěže'!U38</f>
        <v/>
      </c>
      <c r="AY38" s="14" t="str">
        <f>'Výsledky soutěže'!V38</f>
        <v/>
      </c>
      <c r="AZ38" s="14">
        <f>'Výsledky soutěže'!W38</f>
        <v>0</v>
      </c>
      <c r="BA38" s="14">
        <f>'Výsledky soutěže'!X38</f>
        <v>0</v>
      </c>
      <c r="BD38" s="14">
        <f>'Výsledky soutěže'!AH38</f>
        <v>0</v>
      </c>
      <c r="BE38" s="14">
        <f>'Výsledky soutěže'!AI38</f>
        <v>34</v>
      </c>
      <c r="BF38" s="14">
        <f>'Výsledky soutěže'!AJ38</f>
        <v>0</v>
      </c>
      <c r="BG38" s="14">
        <f>'Výsledky soutěže'!AK38</f>
        <v>0</v>
      </c>
      <c r="BH38" s="14">
        <f>'Výsledky soutěže'!AL38</f>
        <v>0</v>
      </c>
      <c r="BI38" s="14">
        <f>'Výsledky soutěže'!AM38</f>
        <v>0</v>
      </c>
      <c r="BJ38" s="14">
        <f>'Výsledky soutěže'!AN38</f>
        <v>0</v>
      </c>
      <c r="BK38" s="14">
        <f>'Výsledky soutěže'!AO38</f>
        <v>0</v>
      </c>
      <c r="BL38" s="14">
        <f>'Výsledky soutěže'!AP38</f>
        <v>0</v>
      </c>
      <c r="BM38" s="14">
        <f>'Výsledky soutěže'!AQ38</f>
        <v>0</v>
      </c>
      <c r="BO38" s="14">
        <f t="shared" si="3"/>
        <v>340000034</v>
      </c>
      <c r="BP38" s="14">
        <f t="shared" si="4"/>
        <v>9</v>
      </c>
      <c r="BQ38" s="14">
        <f t="shared" si="5"/>
        <v>400000040</v>
      </c>
      <c r="BR38" s="14">
        <f>BQ34</f>
        <v>360000036</v>
      </c>
      <c r="BS38" s="14">
        <f t="shared" si="6"/>
        <v>9</v>
      </c>
      <c r="BT38" s="14">
        <f t="shared" si="7"/>
        <v>0</v>
      </c>
      <c r="BU38" s="14">
        <f t="shared" si="8"/>
        <v>9999</v>
      </c>
      <c r="BX38" s="12" t="str">
        <f t="shared" si="37"/>
        <v/>
      </c>
      <c r="BY38" s="12" t="str">
        <f t="shared" si="38"/>
        <v/>
      </c>
      <c r="BZ38" s="14" t="str">
        <f t="shared" si="39"/>
        <v/>
      </c>
      <c r="CA38" s="14" t="str">
        <f t="shared" si="40"/>
        <v/>
      </c>
      <c r="CB38" s="14" t="str">
        <f t="shared" si="41"/>
        <v/>
      </c>
      <c r="CC38" s="14" t="str">
        <f t="shared" si="42"/>
        <v/>
      </c>
      <c r="CD38" s="14" t="str">
        <f t="shared" si="43"/>
        <v/>
      </c>
      <c r="CE38" s="14" t="str">
        <f t="shared" si="44"/>
        <v/>
      </c>
      <c r="CF38" s="14" t="str">
        <f t="shared" si="45"/>
        <v/>
      </c>
      <c r="CG38" s="14" t="str">
        <f t="shared" si="46"/>
        <v/>
      </c>
      <c r="CH38" s="14" t="str">
        <f t="shared" si="47"/>
        <v/>
      </c>
      <c r="CI38" s="14" t="str">
        <f t="shared" si="48"/>
        <v/>
      </c>
      <c r="CJ38" s="14" t="str">
        <f t="shared" si="49"/>
        <v/>
      </c>
      <c r="CK38" s="14" t="str">
        <f t="shared" si="50"/>
        <v/>
      </c>
      <c r="CL38" s="14" t="str">
        <f t="shared" si="51"/>
        <v/>
      </c>
      <c r="CM38" s="14" t="str">
        <f t="shared" si="52"/>
        <v/>
      </c>
      <c r="CN38" s="14" t="str">
        <f t="shared" si="53"/>
        <v/>
      </c>
      <c r="CO38" s="14" t="str">
        <f t="shared" si="54"/>
        <v/>
      </c>
      <c r="CP38" s="14" t="str">
        <f t="shared" si="55"/>
        <v/>
      </c>
      <c r="CQ38" s="14" t="str">
        <f t="shared" si="56"/>
        <v/>
      </c>
      <c r="CR38" s="14" t="str">
        <f t="shared" si="57"/>
        <v/>
      </c>
      <c r="CS38" s="14" t="str">
        <f t="shared" si="58"/>
        <v/>
      </c>
      <c r="CT38" s="14" t="str">
        <f t="shared" si="59"/>
        <v/>
      </c>
      <c r="CU38" s="14" t="str">
        <f t="shared" si="60"/>
        <v/>
      </c>
      <c r="CV38" s="14">
        <f t="shared" si="34"/>
        <v>34</v>
      </c>
      <c r="CW38" s="14" t="str">
        <f t="shared" si="35"/>
        <v/>
      </c>
      <c r="CX38" s="14" t="str">
        <f t="shared" si="36"/>
        <v/>
      </c>
    </row>
    <row r="39" spans="1:102" ht="20.100000000000001" customHeight="1" x14ac:dyDescent="0.25">
      <c r="A39" s="68" t="str">
        <f>'Výsledky soutěže'!DQ39</f>
        <v/>
      </c>
      <c r="B39" s="71" t="str">
        <f>'Výsledky soutěže'!DR39</f>
        <v/>
      </c>
      <c r="C39" s="72" t="str">
        <f>'Výsledky soutěže'!DS39</f>
        <v/>
      </c>
      <c r="D39" s="69" t="str">
        <f>'Výsledky soutěže'!DT39</f>
        <v/>
      </c>
      <c r="E39" s="69" t="str">
        <f>'Výsledky soutěže'!DU39</f>
        <v/>
      </c>
      <c r="F39" s="69" t="str">
        <f>'Výsledky soutěže'!DV39</f>
        <v/>
      </c>
      <c r="G39" s="69" t="str">
        <f>'Výsledky soutěže'!DW39</f>
        <v/>
      </c>
      <c r="H39" s="69" t="str">
        <f>'Výsledky soutěže'!DX39</f>
        <v/>
      </c>
      <c r="I39" s="69" t="str">
        <f>'Výsledky soutěže'!DY39</f>
        <v/>
      </c>
      <c r="J39" s="69" t="str">
        <f>'Výsledky soutěže'!DZ39</f>
        <v/>
      </c>
      <c r="K39" s="69" t="str">
        <f>'Výsledky soutěže'!EA39</f>
        <v/>
      </c>
      <c r="L39" s="69" t="str">
        <f>'Výsledky soutěže'!EB39</f>
        <v/>
      </c>
      <c r="M39" s="69" t="str">
        <f>'Výsledky soutěže'!EC39</f>
        <v/>
      </c>
      <c r="N39" s="69" t="str">
        <f>'Výsledky soutěže'!ED39</f>
        <v/>
      </c>
      <c r="O39" s="69" t="str">
        <f>'Výsledky soutěže'!EE39</f>
        <v/>
      </c>
      <c r="P39" s="69" t="str">
        <f>'Výsledky soutěže'!EF39</f>
        <v/>
      </c>
      <c r="Q39" s="69" t="str">
        <f>'Výsledky soutěže'!EG39</f>
        <v/>
      </c>
      <c r="R39" s="69" t="str">
        <f>'Výsledky soutěže'!EH39</f>
        <v/>
      </c>
      <c r="S39" s="69" t="str">
        <f>'Výsledky soutěže'!EI39</f>
        <v/>
      </c>
      <c r="T39" s="69" t="str">
        <f>'Výsledky soutěže'!EJ39</f>
        <v/>
      </c>
      <c r="U39" s="69" t="str">
        <f>'Výsledky soutěže'!EK39</f>
        <v/>
      </c>
      <c r="V39" s="96" t="str">
        <f>'Výsledky soutěže'!EL39</f>
        <v/>
      </c>
      <c r="W39" s="76" t="str">
        <f>'Výsledky soutěže'!EM39</f>
        <v/>
      </c>
      <c r="X39" s="74" t="str">
        <f>'Výsledky soutěže'!EN39</f>
        <v/>
      </c>
      <c r="Y39" s="104" t="str">
        <f t="shared" si="61"/>
        <v/>
      </c>
      <c r="AC39" s="14">
        <f t="shared" si="32"/>
        <v>35</v>
      </c>
      <c r="AD39" s="12" t="str">
        <f>'Výsledky soutěže'!A39</f>
        <v/>
      </c>
      <c r="AE39" s="12" t="str">
        <f>'Výsledky soutěže'!B39</f>
        <v/>
      </c>
      <c r="AF39" s="14" t="str">
        <f>'Výsledky soutěže'!C39</f>
        <v/>
      </c>
      <c r="AG39" s="14" t="str">
        <f>'Výsledky soutěže'!D39</f>
        <v/>
      </c>
      <c r="AH39" s="14" t="str">
        <f>'Výsledky soutěže'!E39</f>
        <v/>
      </c>
      <c r="AI39" s="14" t="str">
        <f>'Výsledky soutěže'!F39</f>
        <v/>
      </c>
      <c r="AJ39" s="14" t="str">
        <f>'Výsledky soutěže'!G39</f>
        <v/>
      </c>
      <c r="AK39" s="14" t="str">
        <f>'Výsledky soutěže'!H39</f>
        <v/>
      </c>
      <c r="AL39" s="14" t="str">
        <f>'Výsledky soutěže'!I39</f>
        <v/>
      </c>
      <c r="AM39" s="14" t="str">
        <f>'Výsledky soutěže'!J39</f>
        <v/>
      </c>
      <c r="AN39" s="14" t="str">
        <f>'Výsledky soutěže'!K39</f>
        <v/>
      </c>
      <c r="AO39" s="14" t="str">
        <f>'Výsledky soutěže'!L39</f>
        <v/>
      </c>
      <c r="AP39" s="14" t="str">
        <f>'Výsledky soutěže'!M39</f>
        <v/>
      </c>
      <c r="AQ39" s="14" t="str">
        <f>'Výsledky soutěže'!N39</f>
        <v/>
      </c>
      <c r="AR39" s="14" t="str">
        <f>'Výsledky soutěže'!O39</f>
        <v/>
      </c>
      <c r="AS39" s="14" t="str">
        <f>'Výsledky soutěže'!P39</f>
        <v/>
      </c>
      <c r="AT39" s="14" t="str">
        <f>'Výsledky soutěže'!Q39</f>
        <v/>
      </c>
      <c r="AU39" s="14" t="str">
        <f>'Výsledky soutěže'!R39</f>
        <v/>
      </c>
      <c r="AV39" s="14" t="str">
        <f>'Výsledky soutěže'!S39</f>
        <v/>
      </c>
      <c r="AW39" s="14" t="str">
        <f>'Výsledky soutěže'!T39</f>
        <v/>
      </c>
      <c r="AX39" s="14" t="str">
        <f>'Výsledky soutěže'!U39</f>
        <v/>
      </c>
      <c r="AY39" s="14" t="str">
        <f>'Výsledky soutěže'!V39</f>
        <v/>
      </c>
      <c r="AZ39" s="14">
        <f>'Výsledky soutěže'!W39</f>
        <v>0</v>
      </c>
      <c r="BA39" s="14">
        <f>'Výsledky soutěže'!X39</f>
        <v>0</v>
      </c>
      <c r="BD39" s="14">
        <f>'Výsledky soutěže'!AH39</f>
        <v>0</v>
      </c>
      <c r="BE39" s="14">
        <f>'Výsledky soutěže'!AI39</f>
        <v>35</v>
      </c>
      <c r="BF39" s="14">
        <f>'Výsledky soutěže'!AJ39</f>
        <v>0</v>
      </c>
      <c r="BG39" s="14">
        <f>'Výsledky soutěže'!AK39</f>
        <v>0</v>
      </c>
      <c r="BH39" s="14">
        <f>'Výsledky soutěže'!AL39</f>
        <v>0</v>
      </c>
      <c r="BI39" s="14">
        <f>'Výsledky soutěže'!AM39</f>
        <v>0</v>
      </c>
      <c r="BJ39" s="14">
        <f>'Výsledky soutěže'!AN39</f>
        <v>0</v>
      </c>
      <c r="BK39" s="14">
        <f>'Výsledky soutěže'!AO39</f>
        <v>0</v>
      </c>
      <c r="BL39" s="14">
        <f>'Výsledky soutěže'!AP39</f>
        <v>0</v>
      </c>
      <c r="BM39" s="14">
        <f>'Výsledky soutěže'!AQ39</f>
        <v>0</v>
      </c>
      <c r="BO39" s="14">
        <f t="shared" si="3"/>
        <v>350000035</v>
      </c>
      <c r="BP39" s="14">
        <f t="shared" si="4"/>
        <v>9</v>
      </c>
      <c r="BQ39" s="14">
        <f t="shared" si="5"/>
        <v>410000041</v>
      </c>
      <c r="BR39" s="14">
        <f>BQ33</f>
        <v>350000035</v>
      </c>
      <c r="BS39" s="14">
        <f t="shared" si="6"/>
        <v>9</v>
      </c>
      <c r="BT39" s="14">
        <f t="shared" si="7"/>
        <v>0</v>
      </c>
      <c r="BU39" s="14">
        <f t="shared" si="8"/>
        <v>9999</v>
      </c>
      <c r="BX39" s="12" t="str">
        <f t="shared" si="37"/>
        <v/>
      </c>
      <c r="BY39" s="12" t="str">
        <f t="shared" si="38"/>
        <v/>
      </c>
      <c r="BZ39" s="14" t="str">
        <f t="shared" si="39"/>
        <v/>
      </c>
      <c r="CA39" s="14" t="str">
        <f t="shared" si="40"/>
        <v/>
      </c>
      <c r="CB39" s="14" t="str">
        <f t="shared" si="41"/>
        <v/>
      </c>
      <c r="CC39" s="14" t="str">
        <f t="shared" si="42"/>
        <v/>
      </c>
      <c r="CD39" s="14" t="str">
        <f t="shared" si="43"/>
        <v/>
      </c>
      <c r="CE39" s="14" t="str">
        <f t="shared" si="44"/>
        <v/>
      </c>
      <c r="CF39" s="14" t="str">
        <f t="shared" si="45"/>
        <v/>
      </c>
      <c r="CG39" s="14" t="str">
        <f t="shared" si="46"/>
        <v/>
      </c>
      <c r="CH39" s="14" t="str">
        <f t="shared" si="47"/>
        <v/>
      </c>
      <c r="CI39" s="14" t="str">
        <f t="shared" si="48"/>
        <v/>
      </c>
      <c r="CJ39" s="14" t="str">
        <f t="shared" si="49"/>
        <v/>
      </c>
      <c r="CK39" s="14" t="str">
        <f t="shared" si="50"/>
        <v/>
      </c>
      <c r="CL39" s="14" t="str">
        <f t="shared" si="51"/>
        <v/>
      </c>
      <c r="CM39" s="14" t="str">
        <f t="shared" si="52"/>
        <v/>
      </c>
      <c r="CN39" s="14" t="str">
        <f t="shared" si="53"/>
        <v/>
      </c>
      <c r="CO39" s="14" t="str">
        <f t="shared" si="54"/>
        <v/>
      </c>
      <c r="CP39" s="14" t="str">
        <f t="shared" si="55"/>
        <v/>
      </c>
      <c r="CQ39" s="14" t="str">
        <f t="shared" si="56"/>
        <v/>
      </c>
      <c r="CR39" s="14" t="str">
        <f t="shared" si="57"/>
        <v/>
      </c>
      <c r="CS39" s="14" t="str">
        <f t="shared" si="58"/>
        <v/>
      </c>
      <c r="CT39" s="14" t="str">
        <f t="shared" si="59"/>
        <v/>
      </c>
      <c r="CU39" s="14" t="str">
        <f t="shared" si="60"/>
        <v/>
      </c>
      <c r="CV39" s="14">
        <f t="shared" si="34"/>
        <v>35</v>
      </c>
      <c r="CW39" s="14" t="str">
        <f t="shared" si="35"/>
        <v/>
      </c>
      <c r="CX39" s="14" t="str">
        <f t="shared" si="36"/>
        <v/>
      </c>
    </row>
    <row r="40" spans="1:102" ht="20.100000000000001" customHeight="1" x14ac:dyDescent="0.25">
      <c r="A40" s="68" t="str">
        <f>'Výsledky soutěže'!DQ40</f>
        <v/>
      </c>
      <c r="B40" s="71" t="str">
        <f>'Výsledky soutěže'!DR40</f>
        <v/>
      </c>
      <c r="C40" s="72" t="str">
        <f>'Výsledky soutěže'!DS40</f>
        <v/>
      </c>
      <c r="D40" s="69" t="str">
        <f>'Výsledky soutěže'!DT40</f>
        <v/>
      </c>
      <c r="E40" s="69" t="str">
        <f>'Výsledky soutěže'!DU40</f>
        <v/>
      </c>
      <c r="F40" s="69" t="str">
        <f>'Výsledky soutěže'!DV40</f>
        <v/>
      </c>
      <c r="G40" s="69" t="str">
        <f>'Výsledky soutěže'!DW40</f>
        <v/>
      </c>
      <c r="H40" s="69" t="str">
        <f>'Výsledky soutěže'!DX40</f>
        <v/>
      </c>
      <c r="I40" s="69" t="str">
        <f>'Výsledky soutěže'!DY40</f>
        <v/>
      </c>
      <c r="J40" s="69" t="str">
        <f>'Výsledky soutěže'!DZ40</f>
        <v/>
      </c>
      <c r="K40" s="69" t="str">
        <f>'Výsledky soutěže'!EA40</f>
        <v/>
      </c>
      <c r="L40" s="69" t="str">
        <f>'Výsledky soutěže'!EB40</f>
        <v/>
      </c>
      <c r="M40" s="69" t="str">
        <f>'Výsledky soutěže'!EC40</f>
        <v/>
      </c>
      <c r="N40" s="69" t="str">
        <f>'Výsledky soutěže'!ED40</f>
        <v/>
      </c>
      <c r="O40" s="69" t="str">
        <f>'Výsledky soutěže'!EE40</f>
        <v/>
      </c>
      <c r="P40" s="69" t="str">
        <f>'Výsledky soutěže'!EF40</f>
        <v/>
      </c>
      <c r="Q40" s="69" t="str">
        <f>'Výsledky soutěže'!EG40</f>
        <v/>
      </c>
      <c r="R40" s="69" t="str">
        <f>'Výsledky soutěže'!EH40</f>
        <v/>
      </c>
      <c r="S40" s="69" t="str">
        <f>'Výsledky soutěže'!EI40</f>
        <v/>
      </c>
      <c r="T40" s="69" t="str">
        <f>'Výsledky soutěže'!EJ40</f>
        <v/>
      </c>
      <c r="U40" s="69" t="str">
        <f>'Výsledky soutěže'!EK40</f>
        <v/>
      </c>
      <c r="V40" s="96" t="str">
        <f>'Výsledky soutěže'!EL40</f>
        <v/>
      </c>
      <c r="W40" s="76" t="str">
        <f>'Výsledky soutěže'!EM40</f>
        <v/>
      </c>
      <c r="X40" s="74" t="str">
        <f>'Výsledky soutěže'!EN40</f>
        <v/>
      </c>
      <c r="Y40" s="104" t="str">
        <f t="shared" si="61"/>
        <v/>
      </c>
      <c r="AC40" s="14">
        <f t="shared" si="32"/>
        <v>36</v>
      </c>
      <c r="AD40" s="12" t="str">
        <f>'Výsledky soutěže'!A40</f>
        <v/>
      </c>
      <c r="AE40" s="12" t="str">
        <f>'Výsledky soutěže'!B40</f>
        <v/>
      </c>
      <c r="AF40" s="14" t="str">
        <f>'Výsledky soutěže'!C40</f>
        <v/>
      </c>
      <c r="AG40" s="14" t="str">
        <f>'Výsledky soutěže'!D40</f>
        <v/>
      </c>
      <c r="AH40" s="14" t="str">
        <f>'Výsledky soutěže'!E40</f>
        <v/>
      </c>
      <c r="AI40" s="14" t="str">
        <f>'Výsledky soutěže'!F40</f>
        <v/>
      </c>
      <c r="AJ40" s="14" t="str">
        <f>'Výsledky soutěže'!G40</f>
        <v/>
      </c>
      <c r="AK40" s="14" t="str">
        <f>'Výsledky soutěže'!H40</f>
        <v/>
      </c>
      <c r="AL40" s="14" t="str">
        <f>'Výsledky soutěže'!I40</f>
        <v/>
      </c>
      <c r="AM40" s="14" t="str">
        <f>'Výsledky soutěže'!J40</f>
        <v/>
      </c>
      <c r="AN40" s="14" t="str">
        <f>'Výsledky soutěže'!K40</f>
        <v/>
      </c>
      <c r="AO40" s="14" t="str">
        <f>'Výsledky soutěže'!L40</f>
        <v/>
      </c>
      <c r="AP40" s="14" t="str">
        <f>'Výsledky soutěže'!M40</f>
        <v/>
      </c>
      <c r="AQ40" s="14" t="str">
        <f>'Výsledky soutěže'!N40</f>
        <v/>
      </c>
      <c r="AR40" s="14" t="str">
        <f>'Výsledky soutěže'!O40</f>
        <v/>
      </c>
      <c r="AS40" s="14" t="str">
        <f>'Výsledky soutěže'!P40</f>
        <v/>
      </c>
      <c r="AT40" s="14" t="str">
        <f>'Výsledky soutěže'!Q40</f>
        <v/>
      </c>
      <c r="AU40" s="14" t="str">
        <f>'Výsledky soutěže'!R40</f>
        <v/>
      </c>
      <c r="AV40" s="14" t="str">
        <f>'Výsledky soutěže'!S40</f>
        <v/>
      </c>
      <c r="AW40" s="14" t="str">
        <f>'Výsledky soutěže'!T40</f>
        <v/>
      </c>
      <c r="AX40" s="14" t="str">
        <f>'Výsledky soutěže'!U40</f>
        <v/>
      </c>
      <c r="AY40" s="14" t="str">
        <f>'Výsledky soutěže'!V40</f>
        <v/>
      </c>
      <c r="AZ40" s="14">
        <f>'Výsledky soutěže'!W40</f>
        <v>0</v>
      </c>
      <c r="BA40" s="14">
        <f>'Výsledky soutěže'!X40</f>
        <v>0</v>
      </c>
      <c r="BD40" s="14">
        <f>'Výsledky soutěže'!AH40</f>
        <v>0</v>
      </c>
      <c r="BE40" s="14">
        <f>'Výsledky soutěže'!AI40</f>
        <v>36</v>
      </c>
      <c r="BF40" s="14">
        <f>'Výsledky soutěže'!AJ40</f>
        <v>0</v>
      </c>
      <c r="BG40" s="14">
        <f>'Výsledky soutěže'!AK40</f>
        <v>0</v>
      </c>
      <c r="BH40" s="14">
        <f>'Výsledky soutěže'!AL40</f>
        <v>0</v>
      </c>
      <c r="BI40" s="14">
        <f>'Výsledky soutěže'!AM40</f>
        <v>0</v>
      </c>
      <c r="BJ40" s="14">
        <f>'Výsledky soutěže'!AN40</f>
        <v>0</v>
      </c>
      <c r="BK40" s="14">
        <f>'Výsledky soutěže'!AO40</f>
        <v>0</v>
      </c>
      <c r="BL40" s="14">
        <f>'Výsledky soutěže'!AP40</f>
        <v>0</v>
      </c>
      <c r="BM40" s="14">
        <f>'Výsledky soutěže'!AQ40</f>
        <v>0</v>
      </c>
      <c r="BO40" s="14">
        <f t="shared" si="3"/>
        <v>360000036</v>
      </c>
      <c r="BP40" s="14">
        <f t="shared" si="4"/>
        <v>9</v>
      </c>
      <c r="BQ40" s="14">
        <f t="shared" si="5"/>
        <v>420000042</v>
      </c>
      <c r="BR40" s="14">
        <f>BQ32</f>
        <v>340000034</v>
      </c>
      <c r="BS40" s="14">
        <f t="shared" si="6"/>
        <v>9</v>
      </c>
      <c r="BT40" s="14">
        <f t="shared" si="7"/>
        <v>0</v>
      </c>
      <c r="BU40" s="14">
        <f t="shared" si="8"/>
        <v>9999</v>
      </c>
      <c r="BX40" s="12" t="str">
        <f t="shared" si="37"/>
        <v/>
      </c>
      <c r="BY40" s="12" t="str">
        <f t="shared" si="38"/>
        <v/>
      </c>
      <c r="BZ40" s="14" t="str">
        <f t="shared" si="39"/>
        <v/>
      </c>
      <c r="CA40" s="14" t="str">
        <f t="shared" si="40"/>
        <v/>
      </c>
      <c r="CB40" s="14" t="str">
        <f t="shared" si="41"/>
        <v/>
      </c>
      <c r="CC40" s="14" t="str">
        <f t="shared" si="42"/>
        <v/>
      </c>
      <c r="CD40" s="14" t="str">
        <f t="shared" si="43"/>
        <v/>
      </c>
      <c r="CE40" s="14" t="str">
        <f t="shared" si="44"/>
        <v/>
      </c>
      <c r="CF40" s="14" t="str">
        <f t="shared" si="45"/>
        <v/>
      </c>
      <c r="CG40" s="14" t="str">
        <f t="shared" si="46"/>
        <v/>
      </c>
      <c r="CH40" s="14" t="str">
        <f t="shared" si="47"/>
        <v/>
      </c>
      <c r="CI40" s="14" t="str">
        <f t="shared" si="48"/>
        <v/>
      </c>
      <c r="CJ40" s="14" t="str">
        <f t="shared" si="49"/>
        <v/>
      </c>
      <c r="CK40" s="14" t="str">
        <f t="shared" si="50"/>
        <v/>
      </c>
      <c r="CL40" s="14" t="str">
        <f t="shared" si="51"/>
        <v/>
      </c>
      <c r="CM40" s="14" t="str">
        <f t="shared" si="52"/>
        <v/>
      </c>
      <c r="CN40" s="14" t="str">
        <f t="shared" si="53"/>
        <v/>
      </c>
      <c r="CO40" s="14" t="str">
        <f t="shared" si="54"/>
        <v/>
      </c>
      <c r="CP40" s="14" t="str">
        <f t="shared" si="55"/>
        <v/>
      </c>
      <c r="CQ40" s="14" t="str">
        <f t="shared" si="56"/>
        <v/>
      </c>
      <c r="CR40" s="14" t="str">
        <f t="shared" si="57"/>
        <v/>
      </c>
      <c r="CS40" s="14" t="str">
        <f t="shared" si="58"/>
        <v/>
      </c>
      <c r="CT40" s="14" t="str">
        <f t="shared" si="59"/>
        <v/>
      </c>
      <c r="CU40" s="14" t="str">
        <f t="shared" si="60"/>
        <v/>
      </c>
      <c r="CV40" s="14">
        <f t="shared" si="34"/>
        <v>36</v>
      </c>
      <c r="CW40" s="14" t="str">
        <f t="shared" si="35"/>
        <v/>
      </c>
      <c r="CX40" s="14" t="str">
        <f t="shared" si="36"/>
        <v/>
      </c>
    </row>
    <row r="41" spans="1:102" ht="20.100000000000001" customHeight="1" x14ac:dyDescent="0.25">
      <c r="A41" s="68" t="str">
        <f>'Výsledky soutěže'!DQ41</f>
        <v/>
      </c>
      <c r="B41" s="71" t="str">
        <f>'Výsledky soutěže'!DR41</f>
        <v/>
      </c>
      <c r="C41" s="72" t="str">
        <f>'Výsledky soutěže'!DS41</f>
        <v/>
      </c>
      <c r="D41" s="69" t="str">
        <f>'Výsledky soutěže'!DT41</f>
        <v/>
      </c>
      <c r="E41" s="69" t="str">
        <f>'Výsledky soutěže'!DU41</f>
        <v/>
      </c>
      <c r="F41" s="69" t="str">
        <f>'Výsledky soutěže'!DV41</f>
        <v/>
      </c>
      <c r="G41" s="69" t="str">
        <f>'Výsledky soutěže'!DW41</f>
        <v/>
      </c>
      <c r="H41" s="69" t="str">
        <f>'Výsledky soutěže'!DX41</f>
        <v/>
      </c>
      <c r="I41" s="69" t="str">
        <f>'Výsledky soutěže'!DY41</f>
        <v/>
      </c>
      <c r="J41" s="69" t="str">
        <f>'Výsledky soutěže'!DZ41</f>
        <v/>
      </c>
      <c r="K41" s="69" t="str">
        <f>'Výsledky soutěže'!EA41</f>
        <v/>
      </c>
      <c r="L41" s="69" t="str">
        <f>'Výsledky soutěže'!EB41</f>
        <v/>
      </c>
      <c r="M41" s="69" t="str">
        <f>'Výsledky soutěže'!EC41</f>
        <v/>
      </c>
      <c r="N41" s="69" t="str">
        <f>'Výsledky soutěže'!ED41</f>
        <v/>
      </c>
      <c r="O41" s="69" t="str">
        <f>'Výsledky soutěže'!EE41</f>
        <v/>
      </c>
      <c r="P41" s="69" t="str">
        <f>'Výsledky soutěže'!EF41</f>
        <v/>
      </c>
      <c r="Q41" s="69" t="str">
        <f>'Výsledky soutěže'!EG41</f>
        <v/>
      </c>
      <c r="R41" s="69" t="str">
        <f>'Výsledky soutěže'!EH41</f>
        <v/>
      </c>
      <c r="S41" s="69" t="str">
        <f>'Výsledky soutěže'!EI41</f>
        <v/>
      </c>
      <c r="T41" s="69" t="str">
        <f>'Výsledky soutěže'!EJ41</f>
        <v/>
      </c>
      <c r="U41" s="69" t="str">
        <f>'Výsledky soutěže'!EK41</f>
        <v/>
      </c>
      <c r="V41" s="96" t="str">
        <f>'Výsledky soutěže'!EL41</f>
        <v/>
      </c>
      <c r="W41" s="76" t="str">
        <f>'Výsledky soutěže'!EM41</f>
        <v/>
      </c>
      <c r="X41" s="74" t="str">
        <f>'Výsledky soutěže'!EN41</f>
        <v/>
      </c>
      <c r="Y41" s="104" t="str">
        <f t="shared" si="61"/>
        <v/>
      </c>
      <c r="AC41" s="14">
        <f t="shared" si="32"/>
        <v>37</v>
      </c>
      <c r="AD41" s="12" t="str">
        <f>'Výsledky soutěže'!A41</f>
        <v/>
      </c>
      <c r="AE41" s="12" t="str">
        <f>'Výsledky soutěže'!B41</f>
        <v/>
      </c>
      <c r="AF41" s="14" t="str">
        <f>'Výsledky soutěže'!C41</f>
        <v/>
      </c>
      <c r="AG41" s="14" t="str">
        <f>'Výsledky soutěže'!D41</f>
        <v/>
      </c>
      <c r="AH41" s="14" t="str">
        <f>'Výsledky soutěže'!E41</f>
        <v/>
      </c>
      <c r="AI41" s="14" t="str">
        <f>'Výsledky soutěže'!F41</f>
        <v/>
      </c>
      <c r="AJ41" s="14" t="str">
        <f>'Výsledky soutěže'!G41</f>
        <v/>
      </c>
      <c r="AK41" s="14" t="str">
        <f>'Výsledky soutěže'!H41</f>
        <v/>
      </c>
      <c r="AL41" s="14" t="str">
        <f>'Výsledky soutěže'!I41</f>
        <v/>
      </c>
      <c r="AM41" s="14" t="str">
        <f>'Výsledky soutěže'!J41</f>
        <v/>
      </c>
      <c r="AN41" s="14" t="str">
        <f>'Výsledky soutěže'!K41</f>
        <v/>
      </c>
      <c r="AO41" s="14" t="str">
        <f>'Výsledky soutěže'!L41</f>
        <v/>
      </c>
      <c r="AP41" s="14" t="str">
        <f>'Výsledky soutěže'!M41</f>
        <v/>
      </c>
      <c r="AQ41" s="14" t="str">
        <f>'Výsledky soutěže'!N41</f>
        <v/>
      </c>
      <c r="AR41" s="14" t="str">
        <f>'Výsledky soutěže'!O41</f>
        <v/>
      </c>
      <c r="AS41" s="14" t="str">
        <f>'Výsledky soutěže'!P41</f>
        <v/>
      </c>
      <c r="AT41" s="14" t="str">
        <f>'Výsledky soutěže'!Q41</f>
        <v/>
      </c>
      <c r="AU41" s="14" t="str">
        <f>'Výsledky soutěže'!R41</f>
        <v/>
      </c>
      <c r="AV41" s="14" t="str">
        <f>'Výsledky soutěže'!S41</f>
        <v/>
      </c>
      <c r="AW41" s="14" t="str">
        <f>'Výsledky soutěže'!T41</f>
        <v/>
      </c>
      <c r="AX41" s="14" t="str">
        <f>'Výsledky soutěže'!U41</f>
        <v/>
      </c>
      <c r="AY41" s="14" t="str">
        <f>'Výsledky soutěže'!V41</f>
        <v/>
      </c>
      <c r="AZ41" s="14">
        <f>'Výsledky soutěže'!W41</f>
        <v>0</v>
      </c>
      <c r="BA41" s="14">
        <f>'Výsledky soutěže'!X41</f>
        <v>0</v>
      </c>
      <c r="BD41" s="14">
        <f>'Výsledky soutěže'!AH41</f>
        <v>0</v>
      </c>
      <c r="BE41" s="14">
        <f>'Výsledky soutěže'!AI41</f>
        <v>37</v>
      </c>
      <c r="BF41" s="14">
        <f>'Výsledky soutěže'!AJ41</f>
        <v>0</v>
      </c>
      <c r="BG41" s="14">
        <f>'Výsledky soutěže'!AK41</f>
        <v>0</v>
      </c>
      <c r="BH41" s="14">
        <f>'Výsledky soutěže'!AL41</f>
        <v>0</v>
      </c>
      <c r="BI41" s="14">
        <f>'Výsledky soutěže'!AM41</f>
        <v>0</v>
      </c>
      <c r="BJ41" s="14">
        <f>'Výsledky soutěže'!AN41</f>
        <v>0</v>
      </c>
      <c r="BK41" s="14">
        <f>'Výsledky soutěže'!AO41</f>
        <v>0</v>
      </c>
      <c r="BL41" s="14">
        <f>'Výsledky soutěže'!AP41</f>
        <v>0</v>
      </c>
      <c r="BM41" s="14">
        <f>'Výsledky soutěže'!AQ41</f>
        <v>0</v>
      </c>
      <c r="BO41" s="14">
        <f t="shared" si="3"/>
        <v>370000037</v>
      </c>
      <c r="BP41" s="14">
        <f t="shared" si="4"/>
        <v>9</v>
      </c>
      <c r="BQ41" s="14">
        <f t="shared" si="5"/>
        <v>430000043</v>
      </c>
      <c r="BR41" s="14">
        <f>BQ31</f>
        <v>330000033</v>
      </c>
      <c r="BS41" s="14">
        <f t="shared" si="6"/>
        <v>9</v>
      </c>
      <c r="BT41" s="14">
        <f t="shared" si="7"/>
        <v>0</v>
      </c>
      <c r="BU41" s="14">
        <f t="shared" si="8"/>
        <v>9999</v>
      </c>
      <c r="BX41" s="12" t="str">
        <f t="shared" si="37"/>
        <v/>
      </c>
      <c r="BY41" s="12" t="str">
        <f t="shared" si="38"/>
        <v/>
      </c>
      <c r="BZ41" s="14" t="str">
        <f t="shared" si="39"/>
        <v/>
      </c>
      <c r="CA41" s="14" t="str">
        <f t="shared" si="40"/>
        <v/>
      </c>
      <c r="CB41" s="14" t="str">
        <f t="shared" si="41"/>
        <v/>
      </c>
      <c r="CC41" s="14" t="str">
        <f t="shared" si="42"/>
        <v/>
      </c>
      <c r="CD41" s="14" t="str">
        <f t="shared" si="43"/>
        <v/>
      </c>
      <c r="CE41" s="14" t="str">
        <f t="shared" si="44"/>
        <v/>
      </c>
      <c r="CF41" s="14" t="str">
        <f t="shared" si="45"/>
        <v/>
      </c>
      <c r="CG41" s="14" t="str">
        <f t="shared" si="46"/>
        <v/>
      </c>
      <c r="CH41" s="14" t="str">
        <f t="shared" si="47"/>
        <v/>
      </c>
      <c r="CI41" s="14" t="str">
        <f t="shared" si="48"/>
        <v/>
      </c>
      <c r="CJ41" s="14" t="str">
        <f t="shared" si="49"/>
        <v/>
      </c>
      <c r="CK41" s="14" t="str">
        <f t="shared" si="50"/>
        <v/>
      </c>
      <c r="CL41" s="14" t="str">
        <f t="shared" si="51"/>
        <v/>
      </c>
      <c r="CM41" s="14" t="str">
        <f t="shared" si="52"/>
        <v/>
      </c>
      <c r="CN41" s="14" t="str">
        <f t="shared" si="53"/>
        <v/>
      </c>
      <c r="CO41" s="14" t="str">
        <f t="shared" si="54"/>
        <v/>
      </c>
      <c r="CP41" s="14" t="str">
        <f t="shared" si="55"/>
        <v/>
      </c>
      <c r="CQ41" s="14" t="str">
        <f t="shared" si="56"/>
        <v/>
      </c>
      <c r="CR41" s="14" t="str">
        <f t="shared" si="57"/>
        <v/>
      </c>
      <c r="CS41" s="14" t="str">
        <f t="shared" si="58"/>
        <v/>
      </c>
      <c r="CT41" s="14" t="str">
        <f t="shared" si="59"/>
        <v/>
      </c>
      <c r="CU41" s="14" t="str">
        <f t="shared" si="60"/>
        <v/>
      </c>
      <c r="CV41" s="14">
        <f t="shared" si="34"/>
        <v>37</v>
      </c>
      <c r="CW41" s="14" t="str">
        <f t="shared" si="35"/>
        <v/>
      </c>
      <c r="CX41" s="14" t="str">
        <f t="shared" si="36"/>
        <v/>
      </c>
    </row>
    <row r="42" spans="1:102" ht="20.100000000000001" customHeight="1" x14ac:dyDescent="0.25">
      <c r="A42" s="68" t="str">
        <f>'Výsledky soutěže'!DQ42</f>
        <v/>
      </c>
      <c r="B42" s="71" t="str">
        <f>'Výsledky soutěže'!DR42</f>
        <v/>
      </c>
      <c r="C42" s="72" t="str">
        <f>'Výsledky soutěže'!DS42</f>
        <v/>
      </c>
      <c r="D42" s="69" t="str">
        <f>'Výsledky soutěže'!DT42</f>
        <v/>
      </c>
      <c r="E42" s="69" t="str">
        <f>'Výsledky soutěže'!DU42</f>
        <v/>
      </c>
      <c r="F42" s="69" t="str">
        <f>'Výsledky soutěže'!DV42</f>
        <v/>
      </c>
      <c r="G42" s="69" t="str">
        <f>'Výsledky soutěže'!DW42</f>
        <v/>
      </c>
      <c r="H42" s="69" t="str">
        <f>'Výsledky soutěže'!DX42</f>
        <v/>
      </c>
      <c r="I42" s="69" t="str">
        <f>'Výsledky soutěže'!DY42</f>
        <v/>
      </c>
      <c r="J42" s="69" t="str">
        <f>'Výsledky soutěže'!DZ42</f>
        <v/>
      </c>
      <c r="K42" s="69" t="str">
        <f>'Výsledky soutěže'!EA42</f>
        <v/>
      </c>
      <c r="L42" s="69" t="str">
        <f>'Výsledky soutěže'!EB42</f>
        <v/>
      </c>
      <c r="M42" s="69" t="str">
        <f>'Výsledky soutěže'!EC42</f>
        <v/>
      </c>
      <c r="N42" s="69" t="str">
        <f>'Výsledky soutěže'!ED42</f>
        <v/>
      </c>
      <c r="O42" s="69" t="str">
        <f>'Výsledky soutěže'!EE42</f>
        <v/>
      </c>
      <c r="P42" s="69" t="str">
        <f>'Výsledky soutěže'!EF42</f>
        <v/>
      </c>
      <c r="Q42" s="69" t="str">
        <f>'Výsledky soutěže'!EG42</f>
        <v/>
      </c>
      <c r="R42" s="69" t="str">
        <f>'Výsledky soutěže'!EH42</f>
        <v/>
      </c>
      <c r="S42" s="69" t="str">
        <f>'Výsledky soutěže'!EI42</f>
        <v/>
      </c>
      <c r="T42" s="69" t="str">
        <f>'Výsledky soutěže'!EJ42</f>
        <v/>
      </c>
      <c r="U42" s="69" t="str">
        <f>'Výsledky soutěže'!EK42</f>
        <v/>
      </c>
      <c r="V42" s="96" t="str">
        <f>'Výsledky soutěže'!EL42</f>
        <v/>
      </c>
      <c r="W42" s="76" t="str">
        <f>'Výsledky soutěže'!EM42</f>
        <v/>
      </c>
      <c r="X42" s="74" t="str">
        <f>'Výsledky soutěže'!EN42</f>
        <v/>
      </c>
      <c r="Y42" s="104" t="str">
        <f t="shared" si="61"/>
        <v/>
      </c>
      <c r="AC42" s="14">
        <f t="shared" si="32"/>
        <v>38</v>
      </c>
      <c r="AD42" s="12" t="str">
        <f>'Výsledky soutěže'!A42</f>
        <v/>
      </c>
      <c r="AE42" s="12" t="str">
        <f>'Výsledky soutěže'!B42</f>
        <v/>
      </c>
      <c r="AF42" s="14" t="str">
        <f>'Výsledky soutěže'!C42</f>
        <v/>
      </c>
      <c r="AG42" s="14" t="str">
        <f>'Výsledky soutěže'!D42</f>
        <v/>
      </c>
      <c r="AH42" s="14" t="str">
        <f>'Výsledky soutěže'!E42</f>
        <v/>
      </c>
      <c r="AI42" s="14" t="str">
        <f>'Výsledky soutěže'!F42</f>
        <v/>
      </c>
      <c r="AJ42" s="14" t="str">
        <f>'Výsledky soutěže'!G42</f>
        <v/>
      </c>
      <c r="AK42" s="14" t="str">
        <f>'Výsledky soutěže'!H42</f>
        <v/>
      </c>
      <c r="AL42" s="14" t="str">
        <f>'Výsledky soutěže'!I42</f>
        <v/>
      </c>
      <c r="AM42" s="14" t="str">
        <f>'Výsledky soutěže'!J42</f>
        <v/>
      </c>
      <c r="AN42" s="14" t="str">
        <f>'Výsledky soutěže'!K42</f>
        <v/>
      </c>
      <c r="AO42" s="14" t="str">
        <f>'Výsledky soutěže'!L42</f>
        <v/>
      </c>
      <c r="AP42" s="14" t="str">
        <f>'Výsledky soutěže'!M42</f>
        <v/>
      </c>
      <c r="AQ42" s="14" t="str">
        <f>'Výsledky soutěže'!N42</f>
        <v/>
      </c>
      <c r="AR42" s="14" t="str">
        <f>'Výsledky soutěže'!O42</f>
        <v/>
      </c>
      <c r="AS42" s="14" t="str">
        <f>'Výsledky soutěže'!P42</f>
        <v/>
      </c>
      <c r="AT42" s="14" t="str">
        <f>'Výsledky soutěže'!Q42</f>
        <v/>
      </c>
      <c r="AU42" s="14" t="str">
        <f>'Výsledky soutěže'!R42</f>
        <v/>
      </c>
      <c r="AV42" s="14" t="str">
        <f>'Výsledky soutěže'!S42</f>
        <v/>
      </c>
      <c r="AW42" s="14" t="str">
        <f>'Výsledky soutěže'!T42</f>
        <v/>
      </c>
      <c r="AX42" s="14" t="str">
        <f>'Výsledky soutěže'!U42</f>
        <v/>
      </c>
      <c r="AY42" s="14" t="str">
        <f>'Výsledky soutěže'!V42</f>
        <v/>
      </c>
      <c r="AZ42" s="14">
        <f>'Výsledky soutěže'!W42</f>
        <v>0</v>
      </c>
      <c r="BA42" s="14">
        <f>'Výsledky soutěže'!X42</f>
        <v>0</v>
      </c>
      <c r="BD42" s="14">
        <f>'Výsledky soutěže'!AH42</f>
        <v>0</v>
      </c>
      <c r="BE42" s="14">
        <f>'Výsledky soutěže'!AI42</f>
        <v>38</v>
      </c>
      <c r="BF42" s="14">
        <f>'Výsledky soutěže'!AJ42</f>
        <v>0</v>
      </c>
      <c r="BG42" s="14">
        <f>'Výsledky soutěže'!AK42</f>
        <v>0</v>
      </c>
      <c r="BH42" s="14">
        <f>'Výsledky soutěže'!AL42</f>
        <v>0</v>
      </c>
      <c r="BI42" s="14">
        <f>'Výsledky soutěže'!AM42</f>
        <v>0</v>
      </c>
      <c r="BJ42" s="14">
        <f>'Výsledky soutěže'!AN42</f>
        <v>0</v>
      </c>
      <c r="BK42" s="14">
        <f>'Výsledky soutěže'!AO42</f>
        <v>0</v>
      </c>
      <c r="BL42" s="14">
        <f>'Výsledky soutěže'!AP42</f>
        <v>0</v>
      </c>
      <c r="BM42" s="14">
        <f>'Výsledky soutěže'!AQ42</f>
        <v>0</v>
      </c>
      <c r="BO42" s="14">
        <f t="shared" si="3"/>
        <v>380000038</v>
      </c>
      <c r="BP42" s="14">
        <f t="shared" si="4"/>
        <v>9</v>
      </c>
      <c r="BQ42" s="14">
        <f t="shared" si="5"/>
        <v>440000044</v>
      </c>
      <c r="BR42" s="14">
        <f>BQ30</f>
        <v>320000032</v>
      </c>
      <c r="BS42" s="14">
        <f t="shared" si="6"/>
        <v>9</v>
      </c>
      <c r="BT42" s="14">
        <f t="shared" si="7"/>
        <v>0</v>
      </c>
      <c r="BU42" s="14">
        <f t="shared" si="8"/>
        <v>9999</v>
      </c>
      <c r="BX42" s="12" t="str">
        <f t="shared" si="37"/>
        <v/>
      </c>
      <c r="BY42" s="12" t="str">
        <f t="shared" si="38"/>
        <v/>
      </c>
      <c r="BZ42" s="14" t="str">
        <f t="shared" si="39"/>
        <v/>
      </c>
      <c r="CA42" s="14" t="str">
        <f t="shared" si="40"/>
        <v/>
      </c>
      <c r="CB42" s="14" t="str">
        <f t="shared" si="41"/>
        <v/>
      </c>
      <c r="CC42" s="14" t="str">
        <f t="shared" si="42"/>
        <v/>
      </c>
      <c r="CD42" s="14" t="str">
        <f t="shared" si="43"/>
        <v/>
      </c>
      <c r="CE42" s="14" t="str">
        <f t="shared" si="44"/>
        <v/>
      </c>
      <c r="CF42" s="14" t="str">
        <f t="shared" si="45"/>
        <v/>
      </c>
      <c r="CG42" s="14" t="str">
        <f t="shared" si="46"/>
        <v/>
      </c>
      <c r="CH42" s="14" t="str">
        <f t="shared" si="47"/>
        <v/>
      </c>
      <c r="CI42" s="14" t="str">
        <f t="shared" si="48"/>
        <v/>
      </c>
      <c r="CJ42" s="14" t="str">
        <f t="shared" si="49"/>
        <v/>
      </c>
      <c r="CK42" s="14" t="str">
        <f t="shared" si="50"/>
        <v/>
      </c>
      <c r="CL42" s="14" t="str">
        <f t="shared" si="51"/>
        <v/>
      </c>
      <c r="CM42" s="14" t="str">
        <f t="shared" si="52"/>
        <v/>
      </c>
      <c r="CN42" s="14" t="str">
        <f t="shared" si="53"/>
        <v/>
      </c>
      <c r="CO42" s="14" t="str">
        <f t="shared" si="54"/>
        <v/>
      </c>
      <c r="CP42" s="14" t="str">
        <f t="shared" si="55"/>
        <v/>
      </c>
      <c r="CQ42" s="14" t="str">
        <f t="shared" si="56"/>
        <v/>
      </c>
      <c r="CR42" s="14" t="str">
        <f t="shared" si="57"/>
        <v/>
      </c>
      <c r="CS42" s="14" t="str">
        <f t="shared" si="58"/>
        <v/>
      </c>
      <c r="CT42" s="14" t="str">
        <f t="shared" si="59"/>
        <v/>
      </c>
      <c r="CU42" s="14" t="str">
        <f t="shared" si="60"/>
        <v/>
      </c>
      <c r="CV42" s="14">
        <f t="shared" si="34"/>
        <v>38</v>
      </c>
      <c r="CW42" s="14" t="str">
        <f t="shared" si="35"/>
        <v/>
      </c>
      <c r="CX42" s="14" t="str">
        <f t="shared" si="36"/>
        <v/>
      </c>
    </row>
    <row r="43" spans="1:102" ht="20.100000000000001" customHeight="1" x14ac:dyDescent="0.25">
      <c r="A43" s="68" t="str">
        <f>'Výsledky soutěže'!DQ43</f>
        <v/>
      </c>
      <c r="B43" s="71" t="str">
        <f>'Výsledky soutěže'!DR43</f>
        <v/>
      </c>
      <c r="C43" s="72" t="str">
        <f>'Výsledky soutěže'!DS43</f>
        <v/>
      </c>
      <c r="D43" s="69" t="str">
        <f>'Výsledky soutěže'!DT43</f>
        <v/>
      </c>
      <c r="E43" s="69" t="str">
        <f>'Výsledky soutěže'!DU43</f>
        <v/>
      </c>
      <c r="F43" s="69" t="str">
        <f>'Výsledky soutěže'!DV43</f>
        <v/>
      </c>
      <c r="G43" s="69" t="str">
        <f>'Výsledky soutěže'!DW43</f>
        <v/>
      </c>
      <c r="H43" s="69" t="str">
        <f>'Výsledky soutěže'!DX43</f>
        <v/>
      </c>
      <c r="I43" s="69" t="str">
        <f>'Výsledky soutěže'!DY43</f>
        <v/>
      </c>
      <c r="J43" s="69" t="str">
        <f>'Výsledky soutěže'!DZ43</f>
        <v/>
      </c>
      <c r="K43" s="69" t="str">
        <f>'Výsledky soutěže'!EA43</f>
        <v/>
      </c>
      <c r="L43" s="69" t="str">
        <f>'Výsledky soutěže'!EB43</f>
        <v/>
      </c>
      <c r="M43" s="69" t="str">
        <f>'Výsledky soutěže'!EC43</f>
        <v/>
      </c>
      <c r="N43" s="69" t="str">
        <f>'Výsledky soutěže'!ED43</f>
        <v/>
      </c>
      <c r="O43" s="69" t="str">
        <f>'Výsledky soutěže'!EE43</f>
        <v/>
      </c>
      <c r="P43" s="69" t="str">
        <f>'Výsledky soutěže'!EF43</f>
        <v/>
      </c>
      <c r="Q43" s="69" t="str">
        <f>'Výsledky soutěže'!EG43</f>
        <v/>
      </c>
      <c r="R43" s="69" t="str">
        <f>'Výsledky soutěže'!EH43</f>
        <v/>
      </c>
      <c r="S43" s="69" t="str">
        <f>'Výsledky soutěže'!EI43</f>
        <v/>
      </c>
      <c r="T43" s="69" t="str">
        <f>'Výsledky soutěže'!EJ43</f>
        <v/>
      </c>
      <c r="U43" s="69" t="str">
        <f>'Výsledky soutěže'!EK43</f>
        <v/>
      </c>
      <c r="V43" s="96" t="str">
        <f>'Výsledky soutěže'!EL43</f>
        <v/>
      </c>
      <c r="W43" s="76" t="str">
        <f>'Výsledky soutěže'!EM43</f>
        <v/>
      </c>
      <c r="X43" s="74" t="str">
        <f>'Výsledky soutěže'!EN43</f>
        <v/>
      </c>
      <c r="Y43" s="104" t="str">
        <f t="shared" si="61"/>
        <v/>
      </c>
      <c r="AC43" s="14">
        <f t="shared" si="32"/>
        <v>39</v>
      </c>
      <c r="AD43" s="12" t="str">
        <f>'Výsledky soutěže'!A43</f>
        <v/>
      </c>
      <c r="AE43" s="12" t="str">
        <f>'Výsledky soutěže'!B43</f>
        <v/>
      </c>
      <c r="AF43" s="14" t="str">
        <f>'Výsledky soutěže'!C43</f>
        <v/>
      </c>
      <c r="AG43" s="14" t="str">
        <f>'Výsledky soutěže'!D43</f>
        <v/>
      </c>
      <c r="AH43" s="14" t="str">
        <f>'Výsledky soutěže'!E43</f>
        <v/>
      </c>
      <c r="AI43" s="14" t="str">
        <f>'Výsledky soutěže'!F43</f>
        <v/>
      </c>
      <c r="AJ43" s="14" t="str">
        <f>'Výsledky soutěže'!G43</f>
        <v/>
      </c>
      <c r="AK43" s="14" t="str">
        <f>'Výsledky soutěže'!H43</f>
        <v/>
      </c>
      <c r="AL43" s="14" t="str">
        <f>'Výsledky soutěže'!I43</f>
        <v/>
      </c>
      <c r="AM43" s="14" t="str">
        <f>'Výsledky soutěže'!J43</f>
        <v/>
      </c>
      <c r="AN43" s="14" t="str">
        <f>'Výsledky soutěže'!K43</f>
        <v/>
      </c>
      <c r="AO43" s="14" t="str">
        <f>'Výsledky soutěže'!L43</f>
        <v/>
      </c>
      <c r="AP43" s="14" t="str">
        <f>'Výsledky soutěže'!M43</f>
        <v/>
      </c>
      <c r="AQ43" s="14" t="str">
        <f>'Výsledky soutěže'!N43</f>
        <v/>
      </c>
      <c r="AR43" s="14" t="str">
        <f>'Výsledky soutěže'!O43</f>
        <v/>
      </c>
      <c r="AS43" s="14" t="str">
        <f>'Výsledky soutěže'!P43</f>
        <v/>
      </c>
      <c r="AT43" s="14" t="str">
        <f>'Výsledky soutěže'!Q43</f>
        <v/>
      </c>
      <c r="AU43" s="14" t="str">
        <f>'Výsledky soutěže'!R43</f>
        <v/>
      </c>
      <c r="AV43" s="14" t="str">
        <f>'Výsledky soutěže'!S43</f>
        <v/>
      </c>
      <c r="AW43" s="14" t="str">
        <f>'Výsledky soutěže'!T43</f>
        <v/>
      </c>
      <c r="AX43" s="14" t="str">
        <f>'Výsledky soutěže'!U43</f>
        <v/>
      </c>
      <c r="AY43" s="14" t="str">
        <f>'Výsledky soutěže'!V43</f>
        <v/>
      </c>
      <c r="AZ43" s="14">
        <f>'Výsledky soutěže'!W43</f>
        <v>0</v>
      </c>
      <c r="BA43" s="14">
        <f>'Výsledky soutěže'!X43</f>
        <v>0</v>
      </c>
      <c r="BD43" s="14">
        <f>'Výsledky soutěže'!AH43</f>
        <v>0</v>
      </c>
      <c r="BE43" s="14">
        <f>'Výsledky soutěže'!AI43</f>
        <v>39</v>
      </c>
      <c r="BF43" s="14">
        <f>'Výsledky soutěže'!AJ43</f>
        <v>0</v>
      </c>
      <c r="BG43" s="14">
        <f>'Výsledky soutěže'!AK43</f>
        <v>0</v>
      </c>
      <c r="BH43" s="14">
        <f>'Výsledky soutěže'!AL43</f>
        <v>0</v>
      </c>
      <c r="BI43" s="14">
        <f>'Výsledky soutěže'!AM43</f>
        <v>0</v>
      </c>
      <c r="BJ43" s="14">
        <f>'Výsledky soutěže'!AN43</f>
        <v>0</v>
      </c>
      <c r="BK43" s="14">
        <f>'Výsledky soutěže'!AO43</f>
        <v>0</v>
      </c>
      <c r="BL43" s="14">
        <f>'Výsledky soutěže'!AP43</f>
        <v>0</v>
      </c>
      <c r="BM43" s="14">
        <f>'Výsledky soutěže'!AQ43</f>
        <v>0</v>
      </c>
      <c r="BO43" s="14">
        <f t="shared" si="3"/>
        <v>390000039</v>
      </c>
      <c r="BP43" s="14">
        <f t="shared" si="4"/>
        <v>9</v>
      </c>
      <c r="BQ43" s="14">
        <f t="shared" si="5"/>
        <v>450000045</v>
      </c>
      <c r="BR43" s="14">
        <f>BQ29</f>
        <v>310000031</v>
      </c>
      <c r="BS43" s="14">
        <f t="shared" si="6"/>
        <v>9</v>
      </c>
      <c r="BT43" s="14">
        <f t="shared" si="7"/>
        <v>0</v>
      </c>
      <c r="BU43" s="14">
        <f t="shared" si="8"/>
        <v>9999</v>
      </c>
      <c r="BX43" s="12" t="str">
        <f t="shared" si="37"/>
        <v/>
      </c>
      <c r="BY43" s="12" t="str">
        <f t="shared" si="38"/>
        <v/>
      </c>
      <c r="BZ43" s="14" t="str">
        <f t="shared" si="39"/>
        <v/>
      </c>
      <c r="CA43" s="14" t="str">
        <f t="shared" si="40"/>
        <v/>
      </c>
      <c r="CB43" s="14" t="str">
        <f t="shared" si="41"/>
        <v/>
      </c>
      <c r="CC43" s="14" t="str">
        <f t="shared" si="42"/>
        <v/>
      </c>
      <c r="CD43" s="14" t="str">
        <f t="shared" si="43"/>
        <v/>
      </c>
      <c r="CE43" s="14" t="str">
        <f t="shared" si="44"/>
        <v/>
      </c>
      <c r="CF43" s="14" t="str">
        <f t="shared" si="45"/>
        <v/>
      </c>
      <c r="CG43" s="14" t="str">
        <f t="shared" si="46"/>
        <v/>
      </c>
      <c r="CH43" s="14" t="str">
        <f t="shared" si="47"/>
        <v/>
      </c>
      <c r="CI43" s="14" t="str">
        <f t="shared" si="48"/>
        <v/>
      </c>
      <c r="CJ43" s="14" t="str">
        <f t="shared" si="49"/>
        <v/>
      </c>
      <c r="CK43" s="14" t="str">
        <f t="shared" si="50"/>
        <v/>
      </c>
      <c r="CL43" s="14" t="str">
        <f t="shared" si="51"/>
        <v/>
      </c>
      <c r="CM43" s="14" t="str">
        <f t="shared" si="52"/>
        <v/>
      </c>
      <c r="CN43" s="14" t="str">
        <f t="shared" si="53"/>
        <v/>
      </c>
      <c r="CO43" s="14" t="str">
        <f t="shared" si="54"/>
        <v/>
      </c>
      <c r="CP43" s="14" t="str">
        <f t="shared" si="55"/>
        <v/>
      </c>
      <c r="CQ43" s="14" t="str">
        <f t="shared" si="56"/>
        <v/>
      </c>
      <c r="CR43" s="14" t="str">
        <f t="shared" si="57"/>
        <v/>
      </c>
      <c r="CS43" s="14" t="str">
        <f t="shared" si="58"/>
        <v/>
      </c>
      <c r="CT43" s="14" t="str">
        <f t="shared" si="59"/>
        <v/>
      </c>
      <c r="CU43" s="14" t="str">
        <f t="shared" si="60"/>
        <v/>
      </c>
      <c r="CV43" s="14">
        <f t="shared" si="34"/>
        <v>39</v>
      </c>
      <c r="CW43" s="14" t="str">
        <f t="shared" si="35"/>
        <v/>
      </c>
      <c r="CX43" s="14" t="str">
        <f t="shared" si="36"/>
        <v/>
      </c>
    </row>
    <row r="44" spans="1:102" ht="20.100000000000001" customHeight="1" x14ac:dyDescent="0.25">
      <c r="A44" s="68" t="str">
        <f>'Výsledky soutěže'!DQ44</f>
        <v/>
      </c>
      <c r="B44" s="71" t="str">
        <f>'Výsledky soutěže'!DR44</f>
        <v/>
      </c>
      <c r="C44" s="72" t="str">
        <f>'Výsledky soutěže'!DS44</f>
        <v/>
      </c>
      <c r="D44" s="69" t="str">
        <f>'Výsledky soutěže'!DT44</f>
        <v/>
      </c>
      <c r="E44" s="69" t="str">
        <f>'Výsledky soutěže'!DU44</f>
        <v/>
      </c>
      <c r="F44" s="69" t="str">
        <f>'Výsledky soutěže'!DV44</f>
        <v/>
      </c>
      <c r="G44" s="69" t="str">
        <f>'Výsledky soutěže'!DW44</f>
        <v/>
      </c>
      <c r="H44" s="69" t="str">
        <f>'Výsledky soutěže'!DX44</f>
        <v/>
      </c>
      <c r="I44" s="69" t="str">
        <f>'Výsledky soutěže'!DY44</f>
        <v/>
      </c>
      <c r="J44" s="69" t="str">
        <f>'Výsledky soutěže'!DZ44</f>
        <v/>
      </c>
      <c r="K44" s="69" t="str">
        <f>'Výsledky soutěže'!EA44</f>
        <v/>
      </c>
      <c r="L44" s="69" t="str">
        <f>'Výsledky soutěže'!EB44</f>
        <v/>
      </c>
      <c r="M44" s="69" t="str">
        <f>'Výsledky soutěže'!EC44</f>
        <v/>
      </c>
      <c r="N44" s="69" t="str">
        <f>'Výsledky soutěže'!ED44</f>
        <v/>
      </c>
      <c r="O44" s="69" t="str">
        <f>'Výsledky soutěže'!EE44</f>
        <v/>
      </c>
      <c r="P44" s="69" t="str">
        <f>'Výsledky soutěže'!EF44</f>
        <v/>
      </c>
      <c r="Q44" s="69" t="str">
        <f>'Výsledky soutěže'!EG44</f>
        <v/>
      </c>
      <c r="R44" s="69" t="str">
        <f>'Výsledky soutěže'!EH44</f>
        <v/>
      </c>
      <c r="S44" s="69" t="str">
        <f>'Výsledky soutěže'!EI44</f>
        <v/>
      </c>
      <c r="T44" s="69" t="str">
        <f>'Výsledky soutěže'!EJ44</f>
        <v/>
      </c>
      <c r="U44" s="69" t="str">
        <f>'Výsledky soutěže'!EK44</f>
        <v/>
      </c>
      <c r="V44" s="96" t="str">
        <f>'Výsledky soutěže'!EL44</f>
        <v/>
      </c>
      <c r="W44" s="76" t="str">
        <f>'Výsledky soutěže'!EM44</f>
        <v/>
      </c>
      <c r="X44" s="74" t="str">
        <f>'Výsledky soutěže'!EN44</f>
        <v/>
      </c>
      <c r="Y44" s="104" t="str">
        <f t="shared" si="61"/>
        <v/>
      </c>
      <c r="AC44" s="14">
        <f t="shared" si="32"/>
        <v>40</v>
      </c>
      <c r="AD44" s="12" t="str">
        <f>'Výsledky soutěže'!A44</f>
        <v/>
      </c>
      <c r="AE44" s="12" t="str">
        <f>'Výsledky soutěže'!B44</f>
        <v/>
      </c>
      <c r="AF44" s="14" t="str">
        <f>'Výsledky soutěže'!C44</f>
        <v/>
      </c>
      <c r="AG44" s="14" t="str">
        <f>'Výsledky soutěže'!D44</f>
        <v/>
      </c>
      <c r="AH44" s="14" t="str">
        <f>'Výsledky soutěže'!E44</f>
        <v/>
      </c>
      <c r="AI44" s="14" t="str">
        <f>'Výsledky soutěže'!F44</f>
        <v/>
      </c>
      <c r="AJ44" s="14" t="str">
        <f>'Výsledky soutěže'!G44</f>
        <v/>
      </c>
      <c r="AK44" s="14" t="str">
        <f>'Výsledky soutěže'!H44</f>
        <v/>
      </c>
      <c r="AL44" s="14" t="str">
        <f>'Výsledky soutěže'!I44</f>
        <v/>
      </c>
      <c r="AM44" s="14" t="str">
        <f>'Výsledky soutěže'!J44</f>
        <v/>
      </c>
      <c r="AN44" s="14" t="str">
        <f>'Výsledky soutěže'!K44</f>
        <v/>
      </c>
      <c r="AO44" s="14" t="str">
        <f>'Výsledky soutěže'!L44</f>
        <v/>
      </c>
      <c r="AP44" s="14" t="str">
        <f>'Výsledky soutěže'!M44</f>
        <v/>
      </c>
      <c r="AQ44" s="14" t="str">
        <f>'Výsledky soutěže'!N44</f>
        <v/>
      </c>
      <c r="AR44" s="14" t="str">
        <f>'Výsledky soutěže'!O44</f>
        <v/>
      </c>
      <c r="AS44" s="14" t="str">
        <f>'Výsledky soutěže'!P44</f>
        <v/>
      </c>
      <c r="AT44" s="14" t="str">
        <f>'Výsledky soutěže'!Q44</f>
        <v/>
      </c>
      <c r="AU44" s="14" t="str">
        <f>'Výsledky soutěže'!R44</f>
        <v/>
      </c>
      <c r="AV44" s="14" t="str">
        <f>'Výsledky soutěže'!S44</f>
        <v/>
      </c>
      <c r="AW44" s="14" t="str">
        <f>'Výsledky soutěže'!T44</f>
        <v/>
      </c>
      <c r="AX44" s="14" t="str">
        <f>'Výsledky soutěže'!U44</f>
        <v/>
      </c>
      <c r="AY44" s="14" t="str">
        <f>'Výsledky soutěže'!V44</f>
        <v/>
      </c>
      <c r="AZ44" s="14">
        <f>'Výsledky soutěže'!W44</f>
        <v>0</v>
      </c>
      <c r="BA44" s="14">
        <f>'Výsledky soutěže'!X44</f>
        <v>0</v>
      </c>
      <c r="BD44" s="14">
        <f>'Výsledky soutěže'!AH44</f>
        <v>0</v>
      </c>
      <c r="BE44" s="14">
        <f>'Výsledky soutěže'!AI44</f>
        <v>40</v>
      </c>
      <c r="BF44" s="14">
        <f>'Výsledky soutěže'!AJ44</f>
        <v>0</v>
      </c>
      <c r="BG44" s="14">
        <f>'Výsledky soutěže'!AK44</f>
        <v>0</v>
      </c>
      <c r="BH44" s="14">
        <f>'Výsledky soutěže'!AL44</f>
        <v>0</v>
      </c>
      <c r="BI44" s="14">
        <f>'Výsledky soutěže'!AM44</f>
        <v>0</v>
      </c>
      <c r="BJ44" s="14">
        <f>'Výsledky soutěže'!AN44</f>
        <v>0</v>
      </c>
      <c r="BK44" s="14">
        <f>'Výsledky soutěže'!AO44</f>
        <v>0</v>
      </c>
      <c r="BL44" s="14">
        <f>'Výsledky soutěže'!AP44</f>
        <v>0</v>
      </c>
      <c r="BM44" s="14">
        <f>'Výsledky soutěže'!AQ44</f>
        <v>0</v>
      </c>
      <c r="BO44" s="14">
        <f t="shared" si="3"/>
        <v>400000040</v>
      </c>
      <c r="BP44" s="14">
        <f t="shared" si="4"/>
        <v>9</v>
      </c>
      <c r="BQ44" s="14">
        <f t="shared" si="5"/>
        <v>460000046</v>
      </c>
      <c r="BR44" s="14">
        <f>BQ28</f>
        <v>300000030</v>
      </c>
      <c r="BS44" s="14">
        <f t="shared" si="6"/>
        <v>9</v>
      </c>
      <c r="BT44" s="14">
        <f t="shared" si="7"/>
        <v>0</v>
      </c>
      <c r="BU44" s="14">
        <f t="shared" si="8"/>
        <v>9999</v>
      </c>
      <c r="BX44" s="12" t="str">
        <f t="shared" si="37"/>
        <v/>
      </c>
      <c r="BY44" s="12" t="str">
        <f t="shared" si="38"/>
        <v/>
      </c>
      <c r="BZ44" s="14" t="str">
        <f t="shared" si="39"/>
        <v/>
      </c>
      <c r="CA44" s="14" t="str">
        <f t="shared" si="40"/>
        <v/>
      </c>
      <c r="CB44" s="14" t="str">
        <f t="shared" si="41"/>
        <v/>
      </c>
      <c r="CC44" s="14" t="str">
        <f t="shared" si="42"/>
        <v/>
      </c>
      <c r="CD44" s="14" t="str">
        <f t="shared" si="43"/>
        <v/>
      </c>
      <c r="CE44" s="14" t="str">
        <f t="shared" si="44"/>
        <v/>
      </c>
      <c r="CF44" s="14" t="str">
        <f t="shared" si="45"/>
        <v/>
      </c>
      <c r="CG44" s="14" t="str">
        <f t="shared" si="46"/>
        <v/>
      </c>
      <c r="CH44" s="14" t="str">
        <f t="shared" si="47"/>
        <v/>
      </c>
      <c r="CI44" s="14" t="str">
        <f t="shared" si="48"/>
        <v/>
      </c>
      <c r="CJ44" s="14" t="str">
        <f t="shared" si="49"/>
        <v/>
      </c>
      <c r="CK44" s="14" t="str">
        <f t="shared" si="50"/>
        <v/>
      </c>
      <c r="CL44" s="14" t="str">
        <f t="shared" si="51"/>
        <v/>
      </c>
      <c r="CM44" s="14" t="str">
        <f t="shared" si="52"/>
        <v/>
      </c>
      <c r="CN44" s="14" t="str">
        <f t="shared" si="53"/>
        <v/>
      </c>
      <c r="CO44" s="14" t="str">
        <f t="shared" si="54"/>
        <v/>
      </c>
      <c r="CP44" s="14" t="str">
        <f t="shared" si="55"/>
        <v/>
      </c>
      <c r="CQ44" s="14" t="str">
        <f t="shared" si="56"/>
        <v/>
      </c>
      <c r="CR44" s="14" t="str">
        <f t="shared" si="57"/>
        <v/>
      </c>
      <c r="CS44" s="14" t="str">
        <f t="shared" si="58"/>
        <v/>
      </c>
      <c r="CT44" s="14" t="str">
        <f t="shared" si="59"/>
        <v/>
      </c>
      <c r="CU44" s="14" t="str">
        <f t="shared" si="60"/>
        <v/>
      </c>
      <c r="CV44" s="14">
        <f t="shared" si="34"/>
        <v>40</v>
      </c>
      <c r="CW44" s="14" t="str">
        <f t="shared" si="35"/>
        <v/>
      </c>
      <c r="CX44" s="14" t="str">
        <f t="shared" si="36"/>
        <v/>
      </c>
    </row>
    <row r="45" spans="1:102" ht="20.100000000000001" customHeight="1" x14ac:dyDescent="0.25">
      <c r="A45" s="68" t="str">
        <f>'Výsledky soutěže'!DQ45</f>
        <v/>
      </c>
      <c r="B45" s="71" t="str">
        <f>'Výsledky soutěže'!DR45</f>
        <v/>
      </c>
      <c r="C45" s="72" t="str">
        <f>'Výsledky soutěže'!DS45</f>
        <v/>
      </c>
      <c r="D45" s="69" t="str">
        <f>'Výsledky soutěže'!DT45</f>
        <v/>
      </c>
      <c r="E45" s="69" t="str">
        <f>'Výsledky soutěže'!DU45</f>
        <v/>
      </c>
      <c r="F45" s="69" t="str">
        <f>'Výsledky soutěže'!DV45</f>
        <v/>
      </c>
      <c r="G45" s="69" t="str">
        <f>'Výsledky soutěže'!DW45</f>
        <v/>
      </c>
      <c r="H45" s="69" t="str">
        <f>'Výsledky soutěže'!DX45</f>
        <v/>
      </c>
      <c r="I45" s="69" t="str">
        <f>'Výsledky soutěže'!DY45</f>
        <v/>
      </c>
      <c r="J45" s="69" t="str">
        <f>'Výsledky soutěže'!DZ45</f>
        <v/>
      </c>
      <c r="K45" s="69" t="str">
        <f>'Výsledky soutěže'!EA45</f>
        <v/>
      </c>
      <c r="L45" s="69" t="str">
        <f>'Výsledky soutěže'!EB45</f>
        <v/>
      </c>
      <c r="M45" s="69" t="str">
        <f>'Výsledky soutěže'!EC45</f>
        <v/>
      </c>
      <c r="N45" s="69" t="str">
        <f>'Výsledky soutěže'!ED45</f>
        <v/>
      </c>
      <c r="O45" s="69" t="str">
        <f>'Výsledky soutěže'!EE45</f>
        <v/>
      </c>
      <c r="P45" s="69" t="str">
        <f>'Výsledky soutěže'!EF45</f>
        <v/>
      </c>
      <c r="Q45" s="69" t="str">
        <f>'Výsledky soutěže'!EG45</f>
        <v/>
      </c>
      <c r="R45" s="69" t="str">
        <f>'Výsledky soutěže'!EH45</f>
        <v/>
      </c>
      <c r="S45" s="69" t="str">
        <f>'Výsledky soutěže'!EI45</f>
        <v/>
      </c>
      <c r="T45" s="69" t="str">
        <f>'Výsledky soutěže'!EJ45</f>
        <v/>
      </c>
      <c r="U45" s="69" t="str">
        <f>'Výsledky soutěže'!EK45</f>
        <v/>
      </c>
      <c r="V45" s="96" t="str">
        <f>'Výsledky soutěže'!EL45</f>
        <v/>
      </c>
      <c r="W45" s="76" t="str">
        <f>'Výsledky soutěže'!EM45</f>
        <v/>
      </c>
      <c r="X45" s="74" t="str">
        <f>'Výsledky soutěže'!EN45</f>
        <v/>
      </c>
      <c r="Y45" s="104" t="str">
        <f t="shared" si="61"/>
        <v/>
      </c>
      <c r="AC45" s="14">
        <f t="shared" si="32"/>
        <v>41</v>
      </c>
      <c r="AD45" s="12" t="str">
        <f>'Výsledky soutěže'!A45</f>
        <v/>
      </c>
      <c r="AE45" s="12" t="str">
        <f>'Výsledky soutěže'!B45</f>
        <v/>
      </c>
      <c r="AF45" s="14" t="str">
        <f>'Výsledky soutěže'!C45</f>
        <v/>
      </c>
      <c r="AG45" s="14" t="str">
        <f>'Výsledky soutěže'!D45</f>
        <v/>
      </c>
      <c r="AH45" s="14" t="str">
        <f>'Výsledky soutěže'!E45</f>
        <v/>
      </c>
      <c r="AI45" s="14" t="str">
        <f>'Výsledky soutěže'!F45</f>
        <v/>
      </c>
      <c r="AJ45" s="14" t="str">
        <f>'Výsledky soutěže'!G45</f>
        <v/>
      </c>
      <c r="AK45" s="14" t="str">
        <f>'Výsledky soutěže'!H45</f>
        <v/>
      </c>
      <c r="AL45" s="14" t="str">
        <f>'Výsledky soutěže'!I45</f>
        <v/>
      </c>
      <c r="AM45" s="14" t="str">
        <f>'Výsledky soutěže'!J45</f>
        <v/>
      </c>
      <c r="AN45" s="14" t="str">
        <f>'Výsledky soutěže'!K45</f>
        <v/>
      </c>
      <c r="AO45" s="14" t="str">
        <f>'Výsledky soutěže'!L45</f>
        <v/>
      </c>
      <c r="AP45" s="14" t="str">
        <f>'Výsledky soutěže'!M45</f>
        <v/>
      </c>
      <c r="AQ45" s="14" t="str">
        <f>'Výsledky soutěže'!N45</f>
        <v/>
      </c>
      <c r="AR45" s="14" t="str">
        <f>'Výsledky soutěže'!O45</f>
        <v/>
      </c>
      <c r="AS45" s="14" t="str">
        <f>'Výsledky soutěže'!P45</f>
        <v/>
      </c>
      <c r="AT45" s="14" t="str">
        <f>'Výsledky soutěže'!Q45</f>
        <v/>
      </c>
      <c r="AU45" s="14" t="str">
        <f>'Výsledky soutěže'!R45</f>
        <v/>
      </c>
      <c r="AV45" s="14" t="str">
        <f>'Výsledky soutěže'!S45</f>
        <v/>
      </c>
      <c r="AW45" s="14" t="str">
        <f>'Výsledky soutěže'!T45</f>
        <v/>
      </c>
      <c r="AX45" s="14" t="str">
        <f>'Výsledky soutěže'!U45</f>
        <v/>
      </c>
      <c r="AY45" s="14" t="str">
        <f>'Výsledky soutěže'!V45</f>
        <v/>
      </c>
      <c r="AZ45" s="14">
        <f>'Výsledky soutěže'!W45</f>
        <v>0</v>
      </c>
      <c r="BA45" s="14">
        <f>'Výsledky soutěže'!X45</f>
        <v>0</v>
      </c>
      <c r="BD45" s="14">
        <f>'Výsledky soutěže'!AH45</f>
        <v>0</v>
      </c>
      <c r="BE45" s="14">
        <f>'Výsledky soutěže'!AI45</f>
        <v>41</v>
      </c>
      <c r="BF45" s="14">
        <f>'Výsledky soutěže'!AJ45</f>
        <v>0</v>
      </c>
      <c r="BG45" s="14">
        <f>'Výsledky soutěže'!AK45</f>
        <v>0</v>
      </c>
      <c r="BH45" s="14">
        <f>'Výsledky soutěže'!AL45</f>
        <v>0</v>
      </c>
      <c r="BI45" s="14">
        <f>'Výsledky soutěže'!AM45</f>
        <v>0</v>
      </c>
      <c r="BJ45" s="14">
        <f>'Výsledky soutěže'!AN45</f>
        <v>0</v>
      </c>
      <c r="BK45" s="14">
        <f>'Výsledky soutěže'!AO45</f>
        <v>0</v>
      </c>
      <c r="BL45" s="14">
        <f>'Výsledky soutěže'!AP45</f>
        <v>0</v>
      </c>
      <c r="BM45" s="14">
        <f>'Výsledky soutěže'!AQ45</f>
        <v>0</v>
      </c>
      <c r="BO45" s="14">
        <f t="shared" si="3"/>
        <v>410000041</v>
      </c>
      <c r="BP45" s="14">
        <f t="shared" si="4"/>
        <v>9</v>
      </c>
      <c r="BQ45" s="14">
        <f t="shared" si="5"/>
        <v>470000047</v>
      </c>
      <c r="BR45" s="14">
        <f>BQ27</f>
        <v>290000029</v>
      </c>
      <c r="BS45" s="14">
        <f t="shared" si="6"/>
        <v>9</v>
      </c>
      <c r="BT45" s="14">
        <f t="shared" si="7"/>
        <v>0</v>
      </c>
      <c r="BU45" s="14">
        <f t="shared" si="8"/>
        <v>9999</v>
      </c>
      <c r="BX45" s="12" t="str">
        <f t="shared" si="37"/>
        <v/>
      </c>
      <c r="BY45" s="12" t="str">
        <f t="shared" si="38"/>
        <v/>
      </c>
      <c r="BZ45" s="14" t="str">
        <f t="shared" si="39"/>
        <v/>
      </c>
      <c r="CA45" s="14" t="str">
        <f t="shared" si="40"/>
        <v/>
      </c>
      <c r="CB45" s="14" t="str">
        <f t="shared" si="41"/>
        <v/>
      </c>
      <c r="CC45" s="14" t="str">
        <f t="shared" si="42"/>
        <v/>
      </c>
      <c r="CD45" s="14" t="str">
        <f t="shared" si="43"/>
        <v/>
      </c>
      <c r="CE45" s="14" t="str">
        <f t="shared" si="44"/>
        <v/>
      </c>
      <c r="CF45" s="14" t="str">
        <f t="shared" si="45"/>
        <v/>
      </c>
      <c r="CG45" s="14" t="str">
        <f t="shared" si="46"/>
        <v/>
      </c>
      <c r="CH45" s="14" t="str">
        <f t="shared" si="47"/>
        <v/>
      </c>
      <c r="CI45" s="14" t="str">
        <f t="shared" si="48"/>
        <v/>
      </c>
      <c r="CJ45" s="14" t="str">
        <f t="shared" si="49"/>
        <v/>
      </c>
      <c r="CK45" s="14" t="str">
        <f t="shared" si="50"/>
        <v/>
      </c>
      <c r="CL45" s="14" t="str">
        <f t="shared" si="51"/>
        <v/>
      </c>
      <c r="CM45" s="14" t="str">
        <f t="shared" si="52"/>
        <v/>
      </c>
      <c r="CN45" s="14" t="str">
        <f t="shared" si="53"/>
        <v/>
      </c>
      <c r="CO45" s="14" t="str">
        <f t="shared" si="54"/>
        <v/>
      </c>
      <c r="CP45" s="14" t="str">
        <f t="shared" si="55"/>
        <v/>
      </c>
      <c r="CQ45" s="14" t="str">
        <f t="shared" si="56"/>
        <v/>
      </c>
      <c r="CR45" s="14" t="str">
        <f t="shared" si="57"/>
        <v/>
      </c>
      <c r="CS45" s="14" t="str">
        <f t="shared" si="58"/>
        <v/>
      </c>
      <c r="CT45" s="14" t="str">
        <f t="shared" si="59"/>
        <v/>
      </c>
      <c r="CU45" s="14" t="str">
        <f t="shared" si="60"/>
        <v/>
      </c>
      <c r="CV45" s="14">
        <f t="shared" si="34"/>
        <v>41</v>
      </c>
      <c r="CW45" s="14" t="str">
        <f t="shared" si="35"/>
        <v/>
      </c>
      <c r="CX45" s="14" t="str">
        <f t="shared" si="36"/>
        <v/>
      </c>
    </row>
    <row r="46" spans="1:102" ht="20.100000000000001" customHeight="1" x14ac:dyDescent="0.25">
      <c r="A46" s="68" t="str">
        <f>'Výsledky soutěže'!DQ46</f>
        <v/>
      </c>
      <c r="B46" s="71" t="str">
        <f>'Výsledky soutěže'!DR46</f>
        <v/>
      </c>
      <c r="C46" s="72" t="str">
        <f>'Výsledky soutěže'!DS46</f>
        <v/>
      </c>
      <c r="D46" s="69" t="str">
        <f>'Výsledky soutěže'!DT46</f>
        <v/>
      </c>
      <c r="E46" s="69" t="str">
        <f>'Výsledky soutěže'!DU46</f>
        <v/>
      </c>
      <c r="F46" s="69" t="str">
        <f>'Výsledky soutěže'!DV46</f>
        <v/>
      </c>
      <c r="G46" s="69" t="str">
        <f>'Výsledky soutěže'!DW46</f>
        <v/>
      </c>
      <c r="H46" s="69" t="str">
        <f>'Výsledky soutěže'!DX46</f>
        <v/>
      </c>
      <c r="I46" s="69" t="str">
        <f>'Výsledky soutěže'!DY46</f>
        <v/>
      </c>
      <c r="J46" s="69" t="str">
        <f>'Výsledky soutěže'!DZ46</f>
        <v/>
      </c>
      <c r="K46" s="69" t="str">
        <f>'Výsledky soutěže'!EA46</f>
        <v/>
      </c>
      <c r="L46" s="69" t="str">
        <f>'Výsledky soutěže'!EB46</f>
        <v/>
      </c>
      <c r="M46" s="69" t="str">
        <f>'Výsledky soutěže'!EC46</f>
        <v/>
      </c>
      <c r="N46" s="69" t="str">
        <f>'Výsledky soutěže'!ED46</f>
        <v/>
      </c>
      <c r="O46" s="69" t="str">
        <f>'Výsledky soutěže'!EE46</f>
        <v/>
      </c>
      <c r="P46" s="69" t="str">
        <f>'Výsledky soutěže'!EF46</f>
        <v/>
      </c>
      <c r="Q46" s="69" t="str">
        <f>'Výsledky soutěže'!EG46</f>
        <v/>
      </c>
      <c r="R46" s="69" t="str">
        <f>'Výsledky soutěže'!EH46</f>
        <v/>
      </c>
      <c r="S46" s="69" t="str">
        <f>'Výsledky soutěže'!EI46</f>
        <v/>
      </c>
      <c r="T46" s="69" t="str">
        <f>'Výsledky soutěže'!EJ46</f>
        <v/>
      </c>
      <c r="U46" s="69" t="str">
        <f>'Výsledky soutěže'!EK46</f>
        <v/>
      </c>
      <c r="V46" s="96" t="str">
        <f>'Výsledky soutěže'!EL46</f>
        <v/>
      </c>
      <c r="W46" s="76" t="str">
        <f>'Výsledky soutěže'!EM46</f>
        <v/>
      </c>
      <c r="X46" s="74" t="str">
        <f>'Výsledky soutěže'!EN46</f>
        <v/>
      </c>
      <c r="Y46" s="104" t="str">
        <f t="shared" si="61"/>
        <v/>
      </c>
      <c r="AC46" s="14">
        <f t="shared" si="32"/>
        <v>42</v>
      </c>
      <c r="AD46" s="12" t="str">
        <f>'Výsledky soutěže'!A46</f>
        <v/>
      </c>
      <c r="AE46" s="12" t="str">
        <f>'Výsledky soutěže'!B46</f>
        <v/>
      </c>
      <c r="AF46" s="14" t="str">
        <f>'Výsledky soutěže'!C46</f>
        <v/>
      </c>
      <c r="AG46" s="14" t="str">
        <f>'Výsledky soutěže'!D46</f>
        <v/>
      </c>
      <c r="AH46" s="14" t="str">
        <f>'Výsledky soutěže'!E46</f>
        <v/>
      </c>
      <c r="AI46" s="14" t="str">
        <f>'Výsledky soutěže'!F46</f>
        <v/>
      </c>
      <c r="AJ46" s="14" t="str">
        <f>'Výsledky soutěže'!G46</f>
        <v/>
      </c>
      <c r="AK46" s="14" t="str">
        <f>'Výsledky soutěže'!H46</f>
        <v/>
      </c>
      <c r="AL46" s="14" t="str">
        <f>'Výsledky soutěže'!I46</f>
        <v/>
      </c>
      <c r="AM46" s="14" t="str">
        <f>'Výsledky soutěže'!J46</f>
        <v/>
      </c>
      <c r="AN46" s="14" t="str">
        <f>'Výsledky soutěže'!K46</f>
        <v/>
      </c>
      <c r="AO46" s="14" t="str">
        <f>'Výsledky soutěže'!L46</f>
        <v/>
      </c>
      <c r="AP46" s="14" t="str">
        <f>'Výsledky soutěže'!M46</f>
        <v/>
      </c>
      <c r="AQ46" s="14" t="str">
        <f>'Výsledky soutěže'!N46</f>
        <v/>
      </c>
      <c r="AR46" s="14" t="str">
        <f>'Výsledky soutěže'!O46</f>
        <v/>
      </c>
      <c r="AS46" s="14" t="str">
        <f>'Výsledky soutěže'!P46</f>
        <v/>
      </c>
      <c r="AT46" s="14" t="str">
        <f>'Výsledky soutěže'!Q46</f>
        <v/>
      </c>
      <c r="AU46" s="14" t="str">
        <f>'Výsledky soutěže'!R46</f>
        <v/>
      </c>
      <c r="AV46" s="14" t="str">
        <f>'Výsledky soutěže'!S46</f>
        <v/>
      </c>
      <c r="AW46" s="14" t="str">
        <f>'Výsledky soutěže'!T46</f>
        <v/>
      </c>
      <c r="AX46" s="14" t="str">
        <f>'Výsledky soutěže'!U46</f>
        <v/>
      </c>
      <c r="AY46" s="14" t="str">
        <f>'Výsledky soutěže'!V46</f>
        <v/>
      </c>
      <c r="AZ46" s="14">
        <f>'Výsledky soutěže'!W46</f>
        <v>0</v>
      </c>
      <c r="BA46" s="14">
        <f>'Výsledky soutěže'!X46</f>
        <v>0</v>
      </c>
      <c r="BD46" s="14">
        <f>'Výsledky soutěže'!AH46</f>
        <v>0</v>
      </c>
      <c r="BE46" s="14">
        <f>'Výsledky soutěže'!AI46</f>
        <v>42</v>
      </c>
      <c r="BF46" s="14">
        <f>'Výsledky soutěže'!AJ46</f>
        <v>0</v>
      </c>
      <c r="BG46" s="14">
        <f>'Výsledky soutěže'!AK46</f>
        <v>0</v>
      </c>
      <c r="BH46" s="14">
        <f>'Výsledky soutěže'!AL46</f>
        <v>0</v>
      </c>
      <c r="BI46" s="14">
        <f>'Výsledky soutěže'!AM46</f>
        <v>0</v>
      </c>
      <c r="BJ46" s="14">
        <f>'Výsledky soutěže'!AN46</f>
        <v>0</v>
      </c>
      <c r="BK46" s="14">
        <f>'Výsledky soutěže'!AO46</f>
        <v>0</v>
      </c>
      <c r="BL46" s="14">
        <f>'Výsledky soutěže'!AP46</f>
        <v>0</v>
      </c>
      <c r="BM46" s="14">
        <f>'Výsledky soutěže'!AQ46</f>
        <v>0</v>
      </c>
      <c r="BO46" s="14">
        <f t="shared" si="3"/>
        <v>420000042</v>
      </c>
      <c r="BP46" s="14">
        <f t="shared" si="4"/>
        <v>9</v>
      </c>
      <c r="BQ46" s="14">
        <f t="shared" si="5"/>
        <v>480000048</v>
      </c>
      <c r="BR46" s="14">
        <f>BQ26</f>
        <v>280000028</v>
      </c>
      <c r="BS46" s="14">
        <f t="shared" si="6"/>
        <v>9</v>
      </c>
      <c r="BT46" s="14">
        <f t="shared" si="7"/>
        <v>0</v>
      </c>
      <c r="BU46" s="14">
        <f t="shared" si="8"/>
        <v>9999</v>
      </c>
      <c r="BX46" s="12" t="str">
        <f t="shared" si="37"/>
        <v/>
      </c>
      <c r="BY46" s="12" t="str">
        <f t="shared" si="38"/>
        <v/>
      </c>
      <c r="BZ46" s="14" t="str">
        <f t="shared" si="39"/>
        <v/>
      </c>
      <c r="CA46" s="14" t="str">
        <f t="shared" si="40"/>
        <v/>
      </c>
      <c r="CB46" s="14" t="str">
        <f t="shared" si="41"/>
        <v/>
      </c>
      <c r="CC46" s="14" t="str">
        <f t="shared" si="42"/>
        <v/>
      </c>
      <c r="CD46" s="14" t="str">
        <f t="shared" si="43"/>
        <v/>
      </c>
      <c r="CE46" s="14" t="str">
        <f t="shared" si="44"/>
        <v/>
      </c>
      <c r="CF46" s="14" t="str">
        <f t="shared" si="45"/>
        <v/>
      </c>
      <c r="CG46" s="14" t="str">
        <f t="shared" si="46"/>
        <v/>
      </c>
      <c r="CH46" s="14" t="str">
        <f t="shared" si="47"/>
        <v/>
      </c>
      <c r="CI46" s="14" t="str">
        <f t="shared" si="48"/>
        <v/>
      </c>
      <c r="CJ46" s="14" t="str">
        <f t="shared" si="49"/>
        <v/>
      </c>
      <c r="CK46" s="14" t="str">
        <f t="shared" si="50"/>
        <v/>
      </c>
      <c r="CL46" s="14" t="str">
        <f t="shared" si="51"/>
        <v/>
      </c>
      <c r="CM46" s="14" t="str">
        <f t="shared" si="52"/>
        <v/>
      </c>
      <c r="CN46" s="14" t="str">
        <f t="shared" si="53"/>
        <v/>
      </c>
      <c r="CO46" s="14" t="str">
        <f t="shared" si="54"/>
        <v/>
      </c>
      <c r="CP46" s="14" t="str">
        <f t="shared" si="55"/>
        <v/>
      </c>
      <c r="CQ46" s="14" t="str">
        <f t="shared" si="56"/>
        <v/>
      </c>
      <c r="CR46" s="14" t="str">
        <f t="shared" si="57"/>
        <v/>
      </c>
      <c r="CS46" s="14" t="str">
        <f t="shared" si="58"/>
        <v/>
      </c>
      <c r="CT46" s="14" t="str">
        <f t="shared" si="59"/>
        <v/>
      </c>
      <c r="CU46" s="14" t="str">
        <f t="shared" si="60"/>
        <v/>
      </c>
      <c r="CV46" s="14">
        <f t="shared" si="34"/>
        <v>42</v>
      </c>
      <c r="CW46" s="14" t="str">
        <f t="shared" si="35"/>
        <v/>
      </c>
      <c r="CX46" s="14" t="str">
        <f t="shared" si="36"/>
        <v/>
      </c>
    </row>
    <row r="47" spans="1:102" ht="20.100000000000001" customHeight="1" x14ac:dyDescent="0.25">
      <c r="A47" s="68" t="str">
        <f>'Výsledky soutěže'!DQ47</f>
        <v/>
      </c>
      <c r="B47" s="71" t="str">
        <f>'Výsledky soutěže'!DR47</f>
        <v/>
      </c>
      <c r="C47" s="72" t="str">
        <f>'Výsledky soutěže'!DS47</f>
        <v/>
      </c>
      <c r="D47" s="69" t="str">
        <f>'Výsledky soutěže'!DT47</f>
        <v/>
      </c>
      <c r="E47" s="69" t="str">
        <f>'Výsledky soutěže'!DU47</f>
        <v/>
      </c>
      <c r="F47" s="69" t="str">
        <f>'Výsledky soutěže'!DV47</f>
        <v/>
      </c>
      <c r="G47" s="69" t="str">
        <f>'Výsledky soutěže'!DW47</f>
        <v/>
      </c>
      <c r="H47" s="69" t="str">
        <f>'Výsledky soutěže'!DX47</f>
        <v/>
      </c>
      <c r="I47" s="69" t="str">
        <f>'Výsledky soutěže'!DY47</f>
        <v/>
      </c>
      <c r="J47" s="69" t="str">
        <f>'Výsledky soutěže'!DZ47</f>
        <v/>
      </c>
      <c r="K47" s="69" t="str">
        <f>'Výsledky soutěže'!EA47</f>
        <v/>
      </c>
      <c r="L47" s="69" t="str">
        <f>'Výsledky soutěže'!EB47</f>
        <v/>
      </c>
      <c r="M47" s="69" t="str">
        <f>'Výsledky soutěže'!EC47</f>
        <v/>
      </c>
      <c r="N47" s="69" t="str">
        <f>'Výsledky soutěže'!ED47</f>
        <v/>
      </c>
      <c r="O47" s="69" t="str">
        <f>'Výsledky soutěže'!EE47</f>
        <v/>
      </c>
      <c r="P47" s="69" t="str">
        <f>'Výsledky soutěže'!EF47</f>
        <v/>
      </c>
      <c r="Q47" s="69" t="str">
        <f>'Výsledky soutěže'!EG47</f>
        <v/>
      </c>
      <c r="R47" s="69" t="str">
        <f>'Výsledky soutěže'!EH47</f>
        <v/>
      </c>
      <c r="S47" s="69" t="str">
        <f>'Výsledky soutěže'!EI47</f>
        <v/>
      </c>
      <c r="T47" s="69" t="str">
        <f>'Výsledky soutěže'!EJ47</f>
        <v/>
      </c>
      <c r="U47" s="69" t="str">
        <f>'Výsledky soutěže'!EK47</f>
        <v/>
      </c>
      <c r="V47" s="96" t="str">
        <f>'Výsledky soutěže'!EL47</f>
        <v/>
      </c>
      <c r="W47" s="76" t="str">
        <f>'Výsledky soutěže'!EM47</f>
        <v/>
      </c>
      <c r="X47" s="74" t="str">
        <f>'Výsledky soutěže'!EN47</f>
        <v/>
      </c>
      <c r="Y47" s="104" t="str">
        <f t="shared" si="61"/>
        <v/>
      </c>
      <c r="AC47" s="14">
        <f t="shared" si="32"/>
        <v>43</v>
      </c>
      <c r="AD47" s="12" t="str">
        <f>'Výsledky soutěže'!A47</f>
        <v/>
      </c>
      <c r="AE47" s="12" t="str">
        <f>'Výsledky soutěže'!B47</f>
        <v/>
      </c>
      <c r="AF47" s="14" t="str">
        <f>'Výsledky soutěže'!C47</f>
        <v/>
      </c>
      <c r="AG47" s="14" t="str">
        <f>'Výsledky soutěže'!D47</f>
        <v/>
      </c>
      <c r="AH47" s="14" t="str">
        <f>'Výsledky soutěže'!E47</f>
        <v/>
      </c>
      <c r="AI47" s="14" t="str">
        <f>'Výsledky soutěže'!F47</f>
        <v/>
      </c>
      <c r="AJ47" s="14" t="str">
        <f>'Výsledky soutěže'!G47</f>
        <v/>
      </c>
      <c r="AK47" s="14" t="str">
        <f>'Výsledky soutěže'!H47</f>
        <v/>
      </c>
      <c r="AL47" s="14" t="str">
        <f>'Výsledky soutěže'!I47</f>
        <v/>
      </c>
      <c r="AM47" s="14" t="str">
        <f>'Výsledky soutěže'!J47</f>
        <v/>
      </c>
      <c r="AN47" s="14" t="str">
        <f>'Výsledky soutěže'!K47</f>
        <v/>
      </c>
      <c r="AO47" s="14" t="str">
        <f>'Výsledky soutěže'!L47</f>
        <v/>
      </c>
      <c r="AP47" s="14" t="str">
        <f>'Výsledky soutěže'!M47</f>
        <v/>
      </c>
      <c r="AQ47" s="14" t="str">
        <f>'Výsledky soutěže'!N47</f>
        <v/>
      </c>
      <c r="AR47" s="14" t="str">
        <f>'Výsledky soutěže'!O47</f>
        <v/>
      </c>
      <c r="AS47" s="14" t="str">
        <f>'Výsledky soutěže'!P47</f>
        <v/>
      </c>
      <c r="AT47" s="14" t="str">
        <f>'Výsledky soutěže'!Q47</f>
        <v/>
      </c>
      <c r="AU47" s="14" t="str">
        <f>'Výsledky soutěže'!R47</f>
        <v/>
      </c>
      <c r="AV47" s="14" t="str">
        <f>'Výsledky soutěže'!S47</f>
        <v/>
      </c>
      <c r="AW47" s="14" t="str">
        <f>'Výsledky soutěže'!T47</f>
        <v/>
      </c>
      <c r="AX47" s="14" t="str">
        <f>'Výsledky soutěže'!U47</f>
        <v/>
      </c>
      <c r="AY47" s="14" t="str">
        <f>'Výsledky soutěže'!V47</f>
        <v/>
      </c>
      <c r="AZ47" s="14">
        <f>'Výsledky soutěže'!W47</f>
        <v>0</v>
      </c>
      <c r="BA47" s="14">
        <f>'Výsledky soutěže'!X47</f>
        <v>0</v>
      </c>
      <c r="BD47" s="14">
        <f>'Výsledky soutěže'!AH47</f>
        <v>0</v>
      </c>
      <c r="BE47" s="14">
        <f>'Výsledky soutěže'!AI47</f>
        <v>43</v>
      </c>
      <c r="BF47" s="14">
        <f>'Výsledky soutěže'!AJ47</f>
        <v>0</v>
      </c>
      <c r="BG47" s="14">
        <f>'Výsledky soutěže'!AK47</f>
        <v>0</v>
      </c>
      <c r="BH47" s="14">
        <f>'Výsledky soutěže'!AL47</f>
        <v>0</v>
      </c>
      <c r="BI47" s="14">
        <f>'Výsledky soutěže'!AM47</f>
        <v>0</v>
      </c>
      <c r="BJ47" s="14">
        <f>'Výsledky soutěže'!AN47</f>
        <v>0</v>
      </c>
      <c r="BK47" s="14">
        <f>'Výsledky soutěže'!AO47</f>
        <v>0</v>
      </c>
      <c r="BL47" s="14">
        <f>'Výsledky soutěže'!AP47</f>
        <v>0</v>
      </c>
      <c r="BM47" s="14">
        <f>'Výsledky soutěže'!AQ47</f>
        <v>0</v>
      </c>
      <c r="BO47" s="14">
        <f t="shared" si="3"/>
        <v>430000043</v>
      </c>
      <c r="BP47" s="14">
        <f t="shared" si="4"/>
        <v>9</v>
      </c>
      <c r="BQ47" s="14">
        <f t="shared" si="5"/>
        <v>490000049</v>
      </c>
      <c r="BR47" s="14">
        <f>BQ25</f>
        <v>270000027</v>
      </c>
      <c r="BS47" s="14">
        <f t="shared" si="6"/>
        <v>9</v>
      </c>
      <c r="BT47" s="14">
        <f t="shared" si="7"/>
        <v>0</v>
      </c>
      <c r="BU47" s="14">
        <f t="shared" si="8"/>
        <v>9999</v>
      </c>
      <c r="BX47" s="12" t="str">
        <f t="shared" si="37"/>
        <v/>
      </c>
      <c r="BY47" s="12" t="str">
        <f t="shared" si="38"/>
        <v/>
      </c>
      <c r="BZ47" s="14" t="str">
        <f t="shared" si="39"/>
        <v/>
      </c>
      <c r="CA47" s="14" t="str">
        <f t="shared" si="40"/>
        <v/>
      </c>
      <c r="CB47" s="14" t="str">
        <f t="shared" si="41"/>
        <v/>
      </c>
      <c r="CC47" s="14" t="str">
        <f t="shared" si="42"/>
        <v/>
      </c>
      <c r="CD47" s="14" t="str">
        <f t="shared" si="43"/>
        <v/>
      </c>
      <c r="CE47" s="14" t="str">
        <f t="shared" si="44"/>
        <v/>
      </c>
      <c r="CF47" s="14" t="str">
        <f t="shared" si="45"/>
        <v/>
      </c>
      <c r="CG47" s="14" t="str">
        <f t="shared" si="46"/>
        <v/>
      </c>
      <c r="CH47" s="14" t="str">
        <f t="shared" si="47"/>
        <v/>
      </c>
      <c r="CI47" s="14" t="str">
        <f t="shared" si="48"/>
        <v/>
      </c>
      <c r="CJ47" s="14" t="str">
        <f t="shared" si="49"/>
        <v/>
      </c>
      <c r="CK47" s="14" t="str">
        <f t="shared" si="50"/>
        <v/>
      </c>
      <c r="CL47" s="14" t="str">
        <f t="shared" si="51"/>
        <v/>
      </c>
      <c r="CM47" s="14" t="str">
        <f t="shared" si="52"/>
        <v/>
      </c>
      <c r="CN47" s="14" t="str">
        <f t="shared" si="53"/>
        <v/>
      </c>
      <c r="CO47" s="14" t="str">
        <f t="shared" si="54"/>
        <v/>
      </c>
      <c r="CP47" s="14" t="str">
        <f t="shared" si="55"/>
        <v/>
      </c>
      <c r="CQ47" s="14" t="str">
        <f t="shared" si="56"/>
        <v/>
      </c>
      <c r="CR47" s="14" t="str">
        <f t="shared" si="57"/>
        <v/>
      </c>
      <c r="CS47" s="14" t="str">
        <f t="shared" si="58"/>
        <v/>
      </c>
      <c r="CT47" s="14" t="str">
        <f t="shared" si="59"/>
        <v/>
      </c>
      <c r="CU47" s="14" t="str">
        <f t="shared" si="60"/>
        <v/>
      </c>
      <c r="CV47" s="14">
        <f t="shared" si="34"/>
        <v>43</v>
      </c>
      <c r="CW47" s="14" t="str">
        <f t="shared" si="35"/>
        <v/>
      </c>
      <c r="CX47" s="14" t="str">
        <f t="shared" si="36"/>
        <v/>
      </c>
    </row>
    <row r="48" spans="1:102" ht="20.100000000000001" customHeight="1" x14ac:dyDescent="0.25">
      <c r="A48" s="68" t="str">
        <f>'Výsledky soutěže'!DQ48</f>
        <v/>
      </c>
      <c r="B48" s="71" t="str">
        <f>'Výsledky soutěže'!DR48</f>
        <v/>
      </c>
      <c r="C48" s="72" t="str">
        <f>'Výsledky soutěže'!DS48</f>
        <v/>
      </c>
      <c r="D48" s="69" t="str">
        <f>'Výsledky soutěže'!DT48</f>
        <v/>
      </c>
      <c r="E48" s="69" t="str">
        <f>'Výsledky soutěže'!DU48</f>
        <v/>
      </c>
      <c r="F48" s="69" t="str">
        <f>'Výsledky soutěže'!DV48</f>
        <v/>
      </c>
      <c r="G48" s="69" t="str">
        <f>'Výsledky soutěže'!DW48</f>
        <v/>
      </c>
      <c r="H48" s="69" t="str">
        <f>'Výsledky soutěže'!DX48</f>
        <v/>
      </c>
      <c r="I48" s="69" t="str">
        <f>'Výsledky soutěže'!DY48</f>
        <v/>
      </c>
      <c r="J48" s="69" t="str">
        <f>'Výsledky soutěže'!DZ48</f>
        <v/>
      </c>
      <c r="K48" s="69" t="str">
        <f>'Výsledky soutěže'!EA48</f>
        <v/>
      </c>
      <c r="L48" s="69" t="str">
        <f>'Výsledky soutěže'!EB48</f>
        <v/>
      </c>
      <c r="M48" s="69" t="str">
        <f>'Výsledky soutěže'!EC48</f>
        <v/>
      </c>
      <c r="N48" s="69" t="str">
        <f>'Výsledky soutěže'!ED48</f>
        <v/>
      </c>
      <c r="O48" s="69" t="str">
        <f>'Výsledky soutěže'!EE48</f>
        <v/>
      </c>
      <c r="P48" s="69" t="str">
        <f>'Výsledky soutěže'!EF48</f>
        <v/>
      </c>
      <c r="Q48" s="69" t="str">
        <f>'Výsledky soutěže'!EG48</f>
        <v/>
      </c>
      <c r="R48" s="69" t="str">
        <f>'Výsledky soutěže'!EH48</f>
        <v/>
      </c>
      <c r="S48" s="69" t="str">
        <f>'Výsledky soutěže'!EI48</f>
        <v/>
      </c>
      <c r="T48" s="69" t="str">
        <f>'Výsledky soutěže'!EJ48</f>
        <v/>
      </c>
      <c r="U48" s="69" t="str">
        <f>'Výsledky soutěže'!EK48</f>
        <v/>
      </c>
      <c r="V48" s="96" t="str">
        <f>'Výsledky soutěže'!EL48</f>
        <v/>
      </c>
      <c r="W48" s="76" t="str">
        <f>'Výsledky soutěže'!EM48</f>
        <v/>
      </c>
      <c r="X48" s="74" t="str">
        <f>'Výsledky soutěže'!EN48</f>
        <v/>
      </c>
      <c r="Y48" s="104" t="str">
        <f t="shared" si="61"/>
        <v/>
      </c>
      <c r="AC48" s="14">
        <f t="shared" si="32"/>
        <v>44</v>
      </c>
      <c r="AD48" s="12" t="str">
        <f>'Výsledky soutěže'!A48</f>
        <v/>
      </c>
      <c r="AE48" s="12" t="str">
        <f>'Výsledky soutěže'!B48</f>
        <v/>
      </c>
      <c r="AF48" s="14" t="str">
        <f>'Výsledky soutěže'!C48</f>
        <v/>
      </c>
      <c r="AG48" s="14" t="str">
        <f>'Výsledky soutěže'!D48</f>
        <v/>
      </c>
      <c r="AH48" s="14" t="str">
        <f>'Výsledky soutěže'!E48</f>
        <v/>
      </c>
      <c r="AI48" s="14" t="str">
        <f>'Výsledky soutěže'!F48</f>
        <v/>
      </c>
      <c r="AJ48" s="14" t="str">
        <f>'Výsledky soutěže'!G48</f>
        <v/>
      </c>
      <c r="AK48" s="14" t="str">
        <f>'Výsledky soutěže'!H48</f>
        <v/>
      </c>
      <c r="AL48" s="14" t="str">
        <f>'Výsledky soutěže'!I48</f>
        <v/>
      </c>
      <c r="AM48" s="14" t="str">
        <f>'Výsledky soutěže'!J48</f>
        <v/>
      </c>
      <c r="AN48" s="14" t="str">
        <f>'Výsledky soutěže'!K48</f>
        <v/>
      </c>
      <c r="AO48" s="14" t="str">
        <f>'Výsledky soutěže'!L48</f>
        <v/>
      </c>
      <c r="AP48" s="14" t="str">
        <f>'Výsledky soutěže'!M48</f>
        <v/>
      </c>
      <c r="AQ48" s="14" t="str">
        <f>'Výsledky soutěže'!N48</f>
        <v/>
      </c>
      <c r="AR48" s="14" t="str">
        <f>'Výsledky soutěže'!O48</f>
        <v/>
      </c>
      <c r="AS48" s="14" t="str">
        <f>'Výsledky soutěže'!P48</f>
        <v/>
      </c>
      <c r="AT48" s="14" t="str">
        <f>'Výsledky soutěže'!Q48</f>
        <v/>
      </c>
      <c r="AU48" s="14" t="str">
        <f>'Výsledky soutěže'!R48</f>
        <v/>
      </c>
      <c r="AV48" s="14" t="str">
        <f>'Výsledky soutěže'!S48</f>
        <v/>
      </c>
      <c r="AW48" s="14" t="str">
        <f>'Výsledky soutěže'!T48</f>
        <v/>
      </c>
      <c r="AX48" s="14" t="str">
        <f>'Výsledky soutěže'!U48</f>
        <v/>
      </c>
      <c r="AY48" s="14" t="str">
        <f>'Výsledky soutěže'!V48</f>
        <v/>
      </c>
      <c r="AZ48" s="14">
        <f>'Výsledky soutěže'!W48</f>
        <v>0</v>
      </c>
      <c r="BA48" s="14">
        <f>'Výsledky soutěže'!X48</f>
        <v>0</v>
      </c>
      <c r="BD48" s="14">
        <f>'Výsledky soutěže'!AH48</f>
        <v>0</v>
      </c>
      <c r="BE48" s="14">
        <f>'Výsledky soutěže'!AI48</f>
        <v>44</v>
      </c>
      <c r="BF48" s="14">
        <f>'Výsledky soutěže'!AJ48</f>
        <v>0</v>
      </c>
      <c r="BG48" s="14">
        <f>'Výsledky soutěže'!AK48</f>
        <v>0</v>
      </c>
      <c r="BH48" s="14">
        <f>'Výsledky soutěže'!AL48</f>
        <v>0</v>
      </c>
      <c r="BI48" s="14">
        <f>'Výsledky soutěže'!AM48</f>
        <v>0</v>
      </c>
      <c r="BJ48" s="14">
        <f>'Výsledky soutěže'!AN48</f>
        <v>0</v>
      </c>
      <c r="BK48" s="14">
        <f>'Výsledky soutěže'!AO48</f>
        <v>0</v>
      </c>
      <c r="BL48" s="14">
        <f>'Výsledky soutěže'!AP48</f>
        <v>0</v>
      </c>
      <c r="BM48" s="14">
        <f>'Výsledky soutěže'!AQ48</f>
        <v>0</v>
      </c>
      <c r="BO48" s="14">
        <f t="shared" si="3"/>
        <v>440000044</v>
      </c>
      <c r="BP48" s="14">
        <f t="shared" si="4"/>
        <v>9</v>
      </c>
      <c r="BQ48" s="14">
        <f t="shared" si="5"/>
        <v>500000050</v>
      </c>
      <c r="BR48" s="14">
        <f>BQ24</f>
        <v>260000026</v>
      </c>
      <c r="BS48" s="14">
        <f t="shared" si="6"/>
        <v>9</v>
      </c>
      <c r="BT48" s="14">
        <f t="shared" si="7"/>
        <v>0</v>
      </c>
      <c r="BU48" s="14">
        <f t="shared" si="8"/>
        <v>9999</v>
      </c>
      <c r="BX48" s="12" t="str">
        <f t="shared" si="37"/>
        <v/>
      </c>
      <c r="BY48" s="12" t="str">
        <f t="shared" si="38"/>
        <v/>
      </c>
      <c r="BZ48" s="14" t="str">
        <f t="shared" si="39"/>
        <v/>
      </c>
      <c r="CA48" s="14" t="str">
        <f t="shared" si="40"/>
        <v/>
      </c>
      <c r="CB48" s="14" t="str">
        <f t="shared" si="41"/>
        <v/>
      </c>
      <c r="CC48" s="14" t="str">
        <f t="shared" si="42"/>
        <v/>
      </c>
      <c r="CD48" s="14" t="str">
        <f t="shared" si="43"/>
        <v/>
      </c>
      <c r="CE48" s="14" t="str">
        <f t="shared" si="44"/>
        <v/>
      </c>
      <c r="CF48" s="14" t="str">
        <f t="shared" si="45"/>
        <v/>
      </c>
      <c r="CG48" s="14" t="str">
        <f t="shared" si="46"/>
        <v/>
      </c>
      <c r="CH48" s="14" t="str">
        <f t="shared" si="47"/>
        <v/>
      </c>
      <c r="CI48" s="14" t="str">
        <f t="shared" si="48"/>
        <v/>
      </c>
      <c r="CJ48" s="14" t="str">
        <f t="shared" si="49"/>
        <v/>
      </c>
      <c r="CK48" s="14" t="str">
        <f t="shared" si="50"/>
        <v/>
      </c>
      <c r="CL48" s="14" t="str">
        <f t="shared" si="51"/>
        <v/>
      </c>
      <c r="CM48" s="14" t="str">
        <f t="shared" si="52"/>
        <v/>
      </c>
      <c r="CN48" s="14" t="str">
        <f t="shared" si="53"/>
        <v/>
      </c>
      <c r="CO48" s="14" t="str">
        <f t="shared" si="54"/>
        <v/>
      </c>
      <c r="CP48" s="14" t="str">
        <f t="shared" si="55"/>
        <v/>
      </c>
      <c r="CQ48" s="14" t="str">
        <f t="shared" si="56"/>
        <v/>
      </c>
      <c r="CR48" s="14" t="str">
        <f t="shared" si="57"/>
        <v/>
      </c>
      <c r="CS48" s="14" t="str">
        <f t="shared" si="58"/>
        <v/>
      </c>
      <c r="CT48" s="14" t="str">
        <f t="shared" si="59"/>
        <v/>
      </c>
      <c r="CU48" s="14" t="str">
        <f t="shared" si="60"/>
        <v/>
      </c>
      <c r="CV48" s="14">
        <f t="shared" si="34"/>
        <v>44</v>
      </c>
      <c r="CW48" s="14" t="str">
        <f t="shared" si="35"/>
        <v/>
      </c>
      <c r="CX48" s="14" t="str">
        <f t="shared" si="36"/>
        <v/>
      </c>
    </row>
    <row r="49" spans="1:102" ht="20.100000000000001" customHeight="1" x14ac:dyDescent="0.25">
      <c r="A49" s="68" t="str">
        <f>'Výsledky soutěže'!DQ49</f>
        <v/>
      </c>
      <c r="B49" s="71" t="str">
        <f>'Výsledky soutěže'!DR49</f>
        <v/>
      </c>
      <c r="C49" s="72" t="str">
        <f>'Výsledky soutěže'!DS49</f>
        <v/>
      </c>
      <c r="D49" s="69" t="str">
        <f>'Výsledky soutěže'!DT49</f>
        <v/>
      </c>
      <c r="E49" s="69" t="str">
        <f>'Výsledky soutěže'!DU49</f>
        <v/>
      </c>
      <c r="F49" s="69" t="str">
        <f>'Výsledky soutěže'!DV49</f>
        <v/>
      </c>
      <c r="G49" s="69" t="str">
        <f>'Výsledky soutěže'!DW49</f>
        <v/>
      </c>
      <c r="H49" s="69" t="str">
        <f>'Výsledky soutěže'!DX49</f>
        <v/>
      </c>
      <c r="I49" s="69" t="str">
        <f>'Výsledky soutěže'!DY49</f>
        <v/>
      </c>
      <c r="J49" s="69" t="str">
        <f>'Výsledky soutěže'!DZ49</f>
        <v/>
      </c>
      <c r="K49" s="69" t="str">
        <f>'Výsledky soutěže'!EA49</f>
        <v/>
      </c>
      <c r="L49" s="69" t="str">
        <f>'Výsledky soutěže'!EB49</f>
        <v/>
      </c>
      <c r="M49" s="69" t="str">
        <f>'Výsledky soutěže'!EC49</f>
        <v/>
      </c>
      <c r="N49" s="69" t="str">
        <f>'Výsledky soutěže'!ED49</f>
        <v/>
      </c>
      <c r="O49" s="69" t="str">
        <f>'Výsledky soutěže'!EE49</f>
        <v/>
      </c>
      <c r="P49" s="69" t="str">
        <f>'Výsledky soutěže'!EF49</f>
        <v/>
      </c>
      <c r="Q49" s="69" t="str">
        <f>'Výsledky soutěže'!EG49</f>
        <v/>
      </c>
      <c r="R49" s="69" t="str">
        <f>'Výsledky soutěže'!EH49</f>
        <v/>
      </c>
      <c r="S49" s="69" t="str">
        <f>'Výsledky soutěže'!EI49</f>
        <v/>
      </c>
      <c r="T49" s="69" t="str">
        <f>'Výsledky soutěže'!EJ49</f>
        <v/>
      </c>
      <c r="U49" s="69" t="str">
        <f>'Výsledky soutěže'!EK49</f>
        <v/>
      </c>
      <c r="V49" s="96" t="str">
        <f>'Výsledky soutěže'!EL49</f>
        <v/>
      </c>
      <c r="W49" s="76" t="str">
        <f>'Výsledky soutěže'!EM49</f>
        <v/>
      </c>
      <c r="X49" s="74" t="str">
        <f>'Výsledky soutěže'!EN49</f>
        <v/>
      </c>
      <c r="Y49" s="104" t="str">
        <f t="shared" si="61"/>
        <v/>
      </c>
      <c r="AC49" s="14">
        <f t="shared" si="32"/>
        <v>45</v>
      </c>
      <c r="AD49" s="12" t="str">
        <f>'Výsledky soutěže'!A49</f>
        <v/>
      </c>
      <c r="AE49" s="12" t="str">
        <f>'Výsledky soutěže'!B49</f>
        <v/>
      </c>
      <c r="AF49" s="14" t="str">
        <f>'Výsledky soutěže'!C49</f>
        <v/>
      </c>
      <c r="AG49" s="14" t="str">
        <f>'Výsledky soutěže'!D49</f>
        <v/>
      </c>
      <c r="AH49" s="14" t="str">
        <f>'Výsledky soutěže'!E49</f>
        <v/>
      </c>
      <c r="AI49" s="14" t="str">
        <f>'Výsledky soutěže'!F49</f>
        <v/>
      </c>
      <c r="AJ49" s="14" t="str">
        <f>'Výsledky soutěže'!G49</f>
        <v/>
      </c>
      <c r="AK49" s="14" t="str">
        <f>'Výsledky soutěže'!H49</f>
        <v/>
      </c>
      <c r="AL49" s="14" t="str">
        <f>'Výsledky soutěže'!I49</f>
        <v/>
      </c>
      <c r="AM49" s="14" t="str">
        <f>'Výsledky soutěže'!J49</f>
        <v/>
      </c>
      <c r="AN49" s="14" t="str">
        <f>'Výsledky soutěže'!K49</f>
        <v/>
      </c>
      <c r="AO49" s="14" t="str">
        <f>'Výsledky soutěže'!L49</f>
        <v/>
      </c>
      <c r="AP49" s="14" t="str">
        <f>'Výsledky soutěže'!M49</f>
        <v/>
      </c>
      <c r="AQ49" s="14" t="str">
        <f>'Výsledky soutěže'!N49</f>
        <v/>
      </c>
      <c r="AR49" s="14" t="str">
        <f>'Výsledky soutěže'!O49</f>
        <v/>
      </c>
      <c r="AS49" s="14" t="str">
        <f>'Výsledky soutěže'!P49</f>
        <v/>
      </c>
      <c r="AT49" s="14" t="str">
        <f>'Výsledky soutěže'!Q49</f>
        <v/>
      </c>
      <c r="AU49" s="14" t="str">
        <f>'Výsledky soutěže'!R49</f>
        <v/>
      </c>
      <c r="AV49" s="14" t="str">
        <f>'Výsledky soutěže'!S49</f>
        <v/>
      </c>
      <c r="AW49" s="14" t="str">
        <f>'Výsledky soutěže'!T49</f>
        <v/>
      </c>
      <c r="AX49" s="14" t="str">
        <f>'Výsledky soutěže'!U49</f>
        <v/>
      </c>
      <c r="AY49" s="14" t="str">
        <f>'Výsledky soutěže'!V49</f>
        <v/>
      </c>
      <c r="AZ49" s="14">
        <f>'Výsledky soutěže'!W49</f>
        <v>0</v>
      </c>
      <c r="BA49" s="14">
        <f>'Výsledky soutěže'!X49</f>
        <v>0</v>
      </c>
      <c r="BD49" s="14">
        <f>'Výsledky soutěže'!AH49</f>
        <v>0</v>
      </c>
      <c r="BE49" s="14">
        <f>'Výsledky soutěže'!AI49</f>
        <v>45</v>
      </c>
      <c r="BF49" s="14">
        <f>'Výsledky soutěže'!AJ49</f>
        <v>0</v>
      </c>
      <c r="BG49" s="14">
        <f>'Výsledky soutěže'!AK49</f>
        <v>0</v>
      </c>
      <c r="BH49" s="14">
        <f>'Výsledky soutěže'!AL49</f>
        <v>0</v>
      </c>
      <c r="BI49" s="14">
        <f>'Výsledky soutěže'!AM49</f>
        <v>0</v>
      </c>
      <c r="BJ49" s="14">
        <f>'Výsledky soutěže'!AN49</f>
        <v>0</v>
      </c>
      <c r="BK49" s="14">
        <f>'Výsledky soutěže'!AO49</f>
        <v>0</v>
      </c>
      <c r="BL49" s="14">
        <f>'Výsledky soutěže'!AP49</f>
        <v>0</v>
      </c>
      <c r="BM49" s="14">
        <f>'Výsledky soutěže'!AQ49</f>
        <v>0</v>
      </c>
      <c r="BO49" s="14">
        <f t="shared" si="3"/>
        <v>450000045</v>
      </c>
      <c r="BP49" s="14">
        <f t="shared" si="4"/>
        <v>9</v>
      </c>
      <c r="BQ49" s="14">
        <f t="shared" si="5"/>
        <v>510000051</v>
      </c>
      <c r="BR49" s="14">
        <f>BQ23</f>
        <v>250000025</v>
      </c>
      <c r="BS49" s="14">
        <f t="shared" si="6"/>
        <v>9</v>
      </c>
      <c r="BT49" s="14">
        <f t="shared" si="7"/>
        <v>0</v>
      </c>
      <c r="BU49" s="14">
        <f t="shared" si="8"/>
        <v>9999</v>
      </c>
      <c r="BX49" s="12" t="str">
        <f t="shared" si="37"/>
        <v/>
      </c>
      <c r="BY49" s="12" t="str">
        <f t="shared" si="38"/>
        <v/>
      </c>
      <c r="BZ49" s="14" t="str">
        <f t="shared" si="39"/>
        <v/>
      </c>
      <c r="CA49" s="14" t="str">
        <f t="shared" si="40"/>
        <v/>
      </c>
      <c r="CB49" s="14" t="str">
        <f t="shared" si="41"/>
        <v/>
      </c>
      <c r="CC49" s="14" t="str">
        <f t="shared" si="42"/>
        <v/>
      </c>
      <c r="CD49" s="14" t="str">
        <f t="shared" si="43"/>
        <v/>
      </c>
      <c r="CE49" s="14" t="str">
        <f t="shared" si="44"/>
        <v/>
      </c>
      <c r="CF49" s="14" t="str">
        <f t="shared" si="45"/>
        <v/>
      </c>
      <c r="CG49" s="14" t="str">
        <f t="shared" si="46"/>
        <v/>
      </c>
      <c r="CH49" s="14" t="str">
        <f t="shared" si="47"/>
        <v/>
      </c>
      <c r="CI49" s="14" t="str">
        <f t="shared" si="48"/>
        <v/>
      </c>
      <c r="CJ49" s="14" t="str">
        <f t="shared" si="49"/>
        <v/>
      </c>
      <c r="CK49" s="14" t="str">
        <f t="shared" si="50"/>
        <v/>
      </c>
      <c r="CL49" s="14" t="str">
        <f t="shared" si="51"/>
        <v/>
      </c>
      <c r="CM49" s="14" t="str">
        <f t="shared" si="52"/>
        <v/>
      </c>
      <c r="CN49" s="14" t="str">
        <f t="shared" si="53"/>
        <v/>
      </c>
      <c r="CO49" s="14" t="str">
        <f t="shared" si="54"/>
        <v/>
      </c>
      <c r="CP49" s="14" t="str">
        <f t="shared" si="55"/>
        <v/>
      </c>
      <c r="CQ49" s="14" t="str">
        <f t="shared" si="56"/>
        <v/>
      </c>
      <c r="CR49" s="14" t="str">
        <f t="shared" si="57"/>
        <v/>
      </c>
      <c r="CS49" s="14" t="str">
        <f t="shared" si="58"/>
        <v/>
      </c>
      <c r="CT49" s="14" t="str">
        <f t="shared" si="59"/>
        <v/>
      </c>
      <c r="CU49" s="14" t="str">
        <f t="shared" si="60"/>
        <v/>
      </c>
      <c r="CV49" s="14">
        <f t="shared" si="34"/>
        <v>45</v>
      </c>
      <c r="CW49" s="14" t="str">
        <f t="shared" si="35"/>
        <v/>
      </c>
      <c r="CX49" s="14" t="str">
        <f t="shared" si="36"/>
        <v/>
      </c>
    </row>
    <row r="50" spans="1:102" ht="20.100000000000001" customHeight="1" x14ac:dyDescent="0.25">
      <c r="A50" s="68" t="str">
        <f>'Výsledky soutěže'!DQ50</f>
        <v/>
      </c>
      <c r="B50" s="71" t="str">
        <f>'Výsledky soutěže'!DR50</f>
        <v/>
      </c>
      <c r="C50" s="72" t="str">
        <f>'Výsledky soutěže'!DS50</f>
        <v/>
      </c>
      <c r="D50" s="69" t="str">
        <f>'Výsledky soutěže'!DT50</f>
        <v/>
      </c>
      <c r="E50" s="69" t="str">
        <f>'Výsledky soutěže'!DU50</f>
        <v/>
      </c>
      <c r="F50" s="69" t="str">
        <f>'Výsledky soutěže'!DV50</f>
        <v/>
      </c>
      <c r="G50" s="69" t="str">
        <f>'Výsledky soutěže'!DW50</f>
        <v/>
      </c>
      <c r="H50" s="69" t="str">
        <f>'Výsledky soutěže'!DX50</f>
        <v/>
      </c>
      <c r="I50" s="69" t="str">
        <f>'Výsledky soutěže'!DY50</f>
        <v/>
      </c>
      <c r="J50" s="69" t="str">
        <f>'Výsledky soutěže'!DZ50</f>
        <v/>
      </c>
      <c r="K50" s="69" t="str">
        <f>'Výsledky soutěže'!EA50</f>
        <v/>
      </c>
      <c r="L50" s="69" t="str">
        <f>'Výsledky soutěže'!EB50</f>
        <v/>
      </c>
      <c r="M50" s="69" t="str">
        <f>'Výsledky soutěže'!EC50</f>
        <v/>
      </c>
      <c r="N50" s="69" t="str">
        <f>'Výsledky soutěže'!ED50</f>
        <v/>
      </c>
      <c r="O50" s="69" t="str">
        <f>'Výsledky soutěže'!EE50</f>
        <v/>
      </c>
      <c r="P50" s="69" t="str">
        <f>'Výsledky soutěže'!EF50</f>
        <v/>
      </c>
      <c r="Q50" s="69" t="str">
        <f>'Výsledky soutěže'!EG50</f>
        <v/>
      </c>
      <c r="R50" s="69" t="str">
        <f>'Výsledky soutěže'!EH50</f>
        <v/>
      </c>
      <c r="S50" s="69" t="str">
        <f>'Výsledky soutěže'!EI50</f>
        <v/>
      </c>
      <c r="T50" s="69" t="str">
        <f>'Výsledky soutěže'!EJ50</f>
        <v/>
      </c>
      <c r="U50" s="69" t="str">
        <f>'Výsledky soutěže'!EK50</f>
        <v/>
      </c>
      <c r="V50" s="96" t="str">
        <f>'Výsledky soutěže'!EL50</f>
        <v/>
      </c>
      <c r="W50" s="76" t="str">
        <f>'Výsledky soutěže'!EM50</f>
        <v/>
      </c>
      <c r="X50" s="74" t="str">
        <f>'Výsledky soutěže'!EN50</f>
        <v/>
      </c>
      <c r="Y50" s="104" t="str">
        <f t="shared" si="61"/>
        <v/>
      </c>
      <c r="AC50" s="14">
        <f t="shared" si="32"/>
        <v>46</v>
      </c>
      <c r="AD50" s="12" t="str">
        <f>'Výsledky soutěže'!A50</f>
        <v/>
      </c>
      <c r="AE50" s="12" t="str">
        <f>'Výsledky soutěže'!B50</f>
        <v/>
      </c>
      <c r="AF50" s="14" t="str">
        <f>'Výsledky soutěže'!C50</f>
        <v/>
      </c>
      <c r="AG50" s="14" t="str">
        <f>'Výsledky soutěže'!D50</f>
        <v/>
      </c>
      <c r="AH50" s="14" t="str">
        <f>'Výsledky soutěže'!E50</f>
        <v/>
      </c>
      <c r="AI50" s="14" t="str">
        <f>'Výsledky soutěže'!F50</f>
        <v/>
      </c>
      <c r="AJ50" s="14" t="str">
        <f>'Výsledky soutěže'!G50</f>
        <v/>
      </c>
      <c r="AK50" s="14" t="str">
        <f>'Výsledky soutěže'!H50</f>
        <v/>
      </c>
      <c r="AL50" s="14" t="str">
        <f>'Výsledky soutěže'!I50</f>
        <v/>
      </c>
      <c r="AM50" s="14" t="str">
        <f>'Výsledky soutěže'!J50</f>
        <v/>
      </c>
      <c r="AN50" s="14" t="str">
        <f>'Výsledky soutěže'!K50</f>
        <v/>
      </c>
      <c r="AO50" s="14" t="str">
        <f>'Výsledky soutěže'!L50</f>
        <v/>
      </c>
      <c r="AP50" s="14" t="str">
        <f>'Výsledky soutěže'!M50</f>
        <v/>
      </c>
      <c r="AQ50" s="14" t="str">
        <f>'Výsledky soutěže'!N50</f>
        <v/>
      </c>
      <c r="AR50" s="14" t="str">
        <f>'Výsledky soutěže'!O50</f>
        <v/>
      </c>
      <c r="AS50" s="14" t="str">
        <f>'Výsledky soutěže'!P50</f>
        <v/>
      </c>
      <c r="AT50" s="14" t="str">
        <f>'Výsledky soutěže'!Q50</f>
        <v/>
      </c>
      <c r="AU50" s="14" t="str">
        <f>'Výsledky soutěže'!R50</f>
        <v/>
      </c>
      <c r="AV50" s="14" t="str">
        <f>'Výsledky soutěže'!S50</f>
        <v/>
      </c>
      <c r="AW50" s="14" t="str">
        <f>'Výsledky soutěže'!T50</f>
        <v/>
      </c>
      <c r="AX50" s="14" t="str">
        <f>'Výsledky soutěže'!U50</f>
        <v/>
      </c>
      <c r="AY50" s="14" t="str">
        <f>'Výsledky soutěže'!V50</f>
        <v/>
      </c>
      <c r="AZ50" s="14">
        <f>'Výsledky soutěže'!W50</f>
        <v>0</v>
      </c>
      <c r="BA50" s="14">
        <f>'Výsledky soutěže'!X50</f>
        <v>0</v>
      </c>
      <c r="BD50" s="14">
        <f>'Výsledky soutěže'!AH50</f>
        <v>0</v>
      </c>
      <c r="BE50" s="14">
        <f>'Výsledky soutěže'!AI50</f>
        <v>46</v>
      </c>
      <c r="BF50" s="14">
        <f>'Výsledky soutěže'!AJ50</f>
        <v>0</v>
      </c>
      <c r="BG50" s="14">
        <f>'Výsledky soutěže'!AK50</f>
        <v>0</v>
      </c>
      <c r="BH50" s="14">
        <f>'Výsledky soutěže'!AL50</f>
        <v>0</v>
      </c>
      <c r="BI50" s="14">
        <f>'Výsledky soutěže'!AM50</f>
        <v>0</v>
      </c>
      <c r="BJ50" s="14">
        <f>'Výsledky soutěže'!AN50</f>
        <v>0</v>
      </c>
      <c r="BK50" s="14">
        <f>'Výsledky soutěže'!AO50</f>
        <v>0</v>
      </c>
      <c r="BL50" s="14">
        <f>'Výsledky soutěže'!AP50</f>
        <v>0</v>
      </c>
      <c r="BM50" s="14">
        <f>'Výsledky soutěže'!AQ50</f>
        <v>0</v>
      </c>
      <c r="BO50" s="14">
        <f t="shared" si="3"/>
        <v>460000046</v>
      </c>
      <c r="BP50" s="14">
        <f t="shared" si="4"/>
        <v>9</v>
      </c>
      <c r="BQ50" s="14">
        <f t="shared" si="5"/>
        <v>520000052</v>
      </c>
      <c r="BR50" s="14">
        <f>BQ22</f>
        <v>240000024</v>
      </c>
      <c r="BS50" s="14">
        <f t="shared" si="6"/>
        <v>9</v>
      </c>
      <c r="BT50" s="14">
        <f t="shared" si="7"/>
        <v>0</v>
      </c>
      <c r="BU50" s="14">
        <f t="shared" si="8"/>
        <v>9999</v>
      </c>
      <c r="BX50" s="12" t="str">
        <f t="shared" si="37"/>
        <v/>
      </c>
      <c r="BY50" s="12" t="str">
        <f t="shared" si="38"/>
        <v/>
      </c>
      <c r="BZ50" s="14" t="str">
        <f t="shared" si="39"/>
        <v/>
      </c>
      <c r="CA50" s="14" t="str">
        <f t="shared" si="40"/>
        <v/>
      </c>
      <c r="CB50" s="14" t="str">
        <f t="shared" si="41"/>
        <v/>
      </c>
      <c r="CC50" s="14" t="str">
        <f t="shared" si="42"/>
        <v/>
      </c>
      <c r="CD50" s="14" t="str">
        <f t="shared" si="43"/>
        <v/>
      </c>
      <c r="CE50" s="14" t="str">
        <f t="shared" si="44"/>
        <v/>
      </c>
      <c r="CF50" s="14" t="str">
        <f t="shared" si="45"/>
        <v/>
      </c>
      <c r="CG50" s="14" t="str">
        <f t="shared" si="46"/>
        <v/>
      </c>
      <c r="CH50" s="14" t="str">
        <f t="shared" si="47"/>
        <v/>
      </c>
      <c r="CI50" s="14" t="str">
        <f t="shared" si="48"/>
        <v/>
      </c>
      <c r="CJ50" s="14" t="str">
        <f t="shared" si="49"/>
        <v/>
      </c>
      <c r="CK50" s="14" t="str">
        <f t="shared" si="50"/>
        <v/>
      </c>
      <c r="CL50" s="14" t="str">
        <f t="shared" si="51"/>
        <v/>
      </c>
      <c r="CM50" s="14" t="str">
        <f t="shared" si="52"/>
        <v/>
      </c>
      <c r="CN50" s="14" t="str">
        <f t="shared" si="53"/>
        <v/>
      </c>
      <c r="CO50" s="14" t="str">
        <f t="shared" si="54"/>
        <v/>
      </c>
      <c r="CP50" s="14" t="str">
        <f t="shared" si="55"/>
        <v/>
      </c>
      <c r="CQ50" s="14" t="str">
        <f t="shared" si="56"/>
        <v/>
      </c>
      <c r="CR50" s="14" t="str">
        <f t="shared" si="57"/>
        <v/>
      </c>
      <c r="CS50" s="14" t="str">
        <f t="shared" si="58"/>
        <v/>
      </c>
      <c r="CT50" s="14" t="str">
        <f t="shared" si="59"/>
        <v/>
      </c>
      <c r="CU50" s="14" t="str">
        <f t="shared" si="60"/>
        <v/>
      </c>
      <c r="CV50" s="14">
        <f t="shared" si="34"/>
        <v>46</v>
      </c>
      <c r="CW50" s="14" t="str">
        <f t="shared" si="35"/>
        <v/>
      </c>
      <c r="CX50" s="14" t="str">
        <f t="shared" si="36"/>
        <v/>
      </c>
    </row>
    <row r="51" spans="1:102" ht="20.100000000000001" customHeight="1" x14ac:dyDescent="0.25">
      <c r="A51" s="68" t="str">
        <f>'Výsledky soutěže'!DQ51</f>
        <v/>
      </c>
      <c r="B51" s="71" t="str">
        <f>'Výsledky soutěže'!DR51</f>
        <v/>
      </c>
      <c r="C51" s="72" t="str">
        <f>'Výsledky soutěže'!DS51</f>
        <v/>
      </c>
      <c r="D51" s="69" t="str">
        <f>'Výsledky soutěže'!DT51</f>
        <v/>
      </c>
      <c r="E51" s="69" t="str">
        <f>'Výsledky soutěže'!DU51</f>
        <v/>
      </c>
      <c r="F51" s="69" t="str">
        <f>'Výsledky soutěže'!DV51</f>
        <v/>
      </c>
      <c r="G51" s="69" t="str">
        <f>'Výsledky soutěže'!DW51</f>
        <v/>
      </c>
      <c r="H51" s="69" t="str">
        <f>'Výsledky soutěže'!DX51</f>
        <v/>
      </c>
      <c r="I51" s="69" t="str">
        <f>'Výsledky soutěže'!DY51</f>
        <v/>
      </c>
      <c r="J51" s="69" t="str">
        <f>'Výsledky soutěže'!DZ51</f>
        <v/>
      </c>
      <c r="K51" s="69" t="str">
        <f>'Výsledky soutěže'!EA51</f>
        <v/>
      </c>
      <c r="L51" s="69" t="str">
        <f>'Výsledky soutěže'!EB51</f>
        <v/>
      </c>
      <c r="M51" s="69" t="str">
        <f>'Výsledky soutěže'!EC51</f>
        <v/>
      </c>
      <c r="N51" s="69" t="str">
        <f>'Výsledky soutěže'!ED51</f>
        <v/>
      </c>
      <c r="O51" s="69" t="str">
        <f>'Výsledky soutěže'!EE51</f>
        <v/>
      </c>
      <c r="P51" s="69" t="str">
        <f>'Výsledky soutěže'!EF51</f>
        <v/>
      </c>
      <c r="Q51" s="69" t="str">
        <f>'Výsledky soutěže'!EG51</f>
        <v/>
      </c>
      <c r="R51" s="69" t="str">
        <f>'Výsledky soutěže'!EH51</f>
        <v/>
      </c>
      <c r="S51" s="69" t="str">
        <f>'Výsledky soutěže'!EI51</f>
        <v/>
      </c>
      <c r="T51" s="69" t="str">
        <f>'Výsledky soutěže'!EJ51</f>
        <v/>
      </c>
      <c r="U51" s="69" t="str">
        <f>'Výsledky soutěže'!EK51</f>
        <v/>
      </c>
      <c r="V51" s="96" t="str">
        <f>'Výsledky soutěže'!EL51</f>
        <v/>
      </c>
      <c r="W51" s="76" t="str">
        <f>'Výsledky soutěže'!EM51</f>
        <v/>
      </c>
      <c r="X51" s="74" t="str">
        <f>'Výsledky soutěže'!EN51</f>
        <v/>
      </c>
      <c r="Y51" s="104" t="str">
        <f t="shared" si="61"/>
        <v/>
      </c>
      <c r="AC51" s="14">
        <f t="shared" si="32"/>
        <v>47</v>
      </c>
      <c r="AD51" s="12" t="str">
        <f>'Výsledky soutěže'!A51</f>
        <v/>
      </c>
      <c r="AE51" s="12" t="str">
        <f>'Výsledky soutěže'!B51</f>
        <v/>
      </c>
      <c r="AF51" s="14" t="str">
        <f>'Výsledky soutěže'!C51</f>
        <v/>
      </c>
      <c r="AG51" s="14" t="str">
        <f>'Výsledky soutěže'!D51</f>
        <v/>
      </c>
      <c r="AH51" s="14" t="str">
        <f>'Výsledky soutěže'!E51</f>
        <v/>
      </c>
      <c r="AI51" s="14" t="str">
        <f>'Výsledky soutěže'!F51</f>
        <v/>
      </c>
      <c r="AJ51" s="14" t="str">
        <f>'Výsledky soutěže'!G51</f>
        <v/>
      </c>
      <c r="AK51" s="14" t="str">
        <f>'Výsledky soutěže'!H51</f>
        <v/>
      </c>
      <c r="AL51" s="14" t="str">
        <f>'Výsledky soutěže'!I51</f>
        <v/>
      </c>
      <c r="AM51" s="14" t="str">
        <f>'Výsledky soutěže'!J51</f>
        <v/>
      </c>
      <c r="AN51" s="14" t="str">
        <f>'Výsledky soutěže'!K51</f>
        <v/>
      </c>
      <c r="AO51" s="14" t="str">
        <f>'Výsledky soutěže'!L51</f>
        <v/>
      </c>
      <c r="AP51" s="14" t="str">
        <f>'Výsledky soutěže'!M51</f>
        <v/>
      </c>
      <c r="AQ51" s="14" t="str">
        <f>'Výsledky soutěže'!N51</f>
        <v/>
      </c>
      <c r="AR51" s="14" t="str">
        <f>'Výsledky soutěže'!O51</f>
        <v/>
      </c>
      <c r="AS51" s="14" t="str">
        <f>'Výsledky soutěže'!P51</f>
        <v/>
      </c>
      <c r="AT51" s="14" t="str">
        <f>'Výsledky soutěže'!Q51</f>
        <v/>
      </c>
      <c r="AU51" s="14" t="str">
        <f>'Výsledky soutěže'!R51</f>
        <v/>
      </c>
      <c r="AV51" s="14" t="str">
        <f>'Výsledky soutěže'!S51</f>
        <v/>
      </c>
      <c r="AW51" s="14" t="str">
        <f>'Výsledky soutěže'!T51</f>
        <v/>
      </c>
      <c r="AX51" s="14" t="str">
        <f>'Výsledky soutěže'!U51</f>
        <v/>
      </c>
      <c r="AY51" s="14" t="str">
        <f>'Výsledky soutěže'!V51</f>
        <v/>
      </c>
      <c r="AZ51" s="14">
        <f>'Výsledky soutěže'!W51</f>
        <v>0</v>
      </c>
      <c r="BA51" s="14">
        <f>'Výsledky soutěže'!X51</f>
        <v>0</v>
      </c>
      <c r="BD51" s="14">
        <f>'Výsledky soutěže'!AH51</f>
        <v>0</v>
      </c>
      <c r="BE51" s="14">
        <f>'Výsledky soutěže'!AI51</f>
        <v>47</v>
      </c>
      <c r="BF51" s="14">
        <f>'Výsledky soutěže'!AJ51</f>
        <v>0</v>
      </c>
      <c r="BG51" s="14">
        <f>'Výsledky soutěže'!AK51</f>
        <v>0</v>
      </c>
      <c r="BH51" s="14">
        <f>'Výsledky soutěže'!AL51</f>
        <v>0</v>
      </c>
      <c r="BI51" s="14">
        <f>'Výsledky soutěže'!AM51</f>
        <v>0</v>
      </c>
      <c r="BJ51" s="14">
        <f>'Výsledky soutěže'!AN51</f>
        <v>0</v>
      </c>
      <c r="BK51" s="14">
        <f>'Výsledky soutěže'!AO51</f>
        <v>0</v>
      </c>
      <c r="BL51" s="14">
        <f>'Výsledky soutěže'!AP51</f>
        <v>0</v>
      </c>
      <c r="BM51" s="14">
        <f>'Výsledky soutěže'!AQ51</f>
        <v>0</v>
      </c>
      <c r="BO51" s="14">
        <f t="shared" si="3"/>
        <v>470000047</v>
      </c>
      <c r="BP51" s="14">
        <f t="shared" si="4"/>
        <v>9</v>
      </c>
      <c r="BQ51" s="14">
        <f t="shared" si="5"/>
        <v>530000053</v>
      </c>
      <c r="BR51" s="14">
        <f>BQ21</f>
        <v>230000023</v>
      </c>
      <c r="BS51" s="14">
        <f t="shared" si="6"/>
        <v>9</v>
      </c>
      <c r="BT51" s="14">
        <f t="shared" si="7"/>
        <v>0</v>
      </c>
      <c r="BU51" s="14">
        <f t="shared" si="8"/>
        <v>9999</v>
      </c>
      <c r="BX51" s="12" t="str">
        <f t="shared" si="37"/>
        <v/>
      </c>
      <c r="BY51" s="12" t="str">
        <f t="shared" si="38"/>
        <v/>
      </c>
      <c r="BZ51" s="14" t="str">
        <f t="shared" si="39"/>
        <v/>
      </c>
      <c r="CA51" s="14" t="str">
        <f t="shared" si="40"/>
        <v/>
      </c>
      <c r="CB51" s="14" t="str">
        <f t="shared" si="41"/>
        <v/>
      </c>
      <c r="CC51" s="14" t="str">
        <f t="shared" si="42"/>
        <v/>
      </c>
      <c r="CD51" s="14" t="str">
        <f t="shared" si="43"/>
        <v/>
      </c>
      <c r="CE51" s="14" t="str">
        <f t="shared" si="44"/>
        <v/>
      </c>
      <c r="CF51" s="14" t="str">
        <f t="shared" si="45"/>
        <v/>
      </c>
      <c r="CG51" s="14" t="str">
        <f t="shared" si="46"/>
        <v/>
      </c>
      <c r="CH51" s="14" t="str">
        <f t="shared" si="47"/>
        <v/>
      </c>
      <c r="CI51" s="14" t="str">
        <f t="shared" si="48"/>
        <v/>
      </c>
      <c r="CJ51" s="14" t="str">
        <f t="shared" si="49"/>
        <v/>
      </c>
      <c r="CK51" s="14" t="str">
        <f t="shared" si="50"/>
        <v/>
      </c>
      <c r="CL51" s="14" t="str">
        <f t="shared" si="51"/>
        <v/>
      </c>
      <c r="CM51" s="14" t="str">
        <f t="shared" si="52"/>
        <v/>
      </c>
      <c r="CN51" s="14" t="str">
        <f t="shared" si="53"/>
        <v/>
      </c>
      <c r="CO51" s="14" t="str">
        <f t="shared" si="54"/>
        <v/>
      </c>
      <c r="CP51" s="14" t="str">
        <f t="shared" si="55"/>
        <v/>
      </c>
      <c r="CQ51" s="14" t="str">
        <f t="shared" si="56"/>
        <v/>
      </c>
      <c r="CR51" s="14" t="str">
        <f t="shared" si="57"/>
        <v/>
      </c>
      <c r="CS51" s="14" t="str">
        <f t="shared" si="58"/>
        <v/>
      </c>
      <c r="CT51" s="14" t="str">
        <f t="shared" si="59"/>
        <v/>
      </c>
      <c r="CU51" s="14" t="str">
        <f t="shared" si="60"/>
        <v/>
      </c>
      <c r="CV51" s="14">
        <f t="shared" si="34"/>
        <v>47</v>
      </c>
      <c r="CW51" s="14" t="str">
        <f t="shared" si="35"/>
        <v/>
      </c>
      <c r="CX51" s="14" t="str">
        <f t="shared" si="36"/>
        <v/>
      </c>
    </row>
    <row r="52" spans="1:102" ht="20.100000000000001" customHeight="1" x14ac:dyDescent="0.25">
      <c r="A52" s="68" t="str">
        <f>'Výsledky soutěže'!DQ52</f>
        <v/>
      </c>
      <c r="B52" s="71" t="str">
        <f>'Výsledky soutěže'!DR52</f>
        <v/>
      </c>
      <c r="C52" s="72" t="str">
        <f>'Výsledky soutěže'!DS52</f>
        <v/>
      </c>
      <c r="D52" s="69" t="str">
        <f>'Výsledky soutěže'!DT52</f>
        <v/>
      </c>
      <c r="E52" s="69" t="str">
        <f>'Výsledky soutěže'!DU52</f>
        <v/>
      </c>
      <c r="F52" s="69" t="str">
        <f>'Výsledky soutěže'!DV52</f>
        <v/>
      </c>
      <c r="G52" s="69" t="str">
        <f>'Výsledky soutěže'!DW52</f>
        <v/>
      </c>
      <c r="H52" s="69" t="str">
        <f>'Výsledky soutěže'!DX52</f>
        <v/>
      </c>
      <c r="I52" s="69" t="str">
        <f>'Výsledky soutěže'!DY52</f>
        <v/>
      </c>
      <c r="J52" s="69" t="str">
        <f>'Výsledky soutěže'!DZ52</f>
        <v/>
      </c>
      <c r="K52" s="69" t="str">
        <f>'Výsledky soutěže'!EA52</f>
        <v/>
      </c>
      <c r="L52" s="69" t="str">
        <f>'Výsledky soutěže'!EB52</f>
        <v/>
      </c>
      <c r="M52" s="69" t="str">
        <f>'Výsledky soutěže'!EC52</f>
        <v/>
      </c>
      <c r="N52" s="69" t="str">
        <f>'Výsledky soutěže'!ED52</f>
        <v/>
      </c>
      <c r="O52" s="69" t="str">
        <f>'Výsledky soutěže'!EE52</f>
        <v/>
      </c>
      <c r="P52" s="69" t="str">
        <f>'Výsledky soutěže'!EF52</f>
        <v/>
      </c>
      <c r="Q52" s="69" t="str">
        <f>'Výsledky soutěže'!EG52</f>
        <v/>
      </c>
      <c r="R52" s="69" t="str">
        <f>'Výsledky soutěže'!EH52</f>
        <v/>
      </c>
      <c r="S52" s="69" t="str">
        <f>'Výsledky soutěže'!EI52</f>
        <v/>
      </c>
      <c r="T52" s="69" t="str">
        <f>'Výsledky soutěže'!EJ52</f>
        <v/>
      </c>
      <c r="U52" s="69" t="str">
        <f>'Výsledky soutěže'!EK52</f>
        <v/>
      </c>
      <c r="V52" s="96" t="str">
        <f>'Výsledky soutěže'!EL52</f>
        <v/>
      </c>
      <c r="W52" s="76" t="str">
        <f>'Výsledky soutěže'!EM52</f>
        <v/>
      </c>
      <c r="X52" s="74" t="str">
        <f>'Výsledky soutěže'!EN52</f>
        <v/>
      </c>
      <c r="Y52" s="104" t="str">
        <f t="shared" si="61"/>
        <v/>
      </c>
      <c r="AC52" s="14">
        <f t="shared" si="32"/>
        <v>48</v>
      </c>
      <c r="AD52" s="12" t="str">
        <f>'Výsledky soutěže'!A52</f>
        <v/>
      </c>
      <c r="AE52" s="12" t="str">
        <f>'Výsledky soutěže'!B52</f>
        <v/>
      </c>
      <c r="AF52" s="14" t="str">
        <f>'Výsledky soutěže'!C52</f>
        <v/>
      </c>
      <c r="AG52" s="14" t="str">
        <f>'Výsledky soutěže'!D52</f>
        <v/>
      </c>
      <c r="AH52" s="14" t="str">
        <f>'Výsledky soutěže'!E52</f>
        <v/>
      </c>
      <c r="AI52" s="14" t="str">
        <f>'Výsledky soutěže'!F52</f>
        <v/>
      </c>
      <c r="AJ52" s="14" t="str">
        <f>'Výsledky soutěže'!G52</f>
        <v/>
      </c>
      <c r="AK52" s="14" t="str">
        <f>'Výsledky soutěže'!H52</f>
        <v/>
      </c>
      <c r="AL52" s="14" t="str">
        <f>'Výsledky soutěže'!I52</f>
        <v/>
      </c>
      <c r="AM52" s="14" t="str">
        <f>'Výsledky soutěže'!J52</f>
        <v/>
      </c>
      <c r="AN52" s="14" t="str">
        <f>'Výsledky soutěže'!K52</f>
        <v/>
      </c>
      <c r="AO52" s="14" t="str">
        <f>'Výsledky soutěže'!L52</f>
        <v/>
      </c>
      <c r="AP52" s="14" t="str">
        <f>'Výsledky soutěže'!M52</f>
        <v/>
      </c>
      <c r="AQ52" s="14" t="str">
        <f>'Výsledky soutěže'!N52</f>
        <v/>
      </c>
      <c r="AR52" s="14" t="str">
        <f>'Výsledky soutěže'!O52</f>
        <v/>
      </c>
      <c r="AS52" s="14" t="str">
        <f>'Výsledky soutěže'!P52</f>
        <v/>
      </c>
      <c r="AT52" s="14" t="str">
        <f>'Výsledky soutěže'!Q52</f>
        <v/>
      </c>
      <c r="AU52" s="14" t="str">
        <f>'Výsledky soutěže'!R52</f>
        <v/>
      </c>
      <c r="AV52" s="14" t="str">
        <f>'Výsledky soutěže'!S52</f>
        <v/>
      </c>
      <c r="AW52" s="14" t="str">
        <f>'Výsledky soutěže'!T52</f>
        <v/>
      </c>
      <c r="AX52" s="14" t="str">
        <f>'Výsledky soutěže'!U52</f>
        <v/>
      </c>
      <c r="AY52" s="14" t="str">
        <f>'Výsledky soutěže'!V52</f>
        <v/>
      </c>
      <c r="AZ52" s="14">
        <f>'Výsledky soutěže'!W52</f>
        <v>0</v>
      </c>
      <c r="BA52" s="14">
        <f>'Výsledky soutěže'!X52</f>
        <v>0</v>
      </c>
      <c r="BD52" s="14">
        <f>'Výsledky soutěže'!AH52</f>
        <v>0</v>
      </c>
      <c r="BE52" s="14">
        <f>'Výsledky soutěže'!AI52</f>
        <v>48</v>
      </c>
      <c r="BF52" s="14">
        <f>'Výsledky soutěže'!AJ52</f>
        <v>0</v>
      </c>
      <c r="BG52" s="14">
        <f>'Výsledky soutěže'!AK52</f>
        <v>0</v>
      </c>
      <c r="BH52" s="14">
        <f>'Výsledky soutěže'!AL52</f>
        <v>0</v>
      </c>
      <c r="BI52" s="14">
        <f>'Výsledky soutěže'!AM52</f>
        <v>0</v>
      </c>
      <c r="BJ52" s="14">
        <f>'Výsledky soutěže'!AN52</f>
        <v>0</v>
      </c>
      <c r="BK52" s="14">
        <f>'Výsledky soutěže'!AO52</f>
        <v>0</v>
      </c>
      <c r="BL52" s="14">
        <f>'Výsledky soutěže'!AP52</f>
        <v>0</v>
      </c>
      <c r="BM52" s="14">
        <f>'Výsledky soutěže'!AQ52</f>
        <v>0</v>
      </c>
      <c r="BO52" s="14">
        <f t="shared" si="3"/>
        <v>480000048</v>
      </c>
      <c r="BP52" s="14">
        <f t="shared" si="4"/>
        <v>9</v>
      </c>
      <c r="BQ52" s="14">
        <f t="shared" si="5"/>
        <v>540000054</v>
      </c>
      <c r="BR52" s="14">
        <f>BQ20</f>
        <v>220000022</v>
      </c>
      <c r="BS52" s="14">
        <f t="shared" si="6"/>
        <v>9</v>
      </c>
      <c r="BT52" s="14">
        <f t="shared" si="7"/>
        <v>0</v>
      </c>
      <c r="BU52" s="14">
        <f t="shared" si="8"/>
        <v>9999</v>
      </c>
      <c r="BX52" s="12" t="str">
        <f t="shared" si="37"/>
        <v/>
      </c>
      <c r="BY52" s="12" t="str">
        <f t="shared" si="38"/>
        <v/>
      </c>
      <c r="BZ52" s="14" t="str">
        <f t="shared" si="39"/>
        <v/>
      </c>
      <c r="CA52" s="14" t="str">
        <f t="shared" si="40"/>
        <v/>
      </c>
      <c r="CB52" s="14" t="str">
        <f t="shared" si="41"/>
        <v/>
      </c>
      <c r="CC52" s="14" t="str">
        <f t="shared" si="42"/>
        <v/>
      </c>
      <c r="CD52" s="14" t="str">
        <f t="shared" si="43"/>
        <v/>
      </c>
      <c r="CE52" s="14" t="str">
        <f t="shared" si="44"/>
        <v/>
      </c>
      <c r="CF52" s="14" t="str">
        <f t="shared" si="45"/>
        <v/>
      </c>
      <c r="CG52" s="14" t="str">
        <f t="shared" si="46"/>
        <v/>
      </c>
      <c r="CH52" s="14" t="str">
        <f t="shared" si="47"/>
        <v/>
      </c>
      <c r="CI52" s="14" t="str">
        <f t="shared" si="48"/>
        <v/>
      </c>
      <c r="CJ52" s="14" t="str">
        <f t="shared" si="49"/>
        <v/>
      </c>
      <c r="CK52" s="14" t="str">
        <f t="shared" si="50"/>
        <v/>
      </c>
      <c r="CL52" s="14" t="str">
        <f t="shared" si="51"/>
        <v/>
      </c>
      <c r="CM52" s="14" t="str">
        <f t="shared" si="52"/>
        <v/>
      </c>
      <c r="CN52" s="14" t="str">
        <f t="shared" si="53"/>
        <v/>
      </c>
      <c r="CO52" s="14" t="str">
        <f t="shared" si="54"/>
        <v/>
      </c>
      <c r="CP52" s="14" t="str">
        <f t="shared" si="55"/>
        <v/>
      </c>
      <c r="CQ52" s="14" t="str">
        <f t="shared" si="56"/>
        <v/>
      </c>
      <c r="CR52" s="14" t="str">
        <f t="shared" si="57"/>
        <v/>
      </c>
      <c r="CS52" s="14" t="str">
        <f t="shared" si="58"/>
        <v/>
      </c>
      <c r="CT52" s="14" t="str">
        <f t="shared" si="59"/>
        <v/>
      </c>
      <c r="CU52" s="14" t="str">
        <f t="shared" si="60"/>
        <v/>
      </c>
      <c r="CV52" s="14">
        <f t="shared" si="34"/>
        <v>48</v>
      </c>
      <c r="CW52" s="14" t="str">
        <f t="shared" si="35"/>
        <v/>
      </c>
      <c r="CX52" s="14" t="str">
        <f t="shared" si="36"/>
        <v/>
      </c>
    </row>
    <row r="53" spans="1:102" ht="20.100000000000001" customHeight="1" x14ac:dyDescent="0.25">
      <c r="A53" s="68" t="str">
        <f>'Výsledky soutěže'!DQ53</f>
        <v/>
      </c>
      <c r="B53" s="71" t="str">
        <f>'Výsledky soutěže'!DR53</f>
        <v/>
      </c>
      <c r="C53" s="72" t="str">
        <f>'Výsledky soutěže'!DS53</f>
        <v/>
      </c>
      <c r="D53" s="69" t="str">
        <f>'Výsledky soutěže'!DT53</f>
        <v/>
      </c>
      <c r="E53" s="69" t="str">
        <f>'Výsledky soutěže'!DU53</f>
        <v/>
      </c>
      <c r="F53" s="69" t="str">
        <f>'Výsledky soutěže'!DV53</f>
        <v/>
      </c>
      <c r="G53" s="69" t="str">
        <f>'Výsledky soutěže'!DW53</f>
        <v/>
      </c>
      <c r="H53" s="69" t="str">
        <f>'Výsledky soutěže'!DX53</f>
        <v/>
      </c>
      <c r="I53" s="69" t="str">
        <f>'Výsledky soutěže'!DY53</f>
        <v/>
      </c>
      <c r="J53" s="69" t="str">
        <f>'Výsledky soutěže'!DZ53</f>
        <v/>
      </c>
      <c r="K53" s="69" t="str">
        <f>'Výsledky soutěže'!EA53</f>
        <v/>
      </c>
      <c r="L53" s="69" t="str">
        <f>'Výsledky soutěže'!EB53</f>
        <v/>
      </c>
      <c r="M53" s="69" t="str">
        <f>'Výsledky soutěže'!EC53</f>
        <v/>
      </c>
      <c r="N53" s="69" t="str">
        <f>'Výsledky soutěže'!ED53</f>
        <v/>
      </c>
      <c r="O53" s="69" t="str">
        <f>'Výsledky soutěže'!EE53</f>
        <v/>
      </c>
      <c r="P53" s="69" t="str">
        <f>'Výsledky soutěže'!EF53</f>
        <v/>
      </c>
      <c r="Q53" s="69" t="str">
        <f>'Výsledky soutěže'!EG53</f>
        <v/>
      </c>
      <c r="R53" s="69" t="str">
        <f>'Výsledky soutěže'!EH53</f>
        <v/>
      </c>
      <c r="S53" s="69" t="str">
        <f>'Výsledky soutěže'!EI53</f>
        <v/>
      </c>
      <c r="T53" s="69" t="str">
        <f>'Výsledky soutěže'!EJ53</f>
        <v/>
      </c>
      <c r="U53" s="69" t="str">
        <f>'Výsledky soutěže'!EK53</f>
        <v/>
      </c>
      <c r="V53" s="96" t="str">
        <f>'Výsledky soutěže'!EL53</f>
        <v/>
      </c>
      <c r="W53" s="76" t="str">
        <f>'Výsledky soutěže'!EM53</f>
        <v/>
      </c>
      <c r="X53" s="74" t="str">
        <f>'Výsledky soutěže'!EN53</f>
        <v/>
      </c>
      <c r="Y53" s="104" t="str">
        <f t="shared" si="61"/>
        <v/>
      </c>
      <c r="AC53" s="14">
        <f t="shared" si="32"/>
        <v>49</v>
      </c>
      <c r="AD53" s="12" t="str">
        <f>'Výsledky soutěže'!A53</f>
        <v/>
      </c>
      <c r="AE53" s="12" t="str">
        <f>'Výsledky soutěže'!B53</f>
        <v/>
      </c>
      <c r="AF53" s="14" t="str">
        <f>'Výsledky soutěže'!C53</f>
        <v/>
      </c>
      <c r="AG53" s="14" t="str">
        <f>'Výsledky soutěže'!D53</f>
        <v/>
      </c>
      <c r="AH53" s="14" t="str">
        <f>'Výsledky soutěže'!E53</f>
        <v/>
      </c>
      <c r="AI53" s="14" t="str">
        <f>'Výsledky soutěže'!F53</f>
        <v/>
      </c>
      <c r="AJ53" s="14" t="str">
        <f>'Výsledky soutěže'!G53</f>
        <v/>
      </c>
      <c r="AK53" s="14" t="str">
        <f>'Výsledky soutěže'!H53</f>
        <v/>
      </c>
      <c r="AL53" s="14" t="str">
        <f>'Výsledky soutěže'!I53</f>
        <v/>
      </c>
      <c r="AM53" s="14" t="str">
        <f>'Výsledky soutěže'!J53</f>
        <v/>
      </c>
      <c r="AN53" s="14" t="str">
        <f>'Výsledky soutěže'!K53</f>
        <v/>
      </c>
      <c r="AO53" s="14" t="str">
        <f>'Výsledky soutěže'!L53</f>
        <v/>
      </c>
      <c r="AP53" s="14" t="str">
        <f>'Výsledky soutěže'!M53</f>
        <v/>
      </c>
      <c r="AQ53" s="14" t="str">
        <f>'Výsledky soutěže'!N53</f>
        <v/>
      </c>
      <c r="AR53" s="14" t="str">
        <f>'Výsledky soutěže'!O53</f>
        <v/>
      </c>
      <c r="AS53" s="14" t="str">
        <f>'Výsledky soutěže'!P53</f>
        <v/>
      </c>
      <c r="AT53" s="14" t="str">
        <f>'Výsledky soutěže'!Q53</f>
        <v/>
      </c>
      <c r="AU53" s="14" t="str">
        <f>'Výsledky soutěže'!R53</f>
        <v/>
      </c>
      <c r="AV53" s="14" t="str">
        <f>'Výsledky soutěže'!S53</f>
        <v/>
      </c>
      <c r="AW53" s="14" t="str">
        <f>'Výsledky soutěže'!T53</f>
        <v/>
      </c>
      <c r="AX53" s="14" t="str">
        <f>'Výsledky soutěže'!U53</f>
        <v/>
      </c>
      <c r="AY53" s="14" t="str">
        <f>'Výsledky soutěže'!V53</f>
        <v/>
      </c>
      <c r="AZ53" s="14">
        <f>'Výsledky soutěže'!W53</f>
        <v>0</v>
      </c>
      <c r="BA53" s="14">
        <f>'Výsledky soutěže'!X53</f>
        <v>0</v>
      </c>
      <c r="BD53" s="14">
        <f>'Výsledky soutěže'!AH53</f>
        <v>0</v>
      </c>
      <c r="BE53" s="14">
        <f>'Výsledky soutěže'!AI53</f>
        <v>49</v>
      </c>
      <c r="BF53" s="14">
        <f>'Výsledky soutěže'!AJ53</f>
        <v>0</v>
      </c>
      <c r="BG53" s="14">
        <f>'Výsledky soutěže'!AK53</f>
        <v>0</v>
      </c>
      <c r="BH53" s="14">
        <f>'Výsledky soutěže'!AL53</f>
        <v>0</v>
      </c>
      <c r="BI53" s="14">
        <f>'Výsledky soutěže'!AM53</f>
        <v>0</v>
      </c>
      <c r="BJ53" s="14">
        <f>'Výsledky soutěže'!AN53</f>
        <v>0</v>
      </c>
      <c r="BK53" s="14">
        <f>'Výsledky soutěže'!AO53</f>
        <v>0</v>
      </c>
      <c r="BL53" s="14">
        <f>'Výsledky soutěže'!AP53</f>
        <v>0</v>
      </c>
      <c r="BM53" s="14">
        <f>'Výsledky soutěže'!AQ53</f>
        <v>0</v>
      </c>
      <c r="BO53" s="14">
        <f t="shared" si="3"/>
        <v>490000049</v>
      </c>
      <c r="BP53" s="14">
        <f t="shared" si="4"/>
        <v>9</v>
      </c>
      <c r="BQ53" s="14">
        <f t="shared" si="5"/>
        <v>550000055</v>
      </c>
      <c r="BR53" s="14">
        <f>BQ19</f>
        <v>210000021</v>
      </c>
      <c r="BS53" s="14">
        <f t="shared" si="6"/>
        <v>9</v>
      </c>
      <c r="BT53" s="14">
        <f t="shared" si="7"/>
        <v>0</v>
      </c>
      <c r="BU53" s="14">
        <f t="shared" si="8"/>
        <v>9999</v>
      </c>
      <c r="BX53" s="12" t="str">
        <f t="shared" si="37"/>
        <v/>
      </c>
      <c r="BY53" s="12" t="str">
        <f t="shared" si="38"/>
        <v/>
      </c>
      <c r="BZ53" s="14" t="str">
        <f t="shared" si="39"/>
        <v/>
      </c>
      <c r="CA53" s="14" t="str">
        <f t="shared" si="40"/>
        <v/>
      </c>
      <c r="CB53" s="14" t="str">
        <f t="shared" si="41"/>
        <v/>
      </c>
      <c r="CC53" s="14" t="str">
        <f t="shared" si="42"/>
        <v/>
      </c>
      <c r="CD53" s="14" t="str">
        <f t="shared" si="43"/>
        <v/>
      </c>
      <c r="CE53" s="14" t="str">
        <f t="shared" si="44"/>
        <v/>
      </c>
      <c r="CF53" s="14" t="str">
        <f t="shared" si="45"/>
        <v/>
      </c>
      <c r="CG53" s="14" t="str">
        <f t="shared" si="46"/>
        <v/>
      </c>
      <c r="CH53" s="14" t="str">
        <f t="shared" si="47"/>
        <v/>
      </c>
      <c r="CI53" s="14" t="str">
        <f t="shared" si="48"/>
        <v/>
      </c>
      <c r="CJ53" s="14" t="str">
        <f t="shared" si="49"/>
        <v/>
      </c>
      <c r="CK53" s="14" t="str">
        <f t="shared" si="50"/>
        <v/>
      </c>
      <c r="CL53" s="14" t="str">
        <f t="shared" si="51"/>
        <v/>
      </c>
      <c r="CM53" s="14" t="str">
        <f t="shared" si="52"/>
        <v/>
      </c>
      <c r="CN53" s="14" t="str">
        <f t="shared" si="53"/>
        <v/>
      </c>
      <c r="CO53" s="14" t="str">
        <f t="shared" si="54"/>
        <v/>
      </c>
      <c r="CP53" s="14" t="str">
        <f t="shared" si="55"/>
        <v/>
      </c>
      <c r="CQ53" s="14" t="str">
        <f t="shared" si="56"/>
        <v/>
      </c>
      <c r="CR53" s="14" t="str">
        <f t="shared" si="57"/>
        <v/>
      </c>
      <c r="CS53" s="14" t="str">
        <f t="shared" si="58"/>
        <v/>
      </c>
      <c r="CT53" s="14" t="str">
        <f t="shared" si="59"/>
        <v/>
      </c>
      <c r="CU53" s="14" t="str">
        <f t="shared" si="60"/>
        <v/>
      </c>
      <c r="CV53" s="14">
        <f t="shared" si="34"/>
        <v>49</v>
      </c>
      <c r="CW53" s="14" t="str">
        <f t="shared" si="35"/>
        <v/>
      </c>
      <c r="CX53" s="14" t="str">
        <f t="shared" si="36"/>
        <v/>
      </c>
    </row>
    <row r="54" spans="1:102" ht="20.100000000000001" customHeight="1" x14ac:dyDescent="0.25">
      <c r="A54" s="68" t="str">
        <f>'Výsledky soutěže'!DQ54</f>
        <v/>
      </c>
      <c r="B54" s="71" t="str">
        <f>'Výsledky soutěže'!DR54</f>
        <v/>
      </c>
      <c r="C54" s="72" t="str">
        <f>'Výsledky soutěže'!DS54</f>
        <v/>
      </c>
      <c r="D54" s="69" t="str">
        <f>'Výsledky soutěže'!DT54</f>
        <v/>
      </c>
      <c r="E54" s="69" t="str">
        <f>'Výsledky soutěže'!DU54</f>
        <v/>
      </c>
      <c r="F54" s="69" t="str">
        <f>'Výsledky soutěže'!DV54</f>
        <v/>
      </c>
      <c r="G54" s="69" t="str">
        <f>'Výsledky soutěže'!DW54</f>
        <v/>
      </c>
      <c r="H54" s="69" t="str">
        <f>'Výsledky soutěže'!DX54</f>
        <v/>
      </c>
      <c r="I54" s="69" t="str">
        <f>'Výsledky soutěže'!DY54</f>
        <v/>
      </c>
      <c r="J54" s="69" t="str">
        <f>'Výsledky soutěže'!DZ54</f>
        <v/>
      </c>
      <c r="K54" s="69" t="str">
        <f>'Výsledky soutěže'!EA54</f>
        <v/>
      </c>
      <c r="L54" s="69" t="str">
        <f>'Výsledky soutěže'!EB54</f>
        <v/>
      </c>
      <c r="M54" s="69" t="str">
        <f>'Výsledky soutěže'!EC54</f>
        <v/>
      </c>
      <c r="N54" s="69" t="str">
        <f>'Výsledky soutěže'!ED54</f>
        <v/>
      </c>
      <c r="O54" s="69" t="str">
        <f>'Výsledky soutěže'!EE54</f>
        <v/>
      </c>
      <c r="P54" s="69" t="str">
        <f>'Výsledky soutěže'!EF54</f>
        <v/>
      </c>
      <c r="Q54" s="69" t="str">
        <f>'Výsledky soutěže'!EG54</f>
        <v/>
      </c>
      <c r="R54" s="69" t="str">
        <f>'Výsledky soutěže'!EH54</f>
        <v/>
      </c>
      <c r="S54" s="69" t="str">
        <f>'Výsledky soutěže'!EI54</f>
        <v/>
      </c>
      <c r="T54" s="69" t="str">
        <f>'Výsledky soutěže'!EJ54</f>
        <v/>
      </c>
      <c r="U54" s="69" t="str">
        <f>'Výsledky soutěže'!EK54</f>
        <v/>
      </c>
      <c r="V54" s="96" t="str">
        <f>'Výsledky soutěže'!EL54</f>
        <v/>
      </c>
      <c r="W54" s="76" t="str">
        <f>'Výsledky soutěže'!EM54</f>
        <v/>
      </c>
      <c r="X54" s="74" t="str">
        <f>'Výsledky soutěže'!EN54</f>
        <v/>
      </c>
      <c r="Y54" s="104" t="str">
        <f t="shared" si="61"/>
        <v/>
      </c>
      <c r="AC54" s="14">
        <f t="shared" si="32"/>
        <v>50</v>
      </c>
      <c r="AD54" s="12" t="str">
        <f>'Výsledky soutěže'!A54</f>
        <v/>
      </c>
      <c r="AE54" s="12" t="str">
        <f>'Výsledky soutěže'!B54</f>
        <v/>
      </c>
      <c r="AF54" s="14" t="str">
        <f>'Výsledky soutěže'!C54</f>
        <v/>
      </c>
      <c r="AG54" s="14" t="str">
        <f>'Výsledky soutěže'!D54</f>
        <v/>
      </c>
      <c r="AH54" s="14" t="str">
        <f>'Výsledky soutěže'!E54</f>
        <v/>
      </c>
      <c r="AI54" s="14" t="str">
        <f>'Výsledky soutěže'!F54</f>
        <v/>
      </c>
      <c r="AJ54" s="14" t="str">
        <f>'Výsledky soutěže'!G54</f>
        <v/>
      </c>
      <c r="AK54" s="14" t="str">
        <f>'Výsledky soutěže'!H54</f>
        <v/>
      </c>
      <c r="AL54" s="14" t="str">
        <f>'Výsledky soutěže'!I54</f>
        <v/>
      </c>
      <c r="AM54" s="14" t="str">
        <f>'Výsledky soutěže'!J54</f>
        <v/>
      </c>
      <c r="AN54" s="14" t="str">
        <f>'Výsledky soutěže'!K54</f>
        <v/>
      </c>
      <c r="AO54" s="14" t="str">
        <f>'Výsledky soutěže'!L54</f>
        <v/>
      </c>
      <c r="AP54" s="14" t="str">
        <f>'Výsledky soutěže'!M54</f>
        <v/>
      </c>
      <c r="AQ54" s="14" t="str">
        <f>'Výsledky soutěže'!N54</f>
        <v/>
      </c>
      <c r="AR54" s="14" t="str">
        <f>'Výsledky soutěže'!O54</f>
        <v/>
      </c>
      <c r="AS54" s="14" t="str">
        <f>'Výsledky soutěže'!P54</f>
        <v/>
      </c>
      <c r="AT54" s="14" t="str">
        <f>'Výsledky soutěže'!Q54</f>
        <v/>
      </c>
      <c r="AU54" s="14" t="str">
        <f>'Výsledky soutěže'!R54</f>
        <v/>
      </c>
      <c r="AV54" s="14" t="str">
        <f>'Výsledky soutěže'!S54</f>
        <v/>
      </c>
      <c r="AW54" s="14" t="str">
        <f>'Výsledky soutěže'!T54</f>
        <v/>
      </c>
      <c r="AX54" s="14" t="str">
        <f>'Výsledky soutěže'!U54</f>
        <v/>
      </c>
      <c r="AY54" s="14" t="str">
        <f>'Výsledky soutěže'!V54</f>
        <v/>
      </c>
      <c r="AZ54" s="14">
        <f>'Výsledky soutěže'!W54</f>
        <v>0</v>
      </c>
      <c r="BA54" s="14">
        <f>'Výsledky soutěže'!X54</f>
        <v>0</v>
      </c>
      <c r="BD54" s="14">
        <f>'Výsledky soutěže'!AH54</f>
        <v>0</v>
      </c>
      <c r="BE54" s="14">
        <f>'Výsledky soutěže'!AI54</f>
        <v>50</v>
      </c>
      <c r="BF54" s="14">
        <f>'Výsledky soutěže'!AJ54</f>
        <v>0</v>
      </c>
      <c r="BG54" s="14">
        <f>'Výsledky soutěže'!AK54</f>
        <v>0</v>
      </c>
      <c r="BH54" s="14">
        <f>'Výsledky soutěže'!AL54</f>
        <v>0</v>
      </c>
      <c r="BI54" s="14">
        <f>'Výsledky soutěže'!AM54</f>
        <v>0</v>
      </c>
      <c r="BJ54" s="14">
        <f>'Výsledky soutěže'!AN54</f>
        <v>0</v>
      </c>
      <c r="BK54" s="14">
        <f>'Výsledky soutěže'!AO54</f>
        <v>0</v>
      </c>
      <c r="BL54" s="14">
        <f>'Výsledky soutěže'!AP54</f>
        <v>0</v>
      </c>
      <c r="BM54" s="14">
        <f>'Výsledky soutěže'!AQ54</f>
        <v>0</v>
      </c>
      <c r="BO54" s="14">
        <f t="shared" si="3"/>
        <v>500000050</v>
      </c>
      <c r="BP54" s="14">
        <f t="shared" si="4"/>
        <v>9</v>
      </c>
      <c r="BQ54" s="14">
        <f t="shared" si="5"/>
        <v>560000056</v>
      </c>
      <c r="BR54" s="14">
        <f>BQ18</f>
        <v>200000020</v>
      </c>
      <c r="BS54" s="14">
        <f t="shared" si="6"/>
        <v>9</v>
      </c>
      <c r="BT54" s="14">
        <f t="shared" si="7"/>
        <v>0</v>
      </c>
      <c r="BU54" s="14">
        <f t="shared" si="8"/>
        <v>9999</v>
      </c>
      <c r="BX54" s="12" t="str">
        <f t="shared" si="37"/>
        <v/>
      </c>
      <c r="BY54" s="12" t="str">
        <f t="shared" si="38"/>
        <v/>
      </c>
      <c r="BZ54" s="14" t="str">
        <f t="shared" si="39"/>
        <v/>
      </c>
      <c r="CA54" s="14" t="str">
        <f t="shared" si="40"/>
        <v/>
      </c>
      <c r="CB54" s="14" t="str">
        <f t="shared" si="41"/>
        <v/>
      </c>
      <c r="CC54" s="14" t="str">
        <f t="shared" si="42"/>
        <v/>
      </c>
      <c r="CD54" s="14" t="str">
        <f t="shared" si="43"/>
        <v/>
      </c>
      <c r="CE54" s="14" t="str">
        <f t="shared" si="44"/>
        <v/>
      </c>
      <c r="CF54" s="14" t="str">
        <f t="shared" si="45"/>
        <v/>
      </c>
      <c r="CG54" s="14" t="str">
        <f t="shared" si="46"/>
        <v/>
      </c>
      <c r="CH54" s="14" t="str">
        <f t="shared" si="47"/>
        <v/>
      </c>
      <c r="CI54" s="14" t="str">
        <f t="shared" si="48"/>
        <v/>
      </c>
      <c r="CJ54" s="14" t="str">
        <f t="shared" si="49"/>
        <v/>
      </c>
      <c r="CK54" s="14" t="str">
        <f t="shared" si="50"/>
        <v/>
      </c>
      <c r="CL54" s="14" t="str">
        <f t="shared" si="51"/>
        <v/>
      </c>
      <c r="CM54" s="14" t="str">
        <f t="shared" si="52"/>
        <v/>
      </c>
      <c r="CN54" s="14" t="str">
        <f t="shared" si="53"/>
        <v/>
      </c>
      <c r="CO54" s="14" t="str">
        <f t="shared" si="54"/>
        <v/>
      </c>
      <c r="CP54" s="14" t="str">
        <f t="shared" si="55"/>
        <v/>
      </c>
      <c r="CQ54" s="14" t="str">
        <f t="shared" si="56"/>
        <v/>
      </c>
      <c r="CR54" s="14" t="str">
        <f t="shared" si="57"/>
        <v/>
      </c>
      <c r="CS54" s="14" t="str">
        <f t="shared" si="58"/>
        <v/>
      </c>
      <c r="CT54" s="14" t="str">
        <f t="shared" si="59"/>
        <v/>
      </c>
      <c r="CU54" s="14" t="str">
        <f t="shared" si="60"/>
        <v/>
      </c>
      <c r="CV54" s="14">
        <f t="shared" si="34"/>
        <v>50</v>
      </c>
      <c r="CW54" s="14" t="str">
        <f t="shared" si="35"/>
        <v/>
      </c>
      <c r="CX54" s="14" t="str">
        <f t="shared" si="36"/>
        <v/>
      </c>
    </row>
    <row r="55" spans="1:102" ht="20.100000000000001" customHeight="1" x14ac:dyDescent="0.25">
      <c r="A55" s="68" t="str">
        <f>'Výsledky soutěže'!DQ55</f>
        <v/>
      </c>
      <c r="B55" s="71" t="str">
        <f>'Výsledky soutěže'!DR55</f>
        <v/>
      </c>
      <c r="C55" s="72" t="str">
        <f>'Výsledky soutěže'!DS55</f>
        <v/>
      </c>
      <c r="D55" s="69" t="str">
        <f>'Výsledky soutěže'!DT55</f>
        <v/>
      </c>
      <c r="E55" s="69" t="str">
        <f>'Výsledky soutěže'!DU55</f>
        <v/>
      </c>
      <c r="F55" s="69" t="str">
        <f>'Výsledky soutěže'!DV55</f>
        <v/>
      </c>
      <c r="G55" s="69" t="str">
        <f>'Výsledky soutěže'!DW55</f>
        <v/>
      </c>
      <c r="H55" s="69" t="str">
        <f>'Výsledky soutěže'!DX55</f>
        <v/>
      </c>
      <c r="I55" s="69" t="str">
        <f>'Výsledky soutěže'!DY55</f>
        <v/>
      </c>
      <c r="J55" s="69" t="str">
        <f>'Výsledky soutěže'!DZ55</f>
        <v/>
      </c>
      <c r="K55" s="69" t="str">
        <f>'Výsledky soutěže'!EA55</f>
        <v/>
      </c>
      <c r="L55" s="69" t="str">
        <f>'Výsledky soutěže'!EB55</f>
        <v/>
      </c>
      <c r="M55" s="69" t="str">
        <f>'Výsledky soutěže'!EC55</f>
        <v/>
      </c>
      <c r="N55" s="69" t="str">
        <f>'Výsledky soutěže'!ED55</f>
        <v/>
      </c>
      <c r="O55" s="69" t="str">
        <f>'Výsledky soutěže'!EE55</f>
        <v/>
      </c>
      <c r="P55" s="69" t="str">
        <f>'Výsledky soutěže'!EF55</f>
        <v/>
      </c>
      <c r="Q55" s="69" t="str">
        <f>'Výsledky soutěže'!EG55</f>
        <v/>
      </c>
      <c r="R55" s="69" t="str">
        <f>'Výsledky soutěže'!EH55</f>
        <v/>
      </c>
      <c r="S55" s="69" t="str">
        <f>'Výsledky soutěže'!EI55</f>
        <v/>
      </c>
      <c r="T55" s="69" t="str">
        <f>'Výsledky soutěže'!EJ55</f>
        <v/>
      </c>
      <c r="U55" s="69" t="str">
        <f>'Výsledky soutěže'!EK55</f>
        <v/>
      </c>
      <c r="V55" s="96" t="str">
        <f>'Výsledky soutěže'!EL55</f>
        <v/>
      </c>
      <c r="W55" s="76" t="str">
        <f>'Výsledky soutěže'!EM55</f>
        <v/>
      </c>
      <c r="X55" s="74" t="str">
        <f>'Výsledky soutěže'!EN55</f>
        <v/>
      </c>
      <c r="Y55" s="104" t="str">
        <f t="shared" si="61"/>
        <v/>
      </c>
      <c r="AC55" s="14">
        <f t="shared" si="32"/>
        <v>51</v>
      </c>
      <c r="AD55" s="12" t="str">
        <f>'Výsledky soutěže'!A55</f>
        <v/>
      </c>
      <c r="AE55" s="12" t="str">
        <f>'Výsledky soutěže'!B55</f>
        <v/>
      </c>
      <c r="AF55" s="14" t="str">
        <f>'Výsledky soutěže'!C55</f>
        <v/>
      </c>
      <c r="AG55" s="14" t="str">
        <f>'Výsledky soutěže'!D55</f>
        <v/>
      </c>
      <c r="AH55" s="14" t="str">
        <f>'Výsledky soutěže'!E55</f>
        <v/>
      </c>
      <c r="AI55" s="14" t="str">
        <f>'Výsledky soutěže'!F55</f>
        <v/>
      </c>
      <c r="AJ55" s="14" t="str">
        <f>'Výsledky soutěže'!G55</f>
        <v/>
      </c>
      <c r="AK55" s="14" t="str">
        <f>'Výsledky soutěže'!H55</f>
        <v/>
      </c>
      <c r="AL55" s="14" t="str">
        <f>'Výsledky soutěže'!I55</f>
        <v/>
      </c>
      <c r="AM55" s="14" t="str">
        <f>'Výsledky soutěže'!J55</f>
        <v/>
      </c>
      <c r="AN55" s="14" t="str">
        <f>'Výsledky soutěže'!K55</f>
        <v/>
      </c>
      <c r="AO55" s="14" t="str">
        <f>'Výsledky soutěže'!L55</f>
        <v/>
      </c>
      <c r="AP55" s="14" t="str">
        <f>'Výsledky soutěže'!M55</f>
        <v/>
      </c>
      <c r="AQ55" s="14" t="str">
        <f>'Výsledky soutěže'!N55</f>
        <v/>
      </c>
      <c r="AR55" s="14" t="str">
        <f>'Výsledky soutěže'!O55</f>
        <v/>
      </c>
      <c r="AS55" s="14" t="str">
        <f>'Výsledky soutěže'!P55</f>
        <v/>
      </c>
      <c r="AT55" s="14" t="str">
        <f>'Výsledky soutěže'!Q55</f>
        <v/>
      </c>
      <c r="AU55" s="14" t="str">
        <f>'Výsledky soutěže'!R55</f>
        <v/>
      </c>
      <c r="AV55" s="14" t="str">
        <f>'Výsledky soutěže'!S55</f>
        <v/>
      </c>
      <c r="AW55" s="14" t="str">
        <f>'Výsledky soutěže'!T55</f>
        <v/>
      </c>
      <c r="AX55" s="14" t="str">
        <f>'Výsledky soutěže'!U55</f>
        <v/>
      </c>
      <c r="AY55" s="14" t="str">
        <f>'Výsledky soutěže'!V55</f>
        <v/>
      </c>
      <c r="AZ55" s="14">
        <f>'Výsledky soutěže'!W55</f>
        <v>0</v>
      </c>
      <c r="BA55" s="14">
        <f>'Výsledky soutěže'!X55</f>
        <v>0</v>
      </c>
      <c r="BD55" s="14">
        <f>'Výsledky soutěže'!AH55</f>
        <v>0</v>
      </c>
      <c r="BE55" s="14">
        <f>'Výsledky soutěže'!AI55</f>
        <v>51</v>
      </c>
      <c r="BF55" s="14">
        <f>'Výsledky soutěže'!AJ55</f>
        <v>0</v>
      </c>
      <c r="BG55" s="14">
        <f>'Výsledky soutěže'!AK55</f>
        <v>0</v>
      </c>
      <c r="BH55" s="14">
        <f>'Výsledky soutěže'!AL55</f>
        <v>0</v>
      </c>
      <c r="BI55" s="14">
        <f>'Výsledky soutěže'!AM55</f>
        <v>0</v>
      </c>
      <c r="BJ55" s="14">
        <f>'Výsledky soutěže'!AN55</f>
        <v>0</v>
      </c>
      <c r="BK55" s="14">
        <f>'Výsledky soutěže'!AO55</f>
        <v>0</v>
      </c>
      <c r="BL55" s="14">
        <f>'Výsledky soutěže'!AP55</f>
        <v>0</v>
      </c>
      <c r="BM55" s="14">
        <f>'Výsledky soutěže'!AQ55</f>
        <v>0</v>
      </c>
      <c r="BO55" s="14">
        <f t="shared" si="3"/>
        <v>510000051</v>
      </c>
      <c r="BP55" s="14">
        <f t="shared" si="4"/>
        <v>9</v>
      </c>
      <c r="BQ55" s="14">
        <f t="shared" si="5"/>
        <v>570000057</v>
      </c>
      <c r="BR55" s="14">
        <f>BQ17</f>
        <v>190000019</v>
      </c>
      <c r="BS55" s="14">
        <f t="shared" si="6"/>
        <v>9</v>
      </c>
      <c r="BT55" s="14">
        <f t="shared" si="7"/>
        <v>0</v>
      </c>
      <c r="BU55" s="14">
        <f t="shared" si="8"/>
        <v>9999</v>
      </c>
      <c r="BX55" s="12" t="str">
        <f t="shared" si="37"/>
        <v/>
      </c>
      <c r="BY55" s="12" t="str">
        <f t="shared" si="38"/>
        <v/>
      </c>
      <c r="BZ55" s="14" t="str">
        <f t="shared" si="39"/>
        <v/>
      </c>
      <c r="CA55" s="14" t="str">
        <f t="shared" si="40"/>
        <v/>
      </c>
      <c r="CB55" s="14" t="str">
        <f t="shared" si="41"/>
        <v/>
      </c>
      <c r="CC55" s="14" t="str">
        <f t="shared" si="42"/>
        <v/>
      </c>
      <c r="CD55" s="14" t="str">
        <f t="shared" si="43"/>
        <v/>
      </c>
      <c r="CE55" s="14" t="str">
        <f t="shared" si="44"/>
        <v/>
      </c>
      <c r="CF55" s="14" t="str">
        <f t="shared" si="45"/>
        <v/>
      </c>
      <c r="CG55" s="14" t="str">
        <f t="shared" si="46"/>
        <v/>
      </c>
      <c r="CH55" s="14" t="str">
        <f t="shared" si="47"/>
        <v/>
      </c>
      <c r="CI55" s="14" t="str">
        <f t="shared" si="48"/>
        <v/>
      </c>
      <c r="CJ55" s="14" t="str">
        <f t="shared" si="49"/>
        <v/>
      </c>
      <c r="CK55" s="14" t="str">
        <f t="shared" si="50"/>
        <v/>
      </c>
      <c r="CL55" s="14" t="str">
        <f t="shared" si="51"/>
        <v/>
      </c>
      <c r="CM55" s="14" t="str">
        <f t="shared" si="52"/>
        <v/>
      </c>
      <c r="CN55" s="14" t="str">
        <f t="shared" si="53"/>
        <v/>
      </c>
      <c r="CO55" s="14" t="str">
        <f t="shared" si="54"/>
        <v/>
      </c>
      <c r="CP55" s="14" t="str">
        <f t="shared" si="55"/>
        <v/>
      </c>
      <c r="CQ55" s="14" t="str">
        <f t="shared" si="56"/>
        <v/>
      </c>
      <c r="CR55" s="14" t="str">
        <f t="shared" si="57"/>
        <v/>
      </c>
      <c r="CS55" s="14" t="str">
        <f t="shared" si="58"/>
        <v/>
      </c>
      <c r="CT55" s="14" t="str">
        <f t="shared" si="59"/>
        <v/>
      </c>
      <c r="CU55" s="14" t="str">
        <f t="shared" si="60"/>
        <v/>
      </c>
      <c r="CV55" s="14">
        <f t="shared" si="34"/>
        <v>51</v>
      </c>
      <c r="CW55" s="14" t="str">
        <f t="shared" si="35"/>
        <v/>
      </c>
      <c r="CX55" s="14" t="str">
        <f t="shared" si="36"/>
        <v/>
      </c>
    </row>
    <row r="56" spans="1:102" ht="20.100000000000001" customHeight="1" x14ac:dyDescent="0.25">
      <c r="A56" s="68" t="str">
        <f>'Výsledky soutěže'!DQ56</f>
        <v/>
      </c>
      <c r="B56" s="71" t="str">
        <f>'Výsledky soutěže'!DR56</f>
        <v/>
      </c>
      <c r="C56" s="72" t="str">
        <f>'Výsledky soutěže'!DS56</f>
        <v/>
      </c>
      <c r="D56" s="69" t="str">
        <f>'Výsledky soutěže'!DT56</f>
        <v/>
      </c>
      <c r="E56" s="69" t="str">
        <f>'Výsledky soutěže'!DU56</f>
        <v/>
      </c>
      <c r="F56" s="69" t="str">
        <f>'Výsledky soutěže'!DV56</f>
        <v/>
      </c>
      <c r="G56" s="69" t="str">
        <f>'Výsledky soutěže'!DW56</f>
        <v/>
      </c>
      <c r="H56" s="69" t="str">
        <f>'Výsledky soutěže'!DX56</f>
        <v/>
      </c>
      <c r="I56" s="69" t="str">
        <f>'Výsledky soutěže'!DY56</f>
        <v/>
      </c>
      <c r="J56" s="69" t="str">
        <f>'Výsledky soutěže'!DZ56</f>
        <v/>
      </c>
      <c r="K56" s="69" t="str">
        <f>'Výsledky soutěže'!EA56</f>
        <v/>
      </c>
      <c r="L56" s="69" t="str">
        <f>'Výsledky soutěže'!EB56</f>
        <v/>
      </c>
      <c r="M56" s="69" t="str">
        <f>'Výsledky soutěže'!EC56</f>
        <v/>
      </c>
      <c r="N56" s="69" t="str">
        <f>'Výsledky soutěže'!ED56</f>
        <v/>
      </c>
      <c r="O56" s="69" t="str">
        <f>'Výsledky soutěže'!EE56</f>
        <v/>
      </c>
      <c r="P56" s="69" t="str">
        <f>'Výsledky soutěže'!EF56</f>
        <v/>
      </c>
      <c r="Q56" s="69" t="str">
        <f>'Výsledky soutěže'!EG56</f>
        <v/>
      </c>
      <c r="R56" s="69" t="str">
        <f>'Výsledky soutěže'!EH56</f>
        <v/>
      </c>
      <c r="S56" s="69" t="str">
        <f>'Výsledky soutěže'!EI56</f>
        <v/>
      </c>
      <c r="T56" s="69" t="str">
        <f>'Výsledky soutěže'!EJ56</f>
        <v/>
      </c>
      <c r="U56" s="69" t="str">
        <f>'Výsledky soutěže'!EK56</f>
        <v/>
      </c>
      <c r="V56" s="96" t="str">
        <f>'Výsledky soutěže'!EL56</f>
        <v/>
      </c>
      <c r="W56" s="76" t="str">
        <f>'Výsledky soutěže'!EM56</f>
        <v/>
      </c>
      <c r="X56" s="74" t="str">
        <f>'Výsledky soutěže'!EN56</f>
        <v/>
      </c>
      <c r="Y56" s="104" t="str">
        <f t="shared" si="61"/>
        <v/>
      </c>
      <c r="AC56" s="14">
        <f t="shared" si="32"/>
        <v>52</v>
      </c>
      <c r="AD56" s="12" t="str">
        <f>'Výsledky soutěže'!A56</f>
        <v/>
      </c>
      <c r="AE56" s="12" t="str">
        <f>'Výsledky soutěže'!B56</f>
        <v/>
      </c>
      <c r="AF56" s="14" t="str">
        <f>'Výsledky soutěže'!C56</f>
        <v/>
      </c>
      <c r="AG56" s="14" t="str">
        <f>'Výsledky soutěže'!D56</f>
        <v/>
      </c>
      <c r="AH56" s="14" t="str">
        <f>'Výsledky soutěže'!E56</f>
        <v/>
      </c>
      <c r="AI56" s="14" t="str">
        <f>'Výsledky soutěže'!F56</f>
        <v/>
      </c>
      <c r="AJ56" s="14" t="str">
        <f>'Výsledky soutěže'!G56</f>
        <v/>
      </c>
      <c r="AK56" s="14" t="str">
        <f>'Výsledky soutěže'!H56</f>
        <v/>
      </c>
      <c r="AL56" s="14" t="str">
        <f>'Výsledky soutěže'!I56</f>
        <v/>
      </c>
      <c r="AM56" s="14" t="str">
        <f>'Výsledky soutěže'!J56</f>
        <v/>
      </c>
      <c r="AN56" s="14" t="str">
        <f>'Výsledky soutěže'!K56</f>
        <v/>
      </c>
      <c r="AO56" s="14" t="str">
        <f>'Výsledky soutěže'!L56</f>
        <v/>
      </c>
      <c r="AP56" s="14" t="str">
        <f>'Výsledky soutěže'!M56</f>
        <v/>
      </c>
      <c r="AQ56" s="14" t="str">
        <f>'Výsledky soutěže'!N56</f>
        <v/>
      </c>
      <c r="AR56" s="14" t="str">
        <f>'Výsledky soutěže'!O56</f>
        <v/>
      </c>
      <c r="AS56" s="14" t="str">
        <f>'Výsledky soutěže'!P56</f>
        <v/>
      </c>
      <c r="AT56" s="14" t="str">
        <f>'Výsledky soutěže'!Q56</f>
        <v/>
      </c>
      <c r="AU56" s="14" t="str">
        <f>'Výsledky soutěže'!R56</f>
        <v/>
      </c>
      <c r="AV56" s="14" t="str">
        <f>'Výsledky soutěže'!S56</f>
        <v/>
      </c>
      <c r="AW56" s="14" t="str">
        <f>'Výsledky soutěže'!T56</f>
        <v/>
      </c>
      <c r="AX56" s="14" t="str">
        <f>'Výsledky soutěže'!U56</f>
        <v/>
      </c>
      <c r="AY56" s="14" t="str">
        <f>'Výsledky soutěže'!V56</f>
        <v/>
      </c>
      <c r="AZ56" s="14">
        <f>'Výsledky soutěže'!W56</f>
        <v>0</v>
      </c>
      <c r="BA56" s="14">
        <f>'Výsledky soutěže'!X56</f>
        <v>0</v>
      </c>
      <c r="BD56" s="14">
        <f>'Výsledky soutěže'!AH56</f>
        <v>0</v>
      </c>
      <c r="BE56" s="14">
        <f>'Výsledky soutěže'!AI56</f>
        <v>52</v>
      </c>
      <c r="BF56" s="14">
        <f>'Výsledky soutěže'!AJ56</f>
        <v>0</v>
      </c>
      <c r="BG56" s="14">
        <f>'Výsledky soutěže'!AK56</f>
        <v>0</v>
      </c>
      <c r="BH56" s="14">
        <f>'Výsledky soutěže'!AL56</f>
        <v>0</v>
      </c>
      <c r="BI56" s="14">
        <f>'Výsledky soutěže'!AM56</f>
        <v>0</v>
      </c>
      <c r="BJ56" s="14">
        <f>'Výsledky soutěže'!AN56</f>
        <v>0</v>
      </c>
      <c r="BK56" s="14">
        <f>'Výsledky soutěže'!AO56</f>
        <v>0</v>
      </c>
      <c r="BL56" s="14">
        <f>'Výsledky soutěže'!AP56</f>
        <v>0</v>
      </c>
      <c r="BM56" s="14">
        <f>'Výsledky soutěže'!AQ56</f>
        <v>0</v>
      </c>
      <c r="BO56" s="14">
        <f t="shared" si="3"/>
        <v>520000052</v>
      </c>
      <c r="BP56" s="14">
        <f t="shared" si="4"/>
        <v>9</v>
      </c>
      <c r="BQ56" s="14">
        <f t="shared" si="5"/>
        <v>580000058</v>
      </c>
      <c r="BR56" s="14">
        <f>BQ16</f>
        <v>180000018</v>
      </c>
      <c r="BS56" s="14">
        <f t="shared" si="6"/>
        <v>9</v>
      </c>
      <c r="BT56" s="14">
        <f t="shared" si="7"/>
        <v>0</v>
      </c>
      <c r="BU56" s="14">
        <f t="shared" si="8"/>
        <v>9999</v>
      </c>
      <c r="BX56" s="12" t="str">
        <f t="shared" si="37"/>
        <v/>
      </c>
      <c r="BY56" s="12" t="str">
        <f t="shared" si="38"/>
        <v/>
      </c>
      <c r="BZ56" s="14" t="str">
        <f t="shared" si="39"/>
        <v/>
      </c>
      <c r="CA56" s="14" t="str">
        <f t="shared" si="40"/>
        <v/>
      </c>
      <c r="CB56" s="14" t="str">
        <f t="shared" si="41"/>
        <v/>
      </c>
      <c r="CC56" s="14" t="str">
        <f t="shared" si="42"/>
        <v/>
      </c>
      <c r="CD56" s="14" t="str">
        <f t="shared" si="43"/>
        <v/>
      </c>
      <c r="CE56" s="14" t="str">
        <f t="shared" si="44"/>
        <v/>
      </c>
      <c r="CF56" s="14" t="str">
        <f t="shared" si="45"/>
        <v/>
      </c>
      <c r="CG56" s="14" t="str">
        <f t="shared" si="46"/>
        <v/>
      </c>
      <c r="CH56" s="14" t="str">
        <f t="shared" si="47"/>
        <v/>
      </c>
      <c r="CI56" s="14" t="str">
        <f t="shared" si="48"/>
        <v/>
      </c>
      <c r="CJ56" s="14" t="str">
        <f t="shared" si="49"/>
        <v/>
      </c>
      <c r="CK56" s="14" t="str">
        <f t="shared" si="50"/>
        <v/>
      </c>
      <c r="CL56" s="14" t="str">
        <f t="shared" si="51"/>
        <v/>
      </c>
      <c r="CM56" s="14" t="str">
        <f t="shared" si="52"/>
        <v/>
      </c>
      <c r="CN56" s="14" t="str">
        <f t="shared" si="53"/>
        <v/>
      </c>
      <c r="CO56" s="14" t="str">
        <f t="shared" si="54"/>
        <v/>
      </c>
      <c r="CP56" s="14" t="str">
        <f t="shared" si="55"/>
        <v/>
      </c>
      <c r="CQ56" s="14" t="str">
        <f t="shared" si="56"/>
        <v/>
      </c>
      <c r="CR56" s="14" t="str">
        <f t="shared" si="57"/>
        <v/>
      </c>
      <c r="CS56" s="14" t="str">
        <f t="shared" si="58"/>
        <v/>
      </c>
      <c r="CT56" s="14" t="str">
        <f t="shared" si="59"/>
        <v/>
      </c>
      <c r="CU56" s="14" t="str">
        <f t="shared" si="60"/>
        <v/>
      </c>
      <c r="CV56" s="14">
        <f t="shared" si="34"/>
        <v>52</v>
      </c>
      <c r="CW56" s="14" t="str">
        <f t="shared" si="35"/>
        <v/>
      </c>
      <c r="CX56" s="14" t="str">
        <f t="shared" si="36"/>
        <v/>
      </c>
    </row>
    <row r="57" spans="1:102" ht="20.100000000000001" customHeight="1" x14ac:dyDescent="0.25">
      <c r="A57" s="68" t="str">
        <f>'Výsledky soutěže'!DQ57</f>
        <v/>
      </c>
      <c r="B57" s="71" t="str">
        <f>'Výsledky soutěže'!DR57</f>
        <v/>
      </c>
      <c r="C57" s="72" t="str">
        <f>'Výsledky soutěže'!DS57</f>
        <v/>
      </c>
      <c r="D57" s="69" t="str">
        <f>'Výsledky soutěže'!DT57</f>
        <v/>
      </c>
      <c r="E57" s="69" t="str">
        <f>'Výsledky soutěže'!DU57</f>
        <v/>
      </c>
      <c r="F57" s="69" t="str">
        <f>'Výsledky soutěže'!DV57</f>
        <v/>
      </c>
      <c r="G57" s="69" t="str">
        <f>'Výsledky soutěže'!DW57</f>
        <v/>
      </c>
      <c r="H57" s="69" t="str">
        <f>'Výsledky soutěže'!DX57</f>
        <v/>
      </c>
      <c r="I57" s="69" t="str">
        <f>'Výsledky soutěže'!DY57</f>
        <v/>
      </c>
      <c r="J57" s="69" t="str">
        <f>'Výsledky soutěže'!DZ57</f>
        <v/>
      </c>
      <c r="K57" s="69" t="str">
        <f>'Výsledky soutěže'!EA57</f>
        <v/>
      </c>
      <c r="L57" s="69" t="str">
        <f>'Výsledky soutěže'!EB57</f>
        <v/>
      </c>
      <c r="M57" s="69" t="str">
        <f>'Výsledky soutěže'!EC57</f>
        <v/>
      </c>
      <c r="N57" s="69" t="str">
        <f>'Výsledky soutěže'!ED57</f>
        <v/>
      </c>
      <c r="O57" s="69" t="str">
        <f>'Výsledky soutěže'!EE57</f>
        <v/>
      </c>
      <c r="P57" s="69" t="str">
        <f>'Výsledky soutěže'!EF57</f>
        <v/>
      </c>
      <c r="Q57" s="69" t="str">
        <f>'Výsledky soutěže'!EG57</f>
        <v/>
      </c>
      <c r="R57" s="69" t="str">
        <f>'Výsledky soutěže'!EH57</f>
        <v/>
      </c>
      <c r="S57" s="69" t="str">
        <f>'Výsledky soutěže'!EI57</f>
        <v/>
      </c>
      <c r="T57" s="69" t="str">
        <f>'Výsledky soutěže'!EJ57</f>
        <v/>
      </c>
      <c r="U57" s="69" t="str">
        <f>'Výsledky soutěže'!EK57</f>
        <v/>
      </c>
      <c r="V57" s="96" t="str">
        <f>'Výsledky soutěže'!EL57</f>
        <v/>
      </c>
      <c r="W57" s="76" t="str">
        <f>'Výsledky soutěže'!EM57</f>
        <v/>
      </c>
      <c r="X57" s="74" t="str">
        <f>'Výsledky soutěže'!EN57</f>
        <v/>
      </c>
      <c r="Y57" s="104" t="str">
        <f t="shared" si="61"/>
        <v/>
      </c>
      <c r="AC57" s="14">
        <f t="shared" si="32"/>
        <v>53</v>
      </c>
      <c r="AD57" s="12" t="str">
        <f>'Výsledky soutěže'!A57</f>
        <v/>
      </c>
      <c r="AE57" s="12" t="str">
        <f>'Výsledky soutěže'!B57</f>
        <v/>
      </c>
      <c r="AF57" s="14" t="str">
        <f>'Výsledky soutěže'!C57</f>
        <v/>
      </c>
      <c r="AG57" s="14" t="str">
        <f>'Výsledky soutěže'!D57</f>
        <v/>
      </c>
      <c r="AH57" s="14" t="str">
        <f>'Výsledky soutěže'!E57</f>
        <v/>
      </c>
      <c r="AI57" s="14" t="str">
        <f>'Výsledky soutěže'!F57</f>
        <v/>
      </c>
      <c r="AJ57" s="14" t="str">
        <f>'Výsledky soutěže'!G57</f>
        <v/>
      </c>
      <c r="AK57" s="14" t="str">
        <f>'Výsledky soutěže'!H57</f>
        <v/>
      </c>
      <c r="AL57" s="14" t="str">
        <f>'Výsledky soutěže'!I57</f>
        <v/>
      </c>
      <c r="AM57" s="14" t="str">
        <f>'Výsledky soutěže'!J57</f>
        <v/>
      </c>
      <c r="AN57" s="14" t="str">
        <f>'Výsledky soutěže'!K57</f>
        <v/>
      </c>
      <c r="AO57" s="14" t="str">
        <f>'Výsledky soutěže'!L57</f>
        <v/>
      </c>
      <c r="AP57" s="14" t="str">
        <f>'Výsledky soutěže'!M57</f>
        <v/>
      </c>
      <c r="AQ57" s="14" t="str">
        <f>'Výsledky soutěže'!N57</f>
        <v/>
      </c>
      <c r="AR57" s="14" t="str">
        <f>'Výsledky soutěže'!O57</f>
        <v/>
      </c>
      <c r="AS57" s="14" t="str">
        <f>'Výsledky soutěže'!P57</f>
        <v/>
      </c>
      <c r="AT57" s="14" t="str">
        <f>'Výsledky soutěže'!Q57</f>
        <v/>
      </c>
      <c r="AU57" s="14" t="str">
        <f>'Výsledky soutěže'!R57</f>
        <v/>
      </c>
      <c r="AV57" s="14" t="str">
        <f>'Výsledky soutěže'!S57</f>
        <v/>
      </c>
      <c r="AW57" s="14" t="str">
        <f>'Výsledky soutěže'!T57</f>
        <v/>
      </c>
      <c r="AX57" s="14" t="str">
        <f>'Výsledky soutěže'!U57</f>
        <v/>
      </c>
      <c r="AY57" s="14" t="str">
        <f>'Výsledky soutěže'!V57</f>
        <v/>
      </c>
      <c r="AZ57" s="14">
        <f>'Výsledky soutěže'!W57</f>
        <v>0</v>
      </c>
      <c r="BA57" s="14">
        <f>'Výsledky soutěže'!X57</f>
        <v>0</v>
      </c>
      <c r="BD57" s="14">
        <f>'Výsledky soutěže'!AH57</f>
        <v>0</v>
      </c>
      <c r="BE57" s="14">
        <f>'Výsledky soutěže'!AI57</f>
        <v>53</v>
      </c>
      <c r="BF57" s="14">
        <f>'Výsledky soutěže'!AJ57</f>
        <v>0</v>
      </c>
      <c r="BG57" s="14">
        <f>'Výsledky soutěže'!AK57</f>
        <v>0</v>
      </c>
      <c r="BH57" s="14">
        <f>'Výsledky soutěže'!AL57</f>
        <v>0</v>
      </c>
      <c r="BI57" s="14">
        <f>'Výsledky soutěže'!AM57</f>
        <v>0</v>
      </c>
      <c r="BJ57" s="14">
        <f>'Výsledky soutěže'!AN57</f>
        <v>0</v>
      </c>
      <c r="BK57" s="14">
        <f>'Výsledky soutěže'!AO57</f>
        <v>0</v>
      </c>
      <c r="BL57" s="14">
        <f>'Výsledky soutěže'!AP57</f>
        <v>0</v>
      </c>
      <c r="BM57" s="14">
        <f>'Výsledky soutěže'!AQ57</f>
        <v>0</v>
      </c>
      <c r="BO57" s="14">
        <f t="shared" si="3"/>
        <v>530000053</v>
      </c>
      <c r="BP57" s="14">
        <f t="shared" si="4"/>
        <v>9</v>
      </c>
      <c r="BQ57" s="14">
        <f t="shared" si="5"/>
        <v>590000059</v>
      </c>
      <c r="BR57" s="14">
        <f>BQ15</f>
        <v>170000017</v>
      </c>
      <c r="BS57" s="14">
        <f t="shared" si="6"/>
        <v>9</v>
      </c>
      <c r="BT57" s="14">
        <f t="shared" si="7"/>
        <v>0</v>
      </c>
      <c r="BU57" s="14">
        <f t="shared" si="8"/>
        <v>9999</v>
      </c>
      <c r="BX57" s="12" t="str">
        <f t="shared" si="37"/>
        <v/>
      </c>
      <c r="BY57" s="12" t="str">
        <f t="shared" si="38"/>
        <v/>
      </c>
      <c r="BZ57" s="14" t="str">
        <f t="shared" si="39"/>
        <v/>
      </c>
      <c r="CA57" s="14" t="str">
        <f t="shared" si="40"/>
        <v/>
      </c>
      <c r="CB57" s="14" t="str">
        <f t="shared" si="41"/>
        <v/>
      </c>
      <c r="CC57" s="14" t="str">
        <f t="shared" si="42"/>
        <v/>
      </c>
      <c r="CD57" s="14" t="str">
        <f t="shared" si="43"/>
        <v/>
      </c>
      <c r="CE57" s="14" t="str">
        <f t="shared" si="44"/>
        <v/>
      </c>
      <c r="CF57" s="14" t="str">
        <f t="shared" si="45"/>
        <v/>
      </c>
      <c r="CG57" s="14" t="str">
        <f t="shared" si="46"/>
        <v/>
      </c>
      <c r="CH57" s="14" t="str">
        <f t="shared" si="47"/>
        <v/>
      </c>
      <c r="CI57" s="14" t="str">
        <f t="shared" si="48"/>
        <v/>
      </c>
      <c r="CJ57" s="14" t="str">
        <f t="shared" si="49"/>
        <v/>
      </c>
      <c r="CK57" s="14" t="str">
        <f t="shared" si="50"/>
        <v/>
      </c>
      <c r="CL57" s="14" t="str">
        <f t="shared" si="51"/>
        <v/>
      </c>
      <c r="CM57" s="14" t="str">
        <f t="shared" si="52"/>
        <v/>
      </c>
      <c r="CN57" s="14" t="str">
        <f t="shared" si="53"/>
        <v/>
      </c>
      <c r="CO57" s="14" t="str">
        <f t="shared" si="54"/>
        <v/>
      </c>
      <c r="CP57" s="14" t="str">
        <f t="shared" si="55"/>
        <v/>
      </c>
      <c r="CQ57" s="14" t="str">
        <f t="shared" si="56"/>
        <v/>
      </c>
      <c r="CR57" s="14" t="str">
        <f t="shared" si="57"/>
        <v/>
      </c>
      <c r="CS57" s="14" t="str">
        <f t="shared" si="58"/>
        <v/>
      </c>
      <c r="CT57" s="14" t="str">
        <f t="shared" si="59"/>
        <v/>
      </c>
      <c r="CU57" s="14" t="str">
        <f t="shared" si="60"/>
        <v/>
      </c>
      <c r="CV57" s="14">
        <f t="shared" si="34"/>
        <v>53</v>
      </c>
      <c r="CW57" s="14" t="str">
        <f t="shared" si="35"/>
        <v/>
      </c>
      <c r="CX57" s="14" t="str">
        <f t="shared" si="36"/>
        <v/>
      </c>
    </row>
    <row r="58" spans="1:102" ht="20.100000000000001" customHeight="1" x14ac:dyDescent="0.25">
      <c r="A58" s="68" t="str">
        <f>'Výsledky soutěže'!DQ58</f>
        <v/>
      </c>
      <c r="B58" s="71" t="str">
        <f>'Výsledky soutěže'!DR58</f>
        <v/>
      </c>
      <c r="C58" s="72" t="str">
        <f>'Výsledky soutěže'!DS58</f>
        <v/>
      </c>
      <c r="D58" s="69" t="str">
        <f>'Výsledky soutěže'!DT58</f>
        <v/>
      </c>
      <c r="E58" s="69" t="str">
        <f>'Výsledky soutěže'!DU58</f>
        <v/>
      </c>
      <c r="F58" s="69" t="str">
        <f>'Výsledky soutěže'!DV58</f>
        <v/>
      </c>
      <c r="G58" s="69" t="str">
        <f>'Výsledky soutěže'!DW58</f>
        <v/>
      </c>
      <c r="H58" s="69" t="str">
        <f>'Výsledky soutěže'!DX58</f>
        <v/>
      </c>
      <c r="I58" s="69" t="str">
        <f>'Výsledky soutěže'!DY58</f>
        <v/>
      </c>
      <c r="J58" s="69" t="str">
        <f>'Výsledky soutěže'!DZ58</f>
        <v/>
      </c>
      <c r="K58" s="69" t="str">
        <f>'Výsledky soutěže'!EA58</f>
        <v/>
      </c>
      <c r="L58" s="69" t="str">
        <f>'Výsledky soutěže'!EB58</f>
        <v/>
      </c>
      <c r="M58" s="69" t="str">
        <f>'Výsledky soutěže'!EC58</f>
        <v/>
      </c>
      <c r="N58" s="69" t="str">
        <f>'Výsledky soutěže'!ED58</f>
        <v/>
      </c>
      <c r="O58" s="69" t="str">
        <f>'Výsledky soutěže'!EE58</f>
        <v/>
      </c>
      <c r="P58" s="69" t="str">
        <f>'Výsledky soutěže'!EF58</f>
        <v/>
      </c>
      <c r="Q58" s="69" t="str">
        <f>'Výsledky soutěže'!EG58</f>
        <v/>
      </c>
      <c r="R58" s="69" t="str">
        <f>'Výsledky soutěže'!EH58</f>
        <v/>
      </c>
      <c r="S58" s="69" t="str">
        <f>'Výsledky soutěže'!EI58</f>
        <v/>
      </c>
      <c r="T58" s="69" t="str">
        <f>'Výsledky soutěže'!EJ58</f>
        <v/>
      </c>
      <c r="U58" s="69" t="str">
        <f>'Výsledky soutěže'!EK58</f>
        <v/>
      </c>
      <c r="V58" s="96" t="str">
        <f>'Výsledky soutěže'!EL58</f>
        <v/>
      </c>
      <c r="W58" s="76" t="str">
        <f>'Výsledky soutěže'!EM58</f>
        <v/>
      </c>
      <c r="X58" s="74" t="str">
        <f>'Výsledky soutěže'!EN58</f>
        <v/>
      </c>
      <c r="Y58" s="104" t="str">
        <f t="shared" si="61"/>
        <v/>
      </c>
      <c r="AC58" s="14">
        <f t="shared" si="32"/>
        <v>54</v>
      </c>
      <c r="AD58" s="12" t="str">
        <f>'Výsledky soutěže'!A58</f>
        <v/>
      </c>
      <c r="AE58" s="12" t="str">
        <f>'Výsledky soutěže'!B58</f>
        <v/>
      </c>
      <c r="AF58" s="14" t="str">
        <f>'Výsledky soutěže'!C58</f>
        <v/>
      </c>
      <c r="AG58" s="14" t="str">
        <f>'Výsledky soutěže'!D58</f>
        <v/>
      </c>
      <c r="AH58" s="14" t="str">
        <f>'Výsledky soutěže'!E58</f>
        <v/>
      </c>
      <c r="AI58" s="14" t="str">
        <f>'Výsledky soutěže'!F58</f>
        <v/>
      </c>
      <c r="AJ58" s="14" t="str">
        <f>'Výsledky soutěže'!G58</f>
        <v/>
      </c>
      <c r="AK58" s="14" t="str">
        <f>'Výsledky soutěže'!H58</f>
        <v/>
      </c>
      <c r="AL58" s="14" t="str">
        <f>'Výsledky soutěže'!I58</f>
        <v/>
      </c>
      <c r="AM58" s="14" t="str">
        <f>'Výsledky soutěže'!J58</f>
        <v/>
      </c>
      <c r="AN58" s="14" t="str">
        <f>'Výsledky soutěže'!K58</f>
        <v/>
      </c>
      <c r="AO58" s="14" t="str">
        <f>'Výsledky soutěže'!L58</f>
        <v/>
      </c>
      <c r="AP58" s="14" t="str">
        <f>'Výsledky soutěže'!M58</f>
        <v/>
      </c>
      <c r="AQ58" s="14" t="str">
        <f>'Výsledky soutěže'!N58</f>
        <v/>
      </c>
      <c r="AR58" s="14" t="str">
        <f>'Výsledky soutěže'!O58</f>
        <v/>
      </c>
      <c r="AS58" s="14" t="str">
        <f>'Výsledky soutěže'!P58</f>
        <v/>
      </c>
      <c r="AT58" s="14" t="str">
        <f>'Výsledky soutěže'!Q58</f>
        <v/>
      </c>
      <c r="AU58" s="14" t="str">
        <f>'Výsledky soutěže'!R58</f>
        <v/>
      </c>
      <c r="AV58" s="14" t="str">
        <f>'Výsledky soutěže'!S58</f>
        <v/>
      </c>
      <c r="AW58" s="14" t="str">
        <f>'Výsledky soutěže'!T58</f>
        <v/>
      </c>
      <c r="AX58" s="14" t="str">
        <f>'Výsledky soutěže'!U58</f>
        <v/>
      </c>
      <c r="AY58" s="14" t="str">
        <f>'Výsledky soutěže'!V58</f>
        <v/>
      </c>
      <c r="AZ58" s="14">
        <f>'Výsledky soutěže'!W58</f>
        <v>0</v>
      </c>
      <c r="BA58" s="14">
        <f>'Výsledky soutěže'!X58</f>
        <v>0</v>
      </c>
      <c r="BD58" s="14">
        <f>'Výsledky soutěže'!AH58</f>
        <v>0</v>
      </c>
      <c r="BE58" s="14">
        <f>'Výsledky soutěže'!AI58</f>
        <v>54</v>
      </c>
      <c r="BF58" s="14">
        <f>'Výsledky soutěže'!AJ58</f>
        <v>0</v>
      </c>
      <c r="BG58" s="14">
        <f>'Výsledky soutěže'!AK58</f>
        <v>0</v>
      </c>
      <c r="BH58" s="14">
        <f>'Výsledky soutěže'!AL58</f>
        <v>0</v>
      </c>
      <c r="BI58" s="14">
        <f>'Výsledky soutěže'!AM58</f>
        <v>0</v>
      </c>
      <c r="BJ58" s="14">
        <f>'Výsledky soutěže'!AN58</f>
        <v>0</v>
      </c>
      <c r="BK58" s="14">
        <f>'Výsledky soutěže'!AO58</f>
        <v>0</v>
      </c>
      <c r="BL58" s="14">
        <f>'Výsledky soutěže'!AP58</f>
        <v>0</v>
      </c>
      <c r="BM58" s="14">
        <f>'Výsledky soutěže'!AQ58</f>
        <v>0</v>
      </c>
      <c r="BO58" s="14">
        <f t="shared" si="3"/>
        <v>540000054</v>
      </c>
      <c r="BP58" s="14">
        <f t="shared" si="4"/>
        <v>9</v>
      </c>
      <c r="BQ58" s="14">
        <f t="shared" si="5"/>
        <v>600000060</v>
      </c>
      <c r="BR58" s="14">
        <f>BQ14</f>
        <v>160000016</v>
      </c>
      <c r="BS58" s="14">
        <f t="shared" si="6"/>
        <v>9</v>
      </c>
      <c r="BT58" s="14">
        <f t="shared" si="7"/>
        <v>0</v>
      </c>
      <c r="BU58" s="14">
        <f t="shared" si="8"/>
        <v>9999</v>
      </c>
      <c r="BX58" s="12" t="str">
        <f t="shared" si="37"/>
        <v/>
      </c>
      <c r="BY58" s="12" t="str">
        <f t="shared" si="38"/>
        <v/>
      </c>
      <c r="BZ58" s="14" t="str">
        <f t="shared" si="39"/>
        <v/>
      </c>
      <c r="CA58" s="14" t="str">
        <f t="shared" si="40"/>
        <v/>
      </c>
      <c r="CB58" s="14" t="str">
        <f t="shared" si="41"/>
        <v/>
      </c>
      <c r="CC58" s="14" t="str">
        <f t="shared" si="42"/>
        <v/>
      </c>
      <c r="CD58" s="14" t="str">
        <f t="shared" si="43"/>
        <v/>
      </c>
      <c r="CE58" s="14" t="str">
        <f t="shared" si="44"/>
        <v/>
      </c>
      <c r="CF58" s="14" t="str">
        <f t="shared" si="45"/>
        <v/>
      </c>
      <c r="CG58" s="14" t="str">
        <f t="shared" si="46"/>
        <v/>
      </c>
      <c r="CH58" s="14" t="str">
        <f t="shared" si="47"/>
        <v/>
      </c>
      <c r="CI58" s="14" t="str">
        <f t="shared" si="48"/>
        <v/>
      </c>
      <c r="CJ58" s="14" t="str">
        <f t="shared" si="49"/>
        <v/>
      </c>
      <c r="CK58" s="14" t="str">
        <f t="shared" si="50"/>
        <v/>
      </c>
      <c r="CL58" s="14" t="str">
        <f t="shared" si="51"/>
        <v/>
      </c>
      <c r="CM58" s="14" t="str">
        <f t="shared" si="52"/>
        <v/>
      </c>
      <c r="CN58" s="14" t="str">
        <f t="shared" si="53"/>
        <v/>
      </c>
      <c r="CO58" s="14" t="str">
        <f t="shared" si="54"/>
        <v/>
      </c>
      <c r="CP58" s="14" t="str">
        <f t="shared" si="55"/>
        <v/>
      </c>
      <c r="CQ58" s="14" t="str">
        <f t="shared" si="56"/>
        <v/>
      </c>
      <c r="CR58" s="14" t="str">
        <f t="shared" si="57"/>
        <v/>
      </c>
      <c r="CS58" s="14" t="str">
        <f t="shared" si="58"/>
        <v/>
      </c>
      <c r="CT58" s="14" t="str">
        <f t="shared" si="59"/>
        <v/>
      </c>
      <c r="CU58" s="14" t="str">
        <f t="shared" si="60"/>
        <v/>
      </c>
      <c r="CV58" s="14">
        <f t="shared" si="34"/>
        <v>54</v>
      </c>
      <c r="CW58" s="14" t="str">
        <f t="shared" si="35"/>
        <v/>
      </c>
      <c r="CX58" s="14" t="str">
        <f t="shared" si="36"/>
        <v/>
      </c>
    </row>
    <row r="59" spans="1:102" ht="20.100000000000001" customHeight="1" x14ac:dyDescent="0.25">
      <c r="A59" s="68" t="str">
        <f>'Výsledky soutěže'!DQ59</f>
        <v/>
      </c>
      <c r="B59" s="71" t="str">
        <f>'Výsledky soutěže'!DR59</f>
        <v/>
      </c>
      <c r="C59" s="72" t="str">
        <f>'Výsledky soutěže'!DS59</f>
        <v/>
      </c>
      <c r="D59" s="69" t="str">
        <f>'Výsledky soutěže'!DT59</f>
        <v/>
      </c>
      <c r="E59" s="69" t="str">
        <f>'Výsledky soutěže'!DU59</f>
        <v/>
      </c>
      <c r="F59" s="69" t="str">
        <f>'Výsledky soutěže'!DV59</f>
        <v/>
      </c>
      <c r="G59" s="69" t="str">
        <f>'Výsledky soutěže'!DW59</f>
        <v/>
      </c>
      <c r="H59" s="69" t="str">
        <f>'Výsledky soutěže'!DX59</f>
        <v/>
      </c>
      <c r="I59" s="69" t="str">
        <f>'Výsledky soutěže'!DY59</f>
        <v/>
      </c>
      <c r="J59" s="69" t="str">
        <f>'Výsledky soutěže'!DZ59</f>
        <v/>
      </c>
      <c r="K59" s="69" t="str">
        <f>'Výsledky soutěže'!EA59</f>
        <v/>
      </c>
      <c r="L59" s="69" t="str">
        <f>'Výsledky soutěže'!EB59</f>
        <v/>
      </c>
      <c r="M59" s="69" t="str">
        <f>'Výsledky soutěže'!EC59</f>
        <v/>
      </c>
      <c r="N59" s="69" t="str">
        <f>'Výsledky soutěže'!ED59</f>
        <v/>
      </c>
      <c r="O59" s="69" t="str">
        <f>'Výsledky soutěže'!EE59</f>
        <v/>
      </c>
      <c r="P59" s="69" t="str">
        <f>'Výsledky soutěže'!EF59</f>
        <v/>
      </c>
      <c r="Q59" s="69" t="str">
        <f>'Výsledky soutěže'!EG59</f>
        <v/>
      </c>
      <c r="R59" s="69" t="str">
        <f>'Výsledky soutěže'!EH59</f>
        <v/>
      </c>
      <c r="S59" s="69" t="str">
        <f>'Výsledky soutěže'!EI59</f>
        <v/>
      </c>
      <c r="T59" s="69" t="str">
        <f>'Výsledky soutěže'!EJ59</f>
        <v/>
      </c>
      <c r="U59" s="69" t="str">
        <f>'Výsledky soutěže'!EK59</f>
        <v/>
      </c>
      <c r="V59" s="96" t="str">
        <f>'Výsledky soutěže'!EL59</f>
        <v/>
      </c>
      <c r="W59" s="76" t="str">
        <f>'Výsledky soutěže'!EM59</f>
        <v/>
      </c>
      <c r="X59" s="74" t="str">
        <f>'Výsledky soutěže'!EN59</f>
        <v/>
      </c>
      <c r="Y59" s="104" t="str">
        <f t="shared" si="61"/>
        <v/>
      </c>
      <c r="AC59" s="14">
        <f t="shared" si="32"/>
        <v>55</v>
      </c>
      <c r="AD59" s="12" t="str">
        <f>'Výsledky soutěže'!A59</f>
        <v/>
      </c>
      <c r="AE59" s="12" t="str">
        <f>'Výsledky soutěže'!B59</f>
        <v/>
      </c>
      <c r="AF59" s="14" t="str">
        <f>'Výsledky soutěže'!C59</f>
        <v/>
      </c>
      <c r="AG59" s="14" t="str">
        <f>'Výsledky soutěže'!D59</f>
        <v/>
      </c>
      <c r="AH59" s="14" t="str">
        <f>'Výsledky soutěže'!E59</f>
        <v/>
      </c>
      <c r="AI59" s="14" t="str">
        <f>'Výsledky soutěže'!F59</f>
        <v/>
      </c>
      <c r="AJ59" s="14" t="str">
        <f>'Výsledky soutěže'!G59</f>
        <v/>
      </c>
      <c r="AK59" s="14" t="str">
        <f>'Výsledky soutěže'!H59</f>
        <v/>
      </c>
      <c r="AL59" s="14" t="str">
        <f>'Výsledky soutěže'!I59</f>
        <v/>
      </c>
      <c r="AM59" s="14" t="str">
        <f>'Výsledky soutěže'!J59</f>
        <v/>
      </c>
      <c r="AN59" s="14" t="str">
        <f>'Výsledky soutěže'!K59</f>
        <v/>
      </c>
      <c r="AO59" s="14" t="str">
        <f>'Výsledky soutěže'!L59</f>
        <v/>
      </c>
      <c r="AP59" s="14" t="str">
        <f>'Výsledky soutěže'!M59</f>
        <v/>
      </c>
      <c r="AQ59" s="14" t="str">
        <f>'Výsledky soutěže'!N59</f>
        <v/>
      </c>
      <c r="AR59" s="14" t="str">
        <f>'Výsledky soutěže'!O59</f>
        <v/>
      </c>
      <c r="AS59" s="14" t="str">
        <f>'Výsledky soutěže'!P59</f>
        <v/>
      </c>
      <c r="AT59" s="14" t="str">
        <f>'Výsledky soutěže'!Q59</f>
        <v/>
      </c>
      <c r="AU59" s="14" t="str">
        <f>'Výsledky soutěže'!R59</f>
        <v/>
      </c>
      <c r="AV59" s="14" t="str">
        <f>'Výsledky soutěže'!S59</f>
        <v/>
      </c>
      <c r="AW59" s="14" t="str">
        <f>'Výsledky soutěže'!T59</f>
        <v/>
      </c>
      <c r="AX59" s="14" t="str">
        <f>'Výsledky soutěže'!U59</f>
        <v/>
      </c>
      <c r="AY59" s="14" t="str">
        <f>'Výsledky soutěže'!V59</f>
        <v/>
      </c>
      <c r="AZ59" s="14">
        <f>'Výsledky soutěže'!W59</f>
        <v>0</v>
      </c>
      <c r="BA59" s="14">
        <f>'Výsledky soutěže'!X59</f>
        <v>0</v>
      </c>
      <c r="BD59" s="14">
        <f>'Výsledky soutěže'!AH59</f>
        <v>0</v>
      </c>
      <c r="BE59" s="14">
        <f>'Výsledky soutěže'!AI59</f>
        <v>55</v>
      </c>
      <c r="BF59" s="14">
        <f>'Výsledky soutěže'!AJ59</f>
        <v>0</v>
      </c>
      <c r="BG59" s="14">
        <f>'Výsledky soutěže'!AK59</f>
        <v>0</v>
      </c>
      <c r="BH59" s="14">
        <f>'Výsledky soutěže'!AL59</f>
        <v>0</v>
      </c>
      <c r="BI59" s="14">
        <f>'Výsledky soutěže'!AM59</f>
        <v>0</v>
      </c>
      <c r="BJ59" s="14">
        <f>'Výsledky soutěže'!AN59</f>
        <v>0</v>
      </c>
      <c r="BK59" s="14">
        <f>'Výsledky soutěže'!AO59</f>
        <v>0</v>
      </c>
      <c r="BL59" s="14">
        <f>'Výsledky soutěže'!AP59</f>
        <v>0</v>
      </c>
      <c r="BM59" s="14">
        <f>'Výsledky soutěže'!AQ59</f>
        <v>0</v>
      </c>
      <c r="BO59" s="14">
        <f t="shared" si="3"/>
        <v>550000055</v>
      </c>
      <c r="BP59" s="14">
        <f t="shared" si="4"/>
        <v>9</v>
      </c>
      <c r="BQ59" s="14">
        <f t="shared" si="5"/>
        <v>610000061</v>
      </c>
      <c r="BR59" s="14">
        <f>BQ13</f>
        <v>150000015</v>
      </c>
      <c r="BS59" s="14">
        <f t="shared" si="6"/>
        <v>9</v>
      </c>
      <c r="BT59" s="14">
        <f t="shared" si="7"/>
        <v>0</v>
      </c>
      <c r="BU59" s="14">
        <f t="shared" si="8"/>
        <v>9999</v>
      </c>
      <c r="BX59" s="12" t="str">
        <f t="shared" si="37"/>
        <v/>
      </c>
      <c r="BY59" s="12" t="str">
        <f t="shared" si="38"/>
        <v/>
      </c>
      <c r="BZ59" s="14" t="str">
        <f t="shared" si="39"/>
        <v/>
      </c>
      <c r="CA59" s="14" t="str">
        <f t="shared" si="40"/>
        <v/>
      </c>
      <c r="CB59" s="14" t="str">
        <f t="shared" si="41"/>
        <v/>
      </c>
      <c r="CC59" s="14" t="str">
        <f t="shared" si="42"/>
        <v/>
      </c>
      <c r="CD59" s="14" t="str">
        <f t="shared" si="43"/>
        <v/>
      </c>
      <c r="CE59" s="14" t="str">
        <f t="shared" si="44"/>
        <v/>
      </c>
      <c r="CF59" s="14" t="str">
        <f t="shared" si="45"/>
        <v/>
      </c>
      <c r="CG59" s="14" t="str">
        <f t="shared" si="46"/>
        <v/>
      </c>
      <c r="CH59" s="14" t="str">
        <f t="shared" si="47"/>
        <v/>
      </c>
      <c r="CI59" s="14" t="str">
        <f t="shared" si="48"/>
        <v/>
      </c>
      <c r="CJ59" s="14" t="str">
        <f t="shared" si="49"/>
        <v/>
      </c>
      <c r="CK59" s="14" t="str">
        <f t="shared" si="50"/>
        <v/>
      </c>
      <c r="CL59" s="14" t="str">
        <f t="shared" si="51"/>
        <v/>
      </c>
      <c r="CM59" s="14" t="str">
        <f t="shared" si="52"/>
        <v/>
      </c>
      <c r="CN59" s="14" t="str">
        <f t="shared" si="53"/>
        <v/>
      </c>
      <c r="CO59" s="14" t="str">
        <f t="shared" si="54"/>
        <v/>
      </c>
      <c r="CP59" s="14" t="str">
        <f t="shared" si="55"/>
        <v/>
      </c>
      <c r="CQ59" s="14" t="str">
        <f t="shared" si="56"/>
        <v/>
      </c>
      <c r="CR59" s="14" t="str">
        <f t="shared" si="57"/>
        <v/>
      </c>
      <c r="CS59" s="14" t="str">
        <f t="shared" si="58"/>
        <v/>
      </c>
      <c r="CT59" s="14" t="str">
        <f t="shared" si="59"/>
        <v/>
      </c>
      <c r="CU59" s="14" t="str">
        <f t="shared" si="60"/>
        <v/>
      </c>
      <c r="CV59" s="14">
        <f t="shared" si="34"/>
        <v>55</v>
      </c>
      <c r="CW59" s="14" t="str">
        <f t="shared" si="35"/>
        <v/>
      </c>
      <c r="CX59" s="14" t="str">
        <f t="shared" si="36"/>
        <v/>
      </c>
    </row>
    <row r="60" spans="1:102" ht="20.100000000000001" customHeight="1" x14ac:dyDescent="0.25">
      <c r="A60" s="68" t="str">
        <f>'Výsledky soutěže'!DQ60</f>
        <v/>
      </c>
      <c r="B60" s="71" t="str">
        <f>'Výsledky soutěže'!DR60</f>
        <v/>
      </c>
      <c r="C60" s="72" t="str">
        <f>'Výsledky soutěže'!DS60</f>
        <v/>
      </c>
      <c r="D60" s="69" t="str">
        <f>'Výsledky soutěže'!DT60</f>
        <v/>
      </c>
      <c r="E60" s="69" t="str">
        <f>'Výsledky soutěže'!DU60</f>
        <v/>
      </c>
      <c r="F60" s="69" t="str">
        <f>'Výsledky soutěže'!DV60</f>
        <v/>
      </c>
      <c r="G60" s="69" t="str">
        <f>'Výsledky soutěže'!DW60</f>
        <v/>
      </c>
      <c r="H60" s="69" t="str">
        <f>'Výsledky soutěže'!DX60</f>
        <v/>
      </c>
      <c r="I60" s="69" t="str">
        <f>'Výsledky soutěže'!DY60</f>
        <v/>
      </c>
      <c r="J60" s="69" t="str">
        <f>'Výsledky soutěže'!DZ60</f>
        <v/>
      </c>
      <c r="K60" s="69" t="str">
        <f>'Výsledky soutěže'!EA60</f>
        <v/>
      </c>
      <c r="L60" s="69" t="str">
        <f>'Výsledky soutěže'!EB60</f>
        <v/>
      </c>
      <c r="M60" s="69" t="str">
        <f>'Výsledky soutěže'!EC60</f>
        <v/>
      </c>
      <c r="N60" s="69" t="str">
        <f>'Výsledky soutěže'!ED60</f>
        <v/>
      </c>
      <c r="O60" s="69" t="str">
        <f>'Výsledky soutěže'!EE60</f>
        <v/>
      </c>
      <c r="P60" s="69" t="str">
        <f>'Výsledky soutěže'!EF60</f>
        <v/>
      </c>
      <c r="Q60" s="69" t="str">
        <f>'Výsledky soutěže'!EG60</f>
        <v/>
      </c>
      <c r="R60" s="69" t="str">
        <f>'Výsledky soutěže'!EH60</f>
        <v/>
      </c>
      <c r="S60" s="69" t="str">
        <f>'Výsledky soutěže'!EI60</f>
        <v/>
      </c>
      <c r="T60" s="69" t="str">
        <f>'Výsledky soutěže'!EJ60</f>
        <v/>
      </c>
      <c r="U60" s="69" t="str">
        <f>'Výsledky soutěže'!EK60</f>
        <v/>
      </c>
      <c r="V60" s="96" t="str">
        <f>'Výsledky soutěže'!EL60</f>
        <v/>
      </c>
      <c r="W60" s="76" t="str">
        <f>'Výsledky soutěže'!EM60</f>
        <v/>
      </c>
      <c r="X60" s="74" t="str">
        <f>'Výsledky soutěže'!EN60</f>
        <v/>
      </c>
      <c r="Y60" s="104" t="str">
        <f t="shared" si="61"/>
        <v/>
      </c>
      <c r="AC60" s="14">
        <f t="shared" si="32"/>
        <v>56</v>
      </c>
      <c r="AD60" s="12" t="str">
        <f>'Výsledky soutěže'!A60</f>
        <v/>
      </c>
      <c r="AE60" s="12" t="str">
        <f>'Výsledky soutěže'!B60</f>
        <v/>
      </c>
      <c r="AF60" s="14" t="str">
        <f>'Výsledky soutěže'!C60</f>
        <v/>
      </c>
      <c r="AG60" s="14" t="str">
        <f>'Výsledky soutěže'!D60</f>
        <v/>
      </c>
      <c r="AH60" s="14" t="str">
        <f>'Výsledky soutěže'!E60</f>
        <v/>
      </c>
      <c r="AI60" s="14" t="str">
        <f>'Výsledky soutěže'!F60</f>
        <v/>
      </c>
      <c r="AJ60" s="14" t="str">
        <f>'Výsledky soutěže'!G60</f>
        <v/>
      </c>
      <c r="AK60" s="14" t="str">
        <f>'Výsledky soutěže'!H60</f>
        <v/>
      </c>
      <c r="AL60" s="14" t="str">
        <f>'Výsledky soutěže'!I60</f>
        <v/>
      </c>
      <c r="AM60" s="14" t="str">
        <f>'Výsledky soutěže'!J60</f>
        <v/>
      </c>
      <c r="AN60" s="14" t="str">
        <f>'Výsledky soutěže'!K60</f>
        <v/>
      </c>
      <c r="AO60" s="14" t="str">
        <f>'Výsledky soutěže'!L60</f>
        <v/>
      </c>
      <c r="AP60" s="14" t="str">
        <f>'Výsledky soutěže'!M60</f>
        <v/>
      </c>
      <c r="AQ60" s="14" t="str">
        <f>'Výsledky soutěže'!N60</f>
        <v/>
      </c>
      <c r="AR60" s="14" t="str">
        <f>'Výsledky soutěže'!O60</f>
        <v/>
      </c>
      <c r="AS60" s="14" t="str">
        <f>'Výsledky soutěže'!P60</f>
        <v/>
      </c>
      <c r="AT60" s="14" t="str">
        <f>'Výsledky soutěže'!Q60</f>
        <v/>
      </c>
      <c r="AU60" s="14" t="str">
        <f>'Výsledky soutěže'!R60</f>
        <v/>
      </c>
      <c r="AV60" s="14" t="str">
        <f>'Výsledky soutěže'!S60</f>
        <v/>
      </c>
      <c r="AW60" s="14" t="str">
        <f>'Výsledky soutěže'!T60</f>
        <v/>
      </c>
      <c r="AX60" s="14" t="str">
        <f>'Výsledky soutěže'!U60</f>
        <v/>
      </c>
      <c r="AY60" s="14" t="str">
        <f>'Výsledky soutěže'!V60</f>
        <v/>
      </c>
      <c r="AZ60" s="14">
        <f>'Výsledky soutěže'!W60</f>
        <v>0</v>
      </c>
      <c r="BA60" s="14">
        <f>'Výsledky soutěže'!X60</f>
        <v>0</v>
      </c>
      <c r="BD60" s="14">
        <f>'Výsledky soutěže'!AH60</f>
        <v>0</v>
      </c>
      <c r="BE60" s="14">
        <f>'Výsledky soutěže'!AI60</f>
        <v>56</v>
      </c>
      <c r="BF60" s="14">
        <f>'Výsledky soutěže'!AJ60</f>
        <v>0</v>
      </c>
      <c r="BG60" s="14">
        <f>'Výsledky soutěže'!AK60</f>
        <v>0</v>
      </c>
      <c r="BH60" s="14">
        <f>'Výsledky soutěže'!AL60</f>
        <v>0</v>
      </c>
      <c r="BI60" s="14">
        <f>'Výsledky soutěže'!AM60</f>
        <v>0</v>
      </c>
      <c r="BJ60" s="14">
        <f>'Výsledky soutěže'!AN60</f>
        <v>0</v>
      </c>
      <c r="BK60" s="14">
        <f>'Výsledky soutěže'!AO60</f>
        <v>0</v>
      </c>
      <c r="BL60" s="14">
        <f>'Výsledky soutěže'!AP60</f>
        <v>0</v>
      </c>
      <c r="BM60" s="14">
        <f>'Výsledky soutěže'!AQ60</f>
        <v>0</v>
      </c>
      <c r="BO60" s="14">
        <f t="shared" si="3"/>
        <v>560000056</v>
      </c>
      <c r="BP60" s="14">
        <f t="shared" si="4"/>
        <v>9</v>
      </c>
      <c r="BQ60" s="14">
        <f t="shared" si="5"/>
        <v>620000062</v>
      </c>
      <c r="BR60" s="14">
        <f>BQ12</f>
        <v>140000014</v>
      </c>
      <c r="BS60" s="14">
        <f t="shared" si="6"/>
        <v>9</v>
      </c>
      <c r="BT60" s="14">
        <f t="shared" si="7"/>
        <v>0</v>
      </c>
      <c r="BU60" s="14">
        <f t="shared" si="8"/>
        <v>9999</v>
      </c>
      <c r="BX60" s="12" t="str">
        <f t="shared" si="37"/>
        <v/>
      </c>
      <c r="BY60" s="12" t="str">
        <f t="shared" si="38"/>
        <v/>
      </c>
      <c r="BZ60" s="14" t="str">
        <f t="shared" si="39"/>
        <v/>
      </c>
      <c r="CA60" s="14" t="str">
        <f t="shared" si="40"/>
        <v/>
      </c>
      <c r="CB60" s="14" t="str">
        <f t="shared" si="41"/>
        <v/>
      </c>
      <c r="CC60" s="14" t="str">
        <f t="shared" si="42"/>
        <v/>
      </c>
      <c r="CD60" s="14" t="str">
        <f t="shared" si="43"/>
        <v/>
      </c>
      <c r="CE60" s="14" t="str">
        <f t="shared" si="44"/>
        <v/>
      </c>
      <c r="CF60" s="14" t="str">
        <f t="shared" si="45"/>
        <v/>
      </c>
      <c r="CG60" s="14" t="str">
        <f t="shared" si="46"/>
        <v/>
      </c>
      <c r="CH60" s="14" t="str">
        <f t="shared" si="47"/>
        <v/>
      </c>
      <c r="CI60" s="14" t="str">
        <f t="shared" si="48"/>
        <v/>
      </c>
      <c r="CJ60" s="14" t="str">
        <f t="shared" si="49"/>
        <v/>
      </c>
      <c r="CK60" s="14" t="str">
        <f t="shared" si="50"/>
        <v/>
      </c>
      <c r="CL60" s="14" t="str">
        <f t="shared" si="51"/>
        <v/>
      </c>
      <c r="CM60" s="14" t="str">
        <f t="shared" si="52"/>
        <v/>
      </c>
      <c r="CN60" s="14" t="str">
        <f t="shared" si="53"/>
        <v/>
      </c>
      <c r="CO60" s="14" t="str">
        <f t="shared" si="54"/>
        <v/>
      </c>
      <c r="CP60" s="14" t="str">
        <f t="shared" si="55"/>
        <v/>
      </c>
      <c r="CQ60" s="14" t="str">
        <f t="shared" si="56"/>
        <v/>
      </c>
      <c r="CR60" s="14" t="str">
        <f t="shared" si="57"/>
        <v/>
      </c>
      <c r="CS60" s="14" t="str">
        <f t="shared" si="58"/>
        <v/>
      </c>
      <c r="CT60" s="14" t="str">
        <f t="shared" si="59"/>
        <v/>
      </c>
      <c r="CU60" s="14" t="str">
        <f t="shared" si="60"/>
        <v/>
      </c>
      <c r="CV60" s="14">
        <f t="shared" si="34"/>
        <v>56</v>
      </c>
      <c r="CW60" s="14" t="str">
        <f t="shared" si="35"/>
        <v/>
      </c>
      <c r="CX60" s="14" t="str">
        <f t="shared" si="36"/>
        <v/>
      </c>
    </row>
    <row r="61" spans="1:102" ht="20.100000000000001" customHeight="1" x14ac:dyDescent="0.25">
      <c r="A61" s="68" t="str">
        <f>'Výsledky soutěže'!DQ61</f>
        <v/>
      </c>
      <c r="B61" s="71" t="str">
        <f>'Výsledky soutěže'!DR61</f>
        <v/>
      </c>
      <c r="C61" s="72" t="str">
        <f>'Výsledky soutěže'!DS61</f>
        <v/>
      </c>
      <c r="D61" s="69" t="str">
        <f>'Výsledky soutěže'!DT61</f>
        <v/>
      </c>
      <c r="E61" s="69" t="str">
        <f>'Výsledky soutěže'!DU61</f>
        <v/>
      </c>
      <c r="F61" s="69" t="str">
        <f>'Výsledky soutěže'!DV61</f>
        <v/>
      </c>
      <c r="G61" s="69" t="str">
        <f>'Výsledky soutěže'!DW61</f>
        <v/>
      </c>
      <c r="H61" s="69" t="str">
        <f>'Výsledky soutěže'!DX61</f>
        <v/>
      </c>
      <c r="I61" s="69" t="str">
        <f>'Výsledky soutěže'!DY61</f>
        <v/>
      </c>
      <c r="J61" s="69" t="str">
        <f>'Výsledky soutěže'!DZ61</f>
        <v/>
      </c>
      <c r="K61" s="69" t="str">
        <f>'Výsledky soutěže'!EA61</f>
        <v/>
      </c>
      <c r="L61" s="69" t="str">
        <f>'Výsledky soutěže'!EB61</f>
        <v/>
      </c>
      <c r="M61" s="69" t="str">
        <f>'Výsledky soutěže'!EC61</f>
        <v/>
      </c>
      <c r="N61" s="69" t="str">
        <f>'Výsledky soutěže'!ED61</f>
        <v/>
      </c>
      <c r="O61" s="69" t="str">
        <f>'Výsledky soutěže'!EE61</f>
        <v/>
      </c>
      <c r="P61" s="69" t="str">
        <f>'Výsledky soutěže'!EF61</f>
        <v/>
      </c>
      <c r="Q61" s="69" t="str">
        <f>'Výsledky soutěže'!EG61</f>
        <v/>
      </c>
      <c r="R61" s="69" t="str">
        <f>'Výsledky soutěže'!EH61</f>
        <v/>
      </c>
      <c r="S61" s="69" t="str">
        <f>'Výsledky soutěže'!EI61</f>
        <v/>
      </c>
      <c r="T61" s="69" t="str">
        <f>'Výsledky soutěže'!EJ61</f>
        <v/>
      </c>
      <c r="U61" s="69" t="str">
        <f>'Výsledky soutěže'!EK61</f>
        <v/>
      </c>
      <c r="V61" s="96" t="str">
        <f>'Výsledky soutěže'!EL61</f>
        <v/>
      </c>
      <c r="W61" s="76" t="str">
        <f>'Výsledky soutěže'!EM61</f>
        <v/>
      </c>
      <c r="X61" s="74" t="str">
        <f>'Výsledky soutěže'!EN61</f>
        <v/>
      </c>
      <c r="Y61" s="104" t="str">
        <f t="shared" si="61"/>
        <v/>
      </c>
      <c r="AC61" s="14">
        <f t="shared" si="32"/>
        <v>57</v>
      </c>
      <c r="AD61" s="12" t="str">
        <f>'Výsledky soutěže'!A61</f>
        <v/>
      </c>
      <c r="AE61" s="12" t="str">
        <f>'Výsledky soutěže'!B61</f>
        <v/>
      </c>
      <c r="AF61" s="14" t="str">
        <f>'Výsledky soutěže'!C61</f>
        <v/>
      </c>
      <c r="AG61" s="14" t="str">
        <f>'Výsledky soutěže'!D61</f>
        <v/>
      </c>
      <c r="AH61" s="14" t="str">
        <f>'Výsledky soutěže'!E61</f>
        <v/>
      </c>
      <c r="AI61" s="14" t="str">
        <f>'Výsledky soutěže'!F61</f>
        <v/>
      </c>
      <c r="AJ61" s="14" t="str">
        <f>'Výsledky soutěže'!G61</f>
        <v/>
      </c>
      <c r="AK61" s="14" t="str">
        <f>'Výsledky soutěže'!H61</f>
        <v/>
      </c>
      <c r="AL61" s="14" t="str">
        <f>'Výsledky soutěže'!I61</f>
        <v/>
      </c>
      <c r="AM61" s="14" t="str">
        <f>'Výsledky soutěže'!J61</f>
        <v/>
      </c>
      <c r="AN61" s="14" t="str">
        <f>'Výsledky soutěže'!K61</f>
        <v/>
      </c>
      <c r="AO61" s="14" t="str">
        <f>'Výsledky soutěže'!L61</f>
        <v/>
      </c>
      <c r="AP61" s="14" t="str">
        <f>'Výsledky soutěže'!M61</f>
        <v/>
      </c>
      <c r="AQ61" s="14" t="str">
        <f>'Výsledky soutěže'!N61</f>
        <v/>
      </c>
      <c r="AR61" s="14" t="str">
        <f>'Výsledky soutěže'!O61</f>
        <v/>
      </c>
      <c r="AS61" s="14" t="str">
        <f>'Výsledky soutěže'!P61</f>
        <v/>
      </c>
      <c r="AT61" s="14" t="str">
        <f>'Výsledky soutěže'!Q61</f>
        <v/>
      </c>
      <c r="AU61" s="14" t="str">
        <f>'Výsledky soutěže'!R61</f>
        <v/>
      </c>
      <c r="AV61" s="14" t="str">
        <f>'Výsledky soutěže'!S61</f>
        <v/>
      </c>
      <c r="AW61" s="14" t="str">
        <f>'Výsledky soutěže'!T61</f>
        <v/>
      </c>
      <c r="AX61" s="14" t="str">
        <f>'Výsledky soutěže'!U61</f>
        <v/>
      </c>
      <c r="AY61" s="14" t="str">
        <f>'Výsledky soutěže'!V61</f>
        <v/>
      </c>
      <c r="AZ61" s="14">
        <f>'Výsledky soutěže'!W61</f>
        <v>0</v>
      </c>
      <c r="BA61" s="14">
        <f>'Výsledky soutěže'!X61</f>
        <v>0</v>
      </c>
      <c r="BD61" s="14">
        <f>'Výsledky soutěže'!AH61</f>
        <v>0</v>
      </c>
      <c r="BE61" s="14">
        <f>'Výsledky soutěže'!AI61</f>
        <v>57</v>
      </c>
      <c r="BF61" s="14">
        <f>'Výsledky soutěže'!AJ61</f>
        <v>0</v>
      </c>
      <c r="BG61" s="14">
        <f>'Výsledky soutěže'!AK61</f>
        <v>0</v>
      </c>
      <c r="BH61" s="14">
        <f>'Výsledky soutěže'!AL61</f>
        <v>0</v>
      </c>
      <c r="BI61" s="14">
        <f>'Výsledky soutěže'!AM61</f>
        <v>0</v>
      </c>
      <c r="BJ61" s="14">
        <f>'Výsledky soutěže'!AN61</f>
        <v>0</v>
      </c>
      <c r="BK61" s="14">
        <f>'Výsledky soutěže'!AO61</f>
        <v>0</v>
      </c>
      <c r="BL61" s="14">
        <f>'Výsledky soutěže'!AP61</f>
        <v>0</v>
      </c>
      <c r="BM61" s="14">
        <f>'Výsledky soutěže'!AQ61</f>
        <v>0</v>
      </c>
      <c r="BO61" s="14">
        <f t="shared" si="3"/>
        <v>570000057</v>
      </c>
      <c r="BP61" s="14">
        <f t="shared" si="4"/>
        <v>9</v>
      </c>
      <c r="BQ61" s="14">
        <f t="shared" si="5"/>
        <v>630000063</v>
      </c>
      <c r="BR61" s="14">
        <f>BQ11</f>
        <v>110000011</v>
      </c>
      <c r="BS61" s="14">
        <f t="shared" si="6"/>
        <v>9</v>
      </c>
      <c r="BT61" s="14">
        <f t="shared" si="7"/>
        <v>0</v>
      </c>
      <c r="BU61" s="14">
        <f t="shared" si="8"/>
        <v>9999</v>
      </c>
      <c r="BX61" s="12" t="str">
        <f t="shared" si="37"/>
        <v/>
      </c>
      <c r="BY61" s="12" t="str">
        <f t="shared" si="38"/>
        <v/>
      </c>
      <c r="BZ61" s="14" t="str">
        <f t="shared" si="39"/>
        <v/>
      </c>
      <c r="CA61" s="14" t="str">
        <f t="shared" si="40"/>
        <v/>
      </c>
      <c r="CB61" s="14" t="str">
        <f t="shared" si="41"/>
        <v/>
      </c>
      <c r="CC61" s="14" t="str">
        <f t="shared" si="42"/>
        <v/>
      </c>
      <c r="CD61" s="14" t="str">
        <f t="shared" si="43"/>
        <v/>
      </c>
      <c r="CE61" s="14" t="str">
        <f t="shared" si="44"/>
        <v/>
      </c>
      <c r="CF61" s="14" t="str">
        <f t="shared" si="45"/>
        <v/>
      </c>
      <c r="CG61" s="14" t="str">
        <f t="shared" si="46"/>
        <v/>
      </c>
      <c r="CH61" s="14" t="str">
        <f t="shared" si="47"/>
        <v/>
      </c>
      <c r="CI61" s="14" t="str">
        <f t="shared" si="48"/>
        <v/>
      </c>
      <c r="CJ61" s="14" t="str">
        <f t="shared" si="49"/>
        <v/>
      </c>
      <c r="CK61" s="14" t="str">
        <f t="shared" si="50"/>
        <v/>
      </c>
      <c r="CL61" s="14" t="str">
        <f t="shared" si="51"/>
        <v/>
      </c>
      <c r="CM61" s="14" t="str">
        <f t="shared" si="52"/>
        <v/>
      </c>
      <c r="CN61" s="14" t="str">
        <f t="shared" si="53"/>
        <v/>
      </c>
      <c r="CO61" s="14" t="str">
        <f t="shared" si="54"/>
        <v/>
      </c>
      <c r="CP61" s="14" t="str">
        <f t="shared" si="55"/>
        <v/>
      </c>
      <c r="CQ61" s="14" t="str">
        <f t="shared" si="56"/>
        <v/>
      </c>
      <c r="CR61" s="14" t="str">
        <f t="shared" si="57"/>
        <v/>
      </c>
      <c r="CS61" s="14" t="str">
        <f t="shared" si="58"/>
        <v/>
      </c>
      <c r="CT61" s="14" t="str">
        <f t="shared" si="59"/>
        <v/>
      </c>
      <c r="CU61" s="14" t="str">
        <f t="shared" si="60"/>
        <v/>
      </c>
      <c r="CV61" s="14">
        <f t="shared" si="34"/>
        <v>57</v>
      </c>
      <c r="CW61" s="14" t="str">
        <f t="shared" si="35"/>
        <v/>
      </c>
      <c r="CX61" s="14" t="str">
        <f t="shared" si="36"/>
        <v/>
      </c>
    </row>
    <row r="62" spans="1:102" ht="20.100000000000001" customHeight="1" x14ac:dyDescent="0.25">
      <c r="A62" s="68" t="str">
        <f>'Výsledky soutěže'!DQ62</f>
        <v/>
      </c>
      <c r="B62" s="71" t="str">
        <f>'Výsledky soutěže'!DR62</f>
        <v/>
      </c>
      <c r="C62" s="72" t="str">
        <f>'Výsledky soutěže'!DS62</f>
        <v/>
      </c>
      <c r="D62" s="69" t="str">
        <f>'Výsledky soutěže'!DT62</f>
        <v/>
      </c>
      <c r="E62" s="69" t="str">
        <f>'Výsledky soutěže'!DU62</f>
        <v/>
      </c>
      <c r="F62" s="69" t="str">
        <f>'Výsledky soutěže'!DV62</f>
        <v/>
      </c>
      <c r="G62" s="69" t="str">
        <f>'Výsledky soutěže'!DW62</f>
        <v/>
      </c>
      <c r="H62" s="69" t="str">
        <f>'Výsledky soutěže'!DX62</f>
        <v/>
      </c>
      <c r="I62" s="69" t="str">
        <f>'Výsledky soutěže'!DY62</f>
        <v/>
      </c>
      <c r="J62" s="69" t="str">
        <f>'Výsledky soutěže'!DZ62</f>
        <v/>
      </c>
      <c r="K62" s="69" t="str">
        <f>'Výsledky soutěže'!EA62</f>
        <v/>
      </c>
      <c r="L62" s="69" t="str">
        <f>'Výsledky soutěže'!EB62</f>
        <v/>
      </c>
      <c r="M62" s="69" t="str">
        <f>'Výsledky soutěže'!EC62</f>
        <v/>
      </c>
      <c r="N62" s="69" t="str">
        <f>'Výsledky soutěže'!ED62</f>
        <v/>
      </c>
      <c r="O62" s="69" t="str">
        <f>'Výsledky soutěže'!EE62</f>
        <v/>
      </c>
      <c r="P62" s="69" t="str">
        <f>'Výsledky soutěže'!EF62</f>
        <v/>
      </c>
      <c r="Q62" s="69" t="str">
        <f>'Výsledky soutěže'!EG62</f>
        <v/>
      </c>
      <c r="R62" s="69" t="str">
        <f>'Výsledky soutěže'!EH62</f>
        <v/>
      </c>
      <c r="S62" s="69" t="str">
        <f>'Výsledky soutěže'!EI62</f>
        <v/>
      </c>
      <c r="T62" s="69" t="str">
        <f>'Výsledky soutěže'!EJ62</f>
        <v/>
      </c>
      <c r="U62" s="69" t="str">
        <f>'Výsledky soutěže'!EK62</f>
        <v/>
      </c>
      <c r="V62" s="96" t="str">
        <f>'Výsledky soutěže'!EL62</f>
        <v/>
      </c>
      <c r="W62" s="76" t="str">
        <f>'Výsledky soutěže'!EM62</f>
        <v/>
      </c>
      <c r="X62" s="74" t="str">
        <f>'Výsledky soutěže'!EN62</f>
        <v/>
      </c>
      <c r="Y62" s="104" t="str">
        <f t="shared" si="61"/>
        <v/>
      </c>
      <c r="AC62" s="14">
        <f t="shared" si="32"/>
        <v>58</v>
      </c>
      <c r="AD62" s="12" t="str">
        <f>'Výsledky soutěže'!A62</f>
        <v/>
      </c>
      <c r="AE62" s="12" t="str">
        <f>'Výsledky soutěže'!B62</f>
        <v/>
      </c>
      <c r="AF62" s="14" t="str">
        <f>'Výsledky soutěže'!C62</f>
        <v/>
      </c>
      <c r="AG62" s="14" t="str">
        <f>'Výsledky soutěže'!D62</f>
        <v/>
      </c>
      <c r="AH62" s="14" t="str">
        <f>'Výsledky soutěže'!E62</f>
        <v/>
      </c>
      <c r="AI62" s="14" t="str">
        <f>'Výsledky soutěže'!F62</f>
        <v/>
      </c>
      <c r="AJ62" s="14" t="str">
        <f>'Výsledky soutěže'!G62</f>
        <v/>
      </c>
      <c r="AK62" s="14" t="str">
        <f>'Výsledky soutěže'!H62</f>
        <v/>
      </c>
      <c r="AL62" s="14" t="str">
        <f>'Výsledky soutěže'!I62</f>
        <v/>
      </c>
      <c r="AM62" s="14" t="str">
        <f>'Výsledky soutěže'!J62</f>
        <v/>
      </c>
      <c r="AN62" s="14" t="str">
        <f>'Výsledky soutěže'!K62</f>
        <v/>
      </c>
      <c r="AO62" s="14" t="str">
        <f>'Výsledky soutěže'!L62</f>
        <v/>
      </c>
      <c r="AP62" s="14" t="str">
        <f>'Výsledky soutěže'!M62</f>
        <v/>
      </c>
      <c r="AQ62" s="14" t="str">
        <f>'Výsledky soutěže'!N62</f>
        <v/>
      </c>
      <c r="AR62" s="14" t="str">
        <f>'Výsledky soutěže'!O62</f>
        <v/>
      </c>
      <c r="AS62" s="14" t="str">
        <f>'Výsledky soutěže'!P62</f>
        <v/>
      </c>
      <c r="AT62" s="14" t="str">
        <f>'Výsledky soutěže'!Q62</f>
        <v/>
      </c>
      <c r="AU62" s="14" t="str">
        <f>'Výsledky soutěže'!R62</f>
        <v/>
      </c>
      <c r="AV62" s="14" t="str">
        <f>'Výsledky soutěže'!S62</f>
        <v/>
      </c>
      <c r="AW62" s="14" t="str">
        <f>'Výsledky soutěže'!T62</f>
        <v/>
      </c>
      <c r="AX62" s="14" t="str">
        <f>'Výsledky soutěže'!U62</f>
        <v/>
      </c>
      <c r="AY62" s="14" t="str">
        <f>'Výsledky soutěže'!V62</f>
        <v/>
      </c>
      <c r="AZ62" s="14">
        <f>'Výsledky soutěže'!W62</f>
        <v>0</v>
      </c>
      <c r="BA62" s="14">
        <f>'Výsledky soutěže'!X62</f>
        <v>0</v>
      </c>
      <c r="BD62" s="14">
        <f>'Výsledky soutěže'!AH62</f>
        <v>0</v>
      </c>
      <c r="BE62" s="14">
        <f>'Výsledky soutěže'!AI62</f>
        <v>58</v>
      </c>
      <c r="BF62" s="14">
        <f>'Výsledky soutěže'!AJ62</f>
        <v>0</v>
      </c>
      <c r="BG62" s="14">
        <f>'Výsledky soutěže'!AK62</f>
        <v>0</v>
      </c>
      <c r="BH62" s="14">
        <f>'Výsledky soutěže'!AL62</f>
        <v>0</v>
      </c>
      <c r="BI62" s="14">
        <f>'Výsledky soutěže'!AM62</f>
        <v>0</v>
      </c>
      <c r="BJ62" s="14">
        <f>'Výsledky soutěže'!AN62</f>
        <v>0</v>
      </c>
      <c r="BK62" s="14">
        <f>'Výsledky soutěže'!AO62</f>
        <v>0</v>
      </c>
      <c r="BL62" s="14">
        <f>'Výsledky soutěže'!AP62</f>
        <v>0</v>
      </c>
      <c r="BM62" s="14">
        <f>'Výsledky soutěže'!AQ62</f>
        <v>0</v>
      </c>
      <c r="BO62" s="14">
        <f t="shared" si="3"/>
        <v>580000058</v>
      </c>
      <c r="BP62" s="14">
        <f t="shared" si="4"/>
        <v>9</v>
      </c>
      <c r="BQ62" s="14">
        <f t="shared" si="5"/>
        <v>12050001005</v>
      </c>
      <c r="BR62" s="14">
        <f>BQ10</f>
        <v>100000010</v>
      </c>
      <c r="BS62" s="14">
        <f t="shared" si="6"/>
        <v>9</v>
      </c>
      <c r="BT62" s="14">
        <f t="shared" si="7"/>
        <v>0</v>
      </c>
      <c r="BU62" s="14">
        <f t="shared" si="8"/>
        <v>9999</v>
      </c>
      <c r="BX62" s="12" t="str">
        <f t="shared" si="37"/>
        <v/>
      </c>
      <c r="BY62" s="12" t="str">
        <f t="shared" si="38"/>
        <v/>
      </c>
      <c r="BZ62" s="14" t="str">
        <f t="shared" si="39"/>
        <v/>
      </c>
      <c r="CA62" s="14" t="str">
        <f t="shared" si="40"/>
        <v/>
      </c>
      <c r="CB62" s="14" t="str">
        <f t="shared" si="41"/>
        <v/>
      </c>
      <c r="CC62" s="14" t="str">
        <f t="shared" si="42"/>
        <v/>
      </c>
      <c r="CD62" s="14" t="str">
        <f t="shared" si="43"/>
        <v/>
      </c>
      <c r="CE62" s="14" t="str">
        <f t="shared" si="44"/>
        <v/>
      </c>
      <c r="CF62" s="14" t="str">
        <f t="shared" si="45"/>
        <v/>
      </c>
      <c r="CG62" s="14" t="str">
        <f t="shared" si="46"/>
        <v/>
      </c>
      <c r="CH62" s="14" t="str">
        <f t="shared" si="47"/>
        <v/>
      </c>
      <c r="CI62" s="14" t="str">
        <f t="shared" si="48"/>
        <v/>
      </c>
      <c r="CJ62" s="14" t="str">
        <f t="shared" si="49"/>
        <v/>
      </c>
      <c r="CK62" s="14" t="str">
        <f t="shared" si="50"/>
        <v/>
      </c>
      <c r="CL62" s="14" t="str">
        <f t="shared" si="51"/>
        <v/>
      </c>
      <c r="CM62" s="14" t="str">
        <f t="shared" si="52"/>
        <v/>
      </c>
      <c r="CN62" s="14" t="str">
        <f t="shared" si="53"/>
        <v/>
      </c>
      <c r="CO62" s="14" t="str">
        <f t="shared" si="54"/>
        <v/>
      </c>
      <c r="CP62" s="14" t="str">
        <f t="shared" si="55"/>
        <v/>
      </c>
      <c r="CQ62" s="14" t="str">
        <f t="shared" si="56"/>
        <v/>
      </c>
      <c r="CR62" s="14" t="str">
        <f t="shared" si="57"/>
        <v/>
      </c>
      <c r="CS62" s="14" t="str">
        <f t="shared" si="58"/>
        <v/>
      </c>
      <c r="CT62" s="14" t="str">
        <f t="shared" si="59"/>
        <v/>
      </c>
      <c r="CU62" s="14" t="str">
        <f t="shared" si="60"/>
        <v/>
      </c>
      <c r="CV62" s="14">
        <f t="shared" si="34"/>
        <v>58</v>
      </c>
      <c r="CW62" s="14" t="str">
        <f t="shared" si="35"/>
        <v/>
      </c>
      <c r="CX62" s="14" t="str">
        <f t="shared" si="36"/>
        <v/>
      </c>
    </row>
    <row r="63" spans="1:102" ht="20.100000000000001" customHeight="1" x14ac:dyDescent="0.25">
      <c r="A63" s="68" t="str">
        <f>'Výsledky soutěže'!DQ63</f>
        <v/>
      </c>
      <c r="B63" s="71" t="str">
        <f>'Výsledky soutěže'!DR63</f>
        <v/>
      </c>
      <c r="C63" s="72" t="str">
        <f>'Výsledky soutěže'!DS63</f>
        <v/>
      </c>
      <c r="D63" s="69" t="str">
        <f>'Výsledky soutěže'!DT63</f>
        <v/>
      </c>
      <c r="E63" s="69" t="str">
        <f>'Výsledky soutěže'!DU63</f>
        <v/>
      </c>
      <c r="F63" s="69" t="str">
        <f>'Výsledky soutěže'!DV63</f>
        <v/>
      </c>
      <c r="G63" s="69" t="str">
        <f>'Výsledky soutěže'!DW63</f>
        <v/>
      </c>
      <c r="H63" s="69" t="str">
        <f>'Výsledky soutěže'!DX63</f>
        <v/>
      </c>
      <c r="I63" s="69" t="str">
        <f>'Výsledky soutěže'!DY63</f>
        <v/>
      </c>
      <c r="J63" s="69" t="str">
        <f>'Výsledky soutěže'!DZ63</f>
        <v/>
      </c>
      <c r="K63" s="69" t="str">
        <f>'Výsledky soutěže'!EA63</f>
        <v/>
      </c>
      <c r="L63" s="69" t="str">
        <f>'Výsledky soutěže'!EB63</f>
        <v/>
      </c>
      <c r="M63" s="69" t="str">
        <f>'Výsledky soutěže'!EC63</f>
        <v/>
      </c>
      <c r="N63" s="69" t="str">
        <f>'Výsledky soutěže'!ED63</f>
        <v/>
      </c>
      <c r="O63" s="69" t="str">
        <f>'Výsledky soutěže'!EE63</f>
        <v/>
      </c>
      <c r="P63" s="69" t="str">
        <f>'Výsledky soutěže'!EF63</f>
        <v/>
      </c>
      <c r="Q63" s="69" t="str">
        <f>'Výsledky soutěže'!EG63</f>
        <v/>
      </c>
      <c r="R63" s="69" t="str">
        <f>'Výsledky soutěže'!EH63</f>
        <v/>
      </c>
      <c r="S63" s="69" t="str">
        <f>'Výsledky soutěže'!EI63</f>
        <v/>
      </c>
      <c r="T63" s="69" t="str">
        <f>'Výsledky soutěže'!EJ63</f>
        <v/>
      </c>
      <c r="U63" s="69" t="str">
        <f>'Výsledky soutěže'!EK63</f>
        <v/>
      </c>
      <c r="V63" s="96" t="str">
        <f>'Výsledky soutěže'!EL63</f>
        <v/>
      </c>
      <c r="W63" s="76" t="str">
        <f>'Výsledky soutěže'!EM63</f>
        <v/>
      </c>
      <c r="X63" s="74" t="str">
        <f>'Výsledky soutěže'!EN63</f>
        <v/>
      </c>
      <c r="Y63" s="104" t="str">
        <f t="shared" si="61"/>
        <v/>
      </c>
      <c r="AC63" s="14">
        <f t="shared" si="32"/>
        <v>59</v>
      </c>
      <c r="AD63" s="12" t="str">
        <f>'Výsledky soutěže'!A63</f>
        <v/>
      </c>
      <c r="AE63" s="12" t="str">
        <f>'Výsledky soutěže'!B63</f>
        <v/>
      </c>
      <c r="AF63" s="14" t="str">
        <f>'Výsledky soutěže'!C63</f>
        <v/>
      </c>
      <c r="AG63" s="14" t="str">
        <f>'Výsledky soutěže'!D63</f>
        <v/>
      </c>
      <c r="AH63" s="14" t="str">
        <f>'Výsledky soutěže'!E63</f>
        <v/>
      </c>
      <c r="AI63" s="14" t="str">
        <f>'Výsledky soutěže'!F63</f>
        <v/>
      </c>
      <c r="AJ63" s="14" t="str">
        <f>'Výsledky soutěže'!G63</f>
        <v/>
      </c>
      <c r="AK63" s="14" t="str">
        <f>'Výsledky soutěže'!H63</f>
        <v/>
      </c>
      <c r="AL63" s="14" t="str">
        <f>'Výsledky soutěže'!I63</f>
        <v/>
      </c>
      <c r="AM63" s="14" t="str">
        <f>'Výsledky soutěže'!J63</f>
        <v/>
      </c>
      <c r="AN63" s="14" t="str">
        <f>'Výsledky soutěže'!K63</f>
        <v/>
      </c>
      <c r="AO63" s="14" t="str">
        <f>'Výsledky soutěže'!L63</f>
        <v/>
      </c>
      <c r="AP63" s="14" t="str">
        <f>'Výsledky soutěže'!M63</f>
        <v/>
      </c>
      <c r="AQ63" s="14" t="str">
        <f>'Výsledky soutěže'!N63</f>
        <v/>
      </c>
      <c r="AR63" s="14" t="str">
        <f>'Výsledky soutěže'!O63</f>
        <v/>
      </c>
      <c r="AS63" s="14" t="str">
        <f>'Výsledky soutěže'!P63</f>
        <v/>
      </c>
      <c r="AT63" s="14" t="str">
        <f>'Výsledky soutěže'!Q63</f>
        <v/>
      </c>
      <c r="AU63" s="14" t="str">
        <f>'Výsledky soutěže'!R63</f>
        <v/>
      </c>
      <c r="AV63" s="14" t="str">
        <f>'Výsledky soutěže'!S63</f>
        <v/>
      </c>
      <c r="AW63" s="14" t="str">
        <f>'Výsledky soutěže'!T63</f>
        <v/>
      </c>
      <c r="AX63" s="14" t="str">
        <f>'Výsledky soutěže'!U63</f>
        <v/>
      </c>
      <c r="AY63" s="14" t="str">
        <f>'Výsledky soutěže'!V63</f>
        <v/>
      </c>
      <c r="AZ63" s="14">
        <f>'Výsledky soutěže'!W63</f>
        <v>0</v>
      </c>
      <c r="BA63" s="14">
        <f>'Výsledky soutěže'!X63</f>
        <v>0</v>
      </c>
      <c r="BD63" s="14">
        <f>'Výsledky soutěže'!AH63</f>
        <v>0</v>
      </c>
      <c r="BE63" s="14">
        <f>'Výsledky soutěže'!AI63</f>
        <v>59</v>
      </c>
      <c r="BF63" s="14">
        <f>'Výsledky soutěže'!AJ63</f>
        <v>0</v>
      </c>
      <c r="BG63" s="14">
        <f>'Výsledky soutěže'!AK63</f>
        <v>0</v>
      </c>
      <c r="BH63" s="14">
        <f>'Výsledky soutěže'!AL63</f>
        <v>0</v>
      </c>
      <c r="BI63" s="14">
        <f>'Výsledky soutěže'!AM63</f>
        <v>0</v>
      </c>
      <c r="BJ63" s="14">
        <f>'Výsledky soutěže'!AN63</f>
        <v>0</v>
      </c>
      <c r="BK63" s="14">
        <f>'Výsledky soutěže'!AO63</f>
        <v>0</v>
      </c>
      <c r="BL63" s="14">
        <f>'Výsledky soutěže'!AP63</f>
        <v>0</v>
      </c>
      <c r="BM63" s="14">
        <f>'Výsledky soutěže'!AQ63</f>
        <v>0</v>
      </c>
      <c r="BO63" s="14">
        <f t="shared" si="3"/>
        <v>590000059</v>
      </c>
      <c r="BP63" s="14">
        <f t="shared" si="4"/>
        <v>9</v>
      </c>
      <c r="BQ63" s="14">
        <f t="shared" si="5"/>
        <v>20130100013</v>
      </c>
      <c r="BR63" s="14">
        <f>BQ9</f>
        <v>80000008</v>
      </c>
      <c r="BS63" s="14">
        <f t="shared" si="6"/>
        <v>8</v>
      </c>
      <c r="BT63" s="14">
        <f t="shared" si="7"/>
        <v>0</v>
      </c>
      <c r="BU63" s="14">
        <f t="shared" si="8"/>
        <v>9999</v>
      </c>
      <c r="BX63" s="12" t="str">
        <f t="shared" si="37"/>
        <v/>
      </c>
      <c r="BY63" s="12" t="str">
        <f t="shared" si="38"/>
        <v/>
      </c>
      <c r="BZ63" s="14" t="str">
        <f t="shared" si="39"/>
        <v/>
      </c>
      <c r="CA63" s="14" t="str">
        <f t="shared" si="40"/>
        <v/>
      </c>
      <c r="CB63" s="14" t="str">
        <f t="shared" si="41"/>
        <v/>
      </c>
      <c r="CC63" s="14" t="str">
        <f t="shared" si="42"/>
        <v/>
      </c>
      <c r="CD63" s="14" t="str">
        <f t="shared" si="43"/>
        <v/>
      </c>
      <c r="CE63" s="14" t="str">
        <f t="shared" si="44"/>
        <v/>
      </c>
      <c r="CF63" s="14" t="str">
        <f t="shared" si="45"/>
        <v/>
      </c>
      <c r="CG63" s="14" t="str">
        <f t="shared" si="46"/>
        <v/>
      </c>
      <c r="CH63" s="14" t="str">
        <f t="shared" si="47"/>
        <v/>
      </c>
      <c r="CI63" s="14" t="str">
        <f t="shared" si="48"/>
        <v/>
      </c>
      <c r="CJ63" s="14" t="str">
        <f t="shared" si="49"/>
        <v/>
      </c>
      <c r="CK63" s="14" t="str">
        <f t="shared" si="50"/>
        <v/>
      </c>
      <c r="CL63" s="14" t="str">
        <f t="shared" si="51"/>
        <v/>
      </c>
      <c r="CM63" s="14" t="str">
        <f t="shared" si="52"/>
        <v/>
      </c>
      <c r="CN63" s="14" t="str">
        <f t="shared" si="53"/>
        <v/>
      </c>
      <c r="CO63" s="14" t="str">
        <f t="shared" si="54"/>
        <v/>
      </c>
      <c r="CP63" s="14" t="str">
        <f t="shared" si="55"/>
        <v/>
      </c>
      <c r="CQ63" s="14" t="str">
        <f t="shared" si="56"/>
        <v/>
      </c>
      <c r="CR63" s="14" t="str">
        <f t="shared" si="57"/>
        <v/>
      </c>
      <c r="CS63" s="14" t="str">
        <f t="shared" si="58"/>
        <v/>
      </c>
      <c r="CT63" s="14" t="str">
        <f t="shared" si="59"/>
        <v/>
      </c>
      <c r="CU63" s="14" t="str">
        <f t="shared" si="60"/>
        <v/>
      </c>
      <c r="CV63" s="14">
        <f t="shared" si="34"/>
        <v>59</v>
      </c>
      <c r="CW63" s="14" t="str">
        <f t="shared" si="35"/>
        <v/>
      </c>
      <c r="CX63" s="14" t="str">
        <f t="shared" si="36"/>
        <v/>
      </c>
    </row>
    <row r="64" spans="1:102" ht="20.100000000000001" customHeight="1" x14ac:dyDescent="0.25">
      <c r="A64" s="68" t="str">
        <f>'Výsledky soutěže'!DQ64</f>
        <v/>
      </c>
      <c r="B64" s="71" t="str">
        <f>'Výsledky soutěže'!DR64</f>
        <v/>
      </c>
      <c r="C64" s="72" t="str">
        <f>'Výsledky soutěže'!DS64</f>
        <v/>
      </c>
      <c r="D64" s="69" t="str">
        <f>'Výsledky soutěže'!DT64</f>
        <v/>
      </c>
      <c r="E64" s="69" t="str">
        <f>'Výsledky soutěže'!DU64</f>
        <v/>
      </c>
      <c r="F64" s="69" t="str">
        <f>'Výsledky soutěže'!DV64</f>
        <v/>
      </c>
      <c r="G64" s="69" t="str">
        <f>'Výsledky soutěže'!DW64</f>
        <v/>
      </c>
      <c r="H64" s="69" t="str">
        <f>'Výsledky soutěže'!DX64</f>
        <v/>
      </c>
      <c r="I64" s="69" t="str">
        <f>'Výsledky soutěže'!DY64</f>
        <v/>
      </c>
      <c r="J64" s="69" t="str">
        <f>'Výsledky soutěže'!DZ64</f>
        <v/>
      </c>
      <c r="K64" s="69" t="str">
        <f>'Výsledky soutěže'!EA64</f>
        <v/>
      </c>
      <c r="L64" s="69" t="str">
        <f>'Výsledky soutěže'!EB64</f>
        <v/>
      </c>
      <c r="M64" s="69" t="str">
        <f>'Výsledky soutěže'!EC64</f>
        <v/>
      </c>
      <c r="N64" s="69" t="str">
        <f>'Výsledky soutěže'!ED64</f>
        <v/>
      </c>
      <c r="O64" s="69" t="str">
        <f>'Výsledky soutěže'!EE64</f>
        <v/>
      </c>
      <c r="P64" s="69" t="str">
        <f>'Výsledky soutěže'!EF64</f>
        <v/>
      </c>
      <c r="Q64" s="69" t="str">
        <f>'Výsledky soutěže'!EG64</f>
        <v/>
      </c>
      <c r="R64" s="69" t="str">
        <f>'Výsledky soutěže'!EH64</f>
        <v/>
      </c>
      <c r="S64" s="69" t="str">
        <f>'Výsledky soutěže'!EI64</f>
        <v/>
      </c>
      <c r="T64" s="69" t="str">
        <f>'Výsledky soutěže'!EJ64</f>
        <v/>
      </c>
      <c r="U64" s="69" t="str">
        <f>'Výsledky soutěže'!EK64</f>
        <v/>
      </c>
      <c r="V64" s="96" t="str">
        <f>'Výsledky soutěže'!EL64</f>
        <v/>
      </c>
      <c r="W64" s="76" t="str">
        <f>'Výsledky soutěže'!EM64</f>
        <v/>
      </c>
      <c r="X64" s="74" t="str">
        <f>'Výsledky soutěže'!EN64</f>
        <v/>
      </c>
      <c r="Y64" s="104" t="str">
        <f t="shared" si="61"/>
        <v/>
      </c>
      <c r="AC64" s="14">
        <f t="shared" si="32"/>
        <v>60</v>
      </c>
      <c r="AD64" s="12" t="str">
        <f>'Výsledky soutěže'!A64</f>
        <v/>
      </c>
      <c r="AE64" s="12" t="str">
        <f>'Výsledky soutěže'!B64</f>
        <v/>
      </c>
      <c r="AF64" s="14" t="str">
        <f>'Výsledky soutěže'!C64</f>
        <v/>
      </c>
      <c r="AG64" s="14" t="str">
        <f>'Výsledky soutěže'!D64</f>
        <v/>
      </c>
      <c r="AH64" s="14" t="str">
        <f>'Výsledky soutěže'!E64</f>
        <v/>
      </c>
      <c r="AI64" s="14" t="str">
        <f>'Výsledky soutěže'!F64</f>
        <v/>
      </c>
      <c r="AJ64" s="14" t="str">
        <f>'Výsledky soutěže'!G64</f>
        <v/>
      </c>
      <c r="AK64" s="14" t="str">
        <f>'Výsledky soutěže'!H64</f>
        <v/>
      </c>
      <c r="AL64" s="14" t="str">
        <f>'Výsledky soutěže'!I64</f>
        <v/>
      </c>
      <c r="AM64" s="14" t="str">
        <f>'Výsledky soutěže'!J64</f>
        <v/>
      </c>
      <c r="AN64" s="14" t="str">
        <f>'Výsledky soutěže'!K64</f>
        <v/>
      </c>
      <c r="AO64" s="14" t="str">
        <f>'Výsledky soutěže'!L64</f>
        <v/>
      </c>
      <c r="AP64" s="14" t="str">
        <f>'Výsledky soutěže'!M64</f>
        <v/>
      </c>
      <c r="AQ64" s="14" t="str">
        <f>'Výsledky soutěže'!N64</f>
        <v/>
      </c>
      <c r="AR64" s="14" t="str">
        <f>'Výsledky soutěže'!O64</f>
        <v/>
      </c>
      <c r="AS64" s="14" t="str">
        <f>'Výsledky soutěže'!P64</f>
        <v/>
      </c>
      <c r="AT64" s="14" t="str">
        <f>'Výsledky soutěže'!Q64</f>
        <v/>
      </c>
      <c r="AU64" s="14" t="str">
        <f>'Výsledky soutěže'!R64</f>
        <v/>
      </c>
      <c r="AV64" s="14" t="str">
        <f>'Výsledky soutěže'!S64</f>
        <v/>
      </c>
      <c r="AW64" s="14" t="str">
        <f>'Výsledky soutěže'!T64</f>
        <v/>
      </c>
      <c r="AX64" s="14" t="str">
        <f>'Výsledky soutěže'!U64</f>
        <v/>
      </c>
      <c r="AY64" s="14" t="str">
        <f>'Výsledky soutěže'!V64</f>
        <v/>
      </c>
      <c r="AZ64" s="14">
        <f>'Výsledky soutěže'!W64</f>
        <v>0</v>
      </c>
      <c r="BA64" s="14">
        <f>'Výsledky soutěže'!X64</f>
        <v>0</v>
      </c>
      <c r="BD64" s="14">
        <f>'Výsledky soutěže'!AH64</f>
        <v>0</v>
      </c>
      <c r="BE64" s="14">
        <f>'Výsledky soutěže'!AI64</f>
        <v>60</v>
      </c>
      <c r="BF64" s="14">
        <f>'Výsledky soutěže'!AJ64</f>
        <v>0</v>
      </c>
      <c r="BG64" s="14">
        <f>'Výsledky soutěže'!AK64</f>
        <v>0</v>
      </c>
      <c r="BH64" s="14">
        <f>'Výsledky soutěže'!AL64</f>
        <v>0</v>
      </c>
      <c r="BI64" s="14">
        <f>'Výsledky soutěže'!AM64</f>
        <v>0</v>
      </c>
      <c r="BJ64" s="14">
        <f>'Výsledky soutěže'!AN64</f>
        <v>0</v>
      </c>
      <c r="BK64" s="14">
        <f>'Výsledky soutěže'!AO64</f>
        <v>0</v>
      </c>
      <c r="BL64" s="14">
        <f>'Výsledky soutěže'!AP64</f>
        <v>0</v>
      </c>
      <c r="BM64" s="14">
        <f>'Výsledky soutěže'!AQ64</f>
        <v>0</v>
      </c>
      <c r="BO64" s="14">
        <f t="shared" si="3"/>
        <v>600000060</v>
      </c>
      <c r="BP64" s="14">
        <f t="shared" si="4"/>
        <v>9</v>
      </c>
      <c r="BQ64" s="14">
        <f t="shared" si="5"/>
        <v>45031100003</v>
      </c>
      <c r="BR64" s="14">
        <f>BQ8</f>
        <v>70000007</v>
      </c>
      <c r="BS64" s="14">
        <f t="shared" si="6"/>
        <v>8</v>
      </c>
      <c r="BT64" s="14">
        <f t="shared" si="7"/>
        <v>0</v>
      </c>
      <c r="BU64" s="14">
        <f t="shared" si="8"/>
        <v>9999</v>
      </c>
      <c r="BX64" s="12" t="str">
        <f t="shared" si="37"/>
        <v/>
      </c>
      <c r="BY64" s="12" t="str">
        <f t="shared" si="38"/>
        <v/>
      </c>
      <c r="BZ64" s="14" t="str">
        <f t="shared" si="39"/>
        <v/>
      </c>
      <c r="CA64" s="14" t="str">
        <f t="shared" si="40"/>
        <v/>
      </c>
      <c r="CB64" s="14" t="str">
        <f t="shared" si="41"/>
        <v/>
      </c>
      <c r="CC64" s="14" t="str">
        <f t="shared" si="42"/>
        <v/>
      </c>
      <c r="CD64" s="14" t="str">
        <f t="shared" si="43"/>
        <v/>
      </c>
      <c r="CE64" s="14" t="str">
        <f t="shared" si="44"/>
        <v/>
      </c>
      <c r="CF64" s="14" t="str">
        <f t="shared" si="45"/>
        <v/>
      </c>
      <c r="CG64" s="14" t="str">
        <f t="shared" si="46"/>
        <v/>
      </c>
      <c r="CH64" s="14" t="str">
        <f t="shared" si="47"/>
        <v/>
      </c>
      <c r="CI64" s="14" t="str">
        <f t="shared" si="48"/>
        <v/>
      </c>
      <c r="CJ64" s="14" t="str">
        <f t="shared" si="49"/>
        <v/>
      </c>
      <c r="CK64" s="14" t="str">
        <f t="shared" si="50"/>
        <v/>
      </c>
      <c r="CL64" s="14" t="str">
        <f t="shared" si="51"/>
        <v/>
      </c>
      <c r="CM64" s="14" t="str">
        <f t="shared" si="52"/>
        <v/>
      </c>
      <c r="CN64" s="14" t="str">
        <f t="shared" si="53"/>
        <v/>
      </c>
      <c r="CO64" s="14" t="str">
        <f t="shared" si="54"/>
        <v/>
      </c>
      <c r="CP64" s="14" t="str">
        <f t="shared" si="55"/>
        <v/>
      </c>
      <c r="CQ64" s="14" t="str">
        <f t="shared" si="56"/>
        <v/>
      </c>
      <c r="CR64" s="14" t="str">
        <f t="shared" si="57"/>
        <v/>
      </c>
      <c r="CS64" s="14" t="str">
        <f t="shared" si="58"/>
        <v/>
      </c>
      <c r="CT64" s="14" t="str">
        <f t="shared" si="59"/>
        <v/>
      </c>
      <c r="CU64" s="14" t="str">
        <f t="shared" si="60"/>
        <v/>
      </c>
      <c r="CV64" s="14">
        <f t="shared" si="34"/>
        <v>60</v>
      </c>
      <c r="CW64" s="14" t="str">
        <f t="shared" si="35"/>
        <v/>
      </c>
      <c r="CX64" s="14" t="str">
        <f t="shared" si="36"/>
        <v/>
      </c>
    </row>
    <row r="65" spans="1:102" ht="20.100000000000001" customHeight="1" x14ac:dyDescent="0.25">
      <c r="A65" s="68" t="str">
        <f>'Výsledky soutěže'!DQ65</f>
        <v/>
      </c>
      <c r="B65" s="71" t="str">
        <f>'Výsledky soutěže'!DR65</f>
        <v/>
      </c>
      <c r="C65" s="72" t="str">
        <f>'Výsledky soutěže'!DS65</f>
        <v/>
      </c>
      <c r="D65" s="69" t="str">
        <f>'Výsledky soutěže'!DT65</f>
        <v/>
      </c>
      <c r="E65" s="69" t="str">
        <f>'Výsledky soutěže'!DU65</f>
        <v/>
      </c>
      <c r="F65" s="69" t="str">
        <f>'Výsledky soutěže'!DV65</f>
        <v/>
      </c>
      <c r="G65" s="69" t="str">
        <f>'Výsledky soutěže'!DW65</f>
        <v/>
      </c>
      <c r="H65" s="69" t="str">
        <f>'Výsledky soutěže'!DX65</f>
        <v/>
      </c>
      <c r="I65" s="69" t="str">
        <f>'Výsledky soutěže'!DY65</f>
        <v/>
      </c>
      <c r="J65" s="69" t="str">
        <f>'Výsledky soutěže'!DZ65</f>
        <v/>
      </c>
      <c r="K65" s="69" t="str">
        <f>'Výsledky soutěže'!EA65</f>
        <v/>
      </c>
      <c r="L65" s="69" t="str">
        <f>'Výsledky soutěže'!EB65</f>
        <v/>
      </c>
      <c r="M65" s="69" t="str">
        <f>'Výsledky soutěže'!EC65</f>
        <v/>
      </c>
      <c r="N65" s="69" t="str">
        <f>'Výsledky soutěže'!ED65</f>
        <v/>
      </c>
      <c r="O65" s="69" t="str">
        <f>'Výsledky soutěže'!EE65</f>
        <v/>
      </c>
      <c r="P65" s="69" t="str">
        <f>'Výsledky soutěže'!EF65</f>
        <v/>
      </c>
      <c r="Q65" s="69" t="str">
        <f>'Výsledky soutěže'!EG65</f>
        <v/>
      </c>
      <c r="R65" s="69" t="str">
        <f>'Výsledky soutěže'!EH65</f>
        <v/>
      </c>
      <c r="S65" s="69" t="str">
        <f>'Výsledky soutěže'!EI65</f>
        <v/>
      </c>
      <c r="T65" s="69" t="str">
        <f>'Výsledky soutěže'!EJ65</f>
        <v/>
      </c>
      <c r="U65" s="69" t="str">
        <f>'Výsledky soutěže'!EK65</f>
        <v/>
      </c>
      <c r="V65" s="96" t="str">
        <f>'Výsledky soutěže'!EL65</f>
        <v/>
      </c>
      <c r="W65" s="76" t="str">
        <f>'Výsledky soutěže'!EM65</f>
        <v/>
      </c>
      <c r="X65" s="74" t="str">
        <f>'Výsledky soutěže'!EN65</f>
        <v/>
      </c>
      <c r="Y65" s="104" t="str">
        <f t="shared" si="61"/>
        <v/>
      </c>
      <c r="AC65" s="14">
        <f t="shared" si="32"/>
        <v>61</v>
      </c>
      <c r="AD65" s="12" t="str">
        <f>'Výsledky soutěže'!A65</f>
        <v/>
      </c>
      <c r="AE65" s="12" t="str">
        <f>'Výsledky soutěže'!B65</f>
        <v/>
      </c>
      <c r="AF65" s="14" t="str">
        <f>'Výsledky soutěže'!C65</f>
        <v/>
      </c>
      <c r="AG65" s="14" t="str">
        <f>'Výsledky soutěže'!D65</f>
        <v/>
      </c>
      <c r="AH65" s="14" t="str">
        <f>'Výsledky soutěže'!E65</f>
        <v/>
      </c>
      <c r="AI65" s="14" t="str">
        <f>'Výsledky soutěže'!F65</f>
        <v/>
      </c>
      <c r="AJ65" s="14" t="str">
        <f>'Výsledky soutěže'!G65</f>
        <v/>
      </c>
      <c r="AK65" s="14" t="str">
        <f>'Výsledky soutěže'!H65</f>
        <v/>
      </c>
      <c r="AL65" s="14" t="str">
        <f>'Výsledky soutěže'!I65</f>
        <v/>
      </c>
      <c r="AM65" s="14" t="str">
        <f>'Výsledky soutěže'!J65</f>
        <v/>
      </c>
      <c r="AN65" s="14" t="str">
        <f>'Výsledky soutěže'!K65</f>
        <v/>
      </c>
      <c r="AO65" s="14" t="str">
        <f>'Výsledky soutěže'!L65</f>
        <v/>
      </c>
      <c r="AP65" s="14" t="str">
        <f>'Výsledky soutěže'!M65</f>
        <v/>
      </c>
      <c r="AQ65" s="14" t="str">
        <f>'Výsledky soutěže'!N65</f>
        <v/>
      </c>
      <c r="AR65" s="14" t="str">
        <f>'Výsledky soutěže'!O65</f>
        <v/>
      </c>
      <c r="AS65" s="14" t="str">
        <f>'Výsledky soutěže'!P65</f>
        <v/>
      </c>
      <c r="AT65" s="14" t="str">
        <f>'Výsledky soutěže'!Q65</f>
        <v/>
      </c>
      <c r="AU65" s="14" t="str">
        <f>'Výsledky soutěže'!R65</f>
        <v/>
      </c>
      <c r="AV65" s="14" t="str">
        <f>'Výsledky soutěže'!S65</f>
        <v/>
      </c>
      <c r="AW65" s="14" t="str">
        <f>'Výsledky soutěže'!T65</f>
        <v/>
      </c>
      <c r="AX65" s="14" t="str">
        <f>'Výsledky soutěže'!U65</f>
        <v/>
      </c>
      <c r="AY65" s="14" t="str">
        <f>'Výsledky soutěže'!V65</f>
        <v/>
      </c>
      <c r="AZ65" s="14">
        <f>'Výsledky soutěže'!W65</f>
        <v>0</v>
      </c>
      <c r="BA65" s="14">
        <f>'Výsledky soutěže'!X65</f>
        <v>0</v>
      </c>
      <c r="BD65" s="14">
        <f>'Výsledky soutěže'!AH65</f>
        <v>0</v>
      </c>
      <c r="BE65" s="14">
        <f>'Výsledky soutěže'!AI65</f>
        <v>61</v>
      </c>
      <c r="BF65" s="14">
        <f>'Výsledky soutěže'!AJ65</f>
        <v>0</v>
      </c>
      <c r="BG65" s="14">
        <f>'Výsledky soutěže'!AK65</f>
        <v>0</v>
      </c>
      <c r="BH65" s="14">
        <f>'Výsledky soutěže'!AL65</f>
        <v>0</v>
      </c>
      <c r="BI65" s="14">
        <f>'Výsledky soutěže'!AM65</f>
        <v>0</v>
      </c>
      <c r="BJ65" s="14">
        <f>'Výsledky soutěže'!AN65</f>
        <v>0</v>
      </c>
      <c r="BK65" s="14">
        <f>'Výsledky soutěže'!AO65</f>
        <v>0</v>
      </c>
      <c r="BL65" s="14">
        <f>'Výsledky soutěže'!AP65</f>
        <v>0</v>
      </c>
      <c r="BM65" s="14">
        <f>'Výsledky soutěže'!AQ65</f>
        <v>0</v>
      </c>
      <c r="BO65" s="14">
        <f t="shared" si="3"/>
        <v>610000061</v>
      </c>
      <c r="BP65" s="14">
        <f t="shared" si="4"/>
        <v>9</v>
      </c>
      <c r="BQ65" s="14">
        <f t="shared" si="5"/>
        <v>45041100004</v>
      </c>
      <c r="BR65" s="14">
        <f>BQ7</f>
        <v>60000006</v>
      </c>
      <c r="BS65" s="14">
        <f t="shared" si="6"/>
        <v>8</v>
      </c>
      <c r="BT65" s="14">
        <f t="shared" si="7"/>
        <v>0</v>
      </c>
      <c r="BU65" s="14">
        <f t="shared" si="8"/>
        <v>9999</v>
      </c>
      <c r="BX65" s="12" t="str">
        <f t="shared" si="37"/>
        <v/>
      </c>
      <c r="BY65" s="12" t="str">
        <f t="shared" si="38"/>
        <v/>
      </c>
      <c r="BZ65" s="14" t="str">
        <f t="shared" si="39"/>
        <v/>
      </c>
      <c r="CA65" s="14" t="str">
        <f t="shared" si="40"/>
        <v/>
      </c>
      <c r="CB65" s="14" t="str">
        <f t="shared" si="41"/>
        <v/>
      </c>
      <c r="CC65" s="14" t="str">
        <f t="shared" si="42"/>
        <v/>
      </c>
      <c r="CD65" s="14" t="str">
        <f t="shared" si="43"/>
        <v/>
      </c>
      <c r="CE65" s="14" t="str">
        <f t="shared" si="44"/>
        <v/>
      </c>
      <c r="CF65" s="14" t="str">
        <f t="shared" si="45"/>
        <v/>
      </c>
      <c r="CG65" s="14" t="str">
        <f t="shared" si="46"/>
        <v/>
      </c>
      <c r="CH65" s="14" t="str">
        <f t="shared" si="47"/>
        <v/>
      </c>
      <c r="CI65" s="14" t="str">
        <f t="shared" si="48"/>
        <v/>
      </c>
      <c r="CJ65" s="14" t="str">
        <f t="shared" si="49"/>
        <v/>
      </c>
      <c r="CK65" s="14" t="str">
        <f t="shared" si="50"/>
        <v/>
      </c>
      <c r="CL65" s="14" t="str">
        <f t="shared" si="51"/>
        <v/>
      </c>
      <c r="CM65" s="14" t="str">
        <f t="shared" si="52"/>
        <v/>
      </c>
      <c r="CN65" s="14" t="str">
        <f t="shared" si="53"/>
        <v/>
      </c>
      <c r="CO65" s="14" t="str">
        <f t="shared" si="54"/>
        <v/>
      </c>
      <c r="CP65" s="14" t="str">
        <f t="shared" si="55"/>
        <v/>
      </c>
      <c r="CQ65" s="14" t="str">
        <f t="shared" si="56"/>
        <v/>
      </c>
      <c r="CR65" s="14" t="str">
        <f t="shared" si="57"/>
        <v/>
      </c>
      <c r="CS65" s="14" t="str">
        <f t="shared" si="58"/>
        <v/>
      </c>
      <c r="CT65" s="14" t="str">
        <f t="shared" si="59"/>
        <v/>
      </c>
      <c r="CU65" s="14" t="str">
        <f t="shared" si="60"/>
        <v/>
      </c>
      <c r="CV65" s="14">
        <f t="shared" si="34"/>
        <v>61</v>
      </c>
      <c r="CW65" s="14" t="str">
        <f t="shared" si="35"/>
        <v/>
      </c>
      <c r="CX65" s="14" t="str">
        <f t="shared" si="36"/>
        <v/>
      </c>
    </row>
    <row r="66" spans="1:102" ht="20.100000000000001" customHeight="1" x14ac:dyDescent="0.25">
      <c r="A66" s="68" t="str">
        <f>'Výsledky soutěže'!DQ66</f>
        <v/>
      </c>
      <c r="B66" s="71" t="str">
        <f>'Výsledky soutěže'!DR66</f>
        <v/>
      </c>
      <c r="C66" s="72" t="str">
        <f>'Výsledky soutěže'!DS66</f>
        <v/>
      </c>
      <c r="D66" s="69" t="str">
        <f>'Výsledky soutěže'!DT66</f>
        <v/>
      </c>
      <c r="E66" s="69" t="str">
        <f>'Výsledky soutěže'!DU66</f>
        <v/>
      </c>
      <c r="F66" s="69" t="str">
        <f>'Výsledky soutěže'!DV66</f>
        <v/>
      </c>
      <c r="G66" s="69" t="str">
        <f>'Výsledky soutěže'!DW66</f>
        <v/>
      </c>
      <c r="H66" s="69" t="str">
        <f>'Výsledky soutěže'!DX66</f>
        <v/>
      </c>
      <c r="I66" s="69" t="str">
        <f>'Výsledky soutěže'!DY66</f>
        <v/>
      </c>
      <c r="J66" s="69" t="str">
        <f>'Výsledky soutěže'!DZ66</f>
        <v/>
      </c>
      <c r="K66" s="69" t="str">
        <f>'Výsledky soutěže'!EA66</f>
        <v/>
      </c>
      <c r="L66" s="69" t="str">
        <f>'Výsledky soutěže'!EB66</f>
        <v/>
      </c>
      <c r="M66" s="69" t="str">
        <f>'Výsledky soutěže'!EC66</f>
        <v/>
      </c>
      <c r="N66" s="69" t="str">
        <f>'Výsledky soutěže'!ED66</f>
        <v/>
      </c>
      <c r="O66" s="69" t="str">
        <f>'Výsledky soutěže'!EE66</f>
        <v/>
      </c>
      <c r="P66" s="69" t="str">
        <f>'Výsledky soutěže'!EF66</f>
        <v/>
      </c>
      <c r="Q66" s="69" t="str">
        <f>'Výsledky soutěže'!EG66</f>
        <v/>
      </c>
      <c r="R66" s="69" t="str">
        <f>'Výsledky soutěže'!EH66</f>
        <v/>
      </c>
      <c r="S66" s="69" t="str">
        <f>'Výsledky soutěže'!EI66</f>
        <v/>
      </c>
      <c r="T66" s="69" t="str">
        <f>'Výsledky soutěže'!EJ66</f>
        <v/>
      </c>
      <c r="U66" s="69" t="str">
        <f>'Výsledky soutěže'!EK66</f>
        <v/>
      </c>
      <c r="V66" s="96" t="str">
        <f>'Výsledky soutěže'!EL66</f>
        <v/>
      </c>
      <c r="W66" s="76" t="str">
        <f>'Výsledky soutěže'!EM66</f>
        <v/>
      </c>
      <c r="X66" s="74" t="str">
        <f>'Výsledky soutěže'!EN66</f>
        <v/>
      </c>
      <c r="Y66" s="104" t="str">
        <f t="shared" si="61"/>
        <v/>
      </c>
      <c r="AC66" s="14">
        <f t="shared" si="32"/>
        <v>62</v>
      </c>
      <c r="AD66" s="12" t="str">
        <f>'Výsledky soutěže'!A66</f>
        <v/>
      </c>
      <c r="AE66" s="12" t="str">
        <f>'Výsledky soutěže'!B66</f>
        <v/>
      </c>
      <c r="AF66" s="14" t="str">
        <f>'Výsledky soutěže'!C66</f>
        <v/>
      </c>
      <c r="AG66" s="14" t="str">
        <f>'Výsledky soutěže'!D66</f>
        <v/>
      </c>
      <c r="AH66" s="14" t="str">
        <f>'Výsledky soutěže'!E66</f>
        <v/>
      </c>
      <c r="AI66" s="14" t="str">
        <f>'Výsledky soutěže'!F66</f>
        <v/>
      </c>
      <c r="AJ66" s="14" t="str">
        <f>'Výsledky soutěže'!G66</f>
        <v/>
      </c>
      <c r="AK66" s="14" t="str">
        <f>'Výsledky soutěže'!H66</f>
        <v/>
      </c>
      <c r="AL66" s="14" t="str">
        <f>'Výsledky soutěže'!I66</f>
        <v/>
      </c>
      <c r="AM66" s="14" t="str">
        <f>'Výsledky soutěže'!J66</f>
        <v/>
      </c>
      <c r="AN66" s="14" t="str">
        <f>'Výsledky soutěže'!K66</f>
        <v/>
      </c>
      <c r="AO66" s="14" t="str">
        <f>'Výsledky soutěže'!L66</f>
        <v/>
      </c>
      <c r="AP66" s="14" t="str">
        <f>'Výsledky soutěže'!M66</f>
        <v/>
      </c>
      <c r="AQ66" s="14" t="str">
        <f>'Výsledky soutěže'!N66</f>
        <v/>
      </c>
      <c r="AR66" s="14" t="str">
        <f>'Výsledky soutěže'!O66</f>
        <v/>
      </c>
      <c r="AS66" s="14" t="str">
        <f>'Výsledky soutěže'!P66</f>
        <v/>
      </c>
      <c r="AT66" s="14" t="str">
        <f>'Výsledky soutěže'!Q66</f>
        <v/>
      </c>
      <c r="AU66" s="14" t="str">
        <f>'Výsledky soutěže'!R66</f>
        <v/>
      </c>
      <c r="AV66" s="14" t="str">
        <f>'Výsledky soutěže'!S66</f>
        <v/>
      </c>
      <c r="AW66" s="14" t="str">
        <f>'Výsledky soutěže'!T66</f>
        <v/>
      </c>
      <c r="AX66" s="14" t="str">
        <f>'Výsledky soutěže'!U66</f>
        <v/>
      </c>
      <c r="AY66" s="14" t="str">
        <f>'Výsledky soutěže'!V66</f>
        <v/>
      </c>
      <c r="AZ66" s="14">
        <f>'Výsledky soutěže'!W66</f>
        <v>0</v>
      </c>
      <c r="BA66" s="14">
        <f>'Výsledky soutěže'!X66</f>
        <v>0</v>
      </c>
      <c r="BD66" s="14">
        <f>'Výsledky soutěže'!AH66</f>
        <v>0</v>
      </c>
      <c r="BE66" s="14">
        <f>'Výsledky soutěže'!AI66</f>
        <v>62</v>
      </c>
      <c r="BF66" s="14">
        <f>'Výsledky soutěže'!AJ66</f>
        <v>0</v>
      </c>
      <c r="BG66" s="14">
        <f>'Výsledky soutěže'!AK66</f>
        <v>0</v>
      </c>
      <c r="BH66" s="14">
        <f>'Výsledky soutěže'!AL66</f>
        <v>0</v>
      </c>
      <c r="BI66" s="14">
        <f>'Výsledky soutěže'!AM66</f>
        <v>0</v>
      </c>
      <c r="BJ66" s="14">
        <f>'Výsledky soutěže'!AN66</f>
        <v>0</v>
      </c>
      <c r="BK66" s="14">
        <f>'Výsledky soutěže'!AO66</f>
        <v>0</v>
      </c>
      <c r="BL66" s="14">
        <f>'Výsledky soutěže'!AP66</f>
        <v>0</v>
      </c>
      <c r="BM66" s="14">
        <f>'Výsledky soutěže'!AQ66</f>
        <v>0</v>
      </c>
      <c r="BO66" s="14">
        <f t="shared" si="3"/>
        <v>620000062</v>
      </c>
      <c r="BP66" s="14">
        <f t="shared" si="4"/>
        <v>9</v>
      </c>
      <c r="BQ66" s="14">
        <f t="shared" si="5"/>
        <v>55091020009</v>
      </c>
      <c r="BR66" s="14">
        <f>BQ6</f>
        <v>20000002</v>
      </c>
      <c r="BS66" s="14">
        <f t="shared" si="6"/>
        <v>8</v>
      </c>
      <c r="BT66" s="14">
        <f t="shared" si="7"/>
        <v>0</v>
      </c>
      <c r="BU66" s="14">
        <f t="shared" si="8"/>
        <v>9999</v>
      </c>
      <c r="BX66" s="12" t="str">
        <f t="shared" si="37"/>
        <v/>
      </c>
      <c r="BY66" s="12" t="str">
        <f t="shared" si="38"/>
        <v/>
      </c>
      <c r="BZ66" s="14" t="str">
        <f t="shared" si="39"/>
        <v/>
      </c>
      <c r="CA66" s="14" t="str">
        <f t="shared" si="40"/>
        <v/>
      </c>
      <c r="CB66" s="14" t="str">
        <f t="shared" si="41"/>
        <v/>
      </c>
      <c r="CC66" s="14" t="str">
        <f t="shared" si="42"/>
        <v/>
      </c>
      <c r="CD66" s="14" t="str">
        <f t="shared" si="43"/>
        <v/>
      </c>
      <c r="CE66" s="14" t="str">
        <f t="shared" si="44"/>
        <v/>
      </c>
      <c r="CF66" s="14" t="str">
        <f t="shared" si="45"/>
        <v/>
      </c>
      <c r="CG66" s="14" t="str">
        <f t="shared" si="46"/>
        <v/>
      </c>
      <c r="CH66" s="14" t="str">
        <f t="shared" si="47"/>
        <v/>
      </c>
      <c r="CI66" s="14" t="str">
        <f t="shared" si="48"/>
        <v/>
      </c>
      <c r="CJ66" s="14" t="str">
        <f t="shared" si="49"/>
        <v/>
      </c>
      <c r="CK66" s="14" t="str">
        <f t="shared" si="50"/>
        <v/>
      </c>
      <c r="CL66" s="14" t="str">
        <f t="shared" si="51"/>
        <v/>
      </c>
      <c r="CM66" s="14" t="str">
        <f t="shared" si="52"/>
        <v/>
      </c>
      <c r="CN66" s="14" t="str">
        <f t="shared" si="53"/>
        <v/>
      </c>
      <c r="CO66" s="14" t="str">
        <f t="shared" si="54"/>
        <v/>
      </c>
      <c r="CP66" s="14" t="str">
        <f t="shared" si="55"/>
        <v/>
      </c>
      <c r="CQ66" s="14" t="str">
        <f t="shared" si="56"/>
        <v/>
      </c>
      <c r="CR66" s="14" t="str">
        <f t="shared" si="57"/>
        <v/>
      </c>
      <c r="CS66" s="14" t="str">
        <f t="shared" si="58"/>
        <v/>
      </c>
      <c r="CT66" s="14" t="str">
        <f t="shared" si="59"/>
        <v/>
      </c>
      <c r="CU66" s="14" t="str">
        <f t="shared" si="60"/>
        <v/>
      </c>
      <c r="CV66" s="14">
        <f t="shared" si="34"/>
        <v>62</v>
      </c>
      <c r="CW66" s="14" t="str">
        <f t="shared" si="35"/>
        <v/>
      </c>
      <c r="CX66" s="14" t="str">
        <f t="shared" si="36"/>
        <v/>
      </c>
    </row>
    <row r="67" spans="1:102" ht="20.100000000000001" customHeight="1" thickBot="1" x14ac:dyDescent="0.3">
      <c r="A67" s="77" t="str">
        <f>'Výsledky soutěže'!DQ67</f>
        <v/>
      </c>
      <c r="B67" s="78" t="str">
        <f>'Výsledky soutěže'!DR67</f>
        <v/>
      </c>
      <c r="C67" s="79" t="str">
        <f>'Výsledky soutěže'!DS67</f>
        <v/>
      </c>
      <c r="D67" s="80" t="str">
        <f>'Výsledky soutěže'!DT67</f>
        <v/>
      </c>
      <c r="E67" s="80" t="str">
        <f>'Výsledky soutěže'!DU67</f>
        <v/>
      </c>
      <c r="F67" s="80" t="str">
        <f>'Výsledky soutěže'!DV67</f>
        <v/>
      </c>
      <c r="G67" s="80" t="str">
        <f>'Výsledky soutěže'!DW67</f>
        <v/>
      </c>
      <c r="H67" s="80" t="str">
        <f>'Výsledky soutěže'!DX67</f>
        <v/>
      </c>
      <c r="I67" s="80" t="str">
        <f>'Výsledky soutěže'!DY67</f>
        <v/>
      </c>
      <c r="J67" s="80" t="str">
        <f>'Výsledky soutěže'!DZ67</f>
        <v/>
      </c>
      <c r="K67" s="80" t="str">
        <f>'Výsledky soutěže'!EA67</f>
        <v/>
      </c>
      <c r="L67" s="80" t="str">
        <f>'Výsledky soutěže'!EB67</f>
        <v/>
      </c>
      <c r="M67" s="80" t="str">
        <f>'Výsledky soutěže'!EC67</f>
        <v/>
      </c>
      <c r="N67" s="80" t="str">
        <f>'Výsledky soutěže'!ED67</f>
        <v/>
      </c>
      <c r="O67" s="80" t="str">
        <f>'Výsledky soutěže'!EE67</f>
        <v/>
      </c>
      <c r="P67" s="80" t="str">
        <f>'Výsledky soutěže'!EF67</f>
        <v/>
      </c>
      <c r="Q67" s="80" t="str">
        <f>'Výsledky soutěže'!EG67</f>
        <v/>
      </c>
      <c r="R67" s="80" t="str">
        <f>'Výsledky soutěže'!EH67</f>
        <v/>
      </c>
      <c r="S67" s="80" t="str">
        <f>'Výsledky soutěže'!EI67</f>
        <v/>
      </c>
      <c r="T67" s="80" t="str">
        <f>'Výsledky soutěže'!EJ67</f>
        <v/>
      </c>
      <c r="U67" s="80" t="str">
        <f>'Výsledky soutěže'!EK67</f>
        <v/>
      </c>
      <c r="V67" s="97" t="str">
        <f>'Výsledky soutěže'!EL67</f>
        <v/>
      </c>
      <c r="W67" s="81" t="str">
        <f>'Výsledky soutěže'!EM67</f>
        <v/>
      </c>
      <c r="X67" s="82" t="str">
        <f>'Výsledky soutěže'!EN67</f>
        <v/>
      </c>
      <c r="Y67" s="105" t="str">
        <f t="shared" si="61"/>
        <v/>
      </c>
      <c r="AC67" s="100">
        <f t="shared" si="32"/>
        <v>63</v>
      </c>
      <c r="AD67" s="101" t="str">
        <f>'Výsledky soutěže'!A67</f>
        <v/>
      </c>
      <c r="AE67" s="101" t="str">
        <f>'Výsledky soutěže'!B67</f>
        <v/>
      </c>
      <c r="AF67" s="100" t="str">
        <f>'Výsledky soutěže'!C67</f>
        <v/>
      </c>
      <c r="AG67" s="100" t="str">
        <f>'Výsledky soutěže'!D67</f>
        <v/>
      </c>
      <c r="AH67" s="100" t="str">
        <f>'Výsledky soutěže'!E67</f>
        <v/>
      </c>
      <c r="AI67" s="100" t="str">
        <f>'Výsledky soutěže'!F67</f>
        <v/>
      </c>
      <c r="AJ67" s="100" t="str">
        <f>'Výsledky soutěže'!G67</f>
        <v/>
      </c>
      <c r="AK67" s="100" t="str">
        <f>'Výsledky soutěže'!H67</f>
        <v/>
      </c>
      <c r="AL67" s="100" t="str">
        <f>'Výsledky soutěže'!I67</f>
        <v/>
      </c>
      <c r="AM67" s="100" t="str">
        <f>'Výsledky soutěže'!J67</f>
        <v/>
      </c>
      <c r="AN67" s="100" t="str">
        <f>'Výsledky soutěže'!K67</f>
        <v/>
      </c>
      <c r="AO67" s="100" t="str">
        <f>'Výsledky soutěže'!L67</f>
        <v/>
      </c>
      <c r="AP67" s="100" t="str">
        <f>'Výsledky soutěže'!M67</f>
        <v/>
      </c>
      <c r="AQ67" s="100" t="str">
        <f>'Výsledky soutěže'!N67</f>
        <v/>
      </c>
      <c r="AR67" s="100" t="str">
        <f>'Výsledky soutěže'!O67</f>
        <v/>
      </c>
      <c r="AS67" s="100" t="str">
        <f>'Výsledky soutěže'!P67</f>
        <v/>
      </c>
      <c r="AT67" s="100" t="str">
        <f>'Výsledky soutěže'!Q67</f>
        <v/>
      </c>
      <c r="AU67" s="100" t="str">
        <f>'Výsledky soutěže'!R67</f>
        <v/>
      </c>
      <c r="AV67" s="100" t="str">
        <f>'Výsledky soutěže'!S67</f>
        <v/>
      </c>
      <c r="AW67" s="100" t="str">
        <f>'Výsledky soutěže'!T67</f>
        <v/>
      </c>
      <c r="AX67" s="100" t="str">
        <f>'Výsledky soutěže'!U67</f>
        <v/>
      </c>
      <c r="AY67" s="100" t="str">
        <f>'Výsledky soutěže'!V67</f>
        <v/>
      </c>
      <c r="AZ67" s="100">
        <f>'Výsledky soutěže'!W67</f>
        <v>0</v>
      </c>
      <c r="BA67" s="100">
        <f>'Výsledky soutěže'!X67</f>
        <v>0</v>
      </c>
      <c r="BB67" s="101"/>
      <c r="BC67" s="101"/>
      <c r="BD67" s="100">
        <f>'Výsledky soutěže'!AH67</f>
        <v>0</v>
      </c>
      <c r="BE67" s="100">
        <f>'Výsledky soutěže'!AI67</f>
        <v>63</v>
      </c>
      <c r="BF67" s="100">
        <f>'Výsledky soutěže'!AJ67</f>
        <v>0</v>
      </c>
      <c r="BG67" s="100">
        <f>'Výsledky soutěže'!AK67</f>
        <v>0</v>
      </c>
      <c r="BH67" s="100">
        <f>'Výsledky soutěže'!AL67</f>
        <v>0</v>
      </c>
      <c r="BI67" s="100">
        <f>'Výsledky soutěže'!AM67</f>
        <v>0</v>
      </c>
      <c r="BJ67" s="100">
        <f>'Výsledky soutěže'!AN67</f>
        <v>0</v>
      </c>
      <c r="BK67" s="100">
        <f>'Výsledky soutěže'!AO67</f>
        <v>0</v>
      </c>
      <c r="BL67" s="100">
        <f>'Výsledky soutěže'!AP67</f>
        <v>0</v>
      </c>
      <c r="BM67" s="100">
        <f>'Výsledky soutěže'!AQ67</f>
        <v>0</v>
      </c>
      <c r="BN67" s="101"/>
      <c r="BO67" s="100">
        <f t="shared" si="3"/>
        <v>630000063</v>
      </c>
      <c r="BP67" s="100">
        <f t="shared" si="4"/>
        <v>9</v>
      </c>
      <c r="BQ67" s="100">
        <f t="shared" si="5"/>
        <v>55121100112</v>
      </c>
      <c r="BR67" s="100">
        <f>BQ5</f>
        <v>10000001</v>
      </c>
      <c r="BS67" s="100">
        <f t="shared" si="6"/>
        <v>8</v>
      </c>
      <c r="BT67" s="100">
        <f t="shared" si="7"/>
        <v>0</v>
      </c>
      <c r="BU67" s="100">
        <f t="shared" si="8"/>
        <v>9999</v>
      </c>
      <c r="BV67" s="101"/>
      <c r="BW67" s="100"/>
      <c r="BX67" s="101"/>
      <c r="BY67" s="101"/>
      <c r="BZ67" s="100"/>
      <c r="CA67" s="100"/>
      <c r="CB67" s="100"/>
      <c r="CC67" s="100"/>
      <c r="CD67" s="100"/>
      <c r="CE67" s="100"/>
      <c r="CF67" s="100"/>
      <c r="CG67" s="100"/>
      <c r="CH67" s="100"/>
      <c r="CI67" s="100"/>
      <c r="CJ67" s="100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>
        <f>CV66+1</f>
        <v>63</v>
      </c>
      <c r="CW67" s="14" t="str">
        <f t="shared" si="35"/>
        <v/>
      </c>
      <c r="CX67" s="100" t="str">
        <f t="shared" si="36"/>
        <v/>
      </c>
    </row>
    <row r="68" spans="1:102" ht="18" thickTop="1" x14ac:dyDescent="0.25">
      <c r="A68" s="83"/>
      <c r="B68" s="83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106"/>
      <c r="AC68" s="102"/>
      <c r="AD68" s="103"/>
      <c r="AE68" s="103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02"/>
      <c r="AZ68" s="102"/>
      <c r="BA68" s="102"/>
      <c r="BB68" s="103"/>
      <c r="BC68" s="103"/>
      <c r="BD68" s="103"/>
      <c r="BE68" s="103"/>
      <c r="BF68" s="103"/>
      <c r="BG68" s="103"/>
      <c r="BH68" s="103"/>
      <c r="BI68" s="103"/>
      <c r="BJ68" s="103"/>
      <c r="BK68" s="103"/>
      <c r="BL68" s="103"/>
      <c r="BM68" s="103"/>
      <c r="BN68" s="103"/>
      <c r="BO68" s="102"/>
      <c r="BP68" s="102"/>
      <c r="BQ68" s="102"/>
      <c r="BR68" s="102"/>
      <c r="BS68" s="102"/>
      <c r="BT68" s="102"/>
      <c r="BU68" s="102"/>
      <c r="BV68" s="103"/>
      <c r="BW68" s="102"/>
      <c r="BX68" s="103"/>
      <c r="BY68" s="103"/>
      <c r="BZ68" s="102"/>
      <c r="CA68" s="102"/>
      <c r="CB68" s="102"/>
      <c r="CC68" s="102"/>
      <c r="CD68" s="102"/>
      <c r="CE68" s="102"/>
      <c r="CF68" s="102"/>
      <c r="CG68" s="102"/>
      <c r="CH68" s="102"/>
      <c r="CI68" s="102"/>
      <c r="CJ68" s="102"/>
      <c r="CK68" s="102"/>
      <c r="CL68" s="102"/>
      <c r="CM68" s="102"/>
      <c r="CN68" s="102"/>
      <c r="CO68" s="102"/>
      <c r="CP68" s="102"/>
      <c r="CQ68" s="102"/>
      <c r="CR68" s="102"/>
      <c r="CS68" s="102"/>
      <c r="CT68" s="102"/>
      <c r="CU68" s="102"/>
      <c r="CV68" s="102"/>
      <c r="CW68" s="102"/>
      <c r="CX68" s="102"/>
    </row>
    <row r="69" spans="1:102" x14ac:dyDescent="0.25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</row>
    <row r="71" spans="1:102" x14ac:dyDescent="0.25">
      <c r="A71" s="15"/>
      <c r="B71" s="31"/>
      <c r="C71" s="16"/>
      <c r="D71" s="16"/>
      <c r="E71" s="16"/>
    </row>
    <row r="72" spans="1:102" x14ac:dyDescent="0.25">
      <c r="A72" s="15"/>
      <c r="B72" s="32"/>
      <c r="C72" s="16"/>
      <c r="D72" s="16"/>
      <c r="E72" s="16"/>
    </row>
    <row r="73" spans="1:102" x14ac:dyDescent="0.25">
      <c r="A73" s="15"/>
      <c r="B73" s="31"/>
      <c r="C73" s="16"/>
      <c r="D73" s="16"/>
      <c r="E73" s="16"/>
    </row>
    <row r="74" spans="1:102" x14ac:dyDescent="0.25">
      <c r="A74" s="15"/>
      <c r="B74" s="31"/>
      <c r="C74" s="16"/>
      <c r="D74" s="16"/>
      <c r="E74" s="16"/>
    </row>
    <row r="75" spans="1:102" x14ac:dyDescent="0.25">
      <c r="A75" s="15"/>
      <c r="B75" s="31"/>
      <c r="C75" s="16"/>
      <c r="D75" s="16"/>
      <c r="E75" s="16"/>
    </row>
    <row r="76" spans="1:102" x14ac:dyDescent="0.25">
      <c r="A76" s="15"/>
      <c r="B76" s="31"/>
      <c r="C76" s="16"/>
      <c r="D76" s="16"/>
      <c r="E76" s="16"/>
    </row>
    <row r="77" spans="1:102" s="15" customFormat="1" x14ac:dyDescent="0.25">
      <c r="B77" s="31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08"/>
      <c r="AC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O77" s="16"/>
      <c r="BP77" s="16"/>
      <c r="BQ77" s="16"/>
      <c r="BR77" s="16"/>
      <c r="BS77" s="16"/>
      <c r="BT77" s="16"/>
      <c r="BU77" s="16"/>
      <c r="BW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</row>
    <row r="78" spans="1:102" s="15" customFormat="1" x14ac:dyDescent="0.25">
      <c r="B78" s="31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08"/>
      <c r="AC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O78" s="16"/>
      <c r="BP78" s="16"/>
      <c r="BQ78" s="16"/>
      <c r="BR78" s="16"/>
      <c r="BS78" s="16"/>
      <c r="BT78" s="16"/>
      <c r="BU78" s="16"/>
      <c r="BW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</row>
    <row r="79" spans="1:102" s="15" customFormat="1" x14ac:dyDescent="0.25">
      <c r="B79" s="31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08"/>
      <c r="AC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O79" s="16"/>
      <c r="BP79" s="16"/>
      <c r="BQ79" s="16"/>
      <c r="BR79" s="16"/>
      <c r="BS79" s="16"/>
      <c r="BT79" s="16"/>
      <c r="BU79" s="16"/>
      <c r="BW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</row>
    <row r="80" spans="1:102" s="15" customFormat="1" x14ac:dyDescent="0.25">
      <c r="B80" s="31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08"/>
      <c r="AC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O80" s="16"/>
      <c r="BP80" s="16"/>
      <c r="BQ80" s="16"/>
      <c r="BR80" s="16"/>
      <c r="BS80" s="16"/>
      <c r="BT80" s="16"/>
      <c r="BU80" s="16"/>
      <c r="BW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</row>
    <row r="81" spans="1:41" ht="15" customHeight="1" x14ac:dyDescent="0.25">
      <c r="A81" s="15"/>
      <c r="B81" s="31"/>
      <c r="C81" s="16"/>
      <c r="D81" s="16"/>
      <c r="E81" s="16"/>
    </row>
    <row r="82" spans="1:41" ht="15" customHeight="1" x14ac:dyDescent="0.25">
      <c r="A82" s="15"/>
      <c r="B82" s="31"/>
      <c r="C82" s="16"/>
      <c r="D82" s="16"/>
      <c r="E82" s="16"/>
    </row>
    <row r="83" spans="1:41" ht="15" customHeight="1" x14ac:dyDescent="0.25">
      <c r="A83" s="15"/>
      <c r="B83" s="31"/>
      <c r="C83" s="16"/>
      <c r="D83" s="16"/>
      <c r="E83" s="16"/>
    </row>
    <row r="84" spans="1:41" ht="15" customHeight="1" x14ac:dyDescent="0.25">
      <c r="A84" s="15"/>
      <c r="B84" s="31"/>
      <c r="C84" s="16"/>
      <c r="D84" s="16"/>
      <c r="E84" s="16"/>
      <c r="AB84" s="14"/>
    </row>
    <row r="85" spans="1:41" x14ac:dyDescent="0.25">
      <c r="A85" s="15"/>
      <c r="B85" s="31"/>
      <c r="C85" s="16"/>
      <c r="D85" s="16"/>
      <c r="E85" s="16"/>
      <c r="AB85" s="14"/>
    </row>
    <row r="86" spans="1:41" x14ac:dyDescent="0.25">
      <c r="A86" s="15"/>
      <c r="B86" s="31"/>
      <c r="C86" s="16"/>
      <c r="D86" s="16"/>
      <c r="E86" s="16"/>
      <c r="AB86" s="33"/>
    </row>
    <row r="87" spans="1:41" x14ac:dyDescent="0.25">
      <c r="A87" s="15"/>
      <c r="B87" s="31"/>
      <c r="C87" s="16"/>
      <c r="D87" s="16"/>
      <c r="E87" s="16"/>
    </row>
    <row r="88" spans="1:41" x14ac:dyDescent="0.25">
      <c r="A88" s="15"/>
      <c r="B88" s="31"/>
      <c r="C88" s="16"/>
      <c r="D88" s="16"/>
      <c r="E88" s="16"/>
    </row>
    <row r="89" spans="1:41" ht="12.75" hidden="1" customHeight="1" x14ac:dyDescent="0.25">
      <c r="A89" s="15"/>
      <c r="B89" s="16"/>
      <c r="C89" s="121"/>
      <c r="D89" s="121"/>
      <c r="E89" s="121"/>
      <c r="G89" s="120" t="s">
        <v>28</v>
      </c>
      <c r="H89" s="120"/>
      <c r="I89" s="120"/>
      <c r="K89" s="120" t="s">
        <v>29</v>
      </c>
      <c r="L89" s="120"/>
      <c r="M89" s="120"/>
      <c r="O89" s="120" t="s">
        <v>2</v>
      </c>
      <c r="P89" s="120"/>
      <c r="Q89" s="120"/>
      <c r="S89" s="120" t="s">
        <v>3</v>
      </c>
      <c r="T89" s="120"/>
      <c r="U89" s="120"/>
      <c r="V89" s="120" t="s">
        <v>4</v>
      </c>
      <c r="W89" s="120"/>
      <c r="X89" s="120"/>
      <c r="AA89" s="120" t="s">
        <v>11</v>
      </c>
      <c r="AB89" s="120"/>
      <c r="AC89" s="120"/>
      <c r="AE89" s="120" t="s">
        <v>12</v>
      </c>
      <c r="AF89" s="120"/>
      <c r="AG89" s="120"/>
      <c r="AI89" s="120" t="s">
        <v>13</v>
      </c>
      <c r="AJ89" s="120"/>
      <c r="AK89" s="120"/>
      <c r="AM89" s="120" t="s">
        <v>14</v>
      </c>
      <c r="AN89" s="120"/>
      <c r="AO89" s="120"/>
    </row>
    <row r="90" spans="1:41" hidden="1" x14ac:dyDescent="0.25">
      <c r="A90" s="15"/>
      <c r="B90" s="16"/>
      <c r="C90" s="16"/>
      <c r="D90" s="16"/>
      <c r="E90" s="16"/>
      <c r="G90" s="14" t="s">
        <v>33</v>
      </c>
      <c r="H90" s="14" t="s">
        <v>34</v>
      </c>
      <c r="I90" s="14" t="s">
        <v>30</v>
      </c>
      <c r="K90" s="14" t="s">
        <v>33</v>
      </c>
      <c r="L90" s="14" t="s">
        <v>35</v>
      </c>
      <c r="M90" s="14" t="s">
        <v>31</v>
      </c>
      <c r="O90" s="14" t="s">
        <v>33</v>
      </c>
      <c r="P90" s="14" t="s">
        <v>36</v>
      </c>
      <c r="Q90" s="14" t="s">
        <v>32</v>
      </c>
      <c r="S90" s="14" t="s">
        <v>33</v>
      </c>
      <c r="T90" s="14" t="s">
        <v>37</v>
      </c>
      <c r="U90" s="14" t="s">
        <v>3</v>
      </c>
      <c r="V90" s="14" t="s">
        <v>33</v>
      </c>
      <c r="W90" s="14" t="s">
        <v>38</v>
      </c>
      <c r="X90" s="14" t="s">
        <v>4</v>
      </c>
      <c r="AA90" s="14" t="s">
        <v>33</v>
      </c>
      <c r="AB90" s="14"/>
      <c r="AC90" s="14" t="s">
        <v>5</v>
      </c>
      <c r="AG90" s="14" t="s">
        <v>27</v>
      </c>
      <c r="AK90" s="14" t="s">
        <v>5</v>
      </c>
      <c r="AO90" s="14" t="s">
        <v>5</v>
      </c>
    </row>
    <row r="91" spans="1:41" hidden="1" x14ac:dyDescent="0.25">
      <c r="A91" s="15"/>
      <c r="B91" s="16"/>
      <c r="C91" s="16"/>
      <c r="D91" s="16"/>
      <c r="E91" s="16"/>
      <c r="G91" s="14">
        <v>1</v>
      </c>
      <c r="H91" s="14" t="s">
        <v>39</v>
      </c>
      <c r="K91" s="14">
        <v>1</v>
      </c>
      <c r="L91" s="14" t="s">
        <v>39</v>
      </c>
      <c r="O91" s="14">
        <v>1</v>
      </c>
      <c r="P91" s="14" t="s">
        <v>39</v>
      </c>
      <c r="S91" s="14">
        <v>1</v>
      </c>
      <c r="T91" s="14">
        <v>32</v>
      </c>
      <c r="V91" s="14">
        <v>1</v>
      </c>
      <c r="W91" s="14" t="s">
        <v>39</v>
      </c>
      <c r="AA91" s="14">
        <v>1</v>
      </c>
      <c r="AB91" s="14">
        <v>50</v>
      </c>
      <c r="AE91" s="14">
        <v>1</v>
      </c>
      <c r="AF91" s="14" t="s">
        <v>27</v>
      </c>
      <c r="AI91" s="14">
        <v>1</v>
      </c>
      <c r="AJ91" s="14" t="s">
        <v>40</v>
      </c>
      <c r="AM91" s="14">
        <v>1</v>
      </c>
      <c r="AN91" s="14" t="s">
        <v>40</v>
      </c>
    </row>
    <row r="92" spans="1:41" hidden="1" x14ac:dyDescent="0.25">
      <c r="A92" s="15"/>
      <c r="B92" s="15"/>
      <c r="C92" s="16"/>
      <c r="D92" s="16"/>
      <c r="E92" s="16"/>
      <c r="G92" s="14">
        <v>2</v>
      </c>
      <c r="H92" s="14" t="s">
        <v>39</v>
      </c>
      <c r="K92" s="14">
        <v>2</v>
      </c>
      <c r="L92" s="14" t="s">
        <v>39</v>
      </c>
      <c r="O92" s="14">
        <v>2</v>
      </c>
      <c r="P92" s="14" t="s">
        <v>39</v>
      </c>
      <c r="S92" s="14">
        <v>2</v>
      </c>
      <c r="T92" s="14">
        <v>35</v>
      </c>
      <c r="V92" s="14">
        <v>2</v>
      </c>
      <c r="W92" s="14" t="s">
        <v>39</v>
      </c>
      <c r="AA92" s="14">
        <v>2</v>
      </c>
      <c r="AB92" s="14">
        <v>55</v>
      </c>
      <c r="AE92" s="14">
        <v>2</v>
      </c>
      <c r="AF92" s="14" t="s">
        <v>27</v>
      </c>
      <c r="AI92" s="14">
        <v>2</v>
      </c>
      <c r="AJ92" s="14" t="s">
        <v>41</v>
      </c>
      <c r="AM92" s="14">
        <v>2</v>
      </c>
      <c r="AN92" s="14" t="s">
        <v>41</v>
      </c>
    </row>
    <row r="93" spans="1:41" hidden="1" x14ac:dyDescent="0.25">
      <c r="A93" s="15"/>
      <c r="B93" s="16"/>
      <c r="C93" s="16"/>
      <c r="D93" s="16"/>
      <c r="E93" s="16"/>
      <c r="G93" s="14">
        <v>3</v>
      </c>
      <c r="H93" s="14" t="s">
        <v>39</v>
      </c>
      <c r="K93" s="14">
        <v>3</v>
      </c>
      <c r="L93" s="14" t="s">
        <v>39</v>
      </c>
      <c r="O93" s="14">
        <v>3</v>
      </c>
      <c r="P93" s="14" t="s">
        <v>39</v>
      </c>
      <c r="S93" s="14">
        <v>3</v>
      </c>
      <c r="T93" s="14">
        <v>38</v>
      </c>
      <c r="V93" s="14">
        <v>3</v>
      </c>
      <c r="W93" s="14" t="s">
        <v>39</v>
      </c>
      <c r="AA93" s="14">
        <v>3</v>
      </c>
      <c r="AB93" s="14">
        <v>60</v>
      </c>
      <c r="AE93" s="14">
        <v>3</v>
      </c>
      <c r="AF93" s="14" t="s">
        <v>27</v>
      </c>
      <c r="AI93" s="14">
        <v>3</v>
      </c>
      <c r="AJ93" s="14" t="s">
        <v>42</v>
      </c>
      <c r="AM93" s="14">
        <v>3</v>
      </c>
      <c r="AN93" s="14" t="s">
        <v>42</v>
      </c>
    </row>
    <row r="94" spans="1:41" hidden="1" x14ac:dyDescent="0.25">
      <c r="A94" s="15"/>
      <c r="B94" s="16"/>
      <c r="C94" s="16"/>
      <c r="D94" s="16"/>
      <c r="E94" s="16"/>
      <c r="G94" s="14">
        <v>4</v>
      </c>
      <c r="H94" s="14" t="s">
        <v>39</v>
      </c>
      <c r="K94" s="14">
        <v>4</v>
      </c>
      <c r="L94" s="14" t="s">
        <v>39</v>
      </c>
      <c r="O94" s="14">
        <v>4</v>
      </c>
      <c r="P94" s="14" t="s">
        <v>39</v>
      </c>
      <c r="S94" s="14">
        <v>4</v>
      </c>
      <c r="T94" s="14">
        <v>42</v>
      </c>
      <c r="V94" s="14">
        <v>4</v>
      </c>
      <c r="W94" s="14" t="s">
        <v>39</v>
      </c>
      <c r="AA94" s="14">
        <v>4</v>
      </c>
      <c r="AB94" s="14">
        <v>66</v>
      </c>
      <c r="AE94" s="14">
        <v>4</v>
      </c>
      <c r="AF94" s="14" t="s">
        <v>27</v>
      </c>
      <c r="AI94" s="14">
        <v>4</v>
      </c>
      <c r="AJ94" s="14" t="s">
        <v>43</v>
      </c>
      <c r="AM94" s="14">
        <v>4</v>
      </c>
      <c r="AN94" s="14" t="s">
        <v>43</v>
      </c>
    </row>
    <row r="95" spans="1:41" hidden="1" x14ac:dyDescent="0.25">
      <c r="A95" s="15"/>
      <c r="B95" s="16"/>
      <c r="C95" s="16"/>
      <c r="D95" s="16"/>
      <c r="E95" s="16"/>
      <c r="G95" s="14">
        <v>5</v>
      </c>
      <c r="H95" s="14" t="s">
        <v>39</v>
      </c>
      <c r="K95" s="14">
        <v>5</v>
      </c>
      <c r="L95" s="14" t="s">
        <v>39</v>
      </c>
      <c r="O95" s="14">
        <v>5</v>
      </c>
      <c r="P95" s="14" t="s">
        <v>39</v>
      </c>
      <c r="S95" s="14">
        <v>5</v>
      </c>
      <c r="T95" s="14">
        <v>47</v>
      </c>
      <c r="V95" s="14">
        <v>5</v>
      </c>
      <c r="W95" s="14" t="s">
        <v>39</v>
      </c>
      <c r="AA95" s="14">
        <v>5</v>
      </c>
      <c r="AB95" s="14">
        <v>74</v>
      </c>
      <c r="AE95" s="14">
        <v>5</v>
      </c>
      <c r="AF95" s="14" t="s">
        <v>27</v>
      </c>
      <c r="AI95" s="14">
        <v>5</v>
      </c>
      <c r="AJ95" s="14" t="s">
        <v>44</v>
      </c>
      <c r="AM95" s="14">
        <v>5</v>
      </c>
      <c r="AN95" s="14" t="s">
        <v>44</v>
      </c>
    </row>
    <row r="96" spans="1:41" hidden="1" x14ac:dyDescent="0.25">
      <c r="A96" s="15"/>
      <c r="B96" s="16"/>
      <c r="C96" s="16"/>
      <c r="D96" s="16"/>
      <c r="E96" s="16"/>
      <c r="G96" s="14">
        <v>6</v>
      </c>
      <c r="H96" s="14" t="s">
        <v>39</v>
      </c>
      <c r="K96" s="14">
        <v>6</v>
      </c>
      <c r="L96" s="14" t="s">
        <v>39</v>
      </c>
      <c r="O96" s="14">
        <v>6</v>
      </c>
      <c r="P96" s="14" t="s">
        <v>39</v>
      </c>
      <c r="S96" s="14">
        <v>6</v>
      </c>
      <c r="T96" s="14">
        <v>53</v>
      </c>
      <c r="V96" s="14">
        <v>6</v>
      </c>
      <c r="W96" s="14" t="s">
        <v>39</v>
      </c>
      <c r="AA96" s="14">
        <v>6</v>
      </c>
      <c r="AB96" s="14">
        <v>84</v>
      </c>
      <c r="AE96" s="14">
        <v>6</v>
      </c>
      <c r="AF96" s="14" t="s">
        <v>27</v>
      </c>
      <c r="AI96" s="14">
        <v>6</v>
      </c>
      <c r="AJ96" s="14" t="s">
        <v>45</v>
      </c>
      <c r="AM96" s="14">
        <v>6</v>
      </c>
      <c r="AN96" s="14" t="s">
        <v>45</v>
      </c>
    </row>
    <row r="97" spans="1:40" hidden="1" x14ac:dyDescent="0.25">
      <c r="A97" s="15"/>
      <c r="B97" s="16"/>
      <c r="C97" s="16"/>
      <c r="D97" s="16"/>
      <c r="E97" s="16"/>
      <c r="G97" s="14">
        <v>7</v>
      </c>
      <c r="H97" s="14" t="s">
        <v>39</v>
      </c>
      <c r="K97" s="14">
        <v>7</v>
      </c>
      <c r="L97" s="14" t="s">
        <v>39</v>
      </c>
      <c r="O97" s="14">
        <v>7</v>
      </c>
      <c r="P97" s="14" t="s">
        <v>39</v>
      </c>
      <c r="S97" s="14">
        <v>7</v>
      </c>
      <c r="T97" s="14">
        <v>59</v>
      </c>
      <c r="V97" s="14">
        <v>7</v>
      </c>
      <c r="W97" s="14" t="s">
        <v>39</v>
      </c>
      <c r="AA97" s="14">
        <v>7</v>
      </c>
      <c r="AB97" s="14">
        <v>96</v>
      </c>
      <c r="AE97" s="14">
        <v>7</v>
      </c>
      <c r="AF97" s="14" t="s">
        <v>27</v>
      </c>
      <c r="AI97" s="14">
        <v>7</v>
      </c>
      <c r="AJ97" s="14" t="s">
        <v>46</v>
      </c>
      <c r="AM97" s="14">
        <v>7</v>
      </c>
      <c r="AN97" s="14" t="s">
        <v>46</v>
      </c>
    </row>
    <row r="98" spans="1:40" hidden="1" x14ac:dyDescent="0.25">
      <c r="A98" s="15"/>
      <c r="B98" s="15"/>
      <c r="C98" s="16"/>
      <c r="D98" s="16"/>
      <c r="E98" s="16"/>
      <c r="G98" s="14">
        <v>8</v>
      </c>
      <c r="H98" s="14" t="s">
        <v>39</v>
      </c>
      <c r="K98" s="14">
        <v>8</v>
      </c>
      <c r="L98" s="14" t="s">
        <v>39</v>
      </c>
      <c r="O98" s="14">
        <v>8</v>
      </c>
      <c r="P98" s="14" t="s">
        <v>39</v>
      </c>
      <c r="S98" s="14">
        <v>8</v>
      </c>
      <c r="T98" s="14">
        <v>66</v>
      </c>
      <c r="V98" s="14">
        <v>8</v>
      </c>
      <c r="W98" s="14" t="s">
        <v>39</v>
      </c>
      <c r="AA98" s="14">
        <v>8</v>
      </c>
      <c r="AB98" s="14">
        <v>120</v>
      </c>
      <c r="AE98" s="14">
        <v>8</v>
      </c>
      <c r="AF98" s="14" t="s">
        <v>27</v>
      </c>
      <c r="AI98" s="14">
        <v>8</v>
      </c>
      <c r="AJ98" s="14" t="s">
        <v>47</v>
      </c>
      <c r="AM98" s="14">
        <v>8</v>
      </c>
      <c r="AN98" s="14" t="s">
        <v>47</v>
      </c>
    </row>
    <row r="99" spans="1:40" hidden="1" x14ac:dyDescent="0.25">
      <c r="A99" s="15"/>
      <c r="B99" s="16"/>
      <c r="C99" s="16"/>
      <c r="D99" s="16"/>
      <c r="E99" s="16"/>
      <c r="G99" s="14">
        <v>9</v>
      </c>
      <c r="H99" s="14" t="s">
        <v>39</v>
      </c>
      <c r="K99" s="14">
        <v>9</v>
      </c>
      <c r="L99" s="14" t="s">
        <v>39</v>
      </c>
      <c r="O99" s="14">
        <v>9</v>
      </c>
      <c r="P99" s="14" t="s">
        <v>39</v>
      </c>
      <c r="S99" s="14">
        <v>9</v>
      </c>
      <c r="T99" s="14">
        <v>73</v>
      </c>
      <c r="V99" s="14">
        <v>9</v>
      </c>
      <c r="W99" s="14" t="s">
        <v>39</v>
      </c>
      <c r="AA99" s="14">
        <v>9</v>
      </c>
      <c r="AB99" s="14" t="s">
        <v>39</v>
      </c>
      <c r="AE99" s="14">
        <v>9</v>
      </c>
      <c r="AF99" s="14" t="s">
        <v>27</v>
      </c>
      <c r="AI99" s="14">
        <v>9</v>
      </c>
      <c r="AJ99" s="14" t="s">
        <v>39</v>
      </c>
      <c r="AM99" s="14">
        <v>9</v>
      </c>
      <c r="AN99" s="14" t="s">
        <v>27</v>
      </c>
    </row>
    <row r="100" spans="1:40" hidden="1" x14ac:dyDescent="0.25">
      <c r="A100" s="15"/>
      <c r="B100" s="16"/>
      <c r="C100" s="16"/>
      <c r="D100" s="16"/>
      <c r="E100" s="16"/>
      <c r="G100" s="14">
        <v>10</v>
      </c>
      <c r="H100" s="14" t="s">
        <v>39</v>
      </c>
      <c r="K100" s="14">
        <v>10</v>
      </c>
      <c r="L100" s="14" t="s">
        <v>39</v>
      </c>
      <c r="O100" s="14">
        <v>10</v>
      </c>
      <c r="P100" s="14" t="s">
        <v>39</v>
      </c>
      <c r="S100" s="14">
        <v>10</v>
      </c>
      <c r="T100" s="14">
        <v>85</v>
      </c>
      <c r="V100" s="14">
        <v>10</v>
      </c>
      <c r="W100" s="14" t="s">
        <v>39</v>
      </c>
      <c r="AA100" s="14">
        <v>10</v>
      </c>
      <c r="AB100" s="14" t="s">
        <v>39</v>
      </c>
      <c r="AE100" s="14">
        <v>10</v>
      </c>
      <c r="AF100" s="14" t="s">
        <v>27</v>
      </c>
      <c r="AI100" s="14">
        <v>10</v>
      </c>
      <c r="AJ100" s="14" t="s">
        <v>39</v>
      </c>
      <c r="AM100" s="14">
        <v>10</v>
      </c>
      <c r="AN100" s="14" t="s">
        <v>27</v>
      </c>
    </row>
    <row r="101" spans="1:40" hidden="1" x14ac:dyDescent="0.25">
      <c r="A101" s="15"/>
      <c r="B101" s="15"/>
      <c r="C101" s="16"/>
      <c r="D101" s="16"/>
      <c r="E101" s="16"/>
      <c r="G101" s="14">
        <v>11</v>
      </c>
      <c r="H101" s="14" t="s">
        <v>39</v>
      </c>
      <c r="K101" s="14">
        <v>11</v>
      </c>
      <c r="L101" s="14" t="s">
        <v>39</v>
      </c>
      <c r="O101" s="14">
        <v>11</v>
      </c>
      <c r="P101" s="14" t="s">
        <v>39</v>
      </c>
      <c r="S101" s="14">
        <v>11</v>
      </c>
      <c r="T101" s="14">
        <v>100</v>
      </c>
      <c r="V101" s="14">
        <v>11</v>
      </c>
      <c r="W101" s="14" t="s">
        <v>39</v>
      </c>
      <c r="AA101" s="14">
        <v>11</v>
      </c>
      <c r="AB101" s="14" t="s">
        <v>39</v>
      </c>
      <c r="AE101" s="14">
        <v>11</v>
      </c>
      <c r="AF101" s="14" t="s">
        <v>27</v>
      </c>
      <c r="AI101" s="14">
        <v>11</v>
      </c>
      <c r="AJ101" s="14" t="s">
        <v>39</v>
      </c>
      <c r="AM101" s="14">
        <v>11</v>
      </c>
      <c r="AN101" s="14" t="s">
        <v>27</v>
      </c>
    </row>
    <row r="102" spans="1:40" hidden="1" x14ac:dyDescent="0.25">
      <c r="A102" s="15"/>
      <c r="B102" s="16"/>
      <c r="C102" s="16"/>
      <c r="D102" s="16"/>
      <c r="E102" s="16"/>
      <c r="G102" s="14">
        <v>12</v>
      </c>
      <c r="H102" s="14" t="s">
        <v>39</v>
      </c>
      <c r="K102" s="14">
        <v>12</v>
      </c>
      <c r="L102" s="14" t="s">
        <v>39</v>
      </c>
      <c r="O102" s="14">
        <v>12</v>
      </c>
      <c r="P102" s="14" t="s">
        <v>39</v>
      </c>
      <c r="S102" s="14">
        <v>12</v>
      </c>
      <c r="T102" s="14" t="s">
        <v>39</v>
      </c>
      <c r="V102" s="14">
        <v>12</v>
      </c>
      <c r="W102" s="14" t="s">
        <v>39</v>
      </c>
      <c r="AA102" s="14">
        <v>12</v>
      </c>
      <c r="AB102" s="14" t="s">
        <v>39</v>
      </c>
      <c r="AE102" s="14">
        <v>12</v>
      </c>
      <c r="AF102" s="14" t="s">
        <v>27</v>
      </c>
      <c r="AI102" s="14">
        <v>12</v>
      </c>
      <c r="AJ102" s="14" t="s">
        <v>39</v>
      </c>
      <c r="AM102" s="14">
        <v>12</v>
      </c>
      <c r="AN102" s="14" t="s">
        <v>27</v>
      </c>
    </row>
    <row r="103" spans="1:40" hidden="1" x14ac:dyDescent="0.25">
      <c r="A103" s="15"/>
      <c r="B103" s="16"/>
      <c r="C103" s="16"/>
      <c r="D103" s="16"/>
      <c r="E103" s="16"/>
      <c r="G103" s="14">
        <v>13</v>
      </c>
      <c r="H103" s="14" t="s">
        <v>39</v>
      </c>
      <c r="K103" s="14">
        <v>13</v>
      </c>
      <c r="L103" s="14" t="s">
        <v>39</v>
      </c>
      <c r="O103" s="14">
        <v>13</v>
      </c>
      <c r="P103" s="14" t="s">
        <v>39</v>
      </c>
      <c r="S103" s="14">
        <v>13</v>
      </c>
      <c r="T103" s="14" t="s">
        <v>39</v>
      </c>
      <c r="V103" s="14">
        <v>13</v>
      </c>
      <c r="W103" s="14" t="s">
        <v>39</v>
      </c>
      <c r="AA103" s="14">
        <v>13</v>
      </c>
      <c r="AB103" s="14" t="s">
        <v>39</v>
      </c>
      <c r="AE103" s="14">
        <v>13</v>
      </c>
      <c r="AF103" s="14" t="s">
        <v>27</v>
      </c>
      <c r="AI103" s="14">
        <v>13</v>
      </c>
      <c r="AJ103" s="14" t="s">
        <v>39</v>
      </c>
      <c r="AM103" s="14">
        <v>13</v>
      </c>
      <c r="AN103" s="14" t="s">
        <v>27</v>
      </c>
    </row>
    <row r="104" spans="1:40" hidden="1" x14ac:dyDescent="0.25">
      <c r="A104" s="15"/>
      <c r="B104" s="15"/>
      <c r="C104" s="16"/>
      <c r="D104" s="16"/>
      <c r="E104" s="16"/>
      <c r="G104" s="14">
        <v>14</v>
      </c>
      <c r="H104" s="14" t="s">
        <v>39</v>
      </c>
      <c r="K104" s="14">
        <v>14</v>
      </c>
      <c r="L104" s="14" t="s">
        <v>39</v>
      </c>
      <c r="O104" s="14">
        <v>14</v>
      </c>
      <c r="P104" s="14" t="s">
        <v>39</v>
      </c>
      <c r="S104" s="14">
        <v>14</v>
      </c>
      <c r="T104" s="14" t="s">
        <v>39</v>
      </c>
      <c r="V104" s="14">
        <v>14</v>
      </c>
      <c r="W104" s="14" t="s">
        <v>39</v>
      </c>
      <c r="AA104" s="14">
        <v>14</v>
      </c>
      <c r="AB104" s="14" t="s">
        <v>39</v>
      </c>
      <c r="AE104" s="14">
        <v>14</v>
      </c>
      <c r="AF104" s="14" t="s">
        <v>27</v>
      </c>
      <c r="AI104" s="14">
        <v>14</v>
      </c>
      <c r="AJ104" s="14" t="s">
        <v>39</v>
      </c>
      <c r="AM104" s="14">
        <v>14</v>
      </c>
      <c r="AN104" s="14" t="s">
        <v>27</v>
      </c>
    </row>
    <row r="105" spans="1:40" hidden="1" x14ac:dyDescent="0.25">
      <c r="A105" s="15"/>
      <c r="B105" s="15"/>
      <c r="C105" s="16"/>
      <c r="D105" s="16"/>
      <c r="E105" s="16"/>
      <c r="G105" s="14">
        <v>15</v>
      </c>
      <c r="H105" s="14" t="s">
        <v>39</v>
      </c>
      <c r="K105" s="14">
        <v>15</v>
      </c>
      <c r="L105" s="14" t="s">
        <v>39</v>
      </c>
      <c r="O105" s="14">
        <v>15</v>
      </c>
      <c r="P105" s="14" t="s">
        <v>39</v>
      </c>
      <c r="S105" s="14">
        <v>15</v>
      </c>
      <c r="T105" s="14" t="s">
        <v>39</v>
      </c>
      <c r="V105" s="14">
        <v>15</v>
      </c>
      <c r="W105" s="14" t="s">
        <v>39</v>
      </c>
      <c r="AA105" s="14">
        <v>15</v>
      </c>
      <c r="AB105" s="14" t="s">
        <v>39</v>
      </c>
      <c r="AE105" s="14">
        <v>15</v>
      </c>
      <c r="AF105" s="14" t="s">
        <v>27</v>
      </c>
      <c r="AI105" s="14">
        <v>15</v>
      </c>
      <c r="AJ105" s="14" t="s">
        <v>39</v>
      </c>
      <c r="AM105" s="14">
        <v>15</v>
      </c>
      <c r="AN105" s="14" t="s">
        <v>27</v>
      </c>
    </row>
    <row r="106" spans="1:40" hidden="1" x14ac:dyDescent="0.25">
      <c r="A106" s="15"/>
      <c r="B106" s="15"/>
      <c r="C106" s="16"/>
      <c r="D106" s="16"/>
      <c r="E106" s="16"/>
      <c r="G106" s="14">
        <v>16</v>
      </c>
      <c r="H106" s="14" t="s">
        <v>39</v>
      </c>
      <c r="K106" s="14">
        <v>16</v>
      </c>
      <c r="L106" s="14" t="s">
        <v>39</v>
      </c>
      <c r="O106" s="14">
        <v>16</v>
      </c>
      <c r="P106" s="14" t="s">
        <v>39</v>
      </c>
      <c r="S106" s="14">
        <v>16</v>
      </c>
      <c r="T106" s="14" t="s">
        <v>39</v>
      </c>
      <c r="V106" s="14">
        <v>16</v>
      </c>
      <c r="W106" s="14" t="s">
        <v>39</v>
      </c>
      <c r="AA106" s="14">
        <v>16</v>
      </c>
      <c r="AB106" s="14" t="s">
        <v>39</v>
      </c>
      <c r="AE106" s="14">
        <v>16</v>
      </c>
      <c r="AF106" s="14" t="s">
        <v>27</v>
      </c>
      <c r="AI106" s="14">
        <v>16</v>
      </c>
      <c r="AJ106" s="14" t="s">
        <v>39</v>
      </c>
      <c r="AM106" s="14">
        <v>16</v>
      </c>
      <c r="AN106" s="14" t="s">
        <v>27</v>
      </c>
    </row>
    <row r="107" spans="1:40" hidden="1" x14ac:dyDescent="0.25">
      <c r="A107" s="15"/>
      <c r="B107" s="15"/>
      <c r="C107" s="16"/>
      <c r="D107" s="16"/>
      <c r="E107" s="16"/>
      <c r="G107" s="14">
        <v>17</v>
      </c>
      <c r="H107" s="14" t="s">
        <v>39</v>
      </c>
      <c r="K107" s="14">
        <v>17</v>
      </c>
      <c r="L107" s="14" t="s">
        <v>39</v>
      </c>
      <c r="O107" s="14">
        <v>17</v>
      </c>
      <c r="P107" s="14" t="s">
        <v>39</v>
      </c>
      <c r="S107" s="14">
        <v>17</v>
      </c>
      <c r="T107" s="14" t="s">
        <v>39</v>
      </c>
      <c r="V107" s="14">
        <v>17</v>
      </c>
      <c r="W107" s="14" t="s">
        <v>39</v>
      </c>
      <c r="AA107" s="14">
        <v>17</v>
      </c>
      <c r="AB107" s="14" t="s">
        <v>39</v>
      </c>
      <c r="AE107" s="14">
        <v>17</v>
      </c>
      <c r="AF107" s="14" t="s">
        <v>27</v>
      </c>
      <c r="AI107" s="14">
        <v>17</v>
      </c>
      <c r="AJ107" s="14" t="s">
        <v>39</v>
      </c>
      <c r="AM107" s="14">
        <v>17</v>
      </c>
      <c r="AN107" s="14" t="s">
        <v>27</v>
      </c>
    </row>
    <row r="108" spans="1:40" hidden="1" x14ac:dyDescent="0.25">
      <c r="A108" s="15"/>
      <c r="B108" s="15"/>
      <c r="C108" s="16"/>
      <c r="D108" s="16"/>
      <c r="E108" s="16"/>
      <c r="G108" s="14">
        <v>18</v>
      </c>
      <c r="H108" s="14" t="s">
        <v>39</v>
      </c>
      <c r="K108" s="14">
        <v>18</v>
      </c>
      <c r="L108" s="14" t="s">
        <v>39</v>
      </c>
      <c r="O108" s="14">
        <v>18</v>
      </c>
      <c r="P108" s="14" t="s">
        <v>39</v>
      </c>
      <c r="S108" s="14">
        <v>18</v>
      </c>
      <c r="T108" s="14" t="s">
        <v>39</v>
      </c>
      <c r="V108" s="14">
        <v>18</v>
      </c>
      <c r="W108" s="14" t="s">
        <v>39</v>
      </c>
      <c r="AA108" s="14">
        <v>18</v>
      </c>
      <c r="AB108" s="14" t="s">
        <v>39</v>
      </c>
      <c r="AE108" s="14">
        <v>18</v>
      </c>
      <c r="AF108" s="14" t="s">
        <v>27</v>
      </c>
      <c r="AI108" s="14">
        <v>18</v>
      </c>
      <c r="AJ108" s="14" t="s">
        <v>39</v>
      </c>
      <c r="AM108" s="14">
        <v>18</v>
      </c>
      <c r="AN108" s="14" t="s">
        <v>27</v>
      </c>
    </row>
    <row r="109" spans="1:40" hidden="1" x14ac:dyDescent="0.25">
      <c r="A109" s="15"/>
      <c r="B109" s="15"/>
      <c r="C109" s="16"/>
      <c r="D109" s="16"/>
      <c r="E109" s="16"/>
      <c r="G109" s="14">
        <v>19</v>
      </c>
      <c r="H109" s="14" t="s">
        <v>39</v>
      </c>
      <c r="K109" s="14">
        <v>19</v>
      </c>
      <c r="L109" s="14" t="s">
        <v>39</v>
      </c>
      <c r="O109" s="14">
        <v>19</v>
      </c>
      <c r="P109" s="14" t="s">
        <v>39</v>
      </c>
      <c r="S109" s="14">
        <v>19</v>
      </c>
      <c r="T109" s="14" t="s">
        <v>39</v>
      </c>
      <c r="V109" s="14">
        <v>19</v>
      </c>
      <c r="W109" s="14" t="s">
        <v>39</v>
      </c>
      <c r="AA109" s="14">
        <v>19</v>
      </c>
      <c r="AB109" s="14" t="s">
        <v>39</v>
      </c>
      <c r="AE109" s="14">
        <v>19</v>
      </c>
      <c r="AF109" s="14" t="s">
        <v>27</v>
      </c>
      <c r="AI109" s="14">
        <v>19</v>
      </c>
      <c r="AJ109" s="14" t="s">
        <v>39</v>
      </c>
      <c r="AM109" s="14">
        <v>19</v>
      </c>
      <c r="AN109" s="14" t="s">
        <v>27</v>
      </c>
    </row>
    <row r="110" spans="1:40" hidden="1" x14ac:dyDescent="0.25">
      <c r="A110" s="15"/>
      <c r="B110" s="15"/>
      <c r="C110" s="16"/>
      <c r="D110" s="16"/>
      <c r="E110" s="16"/>
      <c r="G110" s="14">
        <v>20</v>
      </c>
      <c r="H110" s="14" t="s">
        <v>39</v>
      </c>
      <c r="K110" s="14">
        <v>20</v>
      </c>
      <c r="L110" s="14" t="s">
        <v>39</v>
      </c>
      <c r="O110" s="14">
        <v>20</v>
      </c>
      <c r="P110" s="14" t="s">
        <v>39</v>
      </c>
      <c r="S110" s="14">
        <v>20</v>
      </c>
      <c r="T110" s="14" t="s">
        <v>39</v>
      </c>
      <c r="V110" s="14">
        <v>20</v>
      </c>
      <c r="W110" s="14" t="s">
        <v>39</v>
      </c>
      <c r="AA110" s="14">
        <v>20</v>
      </c>
      <c r="AB110" s="14" t="s">
        <v>39</v>
      </c>
      <c r="AE110" s="14">
        <v>20</v>
      </c>
      <c r="AF110" s="14" t="s">
        <v>27</v>
      </c>
      <c r="AI110" s="14">
        <v>20</v>
      </c>
      <c r="AJ110" s="14" t="s">
        <v>39</v>
      </c>
      <c r="AM110" s="14">
        <v>20</v>
      </c>
      <c r="AN110" s="14" t="s">
        <v>27</v>
      </c>
    </row>
    <row r="111" spans="1:40" x14ac:dyDescent="0.25">
      <c r="A111" s="15"/>
      <c r="B111" s="15"/>
      <c r="C111" s="16"/>
      <c r="D111" s="16"/>
      <c r="E111" s="16"/>
    </row>
    <row r="112" spans="1:40" x14ac:dyDescent="0.25">
      <c r="A112" s="15"/>
      <c r="B112" s="15"/>
      <c r="C112" s="16"/>
      <c r="D112" s="16"/>
      <c r="E112" s="16"/>
    </row>
    <row r="113" spans="1:5" x14ac:dyDescent="0.25">
      <c r="A113" s="15"/>
      <c r="B113" s="15"/>
      <c r="C113" s="16"/>
      <c r="D113" s="16"/>
      <c r="E113" s="16"/>
    </row>
  </sheetData>
  <mergeCells count="22">
    <mergeCell ref="AZ3:AZ4"/>
    <mergeCell ref="BA3:BA4"/>
    <mergeCell ref="AI89:AK89"/>
    <mergeCell ref="AM89:AO89"/>
    <mergeCell ref="Y3:Y4"/>
    <mergeCell ref="AE3:AE4"/>
    <mergeCell ref="AF3:AY3"/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1"/>
  <dimension ref="B1:AS26"/>
  <sheetViews>
    <sheetView zoomScale="70" zoomScaleNormal="70" workbookViewId="0">
      <selection activeCell="U11" sqref="U11"/>
    </sheetView>
  </sheetViews>
  <sheetFormatPr defaultColWidth="9.109375" defaultRowHeight="24.9" customHeight="1" x14ac:dyDescent="0.25"/>
  <cols>
    <col min="1" max="2" width="9.109375" style="12"/>
    <col min="3" max="3" width="4.6640625" style="12" customWidth="1"/>
    <col min="4" max="4" width="4.6640625" style="14" customWidth="1"/>
    <col min="5" max="5" width="8.6640625" style="14" customWidth="1"/>
    <col min="6" max="6" width="4.6640625" style="14" customWidth="1"/>
    <col min="7" max="7" width="8.6640625" style="14" customWidth="1"/>
    <col min="8" max="8" width="4.6640625" style="14" customWidth="1"/>
    <col min="9" max="9" width="8.6640625" style="14" customWidth="1"/>
    <col min="10" max="10" width="4.6640625" style="14" customWidth="1"/>
    <col min="11" max="11" width="8.6640625" style="14" customWidth="1"/>
    <col min="12" max="12" width="4.6640625" style="14" customWidth="1"/>
    <col min="13" max="13" width="8.6640625" style="14" customWidth="1"/>
    <col min="14" max="14" width="4.6640625" style="14" customWidth="1"/>
    <col min="15" max="15" width="8.6640625" style="14" customWidth="1"/>
    <col min="16" max="16" width="4.6640625" style="14" customWidth="1"/>
    <col min="17" max="17" width="8.6640625" style="14" customWidth="1"/>
    <col min="18" max="18" width="4.6640625" style="14" customWidth="1"/>
    <col min="19" max="19" width="8.6640625" style="14" customWidth="1"/>
    <col min="20" max="20" width="4.6640625" style="14" customWidth="1"/>
    <col min="21" max="21" width="8.6640625" style="14" customWidth="1"/>
    <col min="22" max="22" width="4.6640625" style="14" customWidth="1"/>
    <col min="23" max="23" width="8.6640625" style="14" customWidth="1"/>
    <col min="24" max="24" width="4.6640625" style="14" customWidth="1"/>
    <col min="25" max="25" width="8.6640625" style="14" customWidth="1"/>
    <col min="26" max="26" width="4.6640625" style="14" customWidth="1"/>
    <col min="27" max="27" width="8.6640625" style="14" customWidth="1"/>
    <col min="28" max="28" width="4.6640625" style="14" customWidth="1"/>
    <col min="29" max="29" width="8.6640625" style="14" customWidth="1"/>
    <col min="30" max="30" width="4.6640625" style="14" customWidth="1"/>
    <col min="31" max="31" width="8.6640625" style="14" customWidth="1"/>
    <col min="32" max="32" width="4.6640625" style="14" customWidth="1"/>
    <col min="33" max="33" width="8.6640625" style="14" customWidth="1"/>
    <col min="34" max="34" width="4.6640625" style="14" customWidth="1"/>
    <col min="35" max="35" width="8.6640625" style="14" customWidth="1"/>
    <col min="36" max="36" width="4.6640625" style="14" customWidth="1"/>
    <col min="37" max="37" width="8.6640625" style="14" customWidth="1"/>
    <col min="38" max="38" width="4.6640625" style="14" customWidth="1"/>
    <col min="39" max="39" width="8.6640625" style="14" customWidth="1"/>
    <col min="40" max="40" width="4.6640625" style="14" customWidth="1"/>
    <col min="41" max="41" width="8.6640625" style="14" customWidth="1"/>
    <col min="42" max="42" width="4.6640625" style="14" customWidth="1"/>
    <col min="43" max="43" width="8.6640625" style="12" customWidth="1"/>
    <col min="44" max="16384" width="9.109375" style="12"/>
  </cols>
  <sheetData>
    <row r="1" spans="2:45" ht="24.9" customHeight="1" x14ac:dyDescent="0.25">
      <c r="E1" s="14">
        <v>1</v>
      </c>
      <c r="G1" s="14">
        <f>E1+1</f>
        <v>2</v>
      </c>
      <c r="I1" s="14">
        <f>G1+1</f>
        <v>3</v>
      </c>
      <c r="K1" s="14">
        <f>I1+1</f>
        <v>4</v>
      </c>
      <c r="M1" s="14">
        <f>K1+1</f>
        <v>5</v>
      </c>
      <c r="O1" s="14">
        <f>M1+1</f>
        <v>6</v>
      </c>
      <c r="Q1" s="14">
        <f>O1+1</f>
        <v>7</v>
      </c>
      <c r="S1" s="14">
        <f>Q1+1</f>
        <v>8</v>
      </c>
      <c r="U1" s="14">
        <f>S1+1</f>
        <v>9</v>
      </c>
      <c r="W1" s="14">
        <f>U1+1</f>
        <v>10</v>
      </c>
      <c r="Y1" s="14">
        <f>W1+1</f>
        <v>11</v>
      </c>
      <c r="AA1" s="14">
        <f>Y1+1</f>
        <v>12</v>
      </c>
      <c r="AC1" s="14">
        <f>AA1+1</f>
        <v>13</v>
      </c>
      <c r="AE1" s="14">
        <f>AC1+1</f>
        <v>14</v>
      </c>
      <c r="AG1" s="14">
        <f>AE1+1</f>
        <v>15</v>
      </c>
      <c r="AI1" s="14">
        <f>AG1+1</f>
        <v>16</v>
      </c>
      <c r="AK1" s="14">
        <f>AI1+1</f>
        <v>17</v>
      </c>
      <c r="AM1" s="14">
        <f>AK1+1</f>
        <v>18</v>
      </c>
      <c r="AO1" s="14">
        <f>AM1+1</f>
        <v>19</v>
      </c>
      <c r="AQ1" s="14">
        <f>AO1+1</f>
        <v>20</v>
      </c>
      <c r="AR1" s="14"/>
      <c r="AS1" s="14"/>
    </row>
    <row r="3" spans="2:45" ht="30.75" customHeight="1" x14ac:dyDescent="0.25">
      <c r="B3" s="139" t="str">
        <f>'Výsledky soutěže'!A1</f>
        <v>Soutěž družstev - XVII. ročník turnaje v zápase řecko-římském O pohár Františka Nesvadbíka, Čechovice,  3.12.2022  - pro MČR</v>
      </c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</row>
    <row r="4" spans="2:45" ht="24.9" customHeight="1" x14ac:dyDescent="0.25">
      <c r="D4" s="138" t="str">
        <f>'Výsledky soutěže'!C3</f>
        <v>věkové kategorie kadeti, ř.ř. - počet hodnocených zavodníků - všichni</v>
      </c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  <c r="T4" s="138"/>
      <c r="U4" s="138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  <c r="AG4" s="138"/>
      <c r="AH4" s="138"/>
      <c r="AI4" s="138"/>
      <c r="AJ4" s="138"/>
      <c r="AK4" s="138"/>
      <c r="AL4" s="138"/>
      <c r="AM4" s="138"/>
      <c r="AN4" s="138"/>
      <c r="AO4" s="138"/>
      <c r="AP4" s="138"/>
      <c r="AQ4" s="138"/>
    </row>
    <row r="5" spans="2:45" ht="24.9" customHeight="1" x14ac:dyDescent="0.25">
      <c r="C5" s="48"/>
      <c r="D5" s="136" t="str">
        <f>'Výsledky soutěže'!$BN$92</f>
        <v>xxx kg</v>
      </c>
      <c r="E5" s="137"/>
      <c r="F5" s="136" t="str">
        <f>'Výsledky soutěže'!$BO$92</f>
        <v>xxx kg</v>
      </c>
      <c r="G5" s="137"/>
      <c r="H5" s="136" t="str">
        <f>'Výsledky soutěže'!$BP$92</f>
        <v>xxx kg</v>
      </c>
      <c r="I5" s="137"/>
      <c r="J5" s="136" t="str">
        <f>'Výsledky soutěže'!$BQ$92</f>
        <v>xxx kg</v>
      </c>
      <c r="K5" s="137"/>
      <c r="L5" s="136" t="str">
        <f>'Výsledky soutěže'!$BR$92</f>
        <v>60 kg</v>
      </c>
      <c r="M5" s="137"/>
      <c r="N5" s="136" t="str">
        <f>'Výsledky soutěže'!$BS$92</f>
        <v>65 kg</v>
      </c>
      <c r="O5" s="137"/>
      <c r="P5" s="136" t="str">
        <f>'Výsledky soutěže'!$BT$92</f>
        <v>71 kg</v>
      </c>
      <c r="Q5" s="137"/>
      <c r="R5" s="136" t="str">
        <f>'Výsledky soutěže'!$BU$92</f>
        <v>80 kg</v>
      </c>
      <c r="S5" s="137"/>
      <c r="T5" s="136" t="str">
        <f>'Výsledky soutěže'!$BV$92</f>
        <v>92 kg</v>
      </c>
      <c r="U5" s="137"/>
      <c r="V5" s="136" t="str">
        <f>'Výsledky soutěže'!$BW$92</f>
        <v>xxx kg</v>
      </c>
      <c r="W5" s="137"/>
      <c r="X5" s="136" t="str">
        <f>'Výsledky soutěže'!$BX$92</f>
        <v>xxx kg</v>
      </c>
      <c r="Y5" s="137"/>
      <c r="Z5" s="136" t="str">
        <f>'Výsledky soutěže'!$BY$92</f>
        <v>xxx kg</v>
      </c>
      <c r="AA5" s="137"/>
      <c r="AB5" s="136" t="str">
        <f>'Výsledky soutěže'!$BZ$92</f>
        <v>xxx kg</v>
      </c>
      <c r="AC5" s="137"/>
      <c r="AD5" s="136" t="str">
        <f>'Výsledky soutěže'!$CA$92</f>
        <v>xxx kg</v>
      </c>
      <c r="AE5" s="137"/>
      <c r="AF5" s="136" t="str">
        <f>'Výsledky soutěže'!$CB$92</f>
        <v>xxx kg</v>
      </c>
      <c r="AG5" s="137"/>
      <c r="AH5" s="136" t="str">
        <f>'Výsledky soutěže'!$CC$92</f>
        <v>xxx kg</v>
      </c>
      <c r="AI5" s="137"/>
      <c r="AJ5" s="136" t="str">
        <f>'Výsledky soutěže'!$CD$92</f>
        <v>xxx kg</v>
      </c>
      <c r="AK5" s="137"/>
      <c r="AL5" s="136" t="str">
        <f>'Výsledky soutěže'!$CE$92</f>
        <v>xxx kg</v>
      </c>
      <c r="AM5" s="137"/>
      <c r="AN5" s="136" t="str">
        <f>'Výsledky soutěže'!$CF$92</f>
        <v>xxx kg</v>
      </c>
      <c r="AO5" s="137"/>
      <c r="AP5" s="136" t="str">
        <f>'Výsledky soutěže'!$CG$92</f>
        <v>xxx kg</v>
      </c>
      <c r="AQ5" s="137"/>
    </row>
    <row r="6" spans="2:45" ht="24.9" customHeight="1" x14ac:dyDescent="0.25">
      <c r="C6" s="48"/>
      <c r="D6" s="88"/>
      <c r="E6" s="89"/>
      <c r="F6" s="88"/>
      <c r="G6" s="89"/>
      <c r="H6" s="88"/>
      <c r="I6" s="89"/>
      <c r="J6" s="88"/>
      <c r="K6" s="89"/>
      <c r="L6" s="88"/>
      <c r="M6" s="89"/>
      <c r="N6" s="88"/>
      <c r="O6" s="89"/>
      <c r="P6" s="88"/>
      <c r="Q6" s="89"/>
      <c r="R6" s="88"/>
      <c r="S6" s="89"/>
      <c r="T6" s="88"/>
      <c r="U6" s="89"/>
      <c r="V6" s="88"/>
      <c r="W6" s="89"/>
      <c r="X6" s="88"/>
      <c r="Y6" s="89"/>
      <c r="Z6" s="88"/>
      <c r="AA6" s="89"/>
      <c r="AB6" s="88"/>
      <c r="AC6" s="89"/>
      <c r="AD6" s="88"/>
      <c r="AE6" s="89"/>
      <c r="AF6" s="88"/>
      <c r="AG6" s="89"/>
      <c r="AH6" s="88"/>
      <c r="AI6" s="89"/>
      <c r="AJ6" s="88"/>
      <c r="AK6" s="89"/>
      <c r="AL6" s="88"/>
      <c r="AM6" s="89"/>
      <c r="AN6" s="88"/>
      <c r="AO6" s="89"/>
      <c r="AP6" s="88"/>
      <c r="AQ6" s="89"/>
    </row>
    <row r="7" spans="2:45" ht="24.9" customHeight="1" x14ac:dyDescent="0.25">
      <c r="B7" s="14">
        <v>1</v>
      </c>
      <c r="C7" s="48"/>
      <c r="D7" s="46"/>
      <c r="E7" s="47"/>
      <c r="F7" s="112"/>
      <c r="G7" s="113"/>
      <c r="H7" s="112"/>
      <c r="I7" s="113"/>
      <c r="J7" s="46"/>
      <c r="K7" s="47"/>
      <c r="L7" s="116"/>
      <c r="M7" s="113"/>
      <c r="N7" s="46">
        <f>'[2]Pořadí zápasníků'!$A10</f>
        <v>1</v>
      </c>
      <c r="O7" s="115" t="str">
        <f>'[2]Pořadí zápasníků'!$C10</f>
        <v>Ostr.</v>
      </c>
      <c r="P7" s="116"/>
      <c r="Q7" s="47"/>
      <c r="R7" s="116">
        <f>'[3]Pořadí zápasníků'!$A10</f>
        <v>1</v>
      </c>
      <c r="S7" s="117" t="str">
        <f>'[3]Pořadí zápasníků'!$C10</f>
        <v>Olom.</v>
      </c>
      <c r="T7" s="114">
        <f>'[4]Pořadí zápasníků'!$A10</f>
        <v>1</v>
      </c>
      <c r="U7" s="115" t="str">
        <f>'[4]Pořadí zápasníků'!$C10</f>
        <v>Tr. Hr.</v>
      </c>
      <c r="V7" s="114">
        <f>'[5]Pořadí zápasníků'!$A10</f>
        <v>1</v>
      </c>
      <c r="W7" s="115" t="str">
        <f>'[5]Pořadí zápasníků'!$C10</f>
        <v>Čech.</v>
      </c>
      <c r="X7" s="46"/>
      <c r="Y7" s="47"/>
      <c r="Z7" s="46"/>
      <c r="AA7" s="47"/>
      <c r="AB7" s="46"/>
      <c r="AC7" s="47"/>
      <c r="AD7" s="46"/>
      <c r="AE7" s="47"/>
      <c r="AF7" s="46"/>
      <c r="AG7" s="47"/>
      <c r="AH7" s="46"/>
      <c r="AI7" s="47"/>
      <c r="AJ7" s="46"/>
      <c r="AK7" s="47"/>
      <c r="AL7" s="46"/>
      <c r="AM7" s="47"/>
      <c r="AN7" s="46"/>
      <c r="AO7" s="47"/>
      <c r="AP7" s="46"/>
      <c r="AQ7" s="47"/>
    </row>
    <row r="8" spans="2:45" ht="24.9" customHeight="1" x14ac:dyDescent="0.25">
      <c r="B8" s="14">
        <f>B7+1</f>
        <v>2</v>
      </c>
      <c r="C8" s="48"/>
      <c r="D8" s="46"/>
      <c r="E8" s="47"/>
      <c r="F8" s="112"/>
      <c r="G8" s="113"/>
      <c r="H8" s="112"/>
      <c r="I8" s="113"/>
      <c r="J8" s="112"/>
      <c r="K8" s="113"/>
      <c r="L8" s="112"/>
      <c r="M8" s="113"/>
      <c r="N8" s="116">
        <f>'[2]Pořadí zápasníků'!$A11</f>
        <v>2</v>
      </c>
      <c r="O8" s="117" t="str">
        <f>'[2]Pořadí zápasníků'!$C11</f>
        <v>Čech.</v>
      </c>
      <c r="P8" s="114"/>
      <c r="Q8" s="115"/>
      <c r="R8" s="116">
        <f>'[3]Pořadí zápasníků'!$A11</f>
        <v>2</v>
      </c>
      <c r="S8" s="117" t="str">
        <f>'[3]Pořadí zápasníků'!$C11</f>
        <v>Nesv.</v>
      </c>
      <c r="T8" s="114">
        <f>'[4]Pořadí zápasníků'!$A11</f>
        <v>2</v>
      </c>
      <c r="U8" s="115" t="str">
        <f>'[4]Pořadí zápasníků'!$C11</f>
        <v>Ostr.</v>
      </c>
      <c r="V8" s="114">
        <f>'[5]Pořadí zápasníků'!$A11</f>
        <v>2</v>
      </c>
      <c r="W8" s="115" t="str">
        <f>'[5]Pořadí zápasníků'!$C11</f>
        <v>Tr. Hr.</v>
      </c>
      <c r="X8" s="46"/>
      <c r="Y8" s="47"/>
      <c r="Z8" s="46"/>
      <c r="AA8" s="47"/>
      <c r="AB8" s="46"/>
      <c r="AC8" s="47"/>
      <c r="AD8" s="46"/>
      <c r="AE8" s="47"/>
      <c r="AF8" s="46"/>
      <c r="AG8" s="47"/>
      <c r="AH8" s="46"/>
      <c r="AI8" s="47"/>
      <c r="AJ8" s="46"/>
      <c r="AK8" s="47"/>
      <c r="AL8" s="46"/>
      <c r="AM8" s="47"/>
      <c r="AN8" s="46"/>
      <c r="AO8" s="47"/>
      <c r="AP8" s="46"/>
      <c r="AQ8" s="47"/>
    </row>
    <row r="9" spans="2:45" ht="24.9" customHeight="1" x14ac:dyDescent="0.25">
      <c r="B9" s="14">
        <f t="shared" ref="B9:B26" si="0">B8+1</f>
        <v>3</v>
      </c>
      <c r="C9" s="48"/>
      <c r="D9" s="46"/>
      <c r="E9" s="47"/>
      <c r="F9" s="112"/>
      <c r="G9" s="113"/>
      <c r="H9" s="112"/>
      <c r="I9" s="113"/>
      <c r="J9" s="112"/>
      <c r="K9" s="113"/>
      <c r="L9" s="112"/>
      <c r="M9" s="113"/>
      <c r="N9" s="46"/>
      <c r="O9" s="47"/>
      <c r="P9" s="114"/>
      <c r="Q9" s="115"/>
      <c r="R9" s="46"/>
      <c r="S9" s="47"/>
      <c r="T9" s="114">
        <f>'[4]Pořadí zápasníků'!$A12</f>
        <v>3</v>
      </c>
      <c r="U9" s="115" t="str">
        <f>'[4]Pořadí zápasníků'!$C12</f>
        <v>Olom.</v>
      </c>
      <c r="V9" s="114">
        <f>'[5]Pořadí zápasníků'!$A12</f>
        <v>3</v>
      </c>
      <c r="W9" s="115" t="str">
        <f>'[5]Pořadí zápasníků'!$C12</f>
        <v>Olom.</v>
      </c>
      <c r="X9" s="46"/>
      <c r="Y9" s="47"/>
      <c r="Z9" s="46"/>
      <c r="AA9" s="47"/>
      <c r="AB9" s="46"/>
      <c r="AC9" s="47"/>
      <c r="AD9" s="46"/>
      <c r="AE9" s="47"/>
      <c r="AF9" s="46"/>
      <c r="AG9" s="47"/>
      <c r="AH9" s="46"/>
      <c r="AI9" s="47"/>
      <c r="AJ9" s="46"/>
      <c r="AK9" s="47"/>
      <c r="AL9" s="46"/>
      <c r="AM9" s="47"/>
      <c r="AN9" s="46"/>
      <c r="AO9" s="47"/>
      <c r="AP9" s="46"/>
      <c r="AQ9" s="47"/>
    </row>
    <row r="10" spans="2:45" ht="24.9" customHeight="1" x14ac:dyDescent="0.25">
      <c r="B10" s="14">
        <f t="shared" si="0"/>
        <v>4</v>
      </c>
      <c r="C10" s="48"/>
      <c r="D10" s="46"/>
      <c r="E10" s="47"/>
      <c r="F10" s="112"/>
      <c r="G10" s="113"/>
      <c r="H10" s="112"/>
      <c r="I10" s="113"/>
      <c r="J10" s="112"/>
      <c r="K10" s="113"/>
      <c r="L10" s="112"/>
      <c r="M10" s="113"/>
      <c r="N10" s="46"/>
      <c r="O10" s="47"/>
      <c r="P10" s="46"/>
      <c r="Q10" s="47"/>
      <c r="R10" s="46"/>
      <c r="S10" s="47"/>
      <c r="T10" s="114">
        <f>'[4]Pořadí zápasníků'!$A13</f>
        <v>4</v>
      </c>
      <c r="U10" s="115" t="str">
        <f>'[4]Pořadí zápasníků'!$C13</f>
        <v>Krn.</v>
      </c>
      <c r="V10" s="46"/>
      <c r="W10" s="47"/>
      <c r="X10" s="46"/>
      <c r="Y10" s="47"/>
      <c r="Z10" s="46"/>
      <c r="AA10" s="47"/>
      <c r="AB10" s="46"/>
      <c r="AC10" s="47"/>
      <c r="AD10" s="46"/>
      <c r="AE10" s="47"/>
      <c r="AF10" s="46"/>
      <c r="AG10" s="47"/>
      <c r="AH10" s="46"/>
      <c r="AI10" s="47"/>
      <c r="AJ10" s="46"/>
      <c r="AK10" s="47"/>
      <c r="AL10" s="46"/>
      <c r="AM10" s="47"/>
      <c r="AN10" s="46"/>
      <c r="AO10" s="47"/>
      <c r="AP10" s="46"/>
      <c r="AQ10" s="47"/>
    </row>
    <row r="11" spans="2:45" ht="24.9" customHeight="1" x14ac:dyDescent="0.25">
      <c r="B11" s="14">
        <f t="shared" si="0"/>
        <v>5</v>
      </c>
      <c r="C11" s="48"/>
      <c r="D11" s="46"/>
      <c r="E11" s="47"/>
      <c r="F11" s="112"/>
      <c r="G11" s="113"/>
      <c r="H11" s="112"/>
      <c r="I11" s="113"/>
      <c r="J11" s="112"/>
      <c r="K11" s="113"/>
      <c r="L11" s="112"/>
      <c r="M11" s="113"/>
      <c r="N11" s="46"/>
      <c r="O11" s="47"/>
      <c r="P11" s="46"/>
      <c r="Q11" s="47"/>
      <c r="R11" s="46"/>
      <c r="S11" s="47"/>
      <c r="T11" s="114">
        <f>'[4]Pořadí zápasníků'!$A14</f>
        <v>5</v>
      </c>
      <c r="U11" s="115" t="str">
        <f>'[4]Pořadí zápasníků'!$C14</f>
        <v>Tr. Hr.</v>
      </c>
      <c r="V11" s="46"/>
      <c r="W11" s="47"/>
      <c r="X11" s="46"/>
      <c r="Y11" s="47"/>
      <c r="Z11" s="46"/>
      <c r="AA11" s="47"/>
      <c r="AB11" s="46"/>
      <c r="AC11" s="47"/>
      <c r="AD11" s="46"/>
      <c r="AE11" s="47"/>
      <c r="AF11" s="46"/>
      <c r="AG11" s="47"/>
      <c r="AH11" s="46"/>
      <c r="AI11" s="47"/>
      <c r="AJ11" s="46"/>
      <c r="AK11" s="47"/>
      <c r="AL11" s="46"/>
      <c r="AM11" s="47"/>
      <c r="AN11" s="46"/>
      <c r="AO11" s="47"/>
      <c r="AP11" s="46"/>
      <c r="AQ11" s="47"/>
    </row>
    <row r="12" spans="2:45" ht="24.9" customHeight="1" x14ac:dyDescent="0.25">
      <c r="B12" s="14">
        <f t="shared" si="0"/>
        <v>6</v>
      </c>
      <c r="C12" s="48"/>
      <c r="D12" s="46"/>
      <c r="E12" s="47"/>
      <c r="F12" s="112"/>
      <c r="G12" s="113"/>
      <c r="H12" s="112"/>
      <c r="I12" s="113"/>
      <c r="J12" s="112"/>
      <c r="K12" s="113"/>
      <c r="L12" s="112"/>
      <c r="M12" s="113"/>
      <c r="N12" s="46"/>
      <c r="O12" s="47"/>
      <c r="P12" s="46"/>
      <c r="Q12" s="47"/>
      <c r="R12" s="46"/>
      <c r="S12" s="47"/>
      <c r="T12" s="46"/>
      <c r="U12" s="47"/>
      <c r="V12" s="46"/>
      <c r="W12" s="47"/>
      <c r="X12" s="46"/>
      <c r="Y12" s="47"/>
      <c r="Z12" s="46"/>
      <c r="AA12" s="47"/>
      <c r="AB12" s="46"/>
      <c r="AC12" s="47"/>
      <c r="AD12" s="46"/>
      <c r="AE12" s="47"/>
      <c r="AF12" s="46"/>
      <c r="AG12" s="47"/>
      <c r="AH12" s="46"/>
      <c r="AI12" s="47"/>
      <c r="AJ12" s="46"/>
      <c r="AK12" s="47"/>
      <c r="AL12" s="46"/>
      <c r="AM12" s="47"/>
      <c r="AN12" s="46"/>
      <c r="AO12" s="47"/>
      <c r="AP12" s="46"/>
      <c r="AQ12" s="47"/>
    </row>
    <row r="13" spans="2:45" ht="24.9" customHeight="1" x14ac:dyDescent="0.25">
      <c r="B13" s="14">
        <f t="shared" si="0"/>
        <v>7</v>
      </c>
      <c r="C13" s="48"/>
      <c r="D13" s="46"/>
      <c r="E13" s="47"/>
      <c r="F13" s="112"/>
      <c r="G13" s="113"/>
      <c r="H13" s="112"/>
      <c r="I13" s="113"/>
      <c r="J13" s="112"/>
      <c r="K13" s="113"/>
      <c r="L13" s="112"/>
      <c r="M13" s="113"/>
      <c r="N13" s="46"/>
      <c r="O13" s="47"/>
      <c r="P13" s="46"/>
      <c r="Q13" s="47"/>
      <c r="R13" s="46"/>
      <c r="S13" s="47"/>
      <c r="T13" s="46"/>
      <c r="U13" s="47"/>
      <c r="V13" s="46"/>
      <c r="W13" s="47"/>
      <c r="X13" s="46"/>
      <c r="Y13" s="47"/>
      <c r="Z13" s="46"/>
      <c r="AA13" s="47"/>
      <c r="AB13" s="46"/>
      <c r="AC13" s="47"/>
      <c r="AD13" s="46"/>
      <c r="AE13" s="47"/>
      <c r="AF13" s="46"/>
      <c r="AG13" s="47"/>
      <c r="AH13" s="46"/>
      <c r="AI13" s="47"/>
      <c r="AJ13" s="46"/>
      <c r="AK13" s="47"/>
      <c r="AL13" s="46"/>
      <c r="AM13" s="47"/>
      <c r="AN13" s="46"/>
      <c r="AO13" s="47"/>
      <c r="AP13" s="46"/>
      <c r="AQ13" s="47"/>
    </row>
    <row r="14" spans="2:45" ht="24.9" customHeight="1" x14ac:dyDescent="0.25">
      <c r="B14" s="14">
        <f t="shared" si="0"/>
        <v>8</v>
      </c>
      <c r="C14" s="48"/>
      <c r="D14" s="46"/>
      <c r="E14" s="47"/>
      <c r="F14" s="112"/>
      <c r="G14" s="113"/>
      <c r="H14" s="112"/>
      <c r="I14" s="113"/>
      <c r="J14" s="112"/>
      <c r="K14" s="113"/>
      <c r="L14" s="112"/>
      <c r="M14" s="113"/>
      <c r="N14" s="46"/>
      <c r="O14" s="47"/>
      <c r="P14" s="46"/>
      <c r="Q14" s="47"/>
      <c r="R14" s="46"/>
      <c r="S14" s="47"/>
      <c r="T14" s="46"/>
      <c r="U14" s="47"/>
      <c r="V14" s="46"/>
      <c r="W14" s="47"/>
      <c r="X14" s="46"/>
      <c r="Y14" s="47"/>
      <c r="Z14" s="46"/>
      <c r="AA14" s="47"/>
      <c r="AB14" s="46"/>
      <c r="AC14" s="47"/>
      <c r="AD14" s="46"/>
      <c r="AE14" s="47"/>
      <c r="AF14" s="46"/>
      <c r="AG14" s="47"/>
      <c r="AH14" s="46"/>
      <c r="AI14" s="47"/>
      <c r="AJ14" s="46"/>
      <c r="AK14" s="47"/>
      <c r="AL14" s="46"/>
      <c r="AM14" s="47"/>
      <c r="AN14" s="46"/>
      <c r="AO14" s="47"/>
      <c r="AP14" s="46"/>
      <c r="AQ14" s="47"/>
    </row>
    <row r="15" spans="2:45" ht="24.9" customHeight="1" x14ac:dyDescent="0.25">
      <c r="B15" s="14">
        <f t="shared" si="0"/>
        <v>9</v>
      </c>
      <c r="C15" s="48"/>
      <c r="D15" s="46"/>
      <c r="E15" s="47"/>
      <c r="F15" s="112"/>
      <c r="G15" s="113"/>
      <c r="H15" s="112"/>
      <c r="I15" s="113"/>
      <c r="J15" s="112"/>
      <c r="K15" s="113"/>
      <c r="L15" s="112"/>
      <c r="M15" s="113"/>
      <c r="N15" s="46"/>
      <c r="O15" s="47"/>
      <c r="P15" s="46"/>
      <c r="Q15" s="47"/>
      <c r="R15" s="46"/>
      <c r="S15" s="47"/>
      <c r="T15" s="46"/>
      <c r="U15" s="47"/>
      <c r="V15" s="46"/>
      <c r="W15" s="47"/>
      <c r="X15" s="46"/>
      <c r="Y15" s="47"/>
      <c r="Z15" s="46"/>
      <c r="AA15" s="47"/>
      <c r="AB15" s="46"/>
      <c r="AC15" s="47"/>
      <c r="AD15" s="46"/>
      <c r="AE15" s="47"/>
      <c r="AF15" s="46"/>
      <c r="AG15" s="47"/>
      <c r="AH15" s="46"/>
      <c r="AI15" s="47"/>
      <c r="AJ15" s="46"/>
      <c r="AK15" s="47"/>
      <c r="AL15" s="46"/>
      <c r="AM15" s="47"/>
      <c r="AN15" s="46"/>
      <c r="AO15" s="47"/>
      <c r="AP15" s="46"/>
      <c r="AQ15" s="47"/>
    </row>
    <row r="16" spans="2:45" ht="24.9" customHeight="1" x14ac:dyDescent="0.25">
      <c r="B16" s="14">
        <f t="shared" si="0"/>
        <v>10</v>
      </c>
      <c r="C16" s="48"/>
      <c r="D16" s="46"/>
      <c r="E16" s="47"/>
      <c r="F16" s="112"/>
      <c r="G16" s="113"/>
      <c r="H16" s="112"/>
      <c r="I16" s="113"/>
      <c r="J16" s="112"/>
      <c r="K16" s="113"/>
      <c r="L16" s="112"/>
      <c r="M16" s="113"/>
      <c r="N16" s="46"/>
      <c r="O16" s="47"/>
      <c r="P16" s="46"/>
      <c r="Q16" s="47"/>
      <c r="R16" s="46"/>
      <c r="S16" s="47"/>
      <c r="T16" s="46"/>
      <c r="U16" s="47"/>
      <c r="V16" s="46"/>
      <c r="W16" s="47"/>
      <c r="X16" s="46"/>
      <c r="Y16" s="47"/>
      <c r="Z16" s="46"/>
      <c r="AA16" s="47"/>
      <c r="AB16" s="46"/>
      <c r="AC16" s="47"/>
      <c r="AD16" s="46"/>
      <c r="AE16" s="47"/>
      <c r="AF16" s="46"/>
      <c r="AG16" s="47"/>
      <c r="AH16" s="46"/>
      <c r="AI16" s="47"/>
      <c r="AJ16" s="46"/>
      <c r="AK16" s="47"/>
      <c r="AL16" s="46"/>
      <c r="AM16" s="47"/>
      <c r="AN16" s="46"/>
      <c r="AO16" s="47"/>
      <c r="AP16" s="46"/>
      <c r="AQ16" s="47"/>
    </row>
    <row r="17" spans="2:43" ht="24.9" customHeight="1" x14ac:dyDescent="0.25">
      <c r="B17" s="14">
        <f t="shared" si="0"/>
        <v>11</v>
      </c>
      <c r="C17" s="48"/>
      <c r="D17" s="46"/>
      <c r="E17" s="47"/>
      <c r="F17" s="46"/>
      <c r="G17" s="47"/>
      <c r="H17" s="46"/>
      <c r="I17" s="47"/>
      <c r="J17" s="112"/>
      <c r="K17" s="113"/>
      <c r="L17" s="112"/>
      <c r="M17" s="113"/>
      <c r="N17" s="46"/>
      <c r="O17" s="47"/>
      <c r="P17" s="46"/>
      <c r="Q17" s="47"/>
      <c r="R17" s="46"/>
      <c r="S17" s="47"/>
      <c r="T17" s="46"/>
      <c r="U17" s="47"/>
      <c r="V17" s="46"/>
      <c r="W17" s="47"/>
      <c r="X17" s="46"/>
      <c r="Y17" s="47"/>
      <c r="Z17" s="46"/>
      <c r="AA17" s="47"/>
      <c r="AB17" s="46"/>
      <c r="AC17" s="47"/>
      <c r="AD17" s="46"/>
      <c r="AE17" s="47"/>
      <c r="AF17" s="46"/>
      <c r="AG17" s="47"/>
      <c r="AH17" s="46"/>
      <c r="AI17" s="47"/>
      <c r="AJ17" s="46"/>
      <c r="AK17" s="47"/>
      <c r="AL17" s="46"/>
      <c r="AM17" s="47"/>
      <c r="AN17" s="46"/>
      <c r="AO17" s="47"/>
      <c r="AP17" s="46"/>
      <c r="AQ17" s="47"/>
    </row>
    <row r="18" spans="2:43" ht="24.9" customHeight="1" x14ac:dyDescent="0.25">
      <c r="B18" s="14">
        <f t="shared" si="0"/>
        <v>12</v>
      </c>
      <c r="C18" s="48"/>
      <c r="D18" s="46"/>
      <c r="E18" s="47"/>
      <c r="F18" s="46"/>
      <c r="G18" s="47"/>
      <c r="H18" s="46"/>
      <c r="I18" s="47"/>
      <c r="J18" s="112"/>
      <c r="K18" s="113"/>
      <c r="L18" s="46"/>
      <c r="M18" s="47"/>
      <c r="N18" s="46"/>
      <c r="O18" s="47"/>
      <c r="P18" s="46"/>
      <c r="Q18" s="47"/>
      <c r="R18" s="46"/>
      <c r="S18" s="47"/>
      <c r="T18" s="46"/>
      <c r="U18" s="47"/>
      <c r="V18" s="46"/>
      <c r="W18" s="47"/>
      <c r="X18" s="46"/>
      <c r="Y18" s="47"/>
      <c r="Z18" s="46"/>
      <c r="AA18" s="47"/>
      <c r="AB18" s="46"/>
      <c r="AC18" s="47"/>
      <c r="AD18" s="46"/>
      <c r="AE18" s="47"/>
      <c r="AF18" s="46"/>
      <c r="AG18" s="47"/>
      <c r="AH18" s="46"/>
      <c r="AI18" s="47"/>
      <c r="AJ18" s="46"/>
      <c r="AK18" s="47"/>
      <c r="AL18" s="46"/>
      <c r="AM18" s="47"/>
      <c r="AN18" s="46"/>
      <c r="AO18" s="47"/>
      <c r="AP18" s="46"/>
      <c r="AQ18" s="47"/>
    </row>
    <row r="19" spans="2:43" ht="24.9" customHeight="1" x14ac:dyDescent="0.25">
      <c r="B19" s="14">
        <f t="shared" si="0"/>
        <v>13</v>
      </c>
      <c r="C19" s="48"/>
      <c r="D19" s="46"/>
      <c r="E19" s="47"/>
      <c r="F19" s="46"/>
      <c r="G19" s="47"/>
      <c r="H19" s="46"/>
      <c r="I19" s="47"/>
      <c r="J19" s="112"/>
      <c r="K19" s="113"/>
      <c r="L19" s="46"/>
      <c r="M19" s="47"/>
      <c r="N19" s="46"/>
      <c r="O19" s="47"/>
      <c r="P19" s="46"/>
      <c r="Q19" s="47"/>
      <c r="R19" s="46"/>
      <c r="S19" s="47"/>
      <c r="T19" s="46"/>
      <c r="U19" s="47"/>
      <c r="V19" s="46"/>
      <c r="W19" s="47"/>
      <c r="X19" s="46"/>
      <c r="Y19" s="47"/>
      <c r="Z19" s="46"/>
      <c r="AA19" s="47"/>
      <c r="AB19" s="46"/>
      <c r="AC19" s="47"/>
      <c r="AD19" s="46"/>
      <c r="AE19" s="47"/>
      <c r="AF19" s="46"/>
      <c r="AG19" s="47"/>
      <c r="AH19" s="46"/>
      <c r="AI19" s="47"/>
      <c r="AJ19" s="46"/>
      <c r="AK19" s="47"/>
      <c r="AL19" s="46"/>
      <c r="AM19" s="47"/>
      <c r="AN19" s="46"/>
      <c r="AO19" s="47"/>
      <c r="AP19" s="46"/>
      <c r="AQ19" s="47"/>
    </row>
    <row r="20" spans="2:43" ht="24.9" customHeight="1" x14ac:dyDescent="0.25">
      <c r="B20" s="14">
        <f t="shared" si="0"/>
        <v>14</v>
      </c>
      <c r="C20" s="48"/>
      <c r="D20" s="46"/>
      <c r="E20" s="47"/>
      <c r="F20" s="46"/>
      <c r="G20" s="47"/>
      <c r="H20" s="46"/>
      <c r="I20" s="47"/>
      <c r="J20" s="112"/>
      <c r="K20" s="113"/>
      <c r="L20" s="46"/>
      <c r="M20" s="47"/>
      <c r="N20" s="46"/>
      <c r="O20" s="47"/>
      <c r="P20" s="46"/>
      <c r="Q20" s="47"/>
      <c r="R20" s="46"/>
      <c r="S20" s="47"/>
      <c r="T20" s="46"/>
      <c r="U20" s="47"/>
      <c r="V20" s="46"/>
      <c r="W20" s="47"/>
      <c r="X20" s="46"/>
      <c r="Y20" s="47"/>
      <c r="Z20" s="46"/>
      <c r="AA20" s="47"/>
      <c r="AB20" s="46"/>
      <c r="AC20" s="47"/>
      <c r="AD20" s="46"/>
      <c r="AE20" s="47"/>
      <c r="AF20" s="46"/>
      <c r="AG20" s="47"/>
      <c r="AH20" s="46"/>
      <c r="AI20" s="47"/>
      <c r="AJ20" s="46"/>
      <c r="AK20" s="47"/>
      <c r="AL20" s="46"/>
      <c r="AM20" s="47"/>
      <c r="AN20" s="46"/>
      <c r="AO20" s="47"/>
      <c r="AP20" s="46"/>
      <c r="AQ20" s="47"/>
    </row>
    <row r="21" spans="2:43" ht="24.9" customHeight="1" x14ac:dyDescent="0.25">
      <c r="B21" s="14">
        <f t="shared" si="0"/>
        <v>15</v>
      </c>
      <c r="C21" s="48"/>
      <c r="D21" s="46"/>
      <c r="E21" s="47"/>
      <c r="F21" s="46"/>
      <c r="G21" s="47"/>
      <c r="H21" s="46"/>
      <c r="I21" s="47"/>
      <c r="J21" s="112"/>
      <c r="K21" s="113"/>
      <c r="L21" s="46"/>
      <c r="M21" s="47"/>
      <c r="N21" s="46"/>
      <c r="O21" s="47"/>
      <c r="P21" s="46"/>
      <c r="Q21" s="47"/>
      <c r="R21" s="46"/>
      <c r="S21" s="47"/>
      <c r="T21" s="46"/>
      <c r="U21" s="47"/>
      <c r="V21" s="46"/>
      <c r="W21" s="47"/>
      <c r="X21" s="46"/>
      <c r="Y21" s="47"/>
      <c r="Z21" s="46"/>
      <c r="AA21" s="47"/>
      <c r="AB21" s="46"/>
      <c r="AC21" s="47"/>
      <c r="AD21" s="46"/>
      <c r="AE21" s="47"/>
      <c r="AF21" s="46"/>
      <c r="AG21" s="47"/>
      <c r="AH21" s="46"/>
      <c r="AI21" s="47"/>
      <c r="AJ21" s="46"/>
      <c r="AK21" s="47"/>
      <c r="AL21" s="46"/>
      <c r="AM21" s="47"/>
      <c r="AN21" s="46"/>
      <c r="AO21" s="47"/>
      <c r="AP21" s="46"/>
      <c r="AQ21" s="47"/>
    </row>
    <row r="22" spans="2:43" ht="24.9" customHeight="1" x14ac:dyDescent="0.25">
      <c r="B22" s="14">
        <f t="shared" si="0"/>
        <v>16</v>
      </c>
      <c r="C22" s="48"/>
      <c r="D22" s="46"/>
      <c r="E22" s="47"/>
      <c r="F22" s="46"/>
      <c r="G22" s="47"/>
      <c r="H22" s="46"/>
      <c r="I22" s="47"/>
      <c r="J22" s="112"/>
      <c r="K22" s="113"/>
      <c r="L22" s="46"/>
      <c r="M22" s="47"/>
      <c r="N22" s="46"/>
      <c r="O22" s="47"/>
      <c r="P22" s="46"/>
      <c r="Q22" s="47"/>
      <c r="R22" s="46"/>
      <c r="S22" s="47"/>
      <c r="T22" s="46"/>
      <c r="U22" s="47"/>
      <c r="V22" s="46"/>
      <c r="W22" s="47"/>
      <c r="X22" s="46"/>
      <c r="Y22" s="47"/>
      <c r="Z22" s="46"/>
      <c r="AA22" s="47"/>
      <c r="AB22" s="46"/>
      <c r="AC22" s="47"/>
      <c r="AD22" s="46"/>
      <c r="AE22" s="47"/>
      <c r="AF22" s="46"/>
      <c r="AG22" s="47"/>
      <c r="AH22" s="46"/>
      <c r="AI22" s="47"/>
      <c r="AJ22" s="46"/>
      <c r="AK22" s="47"/>
      <c r="AL22" s="46"/>
      <c r="AM22" s="47"/>
      <c r="AN22" s="46"/>
      <c r="AO22" s="47"/>
      <c r="AP22" s="46"/>
      <c r="AQ22" s="47"/>
    </row>
    <row r="23" spans="2:43" ht="24.9" customHeight="1" x14ac:dyDescent="0.25">
      <c r="B23" s="14">
        <f t="shared" si="0"/>
        <v>17</v>
      </c>
      <c r="C23" s="48"/>
      <c r="D23" s="46"/>
      <c r="E23" s="47"/>
      <c r="F23" s="46"/>
      <c r="G23" s="47"/>
      <c r="H23" s="46"/>
      <c r="I23" s="47"/>
      <c r="J23" s="112"/>
      <c r="K23" s="113"/>
      <c r="L23" s="46"/>
      <c r="M23" s="47"/>
      <c r="N23" s="46"/>
      <c r="O23" s="47"/>
      <c r="P23" s="46"/>
      <c r="Q23" s="47"/>
      <c r="R23" s="46"/>
      <c r="S23" s="47"/>
      <c r="T23" s="46"/>
      <c r="U23" s="47"/>
      <c r="V23" s="46"/>
      <c r="W23" s="47"/>
      <c r="X23" s="46"/>
      <c r="Y23" s="47"/>
      <c r="Z23" s="46"/>
      <c r="AA23" s="47"/>
      <c r="AB23" s="46"/>
      <c r="AC23" s="47"/>
      <c r="AD23" s="46"/>
      <c r="AE23" s="47"/>
      <c r="AF23" s="46"/>
      <c r="AG23" s="47"/>
      <c r="AH23" s="46"/>
      <c r="AI23" s="47"/>
      <c r="AJ23" s="46"/>
      <c r="AK23" s="47"/>
      <c r="AL23" s="46"/>
      <c r="AM23" s="47"/>
      <c r="AN23" s="46"/>
      <c r="AO23" s="47"/>
      <c r="AP23" s="46"/>
      <c r="AQ23" s="47"/>
    </row>
    <row r="24" spans="2:43" ht="24.9" customHeight="1" x14ac:dyDescent="0.25">
      <c r="B24" s="14">
        <f t="shared" si="0"/>
        <v>18</v>
      </c>
      <c r="C24" s="48"/>
      <c r="D24" s="46"/>
      <c r="E24" s="47"/>
      <c r="F24" s="46"/>
      <c r="G24" s="47"/>
      <c r="H24" s="46"/>
      <c r="I24" s="47"/>
      <c r="J24" s="112"/>
      <c r="K24" s="113"/>
      <c r="L24" s="46"/>
      <c r="M24" s="47"/>
      <c r="N24" s="46"/>
      <c r="O24" s="47"/>
      <c r="P24" s="46"/>
      <c r="Q24" s="47"/>
      <c r="R24" s="46"/>
      <c r="S24" s="47"/>
      <c r="T24" s="46"/>
      <c r="U24" s="47"/>
      <c r="V24" s="46"/>
      <c r="W24" s="47"/>
      <c r="X24" s="46"/>
      <c r="Y24" s="47"/>
      <c r="Z24" s="46"/>
      <c r="AA24" s="47"/>
      <c r="AB24" s="46"/>
      <c r="AC24" s="47"/>
      <c r="AD24" s="46"/>
      <c r="AE24" s="47"/>
      <c r="AF24" s="46"/>
      <c r="AG24" s="47"/>
      <c r="AH24" s="46"/>
      <c r="AI24" s="47"/>
      <c r="AJ24" s="46"/>
      <c r="AK24" s="47"/>
      <c r="AL24" s="46"/>
      <c r="AM24" s="47"/>
      <c r="AN24" s="46"/>
      <c r="AO24" s="47"/>
      <c r="AP24" s="46"/>
      <c r="AQ24" s="47"/>
    </row>
    <row r="25" spans="2:43" ht="24.9" customHeight="1" x14ac:dyDescent="0.25">
      <c r="B25" s="14">
        <f t="shared" si="0"/>
        <v>19</v>
      </c>
      <c r="C25" s="48"/>
      <c r="D25" s="46"/>
      <c r="E25" s="47"/>
      <c r="F25" s="46"/>
      <c r="G25" s="47"/>
      <c r="H25" s="46"/>
      <c r="I25" s="47"/>
      <c r="J25" s="46"/>
      <c r="K25" s="47"/>
      <c r="L25" s="46"/>
      <c r="M25" s="47"/>
      <c r="N25" s="46"/>
      <c r="O25" s="47"/>
      <c r="P25" s="46"/>
      <c r="Q25" s="47"/>
      <c r="R25" s="46"/>
      <c r="S25" s="47"/>
      <c r="T25" s="46"/>
      <c r="U25" s="47"/>
      <c r="V25" s="46"/>
      <c r="W25" s="47"/>
      <c r="X25" s="46"/>
      <c r="Y25" s="47"/>
      <c r="Z25" s="46"/>
      <c r="AA25" s="47"/>
      <c r="AB25" s="46"/>
      <c r="AC25" s="47"/>
      <c r="AD25" s="46"/>
      <c r="AE25" s="47"/>
      <c r="AF25" s="46"/>
      <c r="AG25" s="47"/>
      <c r="AH25" s="46"/>
      <c r="AI25" s="47"/>
      <c r="AJ25" s="46"/>
      <c r="AK25" s="47"/>
      <c r="AL25" s="46"/>
      <c r="AM25" s="47"/>
      <c r="AN25" s="46"/>
      <c r="AO25" s="47"/>
      <c r="AP25" s="46"/>
      <c r="AQ25" s="47"/>
    </row>
    <row r="26" spans="2:43" ht="24.9" customHeight="1" x14ac:dyDescent="0.25">
      <c r="B26" s="14">
        <f t="shared" si="0"/>
        <v>20</v>
      </c>
      <c r="C26" s="48"/>
      <c r="D26" s="46"/>
      <c r="E26" s="47"/>
      <c r="F26" s="46"/>
      <c r="G26" s="47"/>
      <c r="H26" s="46"/>
      <c r="I26" s="47"/>
      <c r="J26" s="46"/>
      <c r="K26" s="47"/>
      <c r="L26" s="46"/>
      <c r="M26" s="47"/>
      <c r="N26" s="46"/>
      <c r="O26" s="47"/>
      <c r="P26" s="46"/>
      <c r="Q26" s="47"/>
      <c r="R26" s="46"/>
      <c r="S26" s="47"/>
      <c r="T26" s="46"/>
      <c r="U26" s="47"/>
      <c r="V26" s="46"/>
      <c r="W26" s="47"/>
      <c r="X26" s="46"/>
      <c r="Y26" s="47"/>
      <c r="Z26" s="46"/>
      <c r="AA26" s="47"/>
      <c r="AB26" s="46"/>
      <c r="AC26" s="47"/>
      <c r="AD26" s="46"/>
      <c r="AE26" s="47"/>
      <c r="AF26" s="46"/>
      <c r="AG26" s="47"/>
      <c r="AH26" s="46"/>
      <c r="AI26" s="47"/>
      <c r="AJ26" s="46"/>
      <c r="AK26" s="47"/>
      <c r="AL26" s="46"/>
      <c r="AM26" s="47"/>
      <c r="AN26" s="46"/>
      <c r="AO26" s="47"/>
      <c r="AP26" s="46"/>
      <c r="AQ26" s="47"/>
    </row>
  </sheetData>
  <mergeCells count="22">
    <mergeCell ref="P5:Q5"/>
    <mergeCell ref="R5:S5"/>
    <mergeCell ref="AP5:AQ5"/>
    <mergeCell ref="D4:AQ4"/>
    <mergeCell ref="B3:AQ3"/>
    <mergeCell ref="AF5:AG5"/>
    <mergeCell ref="AH5:AI5"/>
    <mergeCell ref="AJ5:AK5"/>
    <mergeCell ref="AL5:AM5"/>
    <mergeCell ref="AN5:AO5"/>
    <mergeCell ref="D5:E5"/>
    <mergeCell ref="F5:G5"/>
    <mergeCell ref="H5:I5"/>
    <mergeCell ref="J5:K5"/>
    <mergeCell ref="L5:M5"/>
    <mergeCell ref="N5:O5"/>
    <mergeCell ref="AD5:AE5"/>
    <mergeCell ref="T5:U5"/>
    <mergeCell ref="V5:W5"/>
    <mergeCell ref="X5:Y5"/>
    <mergeCell ref="Z5:AA5"/>
    <mergeCell ref="AB5:AC5"/>
  </mergeCells>
  <pageMargins left="0.7" right="0.7" top="0.78740157499999996" bottom="0.78740157499999996" header="0.3" footer="0.3"/>
  <pageSetup paperSize="9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2"/>
  <dimension ref="A1:GG268"/>
  <sheetViews>
    <sheetView topLeftCell="A71" zoomScale="88" zoomScaleNormal="88" zoomScaleSheetLayoutView="100" workbookViewId="0">
      <selection activeCell="C77" sqref="C77"/>
    </sheetView>
  </sheetViews>
  <sheetFormatPr defaultRowHeight="22.8" x14ac:dyDescent="0.4"/>
  <cols>
    <col min="1" max="1" width="32" customWidth="1"/>
    <col min="2" max="2" width="13.6640625" customWidth="1"/>
    <col min="3" max="22" width="7.33203125" customWidth="1"/>
    <col min="25" max="25" width="9.109375" customWidth="1"/>
    <col min="26" max="26" width="8.88671875" style="17" customWidth="1"/>
    <col min="27" max="28" width="8.88671875" style="16" hidden="1" customWidth="1"/>
    <col min="29" max="29" width="8.88671875" style="16" customWidth="1"/>
    <col min="30" max="31" width="8.88671875" style="16" hidden="1" customWidth="1"/>
    <col min="32" max="32" width="8.88671875" style="17" hidden="1" customWidth="1"/>
    <col min="33" max="33" width="9.109375" customWidth="1"/>
    <col min="34" max="44" width="4.6640625" customWidth="1"/>
    <col min="45" max="52" width="4.6640625" style="14" customWidth="1"/>
    <col min="53" max="56" width="4.6640625" customWidth="1"/>
    <col min="57" max="63" width="4.6640625" hidden="1" customWidth="1"/>
    <col min="64" max="65" width="4.6640625" style="14" hidden="1" customWidth="1"/>
    <col min="66" max="77" width="4.6640625" hidden="1" customWidth="1"/>
    <col min="78" max="79" width="4.6640625" style="14" hidden="1" customWidth="1"/>
    <col min="80" max="83" width="4.6640625" hidden="1" customWidth="1"/>
    <col min="84" max="95" width="4.6640625" style="14" hidden="1" customWidth="1"/>
    <col min="96" max="96" width="14.109375" style="14" hidden="1" customWidth="1"/>
    <col min="97" max="97" width="4.6640625" style="14" hidden="1" customWidth="1"/>
    <col min="98" max="98" width="8.44140625" style="14" hidden="1" customWidth="1"/>
    <col min="99" max="101" width="4.6640625" style="14" hidden="1" customWidth="1"/>
    <col min="102" max="102" width="20.44140625" style="91" hidden="1" customWidth="1"/>
    <col min="103" max="103" width="10.5546875" style="14" hidden="1" customWidth="1"/>
    <col min="104" max="104" width="20.109375" style="91" hidden="1" customWidth="1"/>
    <col min="105" max="120" width="9.109375" style="14" hidden="1" customWidth="1"/>
    <col min="121" max="121" width="38.88671875" style="65" hidden="1" customWidth="1"/>
    <col min="122" max="122" width="9.109375" style="44" hidden="1" customWidth="1"/>
    <col min="123" max="140" width="9.109375" style="14" hidden="1" customWidth="1"/>
    <col min="141" max="142" width="9.109375" hidden="1" customWidth="1"/>
    <col min="143" max="144" width="9.109375" style="14" hidden="1" customWidth="1"/>
    <col min="145" max="148" width="9.109375" hidden="1" customWidth="1"/>
    <col min="149" max="149" width="9.109375" style="61" hidden="1" customWidth="1"/>
    <col min="150" max="150" width="9.109375" hidden="1" customWidth="1"/>
    <col min="153" max="153" width="9.109375" style="14"/>
    <col min="154" max="154" width="19.109375" style="14" hidden="1" customWidth="1"/>
    <col min="155" max="156" width="0" style="14" hidden="1" customWidth="1"/>
    <col min="157" max="157" width="17.33203125" style="91" hidden="1" customWidth="1"/>
    <col min="158" max="158" width="0" style="14" hidden="1" customWidth="1"/>
    <col min="159" max="159" width="22" style="94" hidden="1" customWidth="1"/>
    <col min="160" max="171" width="0" style="14" hidden="1" customWidth="1"/>
    <col min="172" max="189" width="9.109375" style="14"/>
  </cols>
  <sheetData>
    <row r="1" spans="1:170" ht="27.75" customHeight="1" x14ac:dyDescent="0.25">
      <c r="A1" s="118" t="str">
        <f>CONCATENATE("Soutěž družstev - ",'[6]Základní údaje'!$B$3,", ",'[6]Základní údaje'!$D$3,", ",'[6]Základní údaje'!$G$3,BQ12)</f>
        <v>Soutěž družstev - XVII. ročník turnaje v zápase řecko-římském O pohár Františka Nesvadbíka, Čechovice,  3.12.2022  - pro MČR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90"/>
      <c r="Z1" s="42">
        <f>[6]Soutěž!$F$5</f>
        <v>0</v>
      </c>
      <c r="AA1" s="42">
        <f>[6]Soutěž!$F$5</f>
        <v>0</v>
      </c>
      <c r="AB1" s="16" t="str">
        <f>AC1</f>
        <v>x</v>
      </c>
      <c r="AC1" s="16" t="str">
        <f>[6]Soutěž!$H$5</f>
        <v>x</v>
      </c>
      <c r="AG1" s="155" t="s">
        <v>21</v>
      </c>
      <c r="AH1" s="155"/>
      <c r="AI1" s="155"/>
      <c r="AJ1" s="155"/>
      <c r="AK1" s="155"/>
      <c r="AL1" s="59">
        <v>99</v>
      </c>
      <c r="AM1" s="154" t="s">
        <v>23</v>
      </c>
      <c r="AN1" s="154"/>
      <c r="AO1" s="154"/>
      <c r="AP1" s="154"/>
      <c r="AQ1" s="154"/>
      <c r="AR1" s="154"/>
      <c r="AS1" s="43">
        <f>ES4</f>
        <v>10</v>
      </c>
      <c r="AT1" s="153" t="s">
        <v>24</v>
      </c>
      <c r="AU1" s="153"/>
      <c r="AV1" s="153"/>
      <c r="AW1" s="153"/>
      <c r="AX1" s="153"/>
      <c r="AY1" s="153"/>
      <c r="AZ1" s="153"/>
      <c r="BA1" s="153"/>
      <c r="BB1" s="59" t="s">
        <v>25</v>
      </c>
      <c r="CF1" s="64" t="s">
        <v>73</v>
      </c>
      <c r="CG1" s="19" t="str">
        <f>CF1</f>
        <v>Σ</v>
      </c>
      <c r="CH1" s="19" t="str">
        <f t="shared" ref="CH1:CO1" si="0">CG1</f>
        <v>Σ</v>
      </c>
      <c r="CI1" s="19" t="str">
        <f t="shared" si="0"/>
        <v>Σ</v>
      </c>
      <c r="CJ1" s="19" t="str">
        <f t="shared" si="0"/>
        <v>Σ</v>
      </c>
      <c r="CK1" s="19" t="str">
        <f t="shared" si="0"/>
        <v>Σ</v>
      </c>
      <c r="CL1" s="19" t="str">
        <f t="shared" si="0"/>
        <v>Σ</v>
      </c>
      <c r="CM1" s="19" t="str">
        <f t="shared" si="0"/>
        <v>Σ</v>
      </c>
      <c r="CN1" s="19" t="str">
        <f t="shared" si="0"/>
        <v>Σ</v>
      </c>
      <c r="CO1" s="19" t="str">
        <f t="shared" si="0"/>
        <v>Σ</v>
      </c>
      <c r="CR1" s="14" t="s">
        <v>78</v>
      </c>
      <c r="CS1" s="14">
        <v>7</v>
      </c>
      <c r="EL1" s="85"/>
      <c r="EM1" s="85"/>
      <c r="EN1" s="85"/>
      <c r="EO1" s="85"/>
      <c r="EP1" s="85"/>
      <c r="EQ1" s="85"/>
      <c r="ER1" s="63" t="str">
        <f>AG1</f>
        <v>Počet hodnocených závodníků:</v>
      </c>
      <c r="ES1" s="58">
        <v>99</v>
      </c>
      <c r="ET1" s="60"/>
      <c r="EU1" s="60"/>
      <c r="EV1" s="60"/>
      <c r="EW1" s="58"/>
      <c r="EX1" s="58"/>
      <c r="EY1" s="58"/>
      <c r="EZ1" s="58"/>
      <c r="FA1" s="93">
        <f>10000000000</f>
        <v>10000000000</v>
      </c>
      <c r="FB1" s="58"/>
      <c r="FC1" s="93">
        <f>FA1+0.001</f>
        <v>10000000000.000999</v>
      </c>
      <c r="FD1" s="58"/>
      <c r="FE1" s="58"/>
      <c r="FF1" s="58"/>
      <c r="FG1" s="58"/>
      <c r="FH1" s="58"/>
      <c r="FI1" s="58"/>
      <c r="FJ1" s="58"/>
      <c r="FK1" s="58"/>
    </row>
    <row r="2" spans="1:170" ht="13.95" customHeight="1" thickBot="1" x14ac:dyDescent="0.45">
      <c r="A2" s="145"/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145"/>
      <c r="W2" s="145"/>
      <c r="X2" s="145"/>
      <c r="Y2" s="92"/>
      <c r="AB2" s="16">
        <f>AC2</f>
        <v>1</v>
      </c>
      <c r="AC2" s="16">
        <f>IF(AC1="x",1,0)</f>
        <v>1</v>
      </c>
      <c r="AG2" s="23">
        <f>AL1</f>
        <v>99</v>
      </c>
      <c r="CF2" s="19"/>
      <c r="CG2" s="19"/>
      <c r="CH2" s="19"/>
      <c r="CI2" s="19"/>
      <c r="CJ2" s="19"/>
      <c r="CK2" s="19"/>
      <c r="CL2" s="19"/>
      <c r="CM2" s="19"/>
      <c r="CN2" s="19"/>
      <c r="CO2" s="19"/>
      <c r="ER2" s="86"/>
    </row>
    <row r="3" spans="1:170" ht="36" customHeight="1" x14ac:dyDescent="0.4">
      <c r="A3" s="143" t="s">
        <v>81</v>
      </c>
      <c r="B3" s="148" t="str">
        <f>'Celkové výsledky'!B3:B4</f>
        <v>oddíl</v>
      </c>
      <c r="C3" s="150" t="str">
        <f>CONCATENATE("věkové kategorie ",BP95," - počet hodnocených zavodníků - ",BQ4)</f>
        <v>věkové kategorie kadeti, ř.ř. - počet hodnocených zavodníků - všichni</v>
      </c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2"/>
      <c r="W3" s="146" t="s">
        <v>72</v>
      </c>
      <c r="X3" s="147" t="s">
        <v>71</v>
      </c>
      <c r="Y3" s="140" t="str">
        <f>'Celkové výsledky'!Y3:Y4</f>
        <v>pořadí</v>
      </c>
      <c r="Z3" s="16">
        <f>LARGE(Z5:Z14,1)</f>
        <v>10</v>
      </c>
      <c r="AH3" s="12"/>
      <c r="AI3" s="12"/>
      <c r="AJ3" s="120" t="s">
        <v>16</v>
      </c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AZ3" s="120"/>
      <c r="BA3" s="120"/>
      <c r="BB3" s="120"/>
      <c r="BC3" s="120"/>
      <c r="BD3" s="12"/>
      <c r="BE3" s="12"/>
      <c r="BF3" s="12"/>
      <c r="BG3" s="12"/>
      <c r="BH3" s="12"/>
      <c r="BI3" s="12"/>
      <c r="BJ3" s="12"/>
      <c r="BK3" s="12"/>
      <c r="CA3" s="120" t="s">
        <v>48</v>
      </c>
      <c r="CF3" s="19">
        <f t="shared" ref="CF3:CO3" si="1">SUM(CF5:CF67)</f>
        <v>4</v>
      </c>
      <c r="CG3" s="19">
        <f t="shared" si="1"/>
        <v>4</v>
      </c>
      <c r="CH3" s="19">
        <f t="shared" si="1"/>
        <v>2</v>
      </c>
      <c r="CI3" s="19">
        <f t="shared" si="1"/>
        <v>1</v>
      </c>
      <c r="CJ3" s="19">
        <f t="shared" si="1"/>
        <v>1</v>
      </c>
      <c r="CK3" s="19">
        <f t="shared" si="1"/>
        <v>0</v>
      </c>
      <c r="CL3" s="19">
        <f t="shared" si="1"/>
        <v>0</v>
      </c>
      <c r="CM3" s="19">
        <f t="shared" si="1"/>
        <v>0</v>
      </c>
      <c r="CN3" s="19">
        <f t="shared" si="1"/>
        <v>0</v>
      </c>
      <c r="CO3" s="19">
        <f t="shared" si="1"/>
        <v>0</v>
      </c>
      <c r="CT3" s="158" t="str">
        <f>W3</f>
        <v>body za záv. na bod. umísť. celkem</v>
      </c>
      <c r="EM3" s="158" t="str">
        <f>W3</f>
        <v>body za záv. na bod. umísť. celkem</v>
      </c>
      <c r="EN3" s="158" t="str">
        <f>X3</f>
        <v>počet započt. závod.</v>
      </c>
      <c r="ER3" s="86"/>
    </row>
    <row r="4" spans="1:170" ht="31.95" customHeight="1" thickBot="1" x14ac:dyDescent="0.3">
      <c r="A4" s="144"/>
      <c r="B4" s="149"/>
      <c r="C4" s="26" t="str">
        <f>Spojení!$D$5</f>
        <v>xxx kg</v>
      </c>
      <c r="D4" s="26" t="str">
        <f>Spojení!$F$5</f>
        <v>xxx kg</v>
      </c>
      <c r="E4" s="26" t="str">
        <f>Spojení!$H$5</f>
        <v>xxx kg</v>
      </c>
      <c r="F4" s="26" t="str">
        <f>Spojení!$J$5</f>
        <v>xxx kg</v>
      </c>
      <c r="G4" s="26" t="str">
        <f>Spojení!$L$5</f>
        <v>60 kg</v>
      </c>
      <c r="H4" s="26" t="str">
        <f>Spojení!$N$5</f>
        <v>65 kg</v>
      </c>
      <c r="I4" s="26" t="str">
        <f>Spojení!$P$5</f>
        <v>71 kg</v>
      </c>
      <c r="J4" s="26" t="str">
        <f>Spojení!$R$5</f>
        <v>80 kg</v>
      </c>
      <c r="K4" s="26" t="str">
        <f>Spojení!$T$5</f>
        <v>92 kg</v>
      </c>
      <c r="L4" s="26" t="str">
        <f>Spojení!$V$5</f>
        <v>xxx kg</v>
      </c>
      <c r="M4" s="26" t="str">
        <f>Spojení!$X$5</f>
        <v>xxx kg</v>
      </c>
      <c r="N4" s="26" t="str">
        <f>Spojení!$Z$5</f>
        <v>xxx kg</v>
      </c>
      <c r="O4" s="26" t="str">
        <f>Spojení!$AB$5</f>
        <v>xxx kg</v>
      </c>
      <c r="P4" s="26" t="str">
        <f>Spojení!$AD$5</f>
        <v>xxx kg</v>
      </c>
      <c r="Q4" s="26" t="str">
        <f>Spojení!$AF$5</f>
        <v>xxx kg</v>
      </c>
      <c r="R4" s="26" t="str">
        <f>Spojení!$AH$5</f>
        <v>xxx kg</v>
      </c>
      <c r="S4" s="26" t="str">
        <f>Spojení!$AJ$5</f>
        <v>xxx kg</v>
      </c>
      <c r="T4" s="26" t="str">
        <f>Spojení!$AL$5</f>
        <v>xxx kg</v>
      </c>
      <c r="U4" s="26" t="str">
        <f>Spojení!$AN$5</f>
        <v>xxx kg</v>
      </c>
      <c r="V4" s="26" t="str">
        <f>Spojení!$AP$5</f>
        <v>xxx kg</v>
      </c>
      <c r="W4" s="123"/>
      <c r="X4" s="125"/>
      <c r="Y4" s="141"/>
      <c r="Z4" s="19" t="s">
        <v>19</v>
      </c>
      <c r="AA4" s="41" t="s">
        <v>59</v>
      </c>
      <c r="AB4" s="40" t="s">
        <v>60</v>
      </c>
      <c r="AC4" s="41" t="s">
        <v>62</v>
      </c>
      <c r="AD4" s="40" t="s">
        <v>57</v>
      </c>
      <c r="AE4" s="40" t="s">
        <v>58</v>
      </c>
      <c r="AF4" s="40" t="s">
        <v>61</v>
      </c>
      <c r="AG4" s="19" t="s">
        <v>20</v>
      </c>
      <c r="AH4" s="21"/>
      <c r="AI4" s="21"/>
      <c r="AJ4" s="19">
        <f>$AG5</f>
        <v>25</v>
      </c>
      <c r="AK4" s="19">
        <f>$AG6</f>
        <v>20</v>
      </c>
      <c r="AL4" s="19">
        <f>$AG7</f>
        <v>15</v>
      </c>
      <c r="AM4" s="19">
        <f>$AG8</f>
        <v>12</v>
      </c>
      <c r="AN4" s="19">
        <f>$AG9</f>
        <v>10</v>
      </c>
      <c r="AO4" s="19">
        <f>$AG10</f>
        <v>9</v>
      </c>
      <c r="AP4" s="19">
        <f>$AG11</f>
        <v>8</v>
      </c>
      <c r="AQ4" s="19">
        <f>$AG12</f>
        <v>6</v>
      </c>
      <c r="AR4" s="19">
        <f>$AG13</f>
        <v>4</v>
      </c>
      <c r="AS4" s="19">
        <f>$AG14</f>
        <v>2</v>
      </c>
      <c r="AT4" s="19">
        <f>$AG15</f>
        <v>0</v>
      </c>
      <c r="AU4" s="19">
        <f>$AG16</f>
        <v>0</v>
      </c>
      <c r="AV4" s="19">
        <f>$AG17</f>
        <v>0</v>
      </c>
      <c r="AW4" s="19">
        <f>$AG18</f>
        <v>0</v>
      </c>
      <c r="AX4" s="19">
        <f>$AG19</f>
        <v>0</v>
      </c>
      <c r="AY4" s="19">
        <f>$AG20</f>
        <v>0</v>
      </c>
      <c r="AZ4" s="19">
        <f>$AG21</f>
        <v>0</v>
      </c>
      <c r="BA4" s="19">
        <f>$AG22</f>
        <v>0</v>
      </c>
      <c r="BB4" s="19">
        <f>$AG23</f>
        <v>0</v>
      </c>
      <c r="BC4" s="19">
        <f>$AG24</f>
        <v>0</v>
      </c>
      <c r="BD4" s="22"/>
      <c r="BE4" s="21"/>
      <c r="BF4" s="22"/>
      <c r="BG4" s="21"/>
      <c r="BH4" s="22"/>
      <c r="BI4" s="21"/>
      <c r="BJ4" s="22"/>
      <c r="BK4" s="21"/>
      <c r="BL4" s="22"/>
      <c r="BM4" s="21"/>
      <c r="BN4" s="22"/>
      <c r="BO4" s="21"/>
      <c r="BQ4" t="str">
        <f>IF($AL$1=99,"všichni",$AL$1)</f>
        <v>všichni</v>
      </c>
      <c r="BZ4" s="14" t="s">
        <v>49</v>
      </c>
      <c r="CA4" s="120"/>
      <c r="CF4" s="19">
        <v>1</v>
      </c>
      <c r="CG4" s="19">
        <v>2</v>
      </c>
      <c r="CH4" s="19">
        <v>3</v>
      </c>
      <c r="CI4" s="19">
        <v>4</v>
      </c>
      <c r="CJ4" s="19">
        <v>5</v>
      </c>
      <c r="CK4" s="19">
        <v>6</v>
      </c>
      <c r="CL4" s="19">
        <v>7</v>
      </c>
      <c r="CM4" s="19">
        <v>8</v>
      </c>
      <c r="CN4" s="19">
        <v>9</v>
      </c>
      <c r="CO4" s="19">
        <v>10</v>
      </c>
      <c r="CR4" s="14" t="s">
        <v>74</v>
      </c>
      <c r="CT4" s="158"/>
      <c r="CX4" s="91" t="s">
        <v>74</v>
      </c>
      <c r="CY4" s="14" t="str">
        <f>Y3</f>
        <v>pořadí</v>
      </c>
      <c r="CZ4" s="91" t="s">
        <v>77</v>
      </c>
      <c r="DA4" s="14" t="s">
        <v>75</v>
      </c>
      <c r="DB4" s="14" t="str">
        <f>Y3</f>
        <v>pořadí</v>
      </c>
      <c r="DC4" s="14" t="s">
        <v>76</v>
      </c>
      <c r="DD4" s="14" t="s">
        <v>79</v>
      </c>
      <c r="DF4" s="14" t="s">
        <v>74</v>
      </c>
      <c r="DG4" s="14" t="s">
        <v>52</v>
      </c>
      <c r="DH4" s="14" t="s">
        <v>75</v>
      </c>
      <c r="DI4" s="14" t="s">
        <v>76</v>
      </c>
      <c r="DJ4" s="14" t="s">
        <v>76</v>
      </c>
      <c r="DM4" s="14" t="s">
        <v>76</v>
      </c>
      <c r="DP4" s="14" t="s">
        <v>56</v>
      </c>
      <c r="DS4" s="14" t="str">
        <f>C4</f>
        <v>xxx kg</v>
      </c>
      <c r="DT4" s="14" t="str">
        <f t="shared" ref="DT4:EJ4" si="2">D4</f>
        <v>xxx kg</v>
      </c>
      <c r="DU4" s="14" t="str">
        <f t="shared" si="2"/>
        <v>xxx kg</v>
      </c>
      <c r="DV4" s="14" t="str">
        <f t="shared" si="2"/>
        <v>xxx kg</v>
      </c>
      <c r="DW4" s="14" t="str">
        <f t="shared" si="2"/>
        <v>60 kg</v>
      </c>
      <c r="DX4" s="14" t="str">
        <f t="shared" si="2"/>
        <v>65 kg</v>
      </c>
      <c r="DY4" s="14" t="str">
        <f t="shared" si="2"/>
        <v>71 kg</v>
      </c>
      <c r="DZ4" s="14" t="str">
        <f t="shared" si="2"/>
        <v>80 kg</v>
      </c>
      <c r="EA4" s="14" t="str">
        <f t="shared" si="2"/>
        <v>92 kg</v>
      </c>
      <c r="EB4" s="14" t="str">
        <f t="shared" si="2"/>
        <v>xxx kg</v>
      </c>
      <c r="EC4" s="14" t="str">
        <f t="shared" si="2"/>
        <v>xxx kg</v>
      </c>
      <c r="ED4" s="14" t="str">
        <f t="shared" si="2"/>
        <v>xxx kg</v>
      </c>
      <c r="EE4" s="14" t="str">
        <f t="shared" si="2"/>
        <v>xxx kg</v>
      </c>
      <c r="EF4" s="14" t="str">
        <f t="shared" si="2"/>
        <v>xxx kg</v>
      </c>
      <c r="EG4" s="14" t="str">
        <f t="shared" si="2"/>
        <v>xxx kg</v>
      </c>
      <c r="EH4" s="14" t="str">
        <f t="shared" si="2"/>
        <v>xxx kg</v>
      </c>
      <c r="EI4" s="14" t="str">
        <f t="shared" si="2"/>
        <v>xxx kg</v>
      </c>
      <c r="EJ4" s="14" t="str">
        <f t="shared" si="2"/>
        <v>xxx kg</v>
      </c>
      <c r="EK4" s="14" t="str">
        <f>U4</f>
        <v>xxx kg</v>
      </c>
      <c r="EL4" s="14" t="str">
        <f>V4</f>
        <v>xxx kg</v>
      </c>
      <c r="EM4" s="158"/>
      <c r="EN4" s="158"/>
      <c r="EO4" s="62"/>
      <c r="EP4" s="62"/>
      <c r="EQ4" s="62"/>
      <c r="ER4" s="98" t="s">
        <v>23</v>
      </c>
      <c r="ES4" s="99">
        <v>10</v>
      </c>
      <c r="EX4" s="14" t="str">
        <f>CR4</f>
        <v>sense</v>
      </c>
      <c r="EY4" s="14" t="str">
        <f>DD4</f>
        <v>přizn.</v>
      </c>
      <c r="FA4" s="91" t="s">
        <v>74</v>
      </c>
      <c r="FC4" s="94" t="s">
        <v>77</v>
      </c>
      <c r="FD4" s="14" t="s">
        <v>75</v>
      </c>
      <c r="FF4" s="14" t="s">
        <v>76</v>
      </c>
      <c r="FH4" s="14" t="s">
        <v>74</v>
      </c>
      <c r="FJ4" s="14" t="s">
        <v>52</v>
      </c>
      <c r="FK4" s="14" t="s">
        <v>75</v>
      </c>
      <c r="FM4" s="14" t="s">
        <v>76</v>
      </c>
      <c r="FN4" s="14" t="s">
        <v>76</v>
      </c>
    </row>
    <row r="5" spans="1:170" ht="20.100000000000001" customHeight="1" x14ac:dyDescent="0.4">
      <c r="A5" s="109" t="str">
        <f>'[7]Počty podle oddílů'!$D72</f>
        <v>T.J. Sokol Borohrádek</v>
      </c>
      <c r="B5" s="25" t="str">
        <f>'[7]Počty podle oddílů'!$E72</f>
        <v>Boroh.</v>
      </c>
      <c r="C5" s="24" t="str">
        <f>IF((ABS('Hmotnost 1'!V6))=0,"",ABS('Hmotnost 1'!V6))</f>
        <v/>
      </c>
      <c r="D5" s="1" t="str">
        <f>IF((ABS('Hmotnost 2'!V6))=0,"",ABS('Hmotnost 2'!V6))</f>
        <v/>
      </c>
      <c r="E5" s="36" t="str">
        <f>IF((ABS('Hmotnost 3'!V6))=0,"",ABS('Hmotnost 3'!V6))</f>
        <v/>
      </c>
      <c r="F5" s="36" t="str">
        <f>IF((ABS('Hmotnost 4'!V6))=0,"",ABS('Hmotnost 4'!V6))</f>
        <v/>
      </c>
      <c r="G5" s="1" t="str">
        <f>IF((ABS('Hmotnost 5'!V6))=0,"",ABS('Hmotnost 5'!V6))</f>
        <v/>
      </c>
      <c r="H5" s="1" t="str">
        <f>IF((ABS('Hmotnost 6'!V6))=0,"",ABS('Hmotnost 6'!V6))</f>
        <v/>
      </c>
      <c r="I5" s="1" t="str">
        <f>IF((ABS('Hmotnost 7'!V6))=0,"",ABS('Hmotnost 7'!V6))</f>
        <v/>
      </c>
      <c r="J5" s="1" t="str">
        <f>IF((ABS('Hmotnost 8'!V6))=0,"",ABS('Hmotnost 8'!V6))</f>
        <v/>
      </c>
      <c r="K5" s="1" t="str">
        <f>IF((ABS('Hmotnost 9'!V6))=0,"",ABS('Hmotnost 9'!V6))</f>
        <v/>
      </c>
      <c r="L5" s="2" t="str">
        <f>IF((ABS('Hmotnost 10'!V6))=0,"",ABS('Hmotnost 10'!V6))</f>
        <v/>
      </c>
      <c r="M5" s="2" t="str">
        <f>IF((ABS('Hmotnost 11'!V6))=0,"",ABS('Hmotnost 11'!V6))</f>
        <v/>
      </c>
      <c r="N5" s="2" t="str">
        <f>IF((ABS('Hmotnost 12'!V6))=0,"",ABS('Hmotnost 12'!V6))</f>
        <v/>
      </c>
      <c r="O5" s="2" t="str">
        <f>IF((ABS('Hmotnost 13'!V6))=0,"",ABS('Hmotnost 13'!V6))</f>
        <v/>
      </c>
      <c r="P5" s="2" t="str">
        <f>IF((ABS('Hmotnost 14'!V6))=0,"",ABS('Hmotnost 14'!V6))</f>
        <v/>
      </c>
      <c r="Q5" s="1" t="str">
        <f>IF((ABS('Hmotnost 15'!V6))=0,"",ABS('Hmotnost 15'!V6))</f>
        <v/>
      </c>
      <c r="R5" s="1" t="str">
        <f>IF((ABS('Hmotnost 16'!V6))=0,"",ABS('Hmotnost 16'!V6))</f>
        <v/>
      </c>
      <c r="S5" s="1" t="str">
        <f>IF((ABS('Hmotnost 17'!V6))=0,"",ABS('Hmotnost 17'!V6))</f>
        <v/>
      </c>
      <c r="T5" s="1" t="str">
        <f>IF((ABS('Hmotnost 18'!V6))=0,"",ABS('Hmotnost 18'!V6))</f>
        <v/>
      </c>
      <c r="U5" s="1" t="str">
        <f>IF((ABS('Hmotnost 19'!V6))=0,"",ABS('Hmotnost 19'!V6))</f>
        <v/>
      </c>
      <c r="V5" s="1" t="str">
        <f>IF((ABS('Hmotnost 20'!V6))=0,"",ABS('Hmotnost 20'!V6))</f>
        <v/>
      </c>
      <c r="W5" s="3">
        <f>CB141</f>
        <v>0</v>
      </c>
      <c r="X5" s="4">
        <f>'Hmotnost 1'!W6+'Hmotnost 2'!W6+'Hmotnost 3'!W6+'Hmotnost 4'!W6+'Hmotnost 5'!W6+'Hmotnost 6'!W6+'Hmotnost 7'!W6+'Hmotnost 8'!W6+'Hmotnost 9'!W6+'Hmotnost 10'!W6+'Hmotnost 11'!W6+'Hmotnost 12'!W6+'Hmotnost 13'!W6+'Hmotnost 14'!W6+'Hmotnost 15'!W6+'Hmotnost 16'!W6+'Hmotnost 17'!W6+'Hmotnost 18'!W6+'Hmotnost 19'!W6+'Hmotnost 20'!W6</f>
        <v>0</v>
      </c>
      <c r="Y5" s="4" t="str">
        <f>IF(X5=0,"",(FN5))</f>
        <v/>
      </c>
      <c r="Z5" s="20">
        <f>IF($AB$2=1,AA5,AB5)</f>
        <v>1</v>
      </c>
      <c r="AA5" s="39">
        <v>1</v>
      </c>
      <c r="AB5" s="39">
        <v>1</v>
      </c>
      <c r="AC5" s="39"/>
      <c r="AD5" s="39">
        <v>10</v>
      </c>
      <c r="AE5" s="39">
        <v>10</v>
      </c>
      <c r="AF5" s="39">
        <f>IF($AB$2=1,AD5,AE5)</f>
        <v>10</v>
      </c>
      <c r="AG5" s="19">
        <v>25</v>
      </c>
      <c r="AH5" s="14"/>
      <c r="AI5" s="14">
        <v>1</v>
      </c>
      <c r="AJ5" s="14">
        <f>'Hmotnost 1'!BY6+'Hmotnost 2'!BY6+'Hmotnost 3'!BY6+'Hmotnost 4'!BY6+'Hmotnost 5'!BY6+'Hmotnost 6'!BY6+'Hmotnost 7'!BY6+'Hmotnost 8'!BY6+'Hmotnost 9'!BY6+'Hmotnost 10'!BY6+'Hmotnost 11'!BY6+'Hmotnost 12'!BY6+'Hmotnost 13'!BY6+'Hmotnost 14'!BY6+'Hmotnost 15'!BY6+'Hmotnost 16'!BY6+'Hmotnost 17'!BY6+'Hmotnost 18'!BY6+'Hmotnost 19'!BY6+'Hmotnost 20'!BY6</f>
        <v>0</v>
      </c>
      <c r="AK5" s="14">
        <f>'Hmotnost 1'!BZ6+'Hmotnost 2'!BZ6+'Hmotnost 3'!BZ6+'Hmotnost 4'!BZ6+'Hmotnost 5'!BZ6+'Hmotnost 6'!BZ6+'Hmotnost 7'!BZ6+'Hmotnost 8'!BZ6+'Hmotnost 9'!BZ6+'Hmotnost 10'!BZ6+'Hmotnost 11'!BZ6+'Hmotnost 12'!BZ6+'Hmotnost 13'!BZ6+'Hmotnost 14'!BZ6+'Hmotnost 15'!BZ6+'Hmotnost 16'!BZ6+'Hmotnost 17'!BZ6+'Hmotnost 18'!BZ6+'Hmotnost 19'!BZ6+'Hmotnost 20'!BZ6</f>
        <v>0</v>
      </c>
      <c r="AL5" s="14">
        <f>'Hmotnost 1'!CA6+'Hmotnost 2'!CA6+'Hmotnost 3'!CA6+'Hmotnost 4'!CA6+'Hmotnost 5'!CA6+'Hmotnost 6'!CA6+'Hmotnost 7'!CA6+'Hmotnost 8'!CA6+'Hmotnost 9'!CA6+'Hmotnost 10'!CA6+'Hmotnost 11'!CA6+'Hmotnost 12'!CA6+'Hmotnost 13'!CA6+'Hmotnost 14'!CA6+'Hmotnost 15'!CA6+'Hmotnost 16'!CA6+'Hmotnost 17'!CA6+'Hmotnost 18'!CA6+'Hmotnost 19'!CA6+'Hmotnost 20'!CA6</f>
        <v>0</v>
      </c>
      <c r="AM5" s="14">
        <f>'Hmotnost 1'!CB6+'Hmotnost 2'!CB6+'Hmotnost 3'!CB6+'Hmotnost 4'!CB6+'Hmotnost 5'!CB6+'Hmotnost 6'!CB6+'Hmotnost 7'!CB6+'Hmotnost 8'!CB6+'Hmotnost 9'!CB6+'Hmotnost 10'!CB6+'Hmotnost 11'!CB6+'Hmotnost 12'!CB6+'Hmotnost 13'!CB6+'Hmotnost 14'!CB6+'Hmotnost 15'!CB6+'Hmotnost 16'!CB6+'Hmotnost 17'!CB6+'Hmotnost 18'!CB6+'Hmotnost 19'!CB6+'Hmotnost 20'!CB6</f>
        <v>0</v>
      </c>
      <c r="AN5" s="14">
        <f>'Hmotnost 1'!CC6+'Hmotnost 2'!CC6+'Hmotnost 3'!CC6+'Hmotnost 4'!CC6+'Hmotnost 5'!CC6+'Hmotnost 6'!CC6+'Hmotnost 7'!CC6+'Hmotnost 8'!CC6+'Hmotnost 9'!CC6+'Hmotnost 10'!CC6+'Hmotnost 11'!CC6+'Hmotnost 12'!CC6+'Hmotnost 13'!CC6+'Hmotnost 14'!CC6+'Hmotnost 15'!CC6+'Hmotnost 16'!CC6+'Hmotnost 17'!CC6+'Hmotnost 18'!CC6+'Hmotnost 19'!CC6+'Hmotnost 20'!CC6</f>
        <v>0</v>
      </c>
      <c r="AO5" s="14">
        <f>'Hmotnost 1'!CD6+'Hmotnost 2'!CD6+'Hmotnost 3'!CD6+'Hmotnost 4'!CD6+'Hmotnost 5'!CD6+'Hmotnost 6'!CD6+'Hmotnost 7'!CD6+'Hmotnost 8'!CD6+'Hmotnost 9'!CD6+'Hmotnost 10'!CD6+'Hmotnost 11'!CD6+'Hmotnost 12'!CD6+'Hmotnost 13'!CD6+'Hmotnost 14'!CD6+'Hmotnost 15'!CD6+'Hmotnost 16'!CD6+'Hmotnost 17'!CD6+'Hmotnost 18'!CD6+'Hmotnost 19'!CD6+'Hmotnost 20'!CD6</f>
        <v>0</v>
      </c>
      <c r="AP5" s="14">
        <f>'Hmotnost 1'!CE6+'Hmotnost 2'!CE6+'Hmotnost 3'!CE6+'Hmotnost 4'!CE6+'Hmotnost 5'!CE6+'Hmotnost 6'!CE6+'Hmotnost 7'!CE6+'Hmotnost 8'!CE6+'Hmotnost 9'!CE6+'Hmotnost 10'!CE6+'Hmotnost 11'!CE6+'Hmotnost 12'!CE6+'Hmotnost 13'!CE6+'Hmotnost 14'!CE6+'Hmotnost 15'!CE6+'Hmotnost 16'!CE6+'Hmotnost 17'!CE6+'Hmotnost 18'!CE6+'Hmotnost 19'!CE6+'Hmotnost 20'!CE6</f>
        <v>0</v>
      </c>
      <c r="AQ5" s="14">
        <f>'Hmotnost 1'!CF6+'Hmotnost 2'!CF6+'Hmotnost 3'!CF6+'Hmotnost 4'!CF6+'Hmotnost 5'!CF6+'Hmotnost 6'!CF6+'Hmotnost 7'!CF6+'Hmotnost 8'!CF6+'Hmotnost 9'!CF6+'Hmotnost 10'!CF6+'Hmotnost 11'!CF6+'Hmotnost 12'!CF6+'Hmotnost 13'!CF6+'Hmotnost 14'!CF6+'Hmotnost 15'!CF6+'Hmotnost 16'!CF6+'Hmotnost 17'!CF6+'Hmotnost 18'!CF6+'Hmotnost 19'!CF6+'Hmotnost 20'!CF6</f>
        <v>0</v>
      </c>
      <c r="AR5" s="14">
        <f>'Hmotnost 1'!CG6+'Hmotnost 2'!CG6+'Hmotnost 3'!CG6+'Hmotnost 4'!CG6+'Hmotnost 5'!CG6+'Hmotnost 6'!CG6+'Hmotnost 7'!CG6+'Hmotnost 8'!CG6+'Hmotnost 9'!CG6+'Hmotnost 10'!CG6+'Hmotnost 11'!CG6+'Hmotnost 12'!CG6+'Hmotnost 13'!CG6+'Hmotnost 14'!CG6+'Hmotnost 15'!CG6+'Hmotnost 16'!CG6+'Hmotnost 17'!CG6+'Hmotnost 18'!CG6+'Hmotnost 19'!CG6+'Hmotnost 20'!CG6</f>
        <v>0</v>
      </c>
      <c r="AS5" s="14">
        <f>'Hmotnost 1'!CH6+'Hmotnost 2'!CH6+'Hmotnost 3'!CH6+'Hmotnost 4'!CH6+'Hmotnost 5'!CH6+'Hmotnost 6'!CH6+'Hmotnost 7'!CH6+'Hmotnost 8'!CH6+'Hmotnost 9'!CH6+'Hmotnost 10'!CH6+'Hmotnost 11'!CH6+'Hmotnost 12'!CH6+'Hmotnost 13'!CH6+'Hmotnost 14'!CH6+'Hmotnost 15'!CH6+'Hmotnost 16'!CH6+'Hmotnost 17'!CH6+'Hmotnost 18'!CH6+'Hmotnost 19'!CH6+'Hmotnost 20'!CH6</f>
        <v>0</v>
      </c>
      <c r="AT5" s="14">
        <f>'Hmotnost 1'!CI6+'Hmotnost 2'!CI6+'Hmotnost 3'!CI6+'Hmotnost 4'!CI6+'Hmotnost 5'!CI6+'Hmotnost 6'!CI6+'Hmotnost 7'!CI6+'Hmotnost 8'!CI6+'Hmotnost 9'!CI6+'Hmotnost 10'!CI6+'Hmotnost 11'!CI6+'Hmotnost 12'!CI6+'Hmotnost 13'!CI6+'Hmotnost 14'!CI6+'Hmotnost 15'!CI6+'Hmotnost 16'!CI6+'Hmotnost 17'!CI6+'Hmotnost 18'!CI6+'Hmotnost 19'!CI6+'Hmotnost 20'!CI6</f>
        <v>0</v>
      </c>
      <c r="AU5" s="14">
        <f>'Hmotnost 1'!CJ6+'Hmotnost 2'!CJ6+'Hmotnost 3'!CJ6+'Hmotnost 4'!CJ6+'Hmotnost 5'!CJ6+'Hmotnost 6'!CJ6+'Hmotnost 7'!CJ6+'Hmotnost 8'!CJ6+'Hmotnost 9'!CJ6+'Hmotnost 10'!CJ6+'Hmotnost 11'!CJ6+'Hmotnost 12'!CJ6+'Hmotnost 13'!CJ6+'Hmotnost 14'!CJ6+'Hmotnost 15'!CJ6+'Hmotnost 16'!CJ6+'Hmotnost 17'!CJ6+'Hmotnost 18'!CJ6+'Hmotnost 19'!CJ6+'Hmotnost 20'!CJ6</f>
        <v>0</v>
      </c>
      <c r="AV5" s="14">
        <f>'Hmotnost 1'!CK6+'Hmotnost 2'!CK6+'Hmotnost 3'!CK6+'Hmotnost 4'!CK6+'Hmotnost 5'!CK6+'Hmotnost 6'!CK6+'Hmotnost 7'!CK6+'Hmotnost 8'!CK6+'Hmotnost 9'!CK6+'Hmotnost 10'!CK6+'Hmotnost 11'!CK6+'Hmotnost 12'!CK6+'Hmotnost 13'!CK6+'Hmotnost 14'!CK6+'Hmotnost 15'!CK6+'Hmotnost 16'!CK6+'Hmotnost 17'!CK6+'Hmotnost 18'!CK6+'Hmotnost 19'!CK6+'Hmotnost 20'!CK6</f>
        <v>0</v>
      </c>
      <c r="AW5" s="14">
        <f>'Hmotnost 1'!CL6+'Hmotnost 2'!CL6+'Hmotnost 3'!CL6+'Hmotnost 4'!CL6+'Hmotnost 5'!CL6+'Hmotnost 6'!CL6+'Hmotnost 7'!CL6+'Hmotnost 8'!CL6+'Hmotnost 9'!CL6+'Hmotnost 10'!CL6+'Hmotnost 11'!CL6+'Hmotnost 12'!CL6+'Hmotnost 13'!CL6+'Hmotnost 14'!CL6+'Hmotnost 15'!CL6+'Hmotnost 16'!CL6+'Hmotnost 17'!CL6+'Hmotnost 18'!CL6+'Hmotnost 19'!CL6+'Hmotnost 20'!CL6</f>
        <v>0</v>
      </c>
      <c r="AX5" s="14">
        <f>'Hmotnost 1'!CM6+'Hmotnost 2'!CM6+'Hmotnost 3'!CM6+'Hmotnost 4'!CM6+'Hmotnost 5'!CM6+'Hmotnost 6'!CM6+'Hmotnost 7'!CM6+'Hmotnost 8'!CM6+'Hmotnost 9'!CM6+'Hmotnost 10'!CM6+'Hmotnost 11'!CM6+'Hmotnost 12'!CM6+'Hmotnost 13'!CM6+'Hmotnost 14'!CM6+'Hmotnost 15'!CM6+'Hmotnost 16'!CM6+'Hmotnost 17'!CM6+'Hmotnost 18'!CM6+'Hmotnost 19'!CM6+'Hmotnost 20'!CM6</f>
        <v>0</v>
      </c>
      <c r="AY5" s="14">
        <f>'Hmotnost 1'!CN6+'Hmotnost 2'!CN6+'Hmotnost 3'!CN6+'Hmotnost 4'!CN6+'Hmotnost 5'!CN6+'Hmotnost 6'!CN6+'Hmotnost 7'!CN6+'Hmotnost 8'!CN6+'Hmotnost 9'!CN6+'Hmotnost 10'!CN6+'Hmotnost 11'!CN6+'Hmotnost 12'!CN6+'Hmotnost 13'!CN6+'Hmotnost 14'!CN6+'Hmotnost 15'!CN6+'Hmotnost 16'!CN6+'Hmotnost 17'!CN6+'Hmotnost 18'!CN6+'Hmotnost 19'!CN6+'Hmotnost 20'!CN6</f>
        <v>0</v>
      </c>
      <c r="AZ5" s="14">
        <f>'Hmotnost 1'!CO6+'Hmotnost 2'!CO6+'Hmotnost 3'!CO6+'Hmotnost 4'!CO6+'Hmotnost 5'!CO6+'Hmotnost 6'!CO6+'Hmotnost 7'!CO6+'Hmotnost 8'!CO6+'Hmotnost 9'!CO6+'Hmotnost 10'!CO6+'Hmotnost 11'!CO6+'Hmotnost 12'!CO6+'Hmotnost 13'!CO6+'Hmotnost 14'!CO6+'Hmotnost 15'!CO6+'Hmotnost 16'!CO6+'Hmotnost 17'!CO6+'Hmotnost 18'!CO6+'Hmotnost 19'!CO6+'Hmotnost 20'!CO6</f>
        <v>0</v>
      </c>
      <c r="BA5" s="14">
        <f>'Hmotnost 1'!CP6+'Hmotnost 2'!CP6+'Hmotnost 3'!CP6+'Hmotnost 4'!CP6+'Hmotnost 5'!CP6+'Hmotnost 6'!CP6+'Hmotnost 7'!CP6+'Hmotnost 8'!CP6+'Hmotnost 9'!CP6+'Hmotnost 10'!CP6+'Hmotnost 11'!CP6+'Hmotnost 12'!CP6+'Hmotnost 13'!CP6+'Hmotnost 14'!CP6+'Hmotnost 15'!CP6+'Hmotnost 16'!CP6+'Hmotnost 17'!CP6+'Hmotnost 18'!CP6+'Hmotnost 19'!CP6+'Hmotnost 20'!CP6</f>
        <v>0</v>
      </c>
      <c r="BB5" s="14">
        <f>'Hmotnost 1'!CQ6+'Hmotnost 2'!CQ6+'Hmotnost 3'!CQ6+'Hmotnost 4'!CQ6+'Hmotnost 5'!CQ6+'Hmotnost 6'!CQ6+'Hmotnost 7'!CQ6+'Hmotnost 8'!CQ6+'Hmotnost 9'!CQ6+'Hmotnost 10'!CQ6+'Hmotnost 11'!CQ6+'Hmotnost 12'!CQ6+'Hmotnost 13'!CQ6+'Hmotnost 14'!CQ6+'Hmotnost 15'!CQ6+'Hmotnost 16'!CQ6+'Hmotnost 17'!CQ6+'Hmotnost 18'!CQ6+'Hmotnost 19'!CQ6+'Hmotnost 20'!CQ6</f>
        <v>0</v>
      </c>
      <c r="BC5" s="14">
        <f>'Hmotnost 1'!CR6+'Hmotnost 2'!CR6+'Hmotnost 3'!CR6+'Hmotnost 4'!CR6+'Hmotnost 5'!CR6+'Hmotnost 6'!CR6+'Hmotnost 7'!CR6+'Hmotnost 8'!CR6+'Hmotnost 9'!CR6+'Hmotnost 10'!CR6+'Hmotnost 11'!CR6+'Hmotnost 12'!CR6+'Hmotnost 13'!CR6+'Hmotnost 14'!CR6+'Hmotnost 15'!CR6+'Hmotnost 16'!CR6+'Hmotnost 17'!CR6+'Hmotnost 18'!CR6+'Hmotnost 19'!CR6+'Hmotnost 20'!CR6</f>
        <v>0</v>
      </c>
      <c r="BD5" s="14"/>
      <c r="BE5" s="14">
        <f>CV5</f>
        <v>1</v>
      </c>
      <c r="BF5" s="14"/>
      <c r="BG5" s="14"/>
      <c r="BH5" s="14"/>
      <c r="BI5" s="14"/>
      <c r="BJ5" s="14"/>
      <c r="BK5" s="14"/>
      <c r="BN5" s="14"/>
      <c r="BO5" s="14"/>
      <c r="BZ5" s="14">
        <f>'Celkové výsledky'!W5</f>
        <v>55</v>
      </c>
      <c r="CA5" s="14">
        <f>IF(BZ5="","",IF(BZ5=0,"",1))</f>
        <v>1</v>
      </c>
      <c r="CF5" s="14">
        <f>'Hmotnost 1'!DA6+'Hmotnost 2'!DA6+'Hmotnost 3'!DA6+'Hmotnost 4'!DA6+'Hmotnost 5'!DA6+'Hmotnost 6'!DA6+'Hmotnost 7'!DA6+'Hmotnost 8'!DA6+'Hmotnost 9'!DA6+'Hmotnost 10'!DA6+'Hmotnost 11'!DA6+'Hmotnost 12'!DA6+'Hmotnost 13'!DA6+'Hmotnost 14'!DA6+'Hmotnost 15'!DA6+'Hmotnost 16'!DA6+'Hmotnost 17'!DA6+'Hmotnost 18'!DA6+'Hmotnost 19'!DA6+'Hmotnost 20'!DA6</f>
        <v>0</v>
      </c>
      <c r="CG5" s="14">
        <f>'Hmotnost 1'!DB6+'Hmotnost 2'!DB6+'Hmotnost 3'!DB6+'Hmotnost 4'!DB6+'Hmotnost 5'!DB6+'Hmotnost 6'!DB6+'Hmotnost 7'!DB6+'Hmotnost 8'!DB6+'Hmotnost 9'!DB6+'Hmotnost 10'!DB6+'Hmotnost 11'!DB6+'Hmotnost 12'!DB6+'Hmotnost 13'!DB6+'Hmotnost 14'!DB6+'Hmotnost 15'!DB6+'Hmotnost 16'!DB6+'Hmotnost 17'!DB6+'Hmotnost 18'!DB6+'Hmotnost 19'!DB6+'Hmotnost 20'!DB6</f>
        <v>0</v>
      </c>
      <c r="CH5" s="14">
        <f>'Hmotnost 1'!DC6+'Hmotnost 2'!DC6+'Hmotnost 3'!DC6+'Hmotnost 4'!DC6+'Hmotnost 5'!DC6+'Hmotnost 6'!DC6+'Hmotnost 7'!DC6+'Hmotnost 8'!DC6+'Hmotnost 9'!DC6+'Hmotnost 10'!DC6+'Hmotnost 11'!DC6+'Hmotnost 12'!DC6+'Hmotnost 13'!DC6+'Hmotnost 14'!DC6+'Hmotnost 15'!DC6+'Hmotnost 16'!DC6+'Hmotnost 17'!DC6+'Hmotnost 18'!DC6+'Hmotnost 19'!DC6+'Hmotnost 20'!DC6</f>
        <v>0</v>
      </c>
      <c r="CI5" s="14">
        <f>'Hmotnost 1'!DD6+'Hmotnost 2'!DD6+'Hmotnost 3'!DD6+'Hmotnost 4'!DD6+'Hmotnost 5'!DD6+'Hmotnost 6'!DD6+'Hmotnost 7'!DD6+'Hmotnost 8'!DD6+'Hmotnost 9'!DD6+'Hmotnost 10'!DD6+'Hmotnost 11'!DD6+'Hmotnost 12'!DD6+'Hmotnost 13'!DD6+'Hmotnost 14'!DD6+'Hmotnost 15'!DD6+'Hmotnost 16'!DD6+'Hmotnost 17'!DD6+'Hmotnost 18'!DD6+'Hmotnost 19'!DD6+'Hmotnost 20'!DD6</f>
        <v>0</v>
      </c>
      <c r="CJ5" s="14">
        <f>'Hmotnost 1'!DE6+'Hmotnost 2'!DE6+'Hmotnost 3'!DE6+'Hmotnost 4'!DE6+'Hmotnost 5'!DE6+'Hmotnost 6'!DE6+'Hmotnost 7'!DE6+'Hmotnost 8'!DE6+'Hmotnost 9'!DE6+'Hmotnost 10'!DE6+'Hmotnost 11'!DE6+'Hmotnost 12'!DE6+'Hmotnost 13'!DE6+'Hmotnost 14'!DE6+'Hmotnost 15'!DE6+'Hmotnost 16'!DE6+'Hmotnost 17'!DE6+'Hmotnost 18'!DE6+'Hmotnost 19'!DE6+'Hmotnost 20'!DE6</f>
        <v>0</v>
      </c>
      <c r="CK5" s="14">
        <f>'Hmotnost 1'!DF6+'Hmotnost 2'!DF6+'Hmotnost 3'!DF6+'Hmotnost 4'!DF6+'Hmotnost 5'!DF6+'Hmotnost 6'!DF6+'Hmotnost 7'!DF6+'Hmotnost 8'!DF6+'Hmotnost 9'!DF6+'Hmotnost 10'!DF6+'Hmotnost 11'!DF6+'Hmotnost 12'!DF6+'Hmotnost 13'!DF6+'Hmotnost 14'!DF6+'Hmotnost 15'!DF6+'Hmotnost 16'!DF6+'Hmotnost 17'!DF6+'Hmotnost 18'!DF6+'Hmotnost 19'!DF6+'Hmotnost 20'!DF6</f>
        <v>0</v>
      </c>
      <c r="CL5" s="14">
        <f>'Hmotnost 1'!DG6+'Hmotnost 2'!DG6+'Hmotnost 3'!DG6+'Hmotnost 4'!DG6+'Hmotnost 5'!DG6+'Hmotnost 6'!DG6+'Hmotnost 7'!DG6+'Hmotnost 8'!DG6+'Hmotnost 9'!DG6+'Hmotnost 10'!DG6+'Hmotnost 11'!DG6+'Hmotnost 12'!DG6+'Hmotnost 13'!DG6+'Hmotnost 14'!DG6+'Hmotnost 15'!DG6+'Hmotnost 16'!DG6+'Hmotnost 17'!DG6+'Hmotnost 18'!DG6+'Hmotnost 19'!DG6+'Hmotnost 20'!DG6</f>
        <v>0</v>
      </c>
      <c r="CM5" s="14">
        <f>'Hmotnost 1'!DH6+'Hmotnost 2'!DH6+'Hmotnost 3'!DH6+'Hmotnost 4'!DH6+'Hmotnost 5'!DH6+'Hmotnost 6'!DH6+'Hmotnost 7'!DH6+'Hmotnost 8'!DH6+'Hmotnost 9'!DH6+'Hmotnost 10'!DH6+'Hmotnost 11'!DH6+'Hmotnost 12'!DH6+'Hmotnost 13'!DH6+'Hmotnost 14'!DH6+'Hmotnost 15'!DH6+'Hmotnost 16'!DH6+'Hmotnost 17'!DH6+'Hmotnost 18'!DH6+'Hmotnost 19'!DH6+'Hmotnost 20'!DH6</f>
        <v>0</v>
      </c>
      <c r="CN5" s="14">
        <f>'Hmotnost 1'!DI6+'Hmotnost 2'!DI6+'Hmotnost 3'!DI6+'Hmotnost 4'!DI6+'Hmotnost 5'!DI6+'Hmotnost 6'!DI6+'Hmotnost 7'!DI6+'Hmotnost 8'!DI6+'Hmotnost 9'!DI6+'Hmotnost 10'!DI6+'Hmotnost 11'!DI6+'Hmotnost 12'!DI6+'Hmotnost 13'!DI6+'Hmotnost 14'!DI6+'Hmotnost 15'!DI6+'Hmotnost 16'!DI6+'Hmotnost 17'!DI6+'Hmotnost 18'!DI6+'Hmotnost 19'!DI6+'Hmotnost 20'!DI6</f>
        <v>0</v>
      </c>
      <c r="CO5" s="14">
        <f>'Hmotnost 1'!DJ6+'Hmotnost 2'!DJ6+'Hmotnost 3'!DJ6+'Hmotnost 4'!DJ6+'Hmotnost 5'!DJ6+'Hmotnost 6'!DJ6+'Hmotnost 7'!DJ6+'Hmotnost 8'!DJ6+'Hmotnost 9'!DJ6+'Hmotnost 10'!DJ6+'Hmotnost 11'!DJ6+'Hmotnost 12'!DJ6+'Hmotnost 13'!DJ6+'Hmotnost 14'!DJ6+'Hmotnost 15'!DJ6+'Hmotnost 16'!DJ6+'Hmotnost 17'!DJ6+'Hmotnost 18'!DJ6+'Hmotnost 19'!DJ6+'Hmotnost 20'!DJ6</f>
        <v>0</v>
      </c>
      <c r="CR5" s="14">
        <f>((((((((CF5*$CS$1+CG5)*$CS$1+CH5)*$CS$1+CI5)*$CS$1+CJ5)*$CS$1+CK5)*$CS$1+CL5)*$CS$1+CM5)*$CS$1+CN5)*$CS$1+CO5</f>
        <v>0</v>
      </c>
      <c r="CT5" s="14">
        <f>W5</f>
        <v>0</v>
      </c>
      <c r="CV5" s="14">
        <v>1</v>
      </c>
      <c r="CX5" s="91">
        <f>((100+CT5)*100000000+CR5)+CV5*0.01+0.001</f>
        <v>10000000000.011</v>
      </c>
      <c r="CY5" s="14" t="str">
        <f>Y5</f>
        <v/>
      </c>
      <c r="CZ5" s="91">
        <f>LARGE($CX$5:$CX$67,CV5)</f>
        <v>15546135215.121</v>
      </c>
      <c r="DA5" s="14">
        <f>LEN(CZ5)</f>
        <v>15</v>
      </c>
      <c r="DB5" s="14">
        <v>1</v>
      </c>
      <c r="DC5" s="14">
        <f t="shared" ref="DC5:DC36" si="3">VALUE(MID(CZ5,DA5-2,2))</f>
        <v>12</v>
      </c>
      <c r="DD5" s="14">
        <f>IF(A5=0,0,1)</f>
        <v>1</v>
      </c>
      <c r="DF5" s="14">
        <f>IF(CY5="",1999000,((1000+CY5)*1000+CV5))</f>
        <v>1999000</v>
      </c>
      <c r="DG5" s="14">
        <f>SMALL($DF$5:$DF$67,CV5)</f>
        <v>1001012</v>
      </c>
      <c r="DH5" s="14">
        <f>LEN(DG5)</f>
        <v>7</v>
      </c>
      <c r="DI5" s="14">
        <f>VALUE(MID(DG5,2,3))</f>
        <v>1</v>
      </c>
      <c r="DJ5" s="14">
        <f>IF(DI5=999,"",(VALUE(MID(DG5,DH5-2,3))))</f>
        <v>12</v>
      </c>
      <c r="DM5" s="14">
        <f>VALUE(MID(CZ5,2,2))</f>
        <v>55</v>
      </c>
      <c r="DN5" s="14">
        <f>IF(DM5=0,"",DJ5)</f>
        <v>12</v>
      </c>
      <c r="DQ5" s="65" t="str">
        <f>IF(DN5="","",(INDEX($A$5:$A$67,DN5)))</f>
        <v>ZK Trhova Hradska - SVK</v>
      </c>
      <c r="DR5" s="65" t="str">
        <f>IF(DN5="","",(INDEX($B$5:$B$67,DN5)))</f>
        <v>Tr. Hr.</v>
      </c>
      <c r="DS5" s="14" t="str">
        <f>IF(DN5="","",(INDEX($C$5:$C$67,DN5)))</f>
        <v/>
      </c>
      <c r="DT5" s="14" t="str">
        <f>IF(DN5="","",(INDEX($D$5:$D$67,DN5)))</f>
        <v/>
      </c>
      <c r="DU5" s="14" t="str">
        <f>IF(DN5="","",(INDEX($E$5:$E$67,DN5)))</f>
        <v/>
      </c>
      <c r="DV5" s="14" t="str">
        <f>IF(DN5="","",(INDEX($F$5:$F$67,DN5)))</f>
        <v/>
      </c>
      <c r="DW5" s="14" t="str">
        <f>IF(DN5="","",(INDEX($G$5:$G$67,DN5)))</f>
        <v/>
      </c>
      <c r="DX5" s="14" t="str">
        <f>IF(DN5="","",(INDEX($H$5:$H$67,DN5)))</f>
        <v/>
      </c>
      <c r="DY5" s="14" t="str">
        <f>IF(DN5="","",(INDEX($I$5:$I$67,DN5)))</f>
        <v/>
      </c>
      <c r="DZ5" s="14" t="str">
        <f>IF(DN5="","",(INDEX($J$5:$J$67,DN5)))</f>
        <v/>
      </c>
      <c r="EA5" s="14">
        <f>IF(DN5="","",(INDEX($K$5:$K$67,DN5)))</f>
        <v>35</v>
      </c>
      <c r="EB5" s="14">
        <f>IF(DN5="","",(INDEX($L$5:$L$67,DN5)))</f>
        <v>20</v>
      </c>
      <c r="EC5" s="14" t="str">
        <f>IF(DN5="","",(INDEX($M$5:$M$67,DN5)))</f>
        <v/>
      </c>
      <c r="ED5" s="14" t="str">
        <f>IF(DN5="","",(INDEX($N$5:$N$67,DN5)))</f>
        <v/>
      </c>
      <c r="EE5" s="14" t="str">
        <f>IF(DN5="","",(INDEX($O$5:$O$67,DN5)))</f>
        <v/>
      </c>
      <c r="EF5" s="14" t="str">
        <f>IF(DN5="","",(INDEX($P$5:$P$67,DN5)))</f>
        <v/>
      </c>
      <c r="EG5" s="14" t="str">
        <f>IF(DN5="","",(INDEX($Q$5:$Q$67,DN5)))</f>
        <v/>
      </c>
      <c r="EH5" s="14" t="str">
        <f>IF(DN5="","",(INDEX($R$5:$R$67,DN5)))</f>
        <v/>
      </c>
      <c r="EI5" s="14" t="str">
        <f>IF(DN5="","",(INDEX($S$5:$S$67,DN5)))</f>
        <v/>
      </c>
      <c r="EJ5" s="14" t="str">
        <f>IF(DN5="","",(INDEX($T$5:$T$67,DN5)))</f>
        <v/>
      </c>
      <c r="EK5" t="str">
        <f>IF(DN5="","",(INDEX($U$5:$U$67,DN5)))</f>
        <v/>
      </c>
      <c r="EL5" t="str">
        <f>IF(DN5="","",(INDEX($V$5:$V$67,DN5)))</f>
        <v/>
      </c>
      <c r="EM5" s="14">
        <f>IF(DN5="","",(INDEX($W$5:$W$67,DN5)))</f>
        <v>55</v>
      </c>
      <c r="EN5" s="14">
        <f>IF(DN5="","",(INDEX($X$5:$X$67,DN5)))</f>
        <v>3</v>
      </c>
      <c r="ER5" s="86"/>
      <c r="EX5" s="91">
        <f>CX5</f>
        <v>10000000000.011</v>
      </c>
      <c r="EY5" s="14">
        <f>DD5</f>
        <v>1</v>
      </c>
      <c r="EZ5" s="14">
        <v>1</v>
      </c>
      <c r="FA5" s="91">
        <f>IF(EY5=1,(EX5),$FA$1+0.001)</f>
        <v>10000000000.011</v>
      </c>
      <c r="FC5" s="91">
        <f>LARGE($FA$5:$FA$67,EZ5)</f>
        <v>15546135215.121</v>
      </c>
      <c r="FD5" s="14">
        <f>LEN(FC5)</f>
        <v>15</v>
      </c>
      <c r="FF5" s="14">
        <f>IF(FC5=$FC$1,99,(VALUE(MID(FC5,FD5-2,2))))</f>
        <v>12</v>
      </c>
      <c r="FH5" s="14">
        <f>(1000+FF5)*1000+EZ5</f>
        <v>1012001</v>
      </c>
      <c r="FJ5" s="14">
        <f>SMALL($FH$5:$FH$67,EZ5)</f>
        <v>1001063</v>
      </c>
      <c r="FK5" s="14">
        <f>LEN(FJ5)</f>
        <v>7</v>
      </c>
      <c r="FM5" s="14">
        <f>VALUE(MID(FJ5,2,3))</f>
        <v>1</v>
      </c>
      <c r="FN5" s="14">
        <f>IF(FM5=99,"",(VALUE(MID(FJ5,FK5-2,3))))</f>
        <v>63</v>
      </c>
    </row>
    <row r="6" spans="1:170" ht="20.100000000000001" customHeight="1" x14ac:dyDescent="0.4">
      <c r="A6" s="110" t="str">
        <f>'[7]Počty podle oddílů'!$D73</f>
        <v>T.J. Sokol Hodonín</v>
      </c>
      <c r="B6" s="111" t="str">
        <f>'[7]Počty podle oddílů'!$E73</f>
        <v>Hod.</v>
      </c>
      <c r="C6" s="24" t="str">
        <f>IF((ABS('Hmotnost 1'!V7))=0,"",ABS('Hmotnost 1'!V7))</f>
        <v/>
      </c>
      <c r="D6" s="1" t="str">
        <f>IF((ABS('Hmotnost 2'!V7))=0,"",ABS('Hmotnost 2'!V7))</f>
        <v/>
      </c>
      <c r="E6" s="1" t="str">
        <f>IF((ABS('Hmotnost 3'!V7))=0,"",ABS('Hmotnost 3'!V7))</f>
        <v/>
      </c>
      <c r="F6" s="52" t="str">
        <f>IF((ABS('Hmotnost 4'!V7))=0,"",ABS('Hmotnost 4'!V7))</f>
        <v/>
      </c>
      <c r="G6" s="1" t="str">
        <f>IF((ABS('Hmotnost 5'!V7))=0,"",ABS('Hmotnost 5'!V7))</f>
        <v/>
      </c>
      <c r="H6" s="1" t="str">
        <f>IF((ABS('Hmotnost 6'!V7))=0,"",ABS('Hmotnost 6'!V7))</f>
        <v/>
      </c>
      <c r="I6" s="1" t="str">
        <f>IF((ABS('Hmotnost 7'!V7))=0,"",ABS('Hmotnost 7'!V7))</f>
        <v/>
      </c>
      <c r="J6" s="1" t="str">
        <f>IF((ABS('Hmotnost 8'!V7))=0,"",ABS('Hmotnost 8'!V7))</f>
        <v/>
      </c>
      <c r="K6" s="1" t="str">
        <f>IF((ABS('Hmotnost 9'!V7))=0,"",ABS('Hmotnost 9'!V7))</f>
        <v/>
      </c>
      <c r="L6" s="2" t="str">
        <f>IF((ABS('Hmotnost 10'!V7))=0,"",ABS('Hmotnost 10'!V7))</f>
        <v/>
      </c>
      <c r="M6" s="2" t="str">
        <f>IF((ABS('Hmotnost 11'!V7))=0,"",ABS('Hmotnost 11'!V7))</f>
        <v/>
      </c>
      <c r="N6" s="2" t="str">
        <f>IF((ABS('Hmotnost 12'!V7))=0,"",ABS('Hmotnost 12'!V7))</f>
        <v/>
      </c>
      <c r="O6" s="2" t="str">
        <f>IF((ABS('Hmotnost 13'!V7))=0,"",ABS('Hmotnost 13'!V7))</f>
        <v/>
      </c>
      <c r="P6" s="2" t="str">
        <f>IF((ABS('Hmotnost 14'!V7))=0,"",ABS('Hmotnost 14'!V7))</f>
        <v/>
      </c>
      <c r="Q6" s="1" t="str">
        <f>IF((ABS('Hmotnost 15'!V7))=0,"",ABS('Hmotnost 15'!V7))</f>
        <v/>
      </c>
      <c r="R6" s="1" t="str">
        <f>IF((ABS('Hmotnost 16'!V7))=0,"",ABS('Hmotnost 16'!V7))</f>
        <v/>
      </c>
      <c r="S6" s="1" t="str">
        <f>IF((ABS('Hmotnost 17'!V7))=0,"",ABS('Hmotnost 17'!V7))</f>
        <v/>
      </c>
      <c r="T6" s="1" t="str">
        <f>IF((ABS('Hmotnost 18'!V7))=0,"",ABS('Hmotnost 18'!V7))</f>
        <v/>
      </c>
      <c r="U6" s="1" t="str">
        <f>IF((ABS('Hmotnost 19'!V7))=0,"",ABS('Hmotnost 19'!V7))</f>
        <v/>
      </c>
      <c r="V6" s="1" t="str">
        <f>IF((ABS('Hmotnost 20'!V7))=0,"",ABS('Hmotnost 20'!V7))</f>
        <v/>
      </c>
      <c r="W6" s="3">
        <f>CB142</f>
        <v>0</v>
      </c>
      <c r="X6" s="4">
        <f>'Hmotnost 1'!W7+'Hmotnost 2'!W7+'Hmotnost 3'!W7+'Hmotnost 4'!W7+'Hmotnost 5'!W7+'Hmotnost 6'!W7+'Hmotnost 7'!W7+'Hmotnost 8'!W7+'Hmotnost 9'!W7+'Hmotnost 10'!W7+'Hmotnost 11'!W7+'Hmotnost 12'!W7+'Hmotnost 13'!W7+'Hmotnost 14'!W7+'Hmotnost 15'!W7+'Hmotnost 16'!W7+'Hmotnost 17'!W7+'Hmotnost 18'!W7+'Hmotnost 19'!W7+'Hmotnost 20'!W7</f>
        <v>0</v>
      </c>
      <c r="Y6" s="4" t="str">
        <f t="shared" ref="Y6:Y67" si="4">IF(X6=0,"",(FN6))</f>
        <v/>
      </c>
      <c r="Z6" s="20">
        <f t="shared" ref="Z6:Z14" si="5">IF($AB$2=1,AA6,AB6)</f>
        <v>2</v>
      </c>
      <c r="AA6" s="39">
        <v>2</v>
      </c>
      <c r="AB6" s="39">
        <v>2</v>
      </c>
      <c r="AC6" s="39"/>
      <c r="AD6" s="39">
        <v>9</v>
      </c>
      <c r="AE6" s="39">
        <v>9</v>
      </c>
      <c r="AF6" s="39">
        <f t="shared" ref="AF6:AF14" si="6">IF($AB$2=1,AD6,AE6)</f>
        <v>9</v>
      </c>
      <c r="AG6" s="19">
        <v>20</v>
      </c>
      <c r="AH6" s="14"/>
      <c r="AI6" s="14">
        <f>AI5+1</f>
        <v>2</v>
      </c>
      <c r="AJ6" s="14">
        <f>'Hmotnost 1'!BY7+'Hmotnost 2'!BY7+'Hmotnost 3'!BY7+'Hmotnost 4'!BY7+'Hmotnost 5'!BY7+'Hmotnost 6'!BY7+'Hmotnost 7'!BY7+'Hmotnost 8'!BY7+'Hmotnost 9'!BY7+'Hmotnost 10'!BY7+'Hmotnost 11'!BY7+'Hmotnost 12'!BY7+'Hmotnost 13'!BY7+'Hmotnost 14'!BY7+'Hmotnost 15'!BY7+'Hmotnost 16'!BY7+'Hmotnost 17'!BY7+'Hmotnost 18'!BY7+'Hmotnost 19'!BY7+'Hmotnost 20'!BY7</f>
        <v>0</v>
      </c>
      <c r="AK6" s="14">
        <f>'Hmotnost 1'!BZ7+'Hmotnost 2'!BZ7+'Hmotnost 3'!BZ7+'Hmotnost 4'!BZ7+'Hmotnost 5'!BZ7+'Hmotnost 6'!BZ7+'Hmotnost 7'!BZ7+'Hmotnost 8'!BZ7+'Hmotnost 9'!BZ7+'Hmotnost 10'!BZ7+'Hmotnost 11'!BZ7+'Hmotnost 12'!BZ7+'Hmotnost 13'!BZ7+'Hmotnost 14'!BZ7+'Hmotnost 15'!BZ7+'Hmotnost 16'!BZ7+'Hmotnost 17'!BZ7+'Hmotnost 18'!BZ7+'Hmotnost 19'!BZ7+'Hmotnost 20'!BZ7</f>
        <v>0</v>
      </c>
      <c r="AL6" s="14">
        <f>'Hmotnost 1'!CA7+'Hmotnost 2'!CA7+'Hmotnost 3'!CA7+'Hmotnost 4'!CA7+'Hmotnost 5'!CA7+'Hmotnost 6'!CA7+'Hmotnost 7'!CA7+'Hmotnost 8'!CA7+'Hmotnost 9'!CA7+'Hmotnost 10'!CA7+'Hmotnost 11'!CA7+'Hmotnost 12'!CA7+'Hmotnost 13'!CA7+'Hmotnost 14'!CA7+'Hmotnost 15'!CA7+'Hmotnost 16'!CA7+'Hmotnost 17'!CA7+'Hmotnost 18'!CA7+'Hmotnost 19'!CA7+'Hmotnost 20'!CA7</f>
        <v>0</v>
      </c>
      <c r="AM6" s="14">
        <f>'Hmotnost 1'!CB7+'Hmotnost 2'!CB7+'Hmotnost 3'!CB7+'Hmotnost 4'!CB7+'Hmotnost 5'!CB7+'Hmotnost 6'!CB7+'Hmotnost 7'!CB7+'Hmotnost 8'!CB7+'Hmotnost 9'!CB7+'Hmotnost 10'!CB7+'Hmotnost 11'!CB7+'Hmotnost 12'!CB7+'Hmotnost 13'!CB7+'Hmotnost 14'!CB7+'Hmotnost 15'!CB7+'Hmotnost 16'!CB7+'Hmotnost 17'!CB7+'Hmotnost 18'!CB7+'Hmotnost 19'!CB7+'Hmotnost 20'!CB7</f>
        <v>0</v>
      </c>
      <c r="AN6" s="14">
        <f>'Hmotnost 1'!CC7+'Hmotnost 2'!CC7+'Hmotnost 3'!CC7+'Hmotnost 4'!CC7+'Hmotnost 5'!CC7+'Hmotnost 6'!CC7+'Hmotnost 7'!CC7+'Hmotnost 8'!CC7+'Hmotnost 9'!CC7+'Hmotnost 10'!CC7+'Hmotnost 11'!CC7+'Hmotnost 12'!CC7+'Hmotnost 13'!CC7+'Hmotnost 14'!CC7+'Hmotnost 15'!CC7+'Hmotnost 16'!CC7+'Hmotnost 17'!CC7+'Hmotnost 18'!CC7+'Hmotnost 19'!CC7+'Hmotnost 20'!CC7</f>
        <v>0</v>
      </c>
      <c r="AO6" s="14">
        <f>'Hmotnost 1'!CD7+'Hmotnost 2'!CD7+'Hmotnost 3'!CD7+'Hmotnost 4'!CD7+'Hmotnost 5'!CD7+'Hmotnost 6'!CD7+'Hmotnost 7'!CD7+'Hmotnost 8'!CD7+'Hmotnost 9'!CD7+'Hmotnost 10'!CD7+'Hmotnost 11'!CD7+'Hmotnost 12'!CD7+'Hmotnost 13'!CD7+'Hmotnost 14'!CD7+'Hmotnost 15'!CD7+'Hmotnost 16'!CD7+'Hmotnost 17'!CD7+'Hmotnost 18'!CD7+'Hmotnost 19'!CD7+'Hmotnost 20'!CD7</f>
        <v>0</v>
      </c>
      <c r="AP6" s="14">
        <f>'Hmotnost 1'!CE7+'Hmotnost 2'!CE7+'Hmotnost 3'!CE7+'Hmotnost 4'!CE7+'Hmotnost 5'!CE7+'Hmotnost 6'!CE7+'Hmotnost 7'!CE7+'Hmotnost 8'!CE7+'Hmotnost 9'!CE7+'Hmotnost 10'!CE7+'Hmotnost 11'!CE7+'Hmotnost 12'!CE7+'Hmotnost 13'!CE7+'Hmotnost 14'!CE7+'Hmotnost 15'!CE7+'Hmotnost 16'!CE7+'Hmotnost 17'!CE7+'Hmotnost 18'!CE7+'Hmotnost 19'!CE7+'Hmotnost 20'!CE7</f>
        <v>0</v>
      </c>
      <c r="AQ6" s="14">
        <f>'Hmotnost 1'!CF7+'Hmotnost 2'!CF7+'Hmotnost 3'!CF7+'Hmotnost 4'!CF7+'Hmotnost 5'!CF7+'Hmotnost 6'!CF7+'Hmotnost 7'!CF7+'Hmotnost 8'!CF7+'Hmotnost 9'!CF7+'Hmotnost 10'!CF7+'Hmotnost 11'!CF7+'Hmotnost 12'!CF7+'Hmotnost 13'!CF7+'Hmotnost 14'!CF7+'Hmotnost 15'!CF7+'Hmotnost 16'!CF7+'Hmotnost 17'!CF7+'Hmotnost 18'!CF7+'Hmotnost 19'!CF7+'Hmotnost 20'!CF7</f>
        <v>0</v>
      </c>
      <c r="AR6" s="14">
        <f>'Hmotnost 1'!CG7+'Hmotnost 2'!CG7+'Hmotnost 3'!CG7+'Hmotnost 4'!CG7+'Hmotnost 5'!CG7+'Hmotnost 6'!CG7+'Hmotnost 7'!CG7+'Hmotnost 8'!CG7+'Hmotnost 9'!CG7+'Hmotnost 10'!CG7+'Hmotnost 11'!CG7+'Hmotnost 12'!CG7+'Hmotnost 13'!CG7+'Hmotnost 14'!CG7+'Hmotnost 15'!CG7+'Hmotnost 16'!CG7+'Hmotnost 17'!CG7+'Hmotnost 18'!CG7+'Hmotnost 19'!CG7+'Hmotnost 20'!CG7</f>
        <v>0</v>
      </c>
      <c r="AS6" s="14">
        <f>'Hmotnost 1'!CH7+'Hmotnost 2'!CH7+'Hmotnost 3'!CH7+'Hmotnost 4'!CH7+'Hmotnost 5'!CH7+'Hmotnost 6'!CH7+'Hmotnost 7'!CH7+'Hmotnost 8'!CH7+'Hmotnost 9'!CH7+'Hmotnost 10'!CH7+'Hmotnost 11'!CH7+'Hmotnost 12'!CH7+'Hmotnost 13'!CH7+'Hmotnost 14'!CH7+'Hmotnost 15'!CH7+'Hmotnost 16'!CH7+'Hmotnost 17'!CH7+'Hmotnost 18'!CH7+'Hmotnost 19'!CH7+'Hmotnost 20'!CH7</f>
        <v>0</v>
      </c>
      <c r="AT6" s="14">
        <f>'Hmotnost 1'!CI7+'Hmotnost 2'!CI7+'Hmotnost 3'!CI7+'Hmotnost 4'!CI7+'Hmotnost 5'!CI7+'Hmotnost 6'!CI7+'Hmotnost 7'!CI7+'Hmotnost 8'!CI7+'Hmotnost 9'!CI7+'Hmotnost 10'!CI7+'Hmotnost 11'!CI7+'Hmotnost 12'!CI7+'Hmotnost 13'!CI7+'Hmotnost 14'!CI7+'Hmotnost 15'!CI7+'Hmotnost 16'!CI7+'Hmotnost 17'!CI7+'Hmotnost 18'!CI7+'Hmotnost 19'!CI7+'Hmotnost 20'!CI7</f>
        <v>0</v>
      </c>
      <c r="AU6" s="14">
        <f>'Hmotnost 1'!CJ7+'Hmotnost 2'!CJ7+'Hmotnost 3'!CJ7+'Hmotnost 4'!CJ7+'Hmotnost 5'!CJ7+'Hmotnost 6'!CJ7+'Hmotnost 7'!CJ7+'Hmotnost 8'!CJ7+'Hmotnost 9'!CJ7+'Hmotnost 10'!CJ7+'Hmotnost 11'!CJ7+'Hmotnost 12'!CJ7+'Hmotnost 13'!CJ7+'Hmotnost 14'!CJ7+'Hmotnost 15'!CJ7+'Hmotnost 16'!CJ7+'Hmotnost 17'!CJ7+'Hmotnost 18'!CJ7+'Hmotnost 19'!CJ7+'Hmotnost 20'!CJ7</f>
        <v>0</v>
      </c>
      <c r="AV6" s="14">
        <f>'Hmotnost 1'!CK7+'Hmotnost 2'!CK7+'Hmotnost 3'!CK7+'Hmotnost 4'!CK7+'Hmotnost 5'!CK7+'Hmotnost 6'!CK7+'Hmotnost 7'!CK7+'Hmotnost 8'!CK7+'Hmotnost 9'!CK7+'Hmotnost 10'!CK7+'Hmotnost 11'!CK7+'Hmotnost 12'!CK7+'Hmotnost 13'!CK7+'Hmotnost 14'!CK7+'Hmotnost 15'!CK7+'Hmotnost 16'!CK7+'Hmotnost 17'!CK7+'Hmotnost 18'!CK7+'Hmotnost 19'!CK7+'Hmotnost 20'!CK7</f>
        <v>0</v>
      </c>
      <c r="AW6" s="14">
        <f>'Hmotnost 1'!CL7+'Hmotnost 2'!CL7+'Hmotnost 3'!CL7+'Hmotnost 4'!CL7+'Hmotnost 5'!CL7+'Hmotnost 6'!CL7+'Hmotnost 7'!CL7+'Hmotnost 8'!CL7+'Hmotnost 9'!CL7+'Hmotnost 10'!CL7+'Hmotnost 11'!CL7+'Hmotnost 12'!CL7+'Hmotnost 13'!CL7+'Hmotnost 14'!CL7+'Hmotnost 15'!CL7+'Hmotnost 16'!CL7+'Hmotnost 17'!CL7+'Hmotnost 18'!CL7+'Hmotnost 19'!CL7+'Hmotnost 20'!CL7</f>
        <v>0</v>
      </c>
      <c r="AX6" s="14">
        <f>'Hmotnost 1'!CM7+'Hmotnost 2'!CM7+'Hmotnost 3'!CM7+'Hmotnost 4'!CM7+'Hmotnost 5'!CM7+'Hmotnost 6'!CM7+'Hmotnost 7'!CM7+'Hmotnost 8'!CM7+'Hmotnost 9'!CM7+'Hmotnost 10'!CM7+'Hmotnost 11'!CM7+'Hmotnost 12'!CM7+'Hmotnost 13'!CM7+'Hmotnost 14'!CM7+'Hmotnost 15'!CM7+'Hmotnost 16'!CM7+'Hmotnost 17'!CM7+'Hmotnost 18'!CM7+'Hmotnost 19'!CM7+'Hmotnost 20'!CM7</f>
        <v>0</v>
      </c>
      <c r="AY6" s="14">
        <f>'Hmotnost 1'!CN7+'Hmotnost 2'!CN7+'Hmotnost 3'!CN7+'Hmotnost 4'!CN7+'Hmotnost 5'!CN7+'Hmotnost 6'!CN7+'Hmotnost 7'!CN7+'Hmotnost 8'!CN7+'Hmotnost 9'!CN7+'Hmotnost 10'!CN7+'Hmotnost 11'!CN7+'Hmotnost 12'!CN7+'Hmotnost 13'!CN7+'Hmotnost 14'!CN7+'Hmotnost 15'!CN7+'Hmotnost 16'!CN7+'Hmotnost 17'!CN7+'Hmotnost 18'!CN7+'Hmotnost 19'!CN7+'Hmotnost 20'!CN7</f>
        <v>0</v>
      </c>
      <c r="AZ6" s="14">
        <f>'Hmotnost 1'!CO7+'Hmotnost 2'!CO7+'Hmotnost 3'!CO7+'Hmotnost 4'!CO7+'Hmotnost 5'!CO7+'Hmotnost 6'!CO7+'Hmotnost 7'!CO7+'Hmotnost 8'!CO7+'Hmotnost 9'!CO7+'Hmotnost 10'!CO7+'Hmotnost 11'!CO7+'Hmotnost 12'!CO7+'Hmotnost 13'!CO7+'Hmotnost 14'!CO7+'Hmotnost 15'!CO7+'Hmotnost 16'!CO7+'Hmotnost 17'!CO7+'Hmotnost 18'!CO7+'Hmotnost 19'!CO7+'Hmotnost 20'!CO7</f>
        <v>0</v>
      </c>
      <c r="BA6" s="14">
        <f>'Hmotnost 1'!CP7+'Hmotnost 2'!CP7+'Hmotnost 3'!CP7+'Hmotnost 4'!CP7+'Hmotnost 5'!CP7+'Hmotnost 6'!CP7+'Hmotnost 7'!CP7+'Hmotnost 8'!CP7+'Hmotnost 9'!CP7+'Hmotnost 10'!CP7+'Hmotnost 11'!CP7+'Hmotnost 12'!CP7+'Hmotnost 13'!CP7+'Hmotnost 14'!CP7+'Hmotnost 15'!CP7+'Hmotnost 16'!CP7+'Hmotnost 17'!CP7+'Hmotnost 18'!CP7+'Hmotnost 19'!CP7+'Hmotnost 20'!CP7</f>
        <v>0</v>
      </c>
      <c r="BB6" s="14">
        <f>'Hmotnost 1'!CQ7+'Hmotnost 2'!CQ7+'Hmotnost 3'!CQ7+'Hmotnost 4'!CQ7+'Hmotnost 5'!CQ7+'Hmotnost 6'!CQ7+'Hmotnost 7'!CQ7+'Hmotnost 8'!CQ7+'Hmotnost 9'!CQ7+'Hmotnost 10'!CQ7+'Hmotnost 11'!CQ7+'Hmotnost 12'!CQ7+'Hmotnost 13'!CQ7+'Hmotnost 14'!CQ7+'Hmotnost 15'!CQ7+'Hmotnost 16'!CQ7+'Hmotnost 17'!CQ7+'Hmotnost 18'!CQ7+'Hmotnost 19'!CQ7+'Hmotnost 20'!CQ7</f>
        <v>0</v>
      </c>
      <c r="BC6" s="14">
        <f>'Hmotnost 1'!CR7+'Hmotnost 2'!CR7+'Hmotnost 3'!CR7+'Hmotnost 4'!CR7+'Hmotnost 5'!CR7+'Hmotnost 6'!CR7+'Hmotnost 7'!CR7+'Hmotnost 8'!CR7+'Hmotnost 9'!CR7+'Hmotnost 10'!CR7+'Hmotnost 11'!CR7+'Hmotnost 12'!CR7+'Hmotnost 13'!CR7+'Hmotnost 14'!CR7+'Hmotnost 15'!CR7+'Hmotnost 16'!CR7+'Hmotnost 17'!CR7+'Hmotnost 18'!CR7+'Hmotnost 19'!CR7+'Hmotnost 20'!CR7</f>
        <v>0</v>
      </c>
      <c r="BD6" s="14"/>
      <c r="BE6" s="14">
        <f t="shared" ref="BE6:BE67" si="7">CV6</f>
        <v>2</v>
      </c>
      <c r="BF6" s="14"/>
      <c r="BG6" s="14"/>
      <c r="BH6" s="14"/>
      <c r="BI6" s="14"/>
      <c r="BJ6" s="14"/>
      <c r="BK6" s="14"/>
      <c r="BN6" s="14"/>
      <c r="BO6" s="14"/>
      <c r="BZ6" s="14">
        <f>'Celkové výsledky'!W6</f>
        <v>55</v>
      </c>
      <c r="CA6" s="14">
        <f>IF(BZ6="","",IF(BZ6=0,"",CA5+1))</f>
        <v>2</v>
      </c>
      <c r="CF6" s="14">
        <f>'Hmotnost 1'!DA7+'Hmotnost 2'!DA7+'Hmotnost 3'!DA7+'Hmotnost 4'!DA7+'Hmotnost 5'!DA7+'Hmotnost 6'!DA7+'Hmotnost 7'!DA7+'Hmotnost 8'!DA7+'Hmotnost 9'!DA7+'Hmotnost 10'!DA7+'Hmotnost 11'!DA7+'Hmotnost 12'!DA7+'Hmotnost 13'!DA7+'Hmotnost 14'!DA7+'Hmotnost 15'!DA7+'Hmotnost 16'!DA7+'Hmotnost 17'!DA7+'Hmotnost 18'!DA7+'Hmotnost 19'!DA7+'Hmotnost 20'!DA7</f>
        <v>0</v>
      </c>
      <c r="CG6" s="14">
        <f>'Hmotnost 1'!DB7+'Hmotnost 2'!DB7+'Hmotnost 3'!DB7+'Hmotnost 4'!DB7+'Hmotnost 5'!DB7+'Hmotnost 6'!DB7+'Hmotnost 7'!DB7+'Hmotnost 8'!DB7+'Hmotnost 9'!DB7+'Hmotnost 10'!DB7+'Hmotnost 11'!DB7+'Hmotnost 12'!DB7+'Hmotnost 13'!DB7+'Hmotnost 14'!DB7+'Hmotnost 15'!DB7+'Hmotnost 16'!DB7+'Hmotnost 17'!DB7+'Hmotnost 18'!DB7+'Hmotnost 19'!DB7+'Hmotnost 20'!DB7</f>
        <v>0</v>
      </c>
      <c r="CH6" s="14">
        <f>'Hmotnost 1'!DC7+'Hmotnost 2'!DC7+'Hmotnost 3'!DC7+'Hmotnost 4'!DC7+'Hmotnost 5'!DC7+'Hmotnost 6'!DC7+'Hmotnost 7'!DC7+'Hmotnost 8'!DC7+'Hmotnost 9'!DC7+'Hmotnost 10'!DC7+'Hmotnost 11'!DC7+'Hmotnost 12'!DC7+'Hmotnost 13'!DC7+'Hmotnost 14'!DC7+'Hmotnost 15'!DC7+'Hmotnost 16'!DC7+'Hmotnost 17'!DC7+'Hmotnost 18'!DC7+'Hmotnost 19'!DC7+'Hmotnost 20'!DC7</f>
        <v>0</v>
      </c>
      <c r="CI6" s="14">
        <f>'Hmotnost 1'!DD7+'Hmotnost 2'!DD7+'Hmotnost 3'!DD7+'Hmotnost 4'!DD7+'Hmotnost 5'!DD7+'Hmotnost 6'!DD7+'Hmotnost 7'!DD7+'Hmotnost 8'!DD7+'Hmotnost 9'!DD7+'Hmotnost 10'!DD7+'Hmotnost 11'!DD7+'Hmotnost 12'!DD7+'Hmotnost 13'!DD7+'Hmotnost 14'!DD7+'Hmotnost 15'!DD7+'Hmotnost 16'!DD7+'Hmotnost 17'!DD7+'Hmotnost 18'!DD7+'Hmotnost 19'!DD7+'Hmotnost 20'!DD7</f>
        <v>0</v>
      </c>
      <c r="CJ6" s="14">
        <f>'Hmotnost 1'!DE7+'Hmotnost 2'!DE7+'Hmotnost 3'!DE7+'Hmotnost 4'!DE7+'Hmotnost 5'!DE7+'Hmotnost 6'!DE7+'Hmotnost 7'!DE7+'Hmotnost 8'!DE7+'Hmotnost 9'!DE7+'Hmotnost 10'!DE7+'Hmotnost 11'!DE7+'Hmotnost 12'!DE7+'Hmotnost 13'!DE7+'Hmotnost 14'!DE7+'Hmotnost 15'!DE7+'Hmotnost 16'!DE7+'Hmotnost 17'!DE7+'Hmotnost 18'!DE7+'Hmotnost 19'!DE7+'Hmotnost 20'!DE7</f>
        <v>0</v>
      </c>
      <c r="CK6" s="14">
        <f>'Hmotnost 1'!DF7+'Hmotnost 2'!DF7+'Hmotnost 3'!DF7+'Hmotnost 4'!DF7+'Hmotnost 5'!DF7+'Hmotnost 6'!DF7+'Hmotnost 7'!DF7+'Hmotnost 8'!DF7+'Hmotnost 9'!DF7+'Hmotnost 10'!DF7+'Hmotnost 11'!DF7+'Hmotnost 12'!DF7+'Hmotnost 13'!DF7+'Hmotnost 14'!DF7+'Hmotnost 15'!DF7+'Hmotnost 16'!DF7+'Hmotnost 17'!DF7+'Hmotnost 18'!DF7+'Hmotnost 19'!DF7+'Hmotnost 20'!DF7</f>
        <v>0</v>
      </c>
      <c r="CL6" s="14">
        <f>'Hmotnost 1'!DG7+'Hmotnost 2'!DG7+'Hmotnost 3'!DG7+'Hmotnost 4'!DG7+'Hmotnost 5'!DG7+'Hmotnost 6'!DG7+'Hmotnost 7'!DG7+'Hmotnost 8'!DG7+'Hmotnost 9'!DG7+'Hmotnost 10'!DG7+'Hmotnost 11'!DG7+'Hmotnost 12'!DG7+'Hmotnost 13'!DG7+'Hmotnost 14'!DG7+'Hmotnost 15'!DG7+'Hmotnost 16'!DG7+'Hmotnost 17'!DG7+'Hmotnost 18'!DG7+'Hmotnost 19'!DG7+'Hmotnost 20'!DG7</f>
        <v>0</v>
      </c>
      <c r="CM6" s="14">
        <f>'Hmotnost 1'!DH7+'Hmotnost 2'!DH7+'Hmotnost 3'!DH7+'Hmotnost 4'!DH7+'Hmotnost 5'!DH7+'Hmotnost 6'!DH7+'Hmotnost 7'!DH7+'Hmotnost 8'!DH7+'Hmotnost 9'!DH7+'Hmotnost 10'!DH7+'Hmotnost 11'!DH7+'Hmotnost 12'!DH7+'Hmotnost 13'!DH7+'Hmotnost 14'!DH7+'Hmotnost 15'!DH7+'Hmotnost 16'!DH7+'Hmotnost 17'!DH7+'Hmotnost 18'!DH7+'Hmotnost 19'!DH7+'Hmotnost 20'!DH7</f>
        <v>0</v>
      </c>
      <c r="CN6" s="14">
        <f>'Hmotnost 1'!DI7+'Hmotnost 2'!DI7+'Hmotnost 3'!DI7+'Hmotnost 4'!DI7+'Hmotnost 5'!DI7+'Hmotnost 6'!DI7+'Hmotnost 7'!DI7+'Hmotnost 8'!DI7+'Hmotnost 9'!DI7+'Hmotnost 10'!DI7+'Hmotnost 11'!DI7+'Hmotnost 12'!DI7+'Hmotnost 13'!DI7+'Hmotnost 14'!DI7+'Hmotnost 15'!DI7+'Hmotnost 16'!DI7+'Hmotnost 17'!DI7+'Hmotnost 18'!DI7+'Hmotnost 19'!DI7+'Hmotnost 20'!DI7</f>
        <v>0</v>
      </c>
      <c r="CO6" s="14">
        <f>'Hmotnost 1'!DJ7+'Hmotnost 2'!DJ7+'Hmotnost 3'!DJ7+'Hmotnost 4'!DJ7+'Hmotnost 5'!DJ7+'Hmotnost 6'!DJ7+'Hmotnost 7'!DJ7+'Hmotnost 8'!DJ7+'Hmotnost 9'!DJ7+'Hmotnost 10'!DJ7+'Hmotnost 11'!DJ7+'Hmotnost 12'!DJ7+'Hmotnost 13'!DJ7+'Hmotnost 14'!DJ7+'Hmotnost 15'!DJ7+'Hmotnost 16'!DJ7+'Hmotnost 17'!DJ7+'Hmotnost 18'!DJ7+'Hmotnost 19'!DJ7+'Hmotnost 20'!DJ7</f>
        <v>0</v>
      </c>
      <c r="CR6" s="14">
        <f t="shared" ref="CR6:CR67" si="8">((((((((CF6*$CS$1+CG6)*$CS$1+CH6)*$CS$1+CI6)*$CS$1+CJ6)*$CS$1+CK6)*$CS$1+CL6)*$CS$1+CM6)*$CS$1+CN6)*$CS$1+CO6</f>
        <v>0</v>
      </c>
      <c r="CT6" s="14">
        <f t="shared" ref="CT6:CT67" si="9">W6</f>
        <v>0</v>
      </c>
      <c r="CV6" s="14">
        <f>CV5+1</f>
        <v>2</v>
      </c>
      <c r="CX6" s="91">
        <f t="shared" ref="CX6:CX67" si="10">((100+CT6)*100000000+CR6)+CV6*0.01+0.001</f>
        <v>10000000000.021</v>
      </c>
      <c r="CY6" s="14" t="str">
        <f t="shared" ref="CY6:CY67" si="11">Y6</f>
        <v/>
      </c>
      <c r="CZ6" s="91">
        <f t="shared" ref="CZ6:CZ67" si="12">LARGE($CX$5:$CX$67,CV6)</f>
        <v>15542000693.091</v>
      </c>
      <c r="DA6" s="14">
        <f t="shared" ref="DA6:DA67" si="13">LEN(CZ6)</f>
        <v>15</v>
      </c>
      <c r="DB6" s="14">
        <f>DB5+1</f>
        <v>2</v>
      </c>
      <c r="DC6" s="14">
        <f t="shared" si="3"/>
        <v>9</v>
      </c>
      <c r="DD6" s="14">
        <f t="shared" ref="DD6:DD67" si="14">IF(A6=0,0,1)</f>
        <v>1</v>
      </c>
      <c r="DF6" s="14">
        <f t="shared" ref="DF6:DF67" si="15">IF(CY6="",1999000,((1000+CY6)*1000+CV6))</f>
        <v>1999000</v>
      </c>
      <c r="DG6" s="14">
        <f t="shared" ref="DG6:DG67" si="16">SMALL($DF$5:$DF$67,CV6)</f>
        <v>1002009</v>
      </c>
      <c r="DH6" s="14">
        <f t="shared" ref="DH6:DH67" si="17">LEN(DG6)</f>
        <v>7</v>
      </c>
      <c r="DI6" s="14">
        <f t="shared" ref="DI6:DI67" si="18">VALUE(MID(DG6,2,3))</f>
        <v>2</v>
      </c>
      <c r="DJ6" s="14">
        <f t="shared" ref="DJ6:DJ67" si="19">IF(DI6=999,"",(VALUE(MID(DG6,DH6-2,3))))</f>
        <v>9</v>
      </c>
      <c r="DM6" s="14">
        <f t="shared" ref="DM6:DM67" si="20">VALUE(MID(CZ6,2,2))</f>
        <v>55</v>
      </c>
      <c r="DN6" s="14">
        <f t="shared" ref="DN6:DN67" si="21">IF(DM6=0,"",DJ6)</f>
        <v>9</v>
      </c>
      <c r="DQ6" s="65" t="str">
        <f t="shared" ref="DQ6:DQ66" si="22">IF(DN6="","",(INDEX($A$5:$A$67,DN6)))</f>
        <v>T.J. Sokol Olomouc</v>
      </c>
      <c r="DR6" s="65" t="str">
        <f t="shared" ref="DR6:DR66" si="23">IF(DN6="","",(INDEX($B$5:$B$67,DN6)))</f>
        <v>Olom.</v>
      </c>
      <c r="DS6" s="14" t="str">
        <f t="shared" ref="DS6:DS66" si="24">IF(DN6="","",(INDEX($C$5:$C$67,DN6)))</f>
        <v/>
      </c>
      <c r="DT6" s="14" t="str">
        <f t="shared" ref="DT6:DT66" si="25">IF(DN6="","",(INDEX($D$5:$D$67,DN6)))</f>
        <v/>
      </c>
      <c r="DU6" s="14" t="str">
        <f t="shared" ref="DU6:DU66" si="26">IF(DN6="","",(INDEX($E$5:$E$67,DN6)))</f>
        <v/>
      </c>
      <c r="DV6" s="14" t="str">
        <f t="shared" ref="DV6:DV66" si="27">IF(DN6="","",(INDEX($F$5:$F$67,DN6)))</f>
        <v/>
      </c>
      <c r="DW6" s="14" t="str">
        <f t="shared" ref="DW6:DW66" si="28">IF(DN6="","",(INDEX($G$5:$G$67,DN6)))</f>
        <v/>
      </c>
      <c r="DX6" s="14" t="str">
        <f t="shared" ref="DX6:DX66" si="29">IF(DN6="","",(INDEX($H$5:$H$67,DN6)))</f>
        <v/>
      </c>
      <c r="DY6" s="14" t="str">
        <f t="shared" ref="DY6:DY66" si="30">IF(DN6="","",(INDEX($I$5:$I$67,DN6)))</f>
        <v/>
      </c>
      <c r="DZ6" s="14">
        <f t="shared" ref="DZ6:DZ66" si="31">IF(DN6="","",(INDEX($J$5:$J$67,DN6)))</f>
        <v>25</v>
      </c>
      <c r="EA6" s="14">
        <f t="shared" ref="EA6:EA66" si="32">IF(DN6="","",(INDEX($K$5:$K$67,DN6)))</f>
        <v>15</v>
      </c>
      <c r="EB6" s="14">
        <f t="shared" ref="EB6:EB66" si="33">IF(DN6="","",(INDEX($L$5:$L$67,DN6)))</f>
        <v>15</v>
      </c>
      <c r="EC6" s="14" t="str">
        <f t="shared" ref="EC6:EC66" si="34">IF(DN6="","",(INDEX($M$5:$M$67,DN6)))</f>
        <v/>
      </c>
      <c r="ED6" s="14" t="str">
        <f t="shared" ref="ED6:ED66" si="35">IF(DN6="","",(INDEX($N$5:$N$67,DN6)))</f>
        <v/>
      </c>
      <c r="EE6" s="14" t="str">
        <f t="shared" ref="EE6:EE66" si="36">IF(DN6="","",(INDEX($O$5:$O$67,DN6)))</f>
        <v/>
      </c>
      <c r="EF6" s="14" t="str">
        <f t="shared" ref="EF6:EF66" si="37">IF(DN6="","",(INDEX($P$5:$P$67,DN6)))</f>
        <v/>
      </c>
      <c r="EG6" s="14" t="str">
        <f t="shared" ref="EG6:EG66" si="38">IF(DN6="","",(INDEX($Q$5:$Q$67,DN6)))</f>
        <v/>
      </c>
      <c r="EH6" s="14" t="str">
        <f t="shared" ref="EH6:EH66" si="39">IF(DN6="","",(INDEX($R$5:$R$67,DN6)))</f>
        <v/>
      </c>
      <c r="EI6" s="14" t="str">
        <f t="shared" ref="EI6:EI66" si="40">IF(DN6="","",(INDEX($S$5:$S$67,DN6)))</f>
        <v/>
      </c>
      <c r="EJ6" s="14" t="str">
        <f t="shared" ref="EJ6:EJ66" si="41">IF(DN6="","",(INDEX($T$5:$T$67,DN6)))</f>
        <v/>
      </c>
      <c r="EK6" t="str">
        <f t="shared" ref="EK6:EK66" si="42">IF(DN6="","",(INDEX($U$5:$U$67,DN6)))</f>
        <v/>
      </c>
      <c r="EL6" t="str">
        <f t="shared" ref="EL6:EL66" si="43">IF(DN6="","",(INDEX($V$5:$V$67,DN6)))</f>
        <v/>
      </c>
      <c r="EM6" s="14">
        <f t="shared" ref="EM6:EM67" si="44">IF(DN6="","",(INDEX($W$5:$W$67,DN6)))</f>
        <v>55</v>
      </c>
      <c r="EN6" s="14">
        <f t="shared" ref="EN6:EN67" si="45">IF(DN6="","",(INDEX($X$5:$X$67,DN6)))</f>
        <v>3</v>
      </c>
      <c r="EO6" s="66"/>
      <c r="EP6" s="66"/>
      <c r="EQ6" s="66"/>
      <c r="ER6" s="63" t="str">
        <f>AT1</f>
        <v>Je to MČR (ANO/NE):</v>
      </c>
      <c r="ES6" s="156" t="s">
        <v>25</v>
      </c>
      <c r="ET6" s="156"/>
      <c r="EX6" s="91">
        <f t="shared" ref="EX6:EX67" si="46">CX6</f>
        <v>10000000000.021</v>
      </c>
      <c r="EY6" s="14">
        <f t="shared" ref="EY6:EY67" si="47">DD6</f>
        <v>1</v>
      </c>
      <c r="EZ6" s="14">
        <f>EZ5+1</f>
        <v>2</v>
      </c>
      <c r="FA6" s="91">
        <f t="shared" ref="FA6:FA67" si="48">IF(EY6=1,(EX6),$FA$1+0.001)</f>
        <v>10000000000.021</v>
      </c>
      <c r="FC6" s="91">
        <f t="shared" ref="FC6:FC67" si="49">LARGE($FA$5:$FA$67,EZ6)</f>
        <v>15542000693.091</v>
      </c>
      <c r="FD6" s="14">
        <f t="shared" ref="FD6:FD67" si="50">LEN(FC6)</f>
        <v>15</v>
      </c>
      <c r="FF6" s="14">
        <f t="shared" ref="FF6:FF67" si="51">IF(FC6=$FC$1,99,(VALUE(MID(FC6,FD6-2,2))))</f>
        <v>9</v>
      </c>
      <c r="FH6" s="14">
        <f t="shared" ref="FH6:FH67" si="52">(1000+FF6)*1000+EZ6</f>
        <v>1009002</v>
      </c>
      <c r="FJ6" s="14">
        <f t="shared" ref="FJ6:FJ67" si="53">SMALL($FH$5:$FH$67,EZ6)</f>
        <v>1002062</v>
      </c>
      <c r="FK6" s="14">
        <f t="shared" ref="FK6:FK67" si="54">LEN(FJ6)</f>
        <v>7</v>
      </c>
      <c r="FM6" s="14">
        <f t="shared" ref="FM6:FM67" si="55">VALUE(MID(FJ6,2,3))</f>
        <v>2</v>
      </c>
      <c r="FN6" s="14">
        <f t="shared" ref="FN6:FN67" si="56">IF(FM6=99,"",(VALUE(MID(FJ6,FK6-2,3))))</f>
        <v>62</v>
      </c>
    </row>
    <row r="7" spans="1:170" ht="20.100000000000001" customHeight="1" x14ac:dyDescent="0.4">
      <c r="A7" s="110" t="str">
        <f>'[7]Počty podle oddílů'!$D74</f>
        <v>TJ Sokol Čechovice (ČUS)</v>
      </c>
      <c r="B7" s="111" t="str">
        <f>'[7]Počty podle oddílů'!$E74</f>
        <v>Čech.</v>
      </c>
      <c r="C7" s="24" t="str">
        <f>IF((ABS('Hmotnost 1'!V8))=0,"",ABS('Hmotnost 1'!V8))</f>
        <v/>
      </c>
      <c r="D7" s="1" t="str">
        <f>IF((ABS('Hmotnost 2'!V8))=0,"",ABS('Hmotnost 2'!V8))</f>
        <v/>
      </c>
      <c r="E7" s="1" t="str">
        <f>IF((ABS('Hmotnost 3'!V8))=0,"",ABS('Hmotnost 3'!V8))</f>
        <v/>
      </c>
      <c r="F7" s="52" t="str">
        <f>IF((ABS('Hmotnost 4'!V8))=0,"",ABS('Hmotnost 4'!V8))</f>
        <v/>
      </c>
      <c r="G7" s="1" t="str">
        <f>IF((ABS('Hmotnost 5'!V8))=0,"",ABS('Hmotnost 5'!V8))</f>
        <v/>
      </c>
      <c r="H7" s="1">
        <f>IF((ABS('Hmotnost 6'!V8))=0,"",ABS('Hmotnost 6'!V8))</f>
        <v>20</v>
      </c>
      <c r="I7" s="1" t="str">
        <f>IF((ABS('Hmotnost 7'!V8))=0,"",ABS('Hmotnost 7'!V8))</f>
        <v/>
      </c>
      <c r="J7" s="1" t="str">
        <f>IF((ABS('Hmotnost 8'!V8))=0,"",ABS('Hmotnost 8'!V8))</f>
        <v/>
      </c>
      <c r="K7" s="1" t="str">
        <f>IF((ABS('Hmotnost 9'!V8))=0,"",ABS('Hmotnost 9'!V8))</f>
        <v/>
      </c>
      <c r="L7" s="2">
        <f>IF((ABS('Hmotnost 10'!V8))=0,"",ABS('Hmotnost 10'!V8))</f>
        <v>25</v>
      </c>
      <c r="M7" s="2" t="str">
        <f>IF((ABS('Hmotnost 11'!V8))=0,"",ABS('Hmotnost 11'!V8))</f>
        <v/>
      </c>
      <c r="N7" s="2" t="str">
        <f>IF((ABS('Hmotnost 12'!V8))=0,"",ABS('Hmotnost 12'!V8))</f>
        <v/>
      </c>
      <c r="O7" s="2" t="str">
        <f>IF((ABS('Hmotnost 13'!V8))=0,"",ABS('Hmotnost 13'!V8))</f>
        <v/>
      </c>
      <c r="P7" s="2" t="str">
        <f>IF((ABS('Hmotnost 14'!V8))=0,"",ABS('Hmotnost 14'!V8))</f>
        <v/>
      </c>
      <c r="Q7" s="1" t="str">
        <f>IF((ABS('Hmotnost 15'!V8))=0,"",ABS('Hmotnost 15'!V8))</f>
        <v/>
      </c>
      <c r="R7" s="1" t="str">
        <f>IF((ABS('Hmotnost 16'!V8))=0,"",ABS('Hmotnost 16'!V8))</f>
        <v/>
      </c>
      <c r="S7" s="1" t="str">
        <f>IF((ABS('Hmotnost 17'!V8))=0,"",ABS('Hmotnost 17'!V8))</f>
        <v/>
      </c>
      <c r="T7" s="1" t="str">
        <f>IF((ABS('Hmotnost 18'!V8))=0,"",ABS('Hmotnost 18'!V8))</f>
        <v/>
      </c>
      <c r="U7" s="1" t="str">
        <f>IF((ABS('Hmotnost 19'!V8))=0,"",ABS('Hmotnost 19'!V8))</f>
        <v/>
      </c>
      <c r="V7" s="1" t="str">
        <f>IF((ABS('Hmotnost 20'!V8))=0,"",ABS('Hmotnost 20'!V8))</f>
        <v/>
      </c>
      <c r="W7" s="3">
        <f t="shared" ref="W7:W67" si="57">CB143</f>
        <v>45</v>
      </c>
      <c r="X7" s="4">
        <f>'Hmotnost 1'!W8+'Hmotnost 2'!W8+'Hmotnost 3'!W8+'Hmotnost 4'!W8+'Hmotnost 5'!W8+'Hmotnost 6'!W8+'Hmotnost 7'!W8+'Hmotnost 8'!W8+'Hmotnost 9'!W8+'Hmotnost 10'!W8+'Hmotnost 11'!W8+'Hmotnost 12'!W8+'Hmotnost 13'!W8+'Hmotnost 14'!W8+'Hmotnost 15'!W8+'Hmotnost 16'!W8+'Hmotnost 17'!W8+'Hmotnost 18'!W8+'Hmotnost 19'!W8+'Hmotnost 20'!W8</f>
        <v>2</v>
      </c>
      <c r="Y7" s="4">
        <f t="shared" si="4"/>
        <v>4</v>
      </c>
      <c r="Z7" s="20">
        <f t="shared" si="5"/>
        <v>3</v>
      </c>
      <c r="AA7" s="39">
        <v>3</v>
      </c>
      <c r="AB7" s="39">
        <v>3</v>
      </c>
      <c r="AC7" s="39"/>
      <c r="AD7" s="39">
        <v>8</v>
      </c>
      <c r="AE7" s="39">
        <v>8</v>
      </c>
      <c r="AF7" s="39">
        <f t="shared" si="6"/>
        <v>8</v>
      </c>
      <c r="AG7" s="19">
        <v>15</v>
      </c>
      <c r="AH7" s="14"/>
      <c r="AI7" s="14">
        <f t="shared" ref="AI7:AI67" si="58">AI6+1</f>
        <v>3</v>
      </c>
      <c r="AJ7" s="14">
        <f>'Hmotnost 1'!BY8+'Hmotnost 2'!BY8+'Hmotnost 3'!BY8+'Hmotnost 4'!BY8+'Hmotnost 5'!BY8+'Hmotnost 6'!BY8+'Hmotnost 7'!BY8+'Hmotnost 8'!BY8+'Hmotnost 9'!BY8+'Hmotnost 10'!BY8+'Hmotnost 11'!BY8+'Hmotnost 12'!BY8+'Hmotnost 13'!BY8+'Hmotnost 14'!BY8+'Hmotnost 15'!BY8+'Hmotnost 16'!BY8+'Hmotnost 17'!BY8+'Hmotnost 18'!BY8+'Hmotnost 19'!BY8+'Hmotnost 20'!BY8</f>
        <v>1</v>
      </c>
      <c r="AK7" s="14">
        <f>'Hmotnost 1'!BZ8+'Hmotnost 2'!BZ8+'Hmotnost 3'!BZ8+'Hmotnost 4'!BZ8+'Hmotnost 5'!BZ8+'Hmotnost 6'!BZ8+'Hmotnost 7'!BZ8+'Hmotnost 8'!BZ8+'Hmotnost 9'!BZ8+'Hmotnost 10'!BZ8+'Hmotnost 11'!BZ8+'Hmotnost 12'!BZ8+'Hmotnost 13'!BZ8+'Hmotnost 14'!BZ8+'Hmotnost 15'!BZ8+'Hmotnost 16'!BZ8+'Hmotnost 17'!BZ8+'Hmotnost 18'!BZ8+'Hmotnost 19'!BZ8+'Hmotnost 20'!BZ8</f>
        <v>1</v>
      </c>
      <c r="AL7" s="14">
        <f>'Hmotnost 1'!CA8+'Hmotnost 2'!CA8+'Hmotnost 3'!CA8+'Hmotnost 4'!CA8+'Hmotnost 5'!CA8+'Hmotnost 6'!CA8+'Hmotnost 7'!CA8+'Hmotnost 8'!CA8+'Hmotnost 9'!CA8+'Hmotnost 10'!CA8+'Hmotnost 11'!CA8+'Hmotnost 12'!CA8+'Hmotnost 13'!CA8+'Hmotnost 14'!CA8+'Hmotnost 15'!CA8+'Hmotnost 16'!CA8+'Hmotnost 17'!CA8+'Hmotnost 18'!CA8+'Hmotnost 19'!CA8+'Hmotnost 20'!CA8</f>
        <v>0</v>
      </c>
      <c r="AM7" s="14">
        <f>'Hmotnost 1'!CB8+'Hmotnost 2'!CB8+'Hmotnost 3'!CB8+'Hmotnost 4'!CB8+'Hmotnost 5'!CB8+'Hmotnost 6'!CB8+'Hmotnost 7'!CB8+'Hmotnost 8'!CB8+'Hmotnost 9'!CB8+'Hmotnost 10'!CB8+'Hmotnost 11'!CB8+'Hmotnost 12'!CB8+'Hmotnost 13'!CB8+'Hmotnost 14'!CB8+'Hmotnost 15'!CB8+'Hmotnost 16'!CB8+'Hmotnost 17'!CB8+'Hmotnost 18'!CB8+'Hmotnost 19'!CB8+'Hmotnost 20'!CB8</f>
        <v>0</v>
      </c>
      <c r="AN7" s="14">
        <f>'Hmotnost 1'!CC8+'Hmotnost 2'!CC8+'Hmotnost 3'!CC8+'Hmotnost 4'!CC8+'Hmotnost 5'!CC8+'Hmotnost 6'!CC8+'Hmotnost 7'!CC8+'Hmotnost 8'!CC8+'Hmotnost 9'!CC8+'Hmotnost 10'!CC8+'Hmotnost 11'!CC8+'Hmotnost 12'!CC8+'Hmotnost 13'!CC8+'Hmotnost 14'!CC8+'Hmotnost 15'!CC8+'Hmotnost 16'!CC8+'Hmotnost 17'!CC8+'Hmotnost 18'!CC8+'Hmotnost 19'!CC8+'Hmotnost 20'!CC8</f>
        <v>0</v>
      </c>
      <c r="AO7" s="14">
        <f>'Hmotnost 1'!CD8+'Hmotnost 2'!CD8+'Hmotnost 3'!CD8+'Hmotnost 4'!CD8+'Hmotnost 5'!CD8+'Hmotnost 6'!CD8+'Hmotnost 7'!CD8+'Hmotnost 8'!CD8+'Hmotnost 9'!CD8+'Hmotnost 10'!CD8+'Hmotnost 11'!CD8+'Hmotnost 12'!CD8+'Hmotnost 13'!CD8+'Hmotnost 14'!CD8+'Hmotnost 15'!CD8+'Hmotnost 16'!CD8+'Hmotnost 17'!CD8+'Hmotnost 18'!CD8+'Hmotnost 19'!CD8+'Hmotnost 20'!CD8</f>
        <v>0</v>
      </c>
      <c r="AP7" s="14">
        <f>'Hmotnost 1'!CE8+'Hmotnost 2'!CE8+'Hmotnost 3'!CE8+'Hmotnost 4'!CE8+'Hmotnost 5'!CE8+'Hmotnost 6'!CE8+'Hmotnost 7'!CE8+'Hmotnost 8'!CE8+'Hmotnost 9'!CE8+'Hmotnost 10'!CE8+'Hmotnost 11'!CE8+'Hmotnost 12'!CE8+'Hmotnost 13'!CE8+'Hmotnost 14'!CE8+'Hmotnost 15'!CE8+'Hmotnost 16'!CE8+'Hmotnost 17'!CE8+'Hmotnost 18'!CE8+'Hmotnost 19'!CE8+'Hmotnost 20'!CE8</f>
        <v>0</v>
      </c>
      <c r="AQ7" s="14">
        <f>'Hmotnost 1'!CF8+'Hmotnost 2'!CF8+'Hmotnost 3'!CF8+'Hmotnost 4'!CF8+'Hmotnost 5'!CF8+'Hmotnost 6'!CF8+'Hmotnost 7'!CF8+'Hmotnost 8'!CF8+'Hmotnost 9'!CF8+'Hmotnost 10'!CF8+'Hmotnost 11'!CF8+'Hmotnost 12'!CF8+'Hmotnost 13'!CF8+'Hmotnost 14'!CF8+'Hmotnost 15'!CF8+'Hmotnost 16'!CF8+'Hmotnost 17'!CF8+'Hmotnost 18'!CF8+'Hmotnost 19'!CF8+'Hmotnost 20'!CF8</f>
        <v>0</v>
      </c>
      <c r="AR7" s="14">
        <f>'Hmotnost 1'!CG8+'Hmotnost 2'!CG8+'Hmotnost 3'!CG8+'Hmotnost 4'!CG8+'Hmotnost 5'!CG8+'Hmotnost 6'!CG8+'Hmotnost 7'!CG8+'Hmotnost 8'!CG8+'Hmotnost 9'!CG8+'Hmotnost 10'!CG8+'Hmotnost 11'!CG8+'Hmotnost 12'!CG8+'Hmotnost 13'!CG8+'Hmotnost 14'!CG8+'Hmotnost 15'!CG8+'Hmotnost 16'!CG8+'Hmotnost 17'!CG8+'Hmotnost 18'!CG8+'Hmotnost 19'!CG8+'Hmotnost 20'!CG8</f>
        <v>0</v>
      </c>
      <c r="AS7" s="14">
        <f>'Hmotnost 1'!CH8+'Hmotnost 2'!CH8+'Hmotnost 3'!CH8+'Hmotnost 4'!CH8+'Hmotnost 5'!CH8+'Hmotnost 6'!CH8+'Hmotnost 7'!CH8+'Hmotnost 8'!CH8+'Hmotnost 9'!CH8+'Hmotnost 10'!CH8+'Hmotnost 11'!CH8+'Hmotnost 12'!CH8+'Hmotnost 13'!CH8+'Hmotnost 14'!CH8+'Hmotnost 15'!CH8+'Hmotnost 16'!CH8+'Hmotnost 17'!CH8+'Hmotnost 18'!CH8+'Hmotnost 19'!CH8+'Hmotnost 20'!CH8</f>
        <v>0</v>
      </c>
      <c r="AT7" s="14">
        <f>'Hmotnost 1'!CI8+'Hmotnost 2'!CI8+'Hmotnost 3'!CI8+'Hmotnost 4'!CI8+'Hmotnost 5'!CI8+'Hmotnost 6'!CI8+'Hmotnost 7'!CI8+'Hmotnost 8'!CI8+'Hmotnost 9'!CI8+'Hmotnost 10'!CI8+'Hmotnost 11'!CI8+'Hmotnost 12'!CI8+'Hmotnost 13'!CI8+'Hmotnost 14'!CI8+'Hmotnost 15'!CI8+'Hmotnost 16'!CI8+'Hmotnost 17'!CI8+'Hmotnost 18'!CI8+'Hmotnost 19'!CI8+'Hmotnost 20'!CI8</f>
        <v>0</v>
      </c>
      <c r="AU7" s="14">
        <f>'Hmotnost 1'!CJ8+'Hmotnost 2'!CJ8+'Hmotnost 3'!CJ8+'Hmotnost 4'!CJ8+'Hmotnost 5'!CJ8+'Hmotnost 6'!CJ8+'Hmotnost 7'!CJ8+'Hmotnost 8'!CJ8+'Hmotnost 9'!CJ8+'Hmotnost 10'!CJ8+'Hmotnost 11'!CJ8+'Hmotnost 12'!CJ8+'Hmotnost 13'!CJ8+'Hmotnost 14'!CJ8+'Hmotnost 15'!CJ8+'Hmotnost 16'!CJ8+'Hmotnost 17'!CJ8+'Hmotnost 18'!CJ8+'Hmotnost 19'!CJ8+'Hmotnost 20'!CJ8</f>
        <v>0</v>
      </c>
      <c r="AV7" s="14">
        <f>'Hmotnost 1'!CK8+'Hmotnost 2'!CK8+'Hmotnost 3'!CK8+'Hmotnost 4'!CK8+'Hmotnost 5'!CK8+'Hmotnost 6'!CK8+'Hmotnost 7'!CK8+'Hmotnost 8'!CK8+'Hmotnost 9'!CK8+'Hmotnost 10'!CK8+'Hmotnost 11'!CK8+'Hmotnost 12'!CK8+'Hmotnost 13'!CK8+'Hmotnost 14'!CK8+'Hmotnost 15'!CK8+'Hmotnost 16'!CK8+'Hmotnost 17'!CK8+'Hmotnost 18'!CK8+'Hmotnost 19'!CK8+'Hmotnost 20'!CK8</f>
        <v>0</v>
      </c>
      <c r="AW7" s="14">
        <f>'Hmotnost 1'!CL8+'Hmotnost 2'!CL8+'Hmotnost 3'!CL8+'Hmotnost 4'!CL8+'Hmotnost 5'!CL8+'Hmotnost 6'!CL8+'Hmotnost 7'!CL8+'Hmotnost 8'!CL8+'Hmotnost 9'!CL8+'Hmotnost 10'!CL8+'Hmotnost 11'!CL8+'Hmotnost 12'!CL8+'Hmotnost 13'!CL8+'Hmotnost 14'!CL8+'Hmotnost 15'!CL8+'Hmotnost 16'!CL8+'Hmotnost 17'!CL8+'Hmotnost 18'!CL8+'Hmotnost 19'!CL8+'Hmotnost 20'!CL8</f>
        <v>0</v>
      </c>
      <c r="AX7" s="14">
        <f>'Hmotnost 1'!CM8+'Hmotnost 2'!CM8+'Hmotnost 3'!CM8+'Hmotnost 4'!CM8+'Hmotnost 5'!CM8+'Hmotnost 6'!CM8+'Hmotnost 7'!CM8+'Hmotnost 8'!CM8+'Hmotnost 9'!CM8+'Hmotnost 10'!CM8+'Hmotnost 11'!CM8+'Hmotnost 12'!CM8+'Hmotnost 13'!CM8+'Hmotnost 14'!CM8+'Hmotnost 15'!CM8+'Hmotnost 16'!CM8+'Hmotnost 17'!CM8+'Hmotnost 18'!CM8+'Hmotnost 19'!CM8+'Hmotnost 20'!CM8</f>
        <v>0</v>
      </c>
      <c r="AY7" s="14">
        <f>'Hmotnost 1'!CN8+'Hmotnost 2'!CN8+'Hmotnost 3'!CN8+'Hmotnost 4'!CN8+'Hmotnost 5'!CN8+'Hmotnost 6'!CN8+'Hmotnost 7'!CN8+'Hmotnost 8'!CN8+'Hmotnost 9'!CN8+'Hmotnost 10'!CN8+'Hmotnost 11'!CN8+'Hmotnost 12'!CN8+'Hmotnost 13'!CN8+'Hmotnost 14'!CN8+'Hmotnost 15'!CN8+'Hmotnost 16'!CN8+'Hmotnost 17'!CN8+'Hmotnost 18'!CN8+'Hmotnost 19'!CN8+'Hmotnost 20'!CN8</f>
        <v>0</v>
      </c>
      <c r="AZ7" s="14">
        <f>'Hmotnost 1'!CO8+'Hmotnost 2'!CO8+'Hmotnost 3'!CO8+'Hmotnost 4'!CO8+'Hmotnost 5'!CO8+'Hmotnost 6'!CO8+'Hmotnost 7'!CO8+'Hmotnost 8'!CO8+'Hmotnost 9'!CO8+'Hmotnost 10'!CO8+'Hmotnost 11'!CO8+'Hmotnost 12'!CO8+'Hmotnost 13'!CO8+'Hmotnost 14'!CO8+'Hmotnost 15'!CO8+'Hmotnost 16'!CO8+'Hmotnost 17'!CO8+'Hmotnost 18'!CO8+'Hmotnost 19'!CO8+'Hmotnost 20'!CO8</f>
        <v>0</v>
      </c>
      <c r="BA7" s="14">
        <f>'Hmotnost 1'!CP8+'Hmotnost 2'!CP8+'Hmotnost 3'!CP8+'Hmotnost 4'!CP8+'Hmotnost 5'!CP8+'Hmotnost 6'!CP8+'Hmotnost 7'!CP8+'Hmotnost 8'!CP8+'Hmotnost 9'!CP8+'Hmotnost 10'!CP8+'Hmotnost 11'!CP8+'Hmotnost 12'!CP8+'Hmotnost 13'!CP8+'Hmotnost 14'!CP8+'Hmotnost 15'!CP8+'Hmotnost 16'!CP8+'Hmotnost 17'!CP8+'Hmotnost 18'!CP8+'Hmotnost 19'!CP8+'Hmotnost 20'!CP8</f>
        <v>0</v>
      </c>
      <c r="BB7" s="14">
        <f>'Hmotnost 1'!CQ8+'Hmotnost 2'!CQ8+'Hmotnost 3'!CQ8+'Hmotnost 4'!CQ8+'Hmotnost 5'!CQ8+'Hmotnost 6'!CQ8+'Hmotnost 7'!CQ8+'Hmotnost 8'!CQ8+'Hmotnost 9'!CQ8+'Hmotnost 10'!CQ8+'Hmotnost 11'!CQ8+'Hmotnost 12'!CQ8+'Hmotnost 13'!CQ8+'Hmotnost 14'!CQ8+'Hmotnost 15'!CQ8+'Hmotnost 16'!CQ8+'Hmotnost 17'!CQ8+'Hmotnost 18'!CQ8+'Hmotnost 19'!CQ8+'Hmotnost 20'!CQ8</f>
        <v>0</v>
      </c>
      <c r="BC7" s="14">
        <f>'Hmotnost 1'!CR8+'Hmotnost 2'!CR8+'Hmotnost 3'!CR8+'Hmotnost 4'!CR8+'Hmotnost 5'!CR8+'Hmotnost 6'!CR8+'Hmotnost 7'!CR8+'Hmotnost 8'!CR8+'Hmotnost 9'!CR8+'Hmotnost 10'!CR8+'Hmotnost 11'!CR8+'Hmotnost 12'!CR8+'Hmotnost 13'!CR8+'Hmotnost 14'!CR8+'Hmotnost 15'!CR8+'Hmotnost 16'!CR8+'Hmotnost 17'!CR8+'Hmotnost 18'!CR8+'Hmotnost 19'!CR8+'Hmotnost 20'!CR8</f>
        <v>0</v>
      </c>
      <c r="BD7" s="14"/>
      <c r="BE7" s="14">
        <f t="shared" si="7"/>
        <v>3</v>
      </c>
      <c r="BF7" s="14"/>
      <c r="BG7" s="14"/>
      <c r="BH7" s="14"/>
      <c r="BI7" s="14"/>
      <c r="BJ7" s="14"/>
      <c r="BK7" s="14"/>
      <c r="BN7" s="14"/>
      <c r="BO7" s="14"/>
      <c r="BZ7" s="14">
        <f>'Celkové výsledky'!W7</f>
        <v>45</v>
      </c>
      <c r="CA7" s="14">
        <f t="shared" ref="CA7:CA67" si="59">IF(BZ7="","",IF(BZ7=0,"",CA6+1))</f>
        <v>3</v>
      </c>
      <c r="CF7" s="14">
        <f>'Hmotnost 1'!DA8+'Hmotnost 2'!DA8+'Hmotnost 3'!DA8+'Hmotnost 4'!DA8+'Hmotnost 5'!DA8+'Hmotnost 6'!DA8+'Hmotnost 7'!DA8+'Hmotnost 8'!DA8+'Hmotnost 9'!DA8+'Hmotnost 10'!DA8+'Hmotnost 11'!DA8+'Hmotnost 12'!DA8+'Hmotnost 13'!DA8+'Hmotnost 14'!DA8+'Hmotnost 15'!DA8+'Hmotnost 16'!DA8+'Hmotnost 17'!DA8+'Hmotnost 18'!DA8+'Hmotnost 19'!DA8+'Hmotnost 20'!DA8</f>
        <v>1</v>
      </c>
      <c r="CG7" s="14">
        <f>'Hmotnost 1'!DB8+'Hmotnost 2'!DB8+'Hmotnost 3'!DB8+'Hmotnost 4'!DB8+'Hmotnost 5'!DB8+'Hmotnost 6'!DB8+'Hmotnost 7'!DB8+'Hmotnost 8'!DB8+'Hmotnost 9'!DB8+'Hmotnost 10'!DB8+'Hmotnost 11'!DB8+'Hmotnost 12'!DB8+'Hmotnost 13'!DB8+'Hmotnost 14'!DB8+'Hmotnost 15'!DB8+'Hmotnost 16'!DB8+'Hmotnost 17'!DB8+'Hmotnost 18'!DB8+'Hmotnost 19'!DB8+'Hmotnost 20'!DB8</f>
        <v>1</v>
      </c>
      <c r="CH7" s="14">
        <f>'Hmotnost 1'!DC8+'Hmotnost 2'!DC8+'Hmotnost 3'!DC8+'Hmotnost 4'!DC8+'Hmotnost 5'!DC8+'Hmotnost 6'!DC8+'Hmotnost 7'!DC8+'Hmotnost 8'!DC8+'Hmotnost 9'!DC8+'Hmotnost 10'!DC8+'Hmotnost 11'!DC8+'Hmotnost 12'!DC8+'Hmotnost 13'!DC8+'Hmotnost 14'!DC8+'Hmotnost 15'!DC8+'Hmotnost 16'!DC8+'Hmotnost 17'!DC8+'Hmotnost 18'!DC8+'Hmotnost 19'!DC8+'Hmotnost 20'!DC8</f>
        <v>0</v>
      </c>
      <c r="CI7" s="14">
        <f>'Hmotnost 1'!DD8+'Hmotnost 2'!DD8+'Hmotnost 3'!DD8+'Hmotnost 4'!DD8+'Hmotnost 5'!DD8+'Hmotnost 6'!DD8+'Hmotnost 7'!DD8+'Hmotnost 8'!DD8+'Hmotnost 9'!DD8+'Hmotnost 10'!DD8+'Hmotnost 11'!DD8+'Hmotnost 12'!DD8+'Hmotnost 13'!DD8+'Hmotnost 14'!DD8+'Hmotnost 15'!DD8+'Hmotnost 16'!DD8+'Hmotnost 17'!DD8+'Hmotnost 18'!DD8+'Hmotnost 19'!DD8+'Hmotnost 20'!DD8</f>
        <v>0</v>
      </c>
      <c r="CJ7" s="14">
        <f>'Hmotnost 1'!DE8+'Hmotnost 2'!DE8+'Hmotnost 3'!DE8+'Hmotnost 4'!DE8+'Hmotnost 5'!DE8+'Hmotnost 6'!DE8+'Hmotnost 7'!DE8+'Hmotnost 8'!DE8+'Hmotnost 9'!DE8+'Hmotnost 10'!DE8+'Hmotnost 11'!DE8+'Hmotnost 12'!DE8+'Hmotnost 13'!DE8+'Hmotnost 14'!DE8+'Hmotnost 15'!DE8+'Hmotnost 16'!DE8+'Hmotnost 17'!DE8+'Hmotnost 18'!DE8+'Hmotnost 19'!DE8+'Hmotnost 20'!DE8</f>
        <v>0</v>
      </c>
      <c r="CK7" s="14">
        <f>'Hmotnost 1'!DF8+'Hmotnost 2'!DF8+'Hmotnost 3'!DF8+'Hmotnost 4'!DF8+'Hmotnost 5'!DF8+'Hmotnost 6'!DF8+'Hmotnost 7'!DF8+'Hmotnost 8'!DF8+'Hmotnost 9'!DF8+'Hmotnost 10'!DF8+'Hmotnost 11'!DF8+'Hmotnost 12'!DF8+'Hmotnost 13'!DF8+'Hmotnost 14'!DF8+'Hmotnost 15'!DF8+'Hmotnost 16'!DF8+'Hmotnost 17'!DF8+'Hmotnost 18'!DF8+'Hmotnost 19'!DF8+'Hmotnost 20'!DF8</f>
        <v>0</v>
      </c>
      <c r="CL7" s="14">
        <f>'Hmotnost 1'!DG8+'Hmotnost 2'!DG8+'Hmotnost 3'!DG8+'Hmotnost 4'!DG8+'Hmotnost 5'!DG8+'Hmotnost 6'!DG8+'Hmotnost 7'!DG8+'Hmotnost 8'!DG8+'Hmotnost 9'!DG8+'Hmotnost 10'!DG8+'Hmotnost 11'!DG8+'Hmotnost 12'!DG8+'Hmotnost 13'!DG8+'Hmotnost 14'!DG8+'Hmotnost 15'!DG8+'Hmotnost 16'!DG8+'Hmotnost 17'!DG8+'Hmotnost 18'!DG8+'Hmotnost 19'!DG8+'Hmotnost 20'!DG8</f>
        <v>0</v>
      </c>
      <c r="CM7" s="14">
        <f>'Hmotnost 1'!DH8+'Hmotnost 2'!DH8+'Hmotnost 3'!DH8+'Hmotnost 4'!DH8+'Hmotnost 5'!DH8+'Hmotnost 6'!DH8+'Hmotnost 7'!DH8+'Hmotnost 8'!DH8+'Hmotnost 9'!DH8+'Hmotnost 10'!DH8+'Hmotnost 11'!DH8+'Hmotnost 12'!DH8+'Hmotnost 13'!DH8+'Hmotnost 14'!DH8+'Hmotnost 15'!DH8+'Hmotnost 16'!DH8+'Hmotnost 17'!DH8+'Hmotnost 18'!DH8+'Hmotnost 19'!DH8+'Hmotnost 20'!DH8</f>
        <v>0</v>
      </c>
      <c r="CN7" s="14">
        <f>'Hmotnost 1'!DI8+'Hmotnost 2'!DI8+'Hmotnost 3'!DI8+'Hmotnost 4'!DI8+'Hmotnost 5'!DI8+'Hmotnost 6'!DI8+'Hmotnost 7'!DI8+'Hmotnost 8'!DI8+'Hmotnost 9'!DI8+'Hmotnost 10'!DI8+'Hmotnost 11'!DI8+'Hmotnost 12'!DI8+'Hmotnost 13'!DI8+'Hmotnost 14'!DI8+'Hmotnost 15'!DI8+'Hmotnost 16'!DI8+'Hmotnost 17'!DI8+'Hmotnost 18'!DI8+'Hmotnost 19'!DI8+'Hmotnost 20'!DI8</f>
        <v>0</v>
      </c>
      <c r="CO7" s="14">
        <f>'Hmotnost 1'!DJ8+'Hmotnost 2'!DJ8+'Hmotnost 3'!DJ8+'Hmotnost 4'!DJ8+'Hmotnost 5'!DJ8+'Hmotnost 6'!DJ8+'Hmotnost 7'!DJ8+'Hmotnost 8'!DJ8+'Hmotnost 9'!DJ8+'Hmotnost 10'!DJ8+'Hmotnost 11'!DJ8+'Hmotnost 12'!DJ8+'Hmotnost 13'!DJ8+'Hmotnost 14'!DJ8+'Hmotnost 15'!DJ8+'Hmotnost 16'!DJ8+'Hmotnost 17'!DJ8+'Hmotnost 18'!DJ8+'Hmotnost 19'!DJ8+'Hmotnost 20'!DJ8</f>
        <v>0</v>
      </c>
      <c r="CR7" s="14">
        <f t="shared" si="8"/>
        <v>46118408</v>
      </c>
      <c r="CT7" s="14">
        <f t="shared" si="9"/>
        <v>45</v>
      </c>
      <c r="CV7" s="14">
        <f t="shared" ref="CV7:CV67" si="60">CV6+1</f>
        <v>3</v>
      </c>
      <c r="CX7" s="91">
        <f t="shared" si="10"/>
        <v>14546118408.031</v>
      </c>
      <c r="CY7" s="14">
        <f t="shared" si="11"/>
        <v>4</v>
      </c>
      <c r="CZ7" s="91">
        <f t="shared" si="12"/>
        <v>14546118408.041</v>
      </c>
      <c r="DA7" s="14">
        <f t="shared" si="13"/>
        <v>15</v>
      </c>
      <c r="DB7" s="14">
        <f t="shared" ref="DB7:DB67" si="61">DB6+1</f>
        <v>3</v>
      </c>
      <c r="DC7" s="14">
        <f t="shared" si="3"/>
        <v>4</v>
      </c>
      <c r="DD7" s="14">
        <f t="shared" si="14"/>
        <v>1</v>
      </c>
      <c r="DF7" s="14">
        <f t="shared" si="15"/>
        <v>1004003</v>
      </c>
      <c r="DG7" s="14">
        <f t="shared" si="16"/>
        <v>1003004</v>
      </c>
      <c r="DH7" s="14">
        <f t="shared" si="17"/>
        <v>7</v>
      </c>
      <c r="DI7" s="14">
        <f t="shared" si="18"/>
        <v>3</v>
      </c>
      <c r="DJ7" s="14">
        <f t="shared" si="19"/>
        <v>4</v>
      </c>
      <c r="DM7" s="14">
        <f t="shared" si="20"/>
        <v>45</v>
      </c>
      <c r="DN7" s="14">
        <f t="shared" si="21"/>
        <v>4</v>
      </c>
      <c r="DQ7" s="65" t="str">
        <f t="shared" si="22"/>
        <v>T.J. Sokol Moravská Ostrava II.</v>
      </c>
      <c r="DR7" s="65" t="str">
        <f t="shared" si="23"/>
        <v>Ostr.</v>
      </c>
      <c r="DS7" s="14" t="str">
        <f t="shared" si="24"/>
        <v/>
      </c>
      <c r="DT7" s="14" t="str">
        <f t="shared" si="25"/>
        <v/>
      </c>
      <c r="DU7" s="14" t="str">
        <f t="shared" si="26"/>
        <v/>
      </c>
      <c r="DV7" s="14" t="str">
        <f t="shared" si="27"/>
        <v/>
      </c>
      <c r="DW7" s="14" t="str">
        <f t="shared" si="28"/>
        <v/>
      </c>
      <c r="DX7" s="14">
        <f t="shared" si="29"/>
        <v>25</v>
      </c>
      <c r="DY7" s="14" t="str">
        <f t="shared" si="30"/>
        <v/>
      </c>
      <c r="DZ7" s="14" t="str">
        <f t="shared" si="31"/>
        <v/>
      </c>
      <c r="EA7" s="14">
        <f t="shared" si="32"/>
        <v>20</v>
      </c>
      <c r="EB7" s="14" t="str">
        <f t="shared" si="33"/>
        <v/>
      </c>
      <c r="EC7" s="14" t="str">
        <f t="shared" si="34"/>
        <v/>
      </c>
      <c r="ED7" s="14" t="str">
        <f t="shared" si="35"/>
        <v/>
      </c>
      <c r="EE7" s="14" t="str">
        <f t="shared" si="36"/>
        <v/>
      </c>
      <c r="EF7" s="14" t="str">
        <f t="shared" si="37"/>
        <v/>
      </c>
      <c r="EG7" s="14" t="str">
        <f t="shared" si="38"/>
        <v/>
      </c>
      <c r="EH7" s="14" t="str">
        <f t="shared" si="39"/>
        <v/>
      </c>
      <c r="EI7" s="14" t="str">
        <f t="shared" si="40"/>
        <v/>
      </c>
      <c r="EJ7" s="14" t="str">
        <f t="shared" si="41"/>
        <v/>
      </c>
      <c r="EK7" t="str">
        <f t="shared" si="42"/>
        <v/>
      </c>
      <c r="EL7" t="str">
        <f t="shared" si="43"/>
        <v/>
      </c>
      <c r="EM7" s="14">
        <f t="shared" si="44"/>
        <v>45</v>
      </c>
      <c r="EN7" s="14">
        <f t="shared" si="45"/>
        <v>2</v>
      </c>
      <c r="EX7" s="91">
        <f t="shared" si="46"/>
        <v>14546118408.031</v>
      </c>
      <c r="EY7" s="14">
        <f t="shared" si="47"/>
        <v>1</v>
      </c>
      <c r="EZ7" s="14">
        <f t="shared" ref="EZ7:EZ67" si="62">EZ6+1</f>
        <v>3</v>
      </c>
      <c r="FA7" s="91">
        <f t="shared" si="48"/>
        <v>14546118408.031</v>
      </c>
      <c r="FC7" s="91">
        <f t="shared" si="49"/>
        <v>14546118408.041</v>
      </c>
      <c r="FD7" s="14">
        <f t="shared" si="50"/>
        <v>15</v>
      </c>
      <c r="FF7" s="14">
        <f t="shared" si="51"/>
        <v>4</v>
      </c>
      <c r="FH7" s="14">
        <f t="shared" si="52"/>
        <v>1004003</v>
      </c>
      <c r="FJ7" s="14">
        <f t="shared" si="53"/>
        <v>1003004</v>
      </c>
      <c r="FK7" s="14">
        <f t="shared" si="54"/>
        <v>7</v>
      </c>
      <c r="FM7" s="14">
        <f t="shared" si="55"/>
        <v>3</v>
      </c>
      <c r="FN7" s="14">
        <f t="shared" si="56"/>
        <v>4</v>
      </c>
    </row>
    <row r="8" spans="1:170" ht="20.100000000000001" customHeight="1" x14ac:dyDescent="0.4">
      <c r="A8" s="110" t="str">
        <f>'[7]Počty podle oddílů'!$D75</f>
        <v>T.J. Sokol Moravská Ostrava II.</v>
      </c>
      <c r="B8" s="111" t="str">
        <f>'[7]Počty podle oddílů'!$E75</f>
        <v>Ostr.</v>
      </c>
      <c r="C8" s="24" t="str">
        <f>IF((ABS('Hmotnost 1'!V9))=0,"",ABS('Hmotnost 1'!V9))</f>
        <v/>
      </c>
      <c r="D8" s="1" t="str">
        <f>IF((ABS('Hmotnost 2'!V9))=0,"",ABS('Hmotnost 2'!V9))</f>
        <v/>
      </c>
      <c r="E8" s="1" t="str">
        <f>IF((ABS('Hmotnost 3'!V9))=0,"",ABS('Hmotnost 3'!V9))</f>
        <v/>
      </c>
      <c r="F8" s="52" t="str">
        <f>IF((ABS('Hmotnost 4'!V9))=0,"",ABS('Hmotnost 4'!V9))</f>
        <v/>
      </c>
      <c r="G8" s="1" t="str">
        <f>IF((ABS('Hmotnost 5'!V9))=0,"",ABS('Hmotnost 5'!V9))</f>
        <v/>
      </c>
      <c r="H8" s="1">
        <f>IF((ABS('Hmotnost 6'!V9))=0,"",ABS('Hmotnost 6'!V9))</f>
        <v>25</v>
      </c>
      <c r="I8" s="1" t="str">
        <f>IF((ABS('Hmotnost 7'!V9))=0,"",ABS('Hmotnost 7'!V9))</f>
        <v/>
      </c>
      <c r="J8" s="1" t="str">
        <f>IF((ABS('Hmotnost 8'!V9))=0,"",ABS('Hmotnost 8'!V9))</f>
        <v/>
      </c>
      <c r="K8" s="1">
        <f>IF((ABS('Hmotnost 9'!V9))=0,"",ABS('Hmotnost 9'!V9))</f>
        <v>20</v>
      </c>
      <c r="L8" s="2" t="str">
        <f>IF((ABS('Hmotnost 10'!V9))=0,"",ABS('Hmotnost 10'!V9))</f>
        <v/>
      </c>
      <c r="M8" s="2" t="str">
        <f>IF((ABS('Hmotnost 11'!V9))=0,"",ABS('Hmotnost 11'!V9))</f>
        <v/>
      </c>
      <c r="N8" s="2" t="str">
        <f>IF((ABS('Hmotnost 12'!V9))=0,"",ABS('Hmotnost 12'!V9))</f>
        <v/>
      </c>
      <c r="O8" s="2" t="str">
        <f>IF((ABS('Hmotnost 13'!V9))=0,"",ABS('Hmotnost 13'!V9))</f>
        <v/>
      </c>
      <c r="P8" s="2" t="str">
        <f>IF((ABS('Hmotnost 14'!V9))=0,"",ABS('Hmotnost 14'!V9))</f>
        <v/>
      </c>
      <c r="Q8" s="1" t="str">
        <f>IF((ABS('Hmotnost 15'!V9))=0,"",ABS('Hmotnost 15'!V9))</f>
        <v/>
      </c>
      <c r="R8" s="1" t="str">
        <f>IF((ABS('Hmotnost 16'!V9))=0,"",ABS('Hmotnost 16'!V9))</f>
        <v/>
      </c>
      <c r="S8" s="1" t="str">
        <f>IF((ABS('Hmotnost 17'!V9))=0,"",ABS('Hmotnost 17'!V9))</f>
        <v/>
      </c>
      <c r="T8" s="1" t="str">
        <f>IF((ABS('Hmotnost 18'!V9))=0,"",ABS('Hmotnost 18'!V9))</f>
        <v/>
      </c>
      <c r="U8" s="1" t="str">
        <f>IF((ABS('Hmotnost 19'!V9))=0,"",ABS('Hmotnost 19'!V9))</f>
        <v/>
      </c>
      <c r="V8" s="1" t="str">
        <f>IF((ABS('Hmotnost 20'!V9))=0,"",ABS('Hmotnost 20'!V9))</f>
        <v/>
      </c>
      <c r="W8" s="3">
        <f t="shared" si="57"/>
        <v>45</v>
      </c>
      <c r="X8" s="4">
        <f>'Hmotnost 1'!W9+'Hmotnost 2'!W9+'Hmotnost 3'!W9+'Hmotnost 4'!W9+'Hmotnost 5'!W9+'Hmotnost 6'!W9+'Hmotnost 7'!W9+'Hmotnost 8'!W9+'Hmotnost 9'!W9+'Hmotnost 10'!W9+'Hmotnost 11'!W9+'Hmotnost 12'!W9+'Hmotnost 13'!W9+'Hmotnost 14'!W9+'Hmotnost 15'!W9+'Hmotnost 16'!W9+'Hmotnost 17'!W9+'Hmotnost 18'!W9+'Hmotnost 19'!W9+'Hmotnost 20'!W9</f>
        <v>2</v>
      </c>
      <c r="Y8" s="4">
        <f t="shared" si="4"/>
        <v>3</v>
      </c>
      <c r="Z8" s="20">
        <f t="shared" si="5"/>
        <v>4</v>
      </c>
      <c r="AA8" s="39">
        <v>4</v>
      </c>
      <c r="AB8" s="39">
        <v>3</v>
      </c>
      <c r="AC8" s="39"/>
      <c r="AD8" s="39">
        <v>7</v>
      </c>
      <c r="AE8" s="39">
        <v>8</v>
      </c>
      <c r="AF8" s="39">
        <f t="shared" si="6"/>
        <v>7</v>
      </c>
      <c r="AG8" s="19">
        <v>12</v>
      </c>
      <c r="AH8" s="14"/>
      <c r="AI8" s="14">
        <f t="shared" si="58"/>
        <v>4</v>
      </c>
      <c r="AJ8" s="14">
        <f>'Hmotnost 1'!BY9+'Hmotnost 2'!BY9+'Hmotnost 3'!BY9+'Hmotnost 4'!BY9+'Hmotnost 5'!BY9+'Hmotnost 6'!BY9+'Hmotnost 7'!BY9+'Hmotnost 8'!BY9+'Hmotnost 9'!BY9+'Hmotnost 10'!BY9+'Hmotnost 11'!BY9+'Hmotnost 12'!BY9+'Hmotnost 13'!BY9+'Hmotnost 14'!BY9+'Hmotnost 15'!BY9+'Hmotnost 16'!BY9+'Hmotnost 17'!BY9+'Hmotnost 18'!BY9+'Hmotnost 19'!BY9+'Hmotnost 20'!BY9</f>
        <v>1</v>
      </c>
      <c r="AK8" s="14">
        <f>'Hmotnost 1'!BZ9+'Hmotnost 2'!BZ9+'Hmotnost 3'!BZ9+'Hmotnost 4'!BZ9+'Hmotnost 5'!BZ9+'Hmotnost 6'!BZ9+'Hmotnost 7'!BZ9+'Hmotnost 8'!BZ9+'Hmotnost 9'!BZ9+'Hmotnost 10'!BZ9+'Hmotnost 11'!BZ9+'Hmotnost 12'!BZ9+'Hmotnost 13'!BZ9+'Hmotnost 14'!BZ9+'Hmotnost 15'!BZ9+'Hmotnost 16'!BZ9+'Hmotnost 17'!BZ9+'Hmotnost 18'!BZ9+'Hmotnost 19'!BZ9+'Hmotnost 20'!BZ9</f>
        <v>1</v>
      </c>
      <c r="AL8" s="14">
        <f>'Hmotnost 1'!CA9+'Hmotnost 2'!CA9+'Hmotnost 3'!CA9+'Hmotnost 4'!CA9+'Hmotnost 5'!CA9+'Hmotnost 6'!CA9+'Hmotnost 7'!CA9+'Hmotnost 8'!CA9+'Hmotnost 9'!CA9+'Hmotnost 10'!CA9+'Hmotnost 11'!CA9+'Hmotnost 12'!CA9+'Hmotnost 13'!CA9+'Hmotnost 14'!CA9+'Hmotnost 15'!CA9+'Hmotnost 16'!CA9+'Hmotnost 17'!CA9+'Hmotnost 18'!CA9+'Hmotnost 19'!CA9+'Hmotnost 20'!CA9</f>
        <v>0</v>
      </c>
      <c r="AM8" s="14">
        <f>'Hmotnost 1'!CB9+'Hmotnost 2'!CB9+'Hmotnost 3'!CB9+'Hmotnost 4'!CB9+'Hmotnost 5'!CB9+'Hmotnost 6'!CB9+'Hmotnost 7'!CB9+'Hmotnost 8'!CB9+'Hmotnost 9'!CB9+'Hmotnost 10'!CB9+'Hmotnost 11'!CB9+'Hmotnost 12'!CB9+'Hmotnost 13'!CB9+'Hmotnost 14'!CB9+'Hmotnost 15'!CB9+'Hmotnost 16'!CB9+'Hmotnost 17'!CB9+'Hmotnost 18'!CB9+'Hmotnost 19'!CB9+'Hmotnost 20'!CB9</f>
        <v>0</v>
      </c>
      <c r="AN8" s="14">
        <f>'Hmotnost 1'!CC9+'Hmotnost 2'!CC9+'Hmotnost 3'!CC9+'Hmotnost 4'!CC9+'Hmotnost 5'!CC9+'Hmotnost 6'!CC9+'Hmotnost 7'!CC9+'Hmotnost 8'!CC9+'Hmotnost 9'!CC9+'Hmotnost 10'!CC9+'Hmotnost 11'!CC9+'Hmotnost 12'!CC9+'Hmotnost 13'!CC9+'Hmotnost 14'!CC9+'Hmotnost 15'!CC9+'Hmotnost 16'!CC9+'Hmotnost 17'!CC9+'Hmotnost 18'!CC9+'Hmotnost 19'!CC9+'Hmotnost 20'!CC9</f>
        <v>0</v>
      </c>
      <c r="AO8" s="14">
        <f>'Hmotnost 1'!CD9+'Hmotnost 2'!CD9+'Hmotnost 3'!CD9+'Hmotnost 4'!CD9+'Hmotnost 5'!CD9+'Hmotnost 6'!CD9+'Hmotnost 7'!CD9+'Hmotnost 8'!CD9+'Hmotnost 9'!CD9+'Hmotnost 10'!CD9+'Hmotnost 11'!CD9+'Hmotnost 12'!CD9+'Hmotnost 13'!CD9+'Hmotnost 14'!CD9+'Hmotnost 15'!CD9+'Hmotnost 16'!CD9+'Hmotnost 17'!CD9+'Hmotnost 18'!CD9+'Hmotnost 19'!CD9+'Hmotnost 20'!CD9</f>
        <v>0</v>
      </c>
      <c r="AP8" s="14">
        <f>'Hmotnost 1'!CE9+'Hmotnost 2'!CE9+'Hmotnost 3'!CE9+'Hmotnost 4'!CE9+'Hmotnost 5'!CE9+'Hmotnost 6'!CE9+'Hmotnost 7'!CE9+'Hmotnost 8'!CE9+'Hmotnost 9'!CE9+'Hmotnost 10'!CE9+'Hmotnost 11'!CE9+'Hmotnost 12'!CE9+'Hmotnost 13'!CE9+'Hmotnost 14'!CE9+'Hmotnost 15'!CE9+'Hmotnost 16'!CE9+'Hmotnost 17'!CE9+'Hmotnost 18'!CE9+'Hmotnost 19'!CE9+'Hmotnost 20'!CE9</f>
        <v>0</v>
      </c>
      <c r="AQ8" s="14">
        <f>'Hmotnost 1'!CF9+'Hmotnost 2'!CF9+'Hmotnost 3'!CF9+'Hmotnost 4'!CF9+'Hmotnost 5'!CF9+'Hmotnost 6'!CF9+'Hmotnost 7'!CF9+'Hmotnost 8'!CF9+'Hmotnost 9'!CF9+'Hmotnost 10'!CF9+'Hmotnost 11'!CF9+'Hmotnost 12'!CF9+'Hmotnost 13'!CF9+'Hmotnost 14'!CF9+'Hmotnost 15'!CF9+'Hmotnost 16'!CF9+'Hmotnost 17'!CF9+'Hmotnost 18'!CF9+'Hmotnost 19'!CF9+'Hmotnost 20'!CF9</f>
        <v>0</v>
      </c>
      <c r="AR8" s="14">
        <f>'Hmotnost 1'!CG9+'Hmotnost 2'!CG9+'Hmotnost 3'!CG9+'Hmotnost 4'!CG9+'Hmotnost 5'!CG9+'Hmotnost 6'!CG9+'Hmotnost 7'!CG9+'Hmotnost 8'!CG9+'Hmotnost 9'!CG9+'Hmotnost 10'!CG9+'Hmotnost 11'!CG9+'Hmotnost 12'!CG9+'Hmotnost 13'!CG9+'Hmotnost 14'!CG9+'Hmotnost 15'!CG9+'Hmotnost 16'!CG9+'Hmotnost 17'!CG9+'Hmotnost 18'!CG9+'Hmotnost 19'!CG9+'Hmotnost 20'!CG9</f>
        <v>0</v>
      </c>
      <c r="AS8" s="14">
        <f>'Hmotnost 1'!CH9+'Hmotnost 2'!CH9+'Hmotnost 3'!CH9+'Hmotnost 4'!CH9+'Hmotnost 5'!CH9+'Hmotnost 6'!CH9+'Hmotnost 7'!CH9+'Hmotnost 8'!CH9+'Hmotnost 9'!CH9+'Hmotnost 10'!CH9+'Hmotnost 11'!CH9+'Hmotnost 12'!CH9+'Hmotnost 13'!CH9+'Hmotnost 14'!CH9+'Hmotnost 15'!CH9+'Hmotnost 16'!CH9+'Hmotnost 17'!CH9+'Hmotnost 18'!CH9+'Hmotnost 19'!CH9+'Hmotnost 20'!CH9</f>
        <v>0</v>
      </c>
      <c r="AT8" s="14">
        <f>'Hmotnost 1'!CI9+'Hmotnost 2'!CI9+'Hmotnost 3'!CI9+'Hmotnost 4'!CI9+'Hmotnost 5'!CI9+'Hmotnost 6'!CI9+'Hmotnost 7'!CI9+'Hmotnost 8'!CI9+'Hmotnost 9'!CI9+'Hmotnost 10'!CI9+'Hmotnost 11'!CI9+'Hmotnost 12'!CI9+'Hmotnost 13'!CI9+'Hmotnost 14'!CI9+'Hmotnost 15'!CI9+'Hmotnost 16'!CI9+'Hmotnost 17'!CI9+'Hmotnost 18'!CI9+'Hmotnost 19'!CI9+'Hmotnost 20'!CI9</f>
        <v>0</v>
      </c>
      <c r="AU8" s="14">
        <f>'Hmotnost 1'!CJ9+'Hmotnost 2'!CJ9+'Hmotnost 3'!CJ9+'Hmotnost 4'!CJ9+'Hmotnost 5'!CJ9+'Hmotnost 6'!CJ9+'Hmotnost 7'!CJ9+'Hmotnost 8'!CJ9+'Hmotnost 9'!CJ9+'Hmotnost 10'!CJ9+'Hmotnost 11'!CJ9+'Hmotnost 12'!CJ9+'Hmotnost 13'!CJ9+'Hmotnost 14'!CJ9+'Hmotnost 15'!CJ9+'Hmotnost 16'!CJ9+'Hmotnost 17'!CJ9+'Hmotnost 18'!CJ9+'Hmotnost 19'!CJ9+'Hmotnost 20'!CJ9</f>
        <v>0</v>
      </c>
      <c r="AV8" s="14">
        <f>'Hmotnost 1'!CK9+'Hmotnost 2'!CK9+'Hmotnost 3'!CK9+'Hmotnost 4'!CK9+'Hmotnost 5'!CK9+'Hmotnost 6'!CK9+'Hmotnost 7'!CK9+'Hmotnost 8'!CK9+'Hmotnost 9'!CK9+'Hmotnost 10'!CK9+'Hmotnost 11'!CK9+'Hmotnost 12'!CK9+'Hmotnost 13'!CK9+'Hmotnost 14'!CK9+'Hmotnost 15'!CK9+'Hmotnost 16'!CK9+'Hmotnost 17'!CK9+'Hmotnost 18'!CK9+'Hmotnost 19'!CK9+'Hmotnost 20'!CK9</f>
        <v>0</v>
      </c>
      <c r="AW8" s="14">
        <f>'Hmotnost 1'!CL9+'Hmotnost 2'!CL9+'Hmotnost 3'!CL9+'Hmotnost 4'!CL9+'Hmotnost 5'!CL9+'Hmotnost 6'!CL9+'Hmotnost 7'!CL9+'Hmotnost 8'!CL9+'Hmotnost 9'!CL9+'Hmotnost 10'!CL9+'Hmotnost 11'!CL9+'Hmotnost 12'!CL9+'Hmotnost 13'!CL9+'Hmotnost 14'!CL9+'Hmotnost 15'!CL9+'Hmotnost 16'!CL9+'Hmotnost 17'!CL9+'Hmotnost 18'!CL9+'Hmotnost 19'!CL9+'Hmotnost 20'!CL9</f>
        <v>0</v>
      </c>
      <c r="AX8" s="14">
        <f>'Hmotnost 1'!CM9+'Hmotnost 2'!CM9+'Hmotnost 3'!CM9+'Hmotnost 4'!CM9+'Hmotnost 5'!CM9+'Hmotnost 6'!CM9+'Hmotnost 7'!CM9+'Hmotnost 8'!CM9+'Hmotnost 9'!CM9+'Hmotnost 10'!CM9+'Hmotnost 11'!CM9+'Hmotnost 12'!CM9+'Hmotnost 13'!CM9+'Hmotnost 14'!CM9+'Hmotnost 15'!CM9+'Hmotnost 16'!CM9+'Hmotnost 17'!CM9+'Hmotnost 18'!CM9+'Hmotnost 19'!CM9+'Hmotnost 20'!CM9</f>
        <v>0</v>
      </c>
      <c r="AY8" s="14">
        <f>'Hmotnost 1'!CN9+'Hmotnost 2'!CN9+'Hmotnost 3'!CN9+'Hmotnost 4'!CN9+'Hmotnost 5'!CN9+'Hmotnost 6'!CN9+'Hmotnost 7'!CN9+'Hmotnost 8'!CN9+'Hmotnost 9'!CN9+'Hmotnost 10'!CN9+'Hmotnost 11'!CN9+'Hmotnost 12'!CN9+'Hmotnost 13'!CN9+'Hmotnost 14'!CN9+'Hmotnost 15'!CN9+'Hmotnost 16'!CN9+'Hmotnost 17'!CN9+'Hmotnost 18'!CN9+'Hmotnost 19'!CN9+'Hmotnost 20'!CN9</f>
        <v>0</v>
      </c>
      <c r="AZ8" s="14">
        <f>'Hmotnost 1'!CO9+'Hmotnost 2'!CO9+'Hmotnost 3'!CO9+'Hmotnost 4'!CO9+'Hmotnost 5'!CO9+'Hmotnost 6'!CO9+'Hmotnost 7'!CO9+'Hmotnost 8'!CO9+'Hmotnost 9'!CO9+'Hmotnost 10'!CO9+'Hmotnost 11'!CO9+'Hmotnost 12'!CO9+'Hmotnost 13'!CO9+'Hmotnost 14'!CO9+'Hmotnost 15'!CO9+'Hmotnost 16'!CO9+'Hmotnost 17'!CO9+'Hmotnost 18'!CO9+'Hmotnost 19'!CO9+'Hmotnost 20'!CO9</f>
        <v>0</v>
      </c>
      <c r="BA8" s="14">
        <f>'Hmotnost 1'!CP9+'Hmotnost 2'!CP9+'Hmotnost 3'!CP9+'Hmotnost 4'!CP9+'Hmotnost 5'!CP9+'Hmotnost 6'!CP9+'Hmotnost 7'!CP9+'Hmotnost 8'!CP9+'Hmotnost 9'!CP9+'Hmotnost 10'!CP9+'Hmotnost 11'!CP9+'Hmotnost 12'!CP9+'Hmotnost 13'!CP9+'Hmotnost 14'!CP9+'Hmotnost 15'!CP9+'Hmotnost 16'!CP9+'Hmotnost 17'!CP9+'Hmotnost 18'!CP9+'Hmotnost 19'!CP9+'Hmotnost 20'!CP9</f>
        <v>0</v>
      </c>
      <c r="BB8" s="14">
        <f>'Hmotnost 1'!CQ9+'Hmotnost 2'!CQ9+'Hmotnost 3'!CQ9+'Hmotnost 4'!CQ9+'Hmotnost 5'!CQ9+'Hmotnost 6'!CQ9+'Hmotnost 7'!CQ9+'Hmotnost 8'!CQ9+'Hmotnost 9'!CQ9+'Hmotnost 10'!CQ9+'Hmotnost 11'!CQ9+'Hmotnost 12'!CQ9+'Hmotnost 13'!CQ9+'Hmotnost 14'!CQ9+'Hmotnost 15'!CQ9+'Hmotnost 16'!CQ9+'Hmotnost 17'!CQ9+'Hmotnost 18'!CQ9+'Hmotnost 19'!CQ9+'Hmotnost 20'!CQ9</f>
        <v>0</v>
      </c>
      <c r="BC8" s="14">
        <f>'Hmotnost 1'!CR9+'Hmotnost 2'!CR9+'Hmotnost 3'!CR9+'Hmotnost 4'!CR9+'Hmotnost 5'!CR9+'Hmotnost 6'!CR9+'Hmotnost 7'!CR9+'Hmotnost 8'!CR9+'Hmotnost 9'!CR9+'Hmotnost 10'!CR9+'Hmotnost 11'!CR9+'Hmotnost 12'!CR9+'Hmotnost 13'!CR9+'Hmotnost 14'!CR9+'Hmotnost 15'!CR9+'Hmotnost 16'!CR9+'Hmotnost 17'!CR9+'Hmotnost 18'!CR9+'Hmotnost 19'!CR9+'Hmotnost 20'!CR9</f>
        <v>0</v>
      </c>
      <c r="BD8" s="14"/>
      <c r="BE8" s="14">
        <f t="shared" si="7"/>
        <v>4</v>
      </c>
      <c r="BF8" s="14"/>
      <c r="BG8" s="14"/>
      <c r="BH8" s="14"/>
      <c r="BI8" s="14"/>
      <c r="BJ8" s="14"/>
      <c r="BK8" s="14"/>
      <c r="BN8" s="14"/>
      <c r="BO8" s="14"/>
      <c r="BZ8" s="14">
        <f>'Celkové výsledky'!W8</f>
        <v>45</v>
      </c>
      <c r="CA8" s="14">
        <f t="shared" si="59"/>
        <v>4</v>
      </c>
      <c r="CF8" s="14">
        <f>'Hmotnost 1'!DA9+'Hmotnost 2'!DA9+'Hmotnost 3'!DA9+'Hmotnost 4'!DA9+'Hmotnost 5'!DA9+'Hmotnost 6'!DA9+'Hmotnost 7'!DA9+'Hmotnost 8'!DA9+'Hmotnost 9'!DA9+'Hmotnost 10'!DA9+'Hmotnost 11'!DA9+'Hmotnost 12'!DA9+'Hmotnost 13'!DA9+'Hmotnost 14'!DA9+'Hmotnost 15'!DA9+'Hmotnost 16'!DA9+'Hmotnost 17'!DA9+'Hmotnost 18'!DA9+'Hmotnost 19'!DA9+'Hmotnost 20'!DA9</f>
        <v>1</v>
      </c>
      <c r="CG8" s="14">
        <f>'Hmotnost 1'!DB9+'Hmotnost 2'!DB9+'Hmotnost 3'!DB9+'Hmotnost 4'!DB9+'Hmotnost 5'!DB9+'Hmotnost 6'!DB9+'Hmotnost 7'!DB9+'Hmotnost 8'!DB9+'Hmotnost 9'!DB9+'Hmotnost 10'!DB9+'Hmotnost 11'!DB9+'Hmotnost 12'!DB9+'Hmotnost 13'!DB9+'Hmotnost 14'!DB9+'Hmotnost 15'!DB9+'Hmotnost 16'!DB9+'Hmotnost 17'!DB9+'Hmotnost 18'!DB9+'Hmotnost 19'!DB9+'Hmotnost 20'!DB9</f>
        <v>1</v>
      </c>
      <c r="CH8" s="14">
        <f>'Hmotnost 1'!DC9+'Hmotnost 2'!DC9+'Hmotnost 3'!DC9+'Hmotnost 4'!DC9+'Hmotnost 5'!DC9+'Hmotnost 6'!DC9+'Hmotnost 7'!DC9+'Hmotnost 8'!DC9+'Hmotnost 9'!DC9+'Hmotnost 10'!DC9+'Hmotnost 11'!DC9+'Hmotnost 12'!DC9+'Hmotnost 13'!DC9+'Hmotnost 14'!DC9+'Hmotnost 15'!DC9+'Hmotnost 16'!DC9+'Hmotnost 17'!DC9+'Hmotnost 18'!DC9+'Hmotnost 19'!DC9+'Hmotnost 20'!DC9</f>
        <v>0</v>
      </c>
      <c r="CI8" s="14">
        <f>'Hmotnost 1'!DD9+'Hmotnost 2'!DD9+'Hmotnost 3'!DD9+'Hmotnost 4'!DD9+'Hmotnost 5'!DD9+'Hmotnost 6'!DD9+'Hmotnost 7'!DD9+'Hmotnost 8'!DD9+'Hmotnost 9'!DD9+'Hmotnost 10'!DD9+'Hmotnost 11'!DD9+'Hmotnost 12'!DD9+'Hmotnost 13'!DD9+'Hmotnost 14'!DD9+'Hmotnost 15'!DD9+'Hmotnost 16'!DD9+'Hmotnost 17'!DD9+'Hmotnost 18'!DD9+'Hmotnost 19'!DD9+'Hmotnost 20'!DD9</f>
        <v>0</v>
      </c>
      <c r="CJ8" s="14">
        <f>'Hmotnost 1'!DE9+'Hmotnost 2'!DE9+'Hmotnost 3'!DE9+'Hmotnost 4'!DE9+'Hmotnost 5'!DE9+'Hmotnost 6'!DE9+'Hmotnost 7'!DE9+'Hmotnost 8'!DE9+'Hmotnost 9'!DE9+'Hmotnost 10'!DE9+'Hmotnost 11'!DE9+'Hmotnost 12'!DE9+'Hmotnost 13'!DE9+'Hmotnost 14'!DE9+'Hmotnost 15'!DE9+'Hmotnost 16'!DE9+'Hmotnost 17'!DE9+'Hmotnost 18'!DE9+'Hmotnost 19'!DE9+'Hmotnost 20'!DE9</f>
        <v>0</v>
      </c>
      <c r="CK8" s="14">
        <f>'Hmotnost 1'!DF9+'Hmotnost 2'!DF9+'Hmotnost 3'!DF9+'Hmotnost 4'!DF9+'Hmotnost 5'!DF9+'Hmotnost 6'!DF9+'Hmotnost 7'!DF9+'Hmotnost 8'!DF9+'Hmotnost 9'!DF9+'Hmotnost 10'!DF9+'Hmotnost 11'!DF9+'Hmotnost 12'!DF9+'Hmotnost 13'!DF9+'Hmotnost 14'!DF9+'Hmotnost 15'!DF9+'Hmotnost 16'!DF9+'Hmotnost 17'!DF9+'Hmotnost 18'!DF9+'Hmotnost 19'!DF9+'Hmotnost 20'!DF9</f>
        <v>0</v>
      </c>
      <c r="CL8" s="14">
        <f>'Hmotnost 1'!DG9+'Hmotnost 2'!DG9+'Hmotnost 3'!DG9+'Hmotnost 4'!DG9+'Hmotnost 5'!DG9+'Hmotnost 6'!DG9+'Hmotnost 7'!DG9+'Hmotnost 8'!DG9+'Hmotnost 9'!DG9+'Hmotnost 10'!DG9+'Hmotnost 11'!DG9+'Hmotnost 12'!DG9+'Hmotnost 13'!DG9+'Hmotnost 14'!DG9+'Hmotnost 15'!DG9+'Hmotnost 16'!DG9+'Hmotnost 17'!DG9+'Hmotnost 18'!DG9+'Hmotnost 19'!DG9+'Hmotnost 20'!DG9</f>
        <v>0</v>
      </c>
      <c r="CM8" s="14">
        <f>'Hmotnost 1'!DH9+'Hmotnost 2'!DH9+'Hmotnost 3'!DH9+'Hmotnost 4'!DH9+'Hmotnost 5'!DH9+'Hmotnost 6'!DH9+'Hmotnost 7'!DH9+'Hmotnost 8'!DH9+'Hmotnost 9'!DH9+'Hmotnost 10'!DH9+'Hmotnost 11'!DH9+'Hmotnost 12'!DH9+'Hmotnost 13'!DH9+'Hmotnost 14'!DH9+'Hmotnost 15'!DH9+'Hmotnost 16'!DH9+'Hmotnost 17'!DH9+'Hmotnost 18'!DH9+'Hmotnost 19'!DH9+'Hmotnost 20'!DH9</f>
        <v>0</v>
      </c>
      <c r="CN8" s="14">
        <f>'Hmotnost 1'!DI9+'Hmotnost 2'!DI9+'Hmotnost 3'!DI9+'Hmotnost 4'!DI9+'Hmotnost 5'!DI9+'Hmotnost 6'!DI9+'Hmotnost 7'!DI9+'Hmotnost 8'!DI9+'Hmotnost 9'!DI9+'Hmotnost 10'!DI9+'Hmotnost 11'!DI9+'Hmotnost 12'!DI9+'Hmotnost 13'!DI9+'Hmotnost 14'!DI9+'Hmotnost 15'!DI9+'Hmotnost 16'!DI9+'Hmotnost 17'!DI9+'Hmotnost 18'!DI9+'Hmotnost 19'!DI9+'Hmotnost 20'!DI9</f>
        <v>0</v>
      </c>
      <c r="CO8" s="14">
        <f>'Hmotnost 1'!DJ9+'Hmotnost 2'!DJ9+'Hmotnost 3'!DJ9+'Hmotnost 4'!DJ9+'Hmotnost 5'!DJ9+'Hmotnost 6'!DJ9+'Hmotnost 7'!DJ9+'Hmotnost 8'!DJ9+'Hmotnost 9'!DJ9+'Hmotnost 10'!DJ9+'Hmotnost 11'!DJ9+'Hmotnost 12'!DJ9+'Hmotnost 13'!DJ9+'Hmotnost 14'!DJ9+'Hmotnost 15'!DJ9+'Hmotnost 16'!DJ9+'Hmotnost 17'!DJ9+'Hmotnost 18'!DJ9+'Hmotnost 19'!DJ9+'Hmotnost 20'!DJ9</f>
        <v>0</v>
      </c>
      <c r="CR8" s="14">
        <f t="shared" si="8"/>
        <v>46118408</v>
      </c>
      <c r="CT8" s="14">
        <f t="shared" si="9"/>
        <v>45</v>
      </c>
      <c r="CV8" s="14">
        <f t="shared" si="60"/>
        <v>4</v>
      </c>
      <c r="CX8" s="91">
        <f t="shared" si="10"/>
        <v>14546118408.041</v>
      </c>
      <c r="CY8" s="14">
        <f t="shared" si="11"/>
        <v>3</v>
      </c>
      <c r="CZ8" s="91">
        <f t="shared" si="12"/>
        <v>14546118408.031</v>
      </c>
      <c r="DA8" s="14">
        <f t="shared" si="13"/>
        <v>15</v>
      </c>
      <c r="DB8" s="14">
        <f t="shared" si="61"/>
        <v>4</v>
      </c>
      <c r="DC8" s="14">
        <f t="shared" si="3"/>
        <v>3</v>
      </c>
      <c r="DD8" s="14">
        <f t="shared" si="14"/>
        <v>1</v>
      </c>
      <c r="DF8" s="14">
        <f t="shared" si="15"/>
        <v>1003004</v>
      </c>
      <c r="DG8" s="14">
        <f t="shared" si="16"/>
        <v>1004003</v>
      </c>
      <c r="DH8" s="14">
        <f t="shared" si="17"/>
        <v>7</v>
      </c>
      <c r="DI8" s="14">
        <f t="shared" si="18"/>
        <v>4</v>
      </c>
      <c r="DJ8" s="14">
        <f t="shared" si="19"/>
        <v>3</v>
      </c>
      <c r="DM8" s="14">
        <f t="shared" si="20"/>
        <v>45</v>
      </c>
      <c r="DN8" s="14">
        <f t="shared" si="21"/>
        <v>3</v>
      </c>
      <c r="DQ8" s="65" t="str">
        <f t="shared" si="22"/>
        <v>TJ Sokol Čechovice (ČUS)</v>
      </c>
      <c r="DR8" s="65" t="str">
        <f t="shared" si="23"/>
        <v>Čech.</v>
      </c>
      <c r="DS8" s="14" t="str">
        <f t="shared" si="24"/>
        <v/>
      </c>
      <c r="DT8" s="14" t="str">
        <f t="shared" si="25"/>
        <v/>
      </c>
      <c r="DU8" s="14" t="str">
        <f t="shared" si="26"/>
        <v/>
      </c>
      <c r="DV8" s="14" t="str">
        <f t="shared" si="27"/>
        <v/>
      </c>
      <c r="DW8" s="14" t="str">
        <f t="shared" si="28"/>
        <v/>
      </c>
      <c r="DX8" s="14">
        <f t="shared" si="29"/>
        <v>20</v>
      </c>
      <c r="DY8" s="14" t="str">
        <f t="shared" si="30"/>
        <v/>
      </c>
      <c r="DZ8" s="14" t="str">
        <f t="shared" si="31"/>
        <v/>
      </c>
      <c r="EA8" s="14" t="str">
        <f t="shared" si="32"/>
        <v/>
      </c>
      <c r="EB8" s="14">
        <f t="shared" si="33"/>
        <v>25</v>
      </c>
      <c r="EC8" s="14" t="str">
        <f t="shared" si="34"/>
        <v/>
      </c>
      <c r="ED8" s="14" t="str">
        <f t="shared" si="35"/>
        <v/>
      </c>
      <c r="EE8" s="14" t="str">
        <f t="shared" si="36"/>
        <v/>
      </c>
      <c r="EF8" s="14" t="str">
        <f t="shared" si="37"/>
        <v/>
      </c>
      <c r="EG8" s="14" t="str">
        <f t="shared" si="38"/>
        <v/>
      </c>
      <c r="EH8" s="14" t="str">
        <f t="shared" si="39"/>
        <v/>
      </c>
      <c r="EI8" s="14" t="str">
        <f t="shared" si="40"/>
        <v/>
      </c>
      <c r="EJ8" s="14" t="str">
        <f t="shared" si="41"/>
        <v/>
      </c>
      <c r="EK8" t="str">
        <f t="shared" si="42"/>
        <v/>
      </c>
      <c r="EL8" t="str">
        <f t="shared" si="43"/>
        <v/>
      </c>
      <c r="EM8" s="14">
        <f t="shared" si="44"/>
        <v>45</v>
      </c>
      <c r="EN8" s="14">
        <f t="shared" si="45"/>
        <v>2</v>
      </c>
      <c r="EX8" s="91">
        <f t="shared" si="46"/>
        <v>14546118408.041</v>
      </c>
      <c r="EY8" s="14">
        <f t="shared" si="47"/>
        <v>1</v>
      </c>
      <c r="EZ8" s="14">
        <f t="shared" si="62"/>
        <v>4</v>
      </c>
      <c r="FA8" s="91">
        <f t="shared" si="48"/>
        <v>14546118408.041</v>
      </c>
      <c r="FC8" s="91">
        <f t="shared" si="49"/>
        <v>14546118408.031</v>
      </c>
      <c r="FD8" s="14">
        <f t="shared" si="50"/>
        <v>15</v>
      </c>
      <c r="FF8" s="14">
        <f t="shared" si="51"/>
        <v>3</v>
      </c>
      <c r="FH8" s="14">
        <f t="shared" si="52"/>
        <v>1003004</v>
      </c>
      <c r="FJ8" s="14">
        <f t="shared" si="53"/>
        <v>1004003</v>
      </c>
      <c r="FK8" s="14">
        <f t="shared" si="54"/>
        <v>7</v>
      </c>
      <c r="FM8" s="14">
        <f t="shared" si="55"/>
        <v>4</v>
      </c>
      <c r="FN8" s="14">
        <f t="shared" si="56"/>
        <v>3</v>
      </c>
    </row>
    <row r="9" spans="1:170" ht="20.100000000000001" customHeight="1" x14ac:dyDescent="0.4">
      <c r="A9" s="110" t="str">
        <f>'[7]Počty podle oddílů'!$D76</f>
        <v>TJ Lokomotiva Krnov</v>
      </c>
      <c r="B9" s="111" t="str">
        <f>'[7]Počty podle oddílů'!$E76</f>
        <v>Krn.</v>
      </c>
      <c r="C9" s="24" t="str">
        <f>IF((ABS('Hmotnost 1'!V10))=0,"",ABS('Hmotnost 1'!V10))</f>
        <v/>
      </c>
      <c r="D9" s="1" t="str">
        <f>IF((ABS('Hmotnost 2'!V10))=0,"",ABS('Hmotnost 2'!V10))</f>
        <v/>
      </c>
      <c r="E9" s="1" t="str">
        <f>IF((ABS('Hmotnost 3'!V10))=0,"",ABS('Hmotnost 3'!V10))</f>
        <v/>
      </c>
      <c r="F9" s="52" t="str">
        <f>IF((ABS('Hmotnost 4'!V10))=0,"",ABS('Hmotnost 4'!V10))</f>
        <v/>
      </c>
      <c r="G9" s="1" t="str">
        <f>IF((ABS('Hmotnost 5'!V10))=0,"",ABS('Hmotnost 5'!V10))</f>
        <v/>
      </c>
      <c r="H9" s="1" t="str">
        <f>IF((ABS('Hmotnost 6'!V10))=0,"",ABS('Hmotnost 6'!V10))</f>
        <v/>
      </c>
      <c r="I9" s="1" t="str">
        <f>IF((ABS('Hmotnost 7'!V10))=0,"",ABS('Hmotnost 7'!V10))</f>
        <v/>
      </c>
      <c r="J9" s="1" t="str">
        <f>IF((ABS('Hmotnost 8'!V10))=0,"",ABS('Hmotnost 8'!V10))</f>
        <v/>
      </c>
      <c r="K9" s="1">
        <f>IF((ABS('Hmotnost 9'!V10))=0,"",ABS('Hmotnost 9'!V10))</f>
        <v>12</v>
      </c>
      <c r="L9" s="2" t="str">
        <f>IF((ABS('Hmotnost 10'!V10))=0,"",ABS('Hmotnost 10'!V10))</f>
        <v/>
      </c>
      <c r="M9" s="2" t="str">
        <f>IF((ABS('Hmotnost 11'!V10))=0,"",ABS('Hmotnost 11'!V10))</f>
        <v/>
      </c>
      <c r="N9" s="2" t="str">
        <f>IF((ABS('Hmotnost 12'!V10))=0,"",ABS('Hmotnost 12'!V10))</f>
        <v/>
      </c>
      <c r="O9" s="2" t="str">
        <f>IF((ABS('Hmotnost 13'!V10))=0,"",ABS('Hmotnost 13'!V10))</f>
        <v/>
      </c>
      <c r="P9" s="2" t="str">
        <f>IF((ABS('Hmotnost 14'!V10))=0,"",ABS('Hmotnost 14'!V10))</f>
        <v/>
      </c>
      <c r="Q9" s="1" t="str">
        <f>IF((ABS('Hmotnost 15'!V10))=0,"",ABS('Hmotnost 15'!V10))</f>
        <v/>
      </c>
      <c r="R9" s="1" t="str">
        <f>IF((ABS('Hmotnost 16'!V10))=0,"",ABS('Hmotnost 16'!V10))</f>
        <v/>
      </c>
      <c r="S9" s="1" t="str">
        <f>IF((ABS('Hmotnost 17'!V10))=0,"",ABS('Hmotnost 17'!V10))</f>
        <v/>
      </c>
      <c r="T9" s="1" t="str">
        <f>IF((ABS('Hmotnost 18'!V10))=0,"",ABS('Hmotnost 18'!V10))</f>
        <v/>
      </c>
      <c r="U9" s="1" t="str">
        <f>IF((ABS('Hmotnost 19'!V10))=0,"",ABS('Hmotnost 19'!V10))</f>
        <v/>
      </c>
      <c r="V9" s="1" t="str">
        <f>IF((ABS('Hmotnost 20'!V10))=0,"",ABS('Hmotnost 20'!V10))</f>
        <v/>
      </c>
      <c r="W9" s="3">
        <f t="shared" si="57"/>
        <v>12</v>
      </c>
      <c r="X9" s="4">
        <f>'Hmotnost 1'!W10+'Hmotnost 2'!W10+'Hmotnost 3'!W10+'Hmotnost 4'!W10+'Hmotnost 5'!W10+'Hmotnost 6'!W10+'Hmotnost 7'!W10+'Hmotnost 8'!W10+'Hmotnost 9'!W10+'Hmotnost 10'!W10+'Hmotnost 11'!W10+'Hmotnost 12'!W10+'Hmotnost 13'!W10+'Hmotnost 14'!W10+'Hmotnost 15'!W10+'Hmotnost 16'!W10+'Hmotnost 17'!W10+'Hmotnost 18'!W10+'Hmotnost 19'!W10+'Hmotnost 20'!W10</f>
        <v>1</v>
      </c>
      <c r="Y9" s="4">
        <f t="shared" si="4"/>
        <v>6</v>
      </c>
      <c r="Z9" s="20">
        <f t="shared" si="5"/>
        <v>5</v>
      </c>
      <c r="AA9" s="39">
        <v>5</v>
      </c>
      <c r="AB9" s="39">
        <v>5</v>
      </c>
      <c r="AC9" s="39"/>
      <c r="AD9" s="39">
        <v>6</v>
      </c>
      <c r="AE9" s="39">
        <v>6</v>
      </c>
      <c r="AF9" s="39">
        <f t="shared" si="6"/>
        <v>6</v>
      </c>
      <c r="AG9" s="19">
        <v>10</v>
      </c>
      <c r="AH9" s="14"/>
      <c r="AI9" s="14">
        <f t="shared" si="58"/>
        <v>5</v>
      </c>
      <c r="AJ9" s="14">
        <f>'Hmotnost 1'!BY10+'Hmotnost 2'!BY10+'Hmotnost 3'!BY10+'Hmotnost 4'!BY10+'Hmotnost 5'!BY10+'Hmotnost 6'!BY10+'Hmotnost 7'!BY10+'Hmotnost 8'!BY10+'Hmotnost 9'!BY10+'Hmotnost 10'!BY10+'Hmotnost 11'!BY10+'Hmotnost 12'!BY10+'Hmotnost 13'!BY10+'Hmotnost 14'!BY10+'Hmotnost 15'!BY10+'Hmotnost 16'!BY10+'Hmotnost 17'!BY10+'Hmotnost 18'!BY10+'Hmotnost 19'!BY10+'Hmotnost 20'!BY10</f>
        <v>0</v>
      </c>
      <c r="AK9" s="14">
        <f>'Hmotnost 1'!BZ10+'Hmotnost 2'!BZ10+'Hmotnost 3'!BZ10+'Hmotnost 4'!BZ10+'Hmotnost 5'!BZ10+'Hmotnost 6'!BZ10+'Hmotnost 7'!BZ10+'Hmotnost 8'!BZ10+'Hmotnost 9'!BZ10+'Hmotnost 10'!BZ10+'Hmotnost 11'!BZ10+'Hmotnost 12'!BZ10+'Hmotnost 13'!BZ10+'Hmotnost 14'!BZ10+'Hmotnost 15'!BZ10+'Hmotnost 16'!BZ10+'Hmotnost 17'!BZ10+'Hmotnost 18'!BZ10+'Hmotnost 19'!BZ10+'Hmotnost 20'!BZ10</f>
        <v>0</v>
      </c>
      <c r="AL9" s="14">
        <f>'Hmotnost 1'!CA10+'Hmotnost 2'!CA10+'Hmotnost 3'!CA10+'Hmotnost 4'!CA10+'Hmotnost 5'!CA10+'Hmotnost 6'!CA10+'Hmotnost 7'!CA10+'Hmotnost 8'!CA10+'Hmotnost 9'!CA10+'Hmotnost 10'!CA10+'Hmotnost 11'!CA10+'Hmotnost 12'!CA10+'Hmotnost 13'!CA10+'Hmotnost 14'!CA10+'Hmotnost 15'!CA10+'Hmotnost 16'!CA10+'Hmotnost 17'!CA10+'Hmotnost 18'!CA10+'Hmotnost 19'!CA10+'Hmotnost 20'!CA10</f>
        <v>0</v>
      </c>
      <c r="AM9" s="14">
        <f>'Hmotnost 1'!CB10+'Hmotnost 2'!CB10+'Hmotnost 3'!CB10+'Hmotnost 4'!CB10+'Hmotnost 5'!CB10+'Hmotnost 6'!CB10+'Hmotnost 7'!CB10+'Hmotnost 8'!CB10+'Hmotnost 9'!CB10+'Hmotnost 10'!CB10+'Hmotnost 11'!CB10+'Hmotnost 12'!CB10+'Hmotnost 13'!CB10+'Hmotnost 14'!CB10+'Hmotnost 15'!CB10+'Hmotnost 16'!CB10+'Hmotnost 17'!CB10+'Hmotnost 18'!CB10+'Hmotnost 19'!CB10+'Hmotnost 20'!CB10</f>
        <v>1</v>
      </c>
      <c r="AN9" s="14">
        <f>'Hmotnost 1'!CC10+'Hmotnost 2'!CC10+'Hmotnost 3'!CC10+'Hmotnost 4'!CC10+'Hmotnost 5'!CC10+'Hmotnost 6'!CC10+'Hmotnost 7'!CC10+'Hmotnost 8'!CC10+'Hmotnost 9'!CC10+'Hmotnost 10'!CC10+'Hmotnost 11'!CC10+'Hmotnost 12'!CC10+'Hmotnost 13'!CC10+'Hmotnost 14'!CC10+'Hmotnost 15'!CC10+'Hmotnost 16'!CC10+'Hmotnost 17'!CC10+'Hmotnost 18'!CC10+'Hmotnost 19'!CC10+'Hmotnost 20'!CC10</f>
        <v>0</v>
      </c>
      <c r="AO9" s="14">
        <f>'Hmotnost 1'!CD10+'Hmotnost 2'!CD10+'Hmotnost 3'!CD10+'Hmotnost 4'!CD10+'Hmotnost 5'!CD10+'Hmotnost 6'!CD10+'Hmotnost 7'!CD10+'Hmotnost 8'!CD10+'Hmotnost 9'!CD10+'Hmotnost 10'!CD10+'Hmotnost 11'!CD10+'Hmotnost 12'!CD10+'Hmotnost 13'!CD10+'Hmotnost 14'!CD10+'Hmotnost 15'!CD10+'Hmotnost 16'!CD10+'Hmotnost 17'!CD10+'Hmotnost 18'!CD10+'Hmotnost 19'!CD10+'Hmotnost 20'!CD10</f>
        <v>0</v>
      </c>
      <c r="AP9" s="14">
        <f>'Hmotnost 1'!CE10+'Hmotnost 2'!CE10+'Hmotnost 3'!CE10+'Hmotnost 4'!CE10+'Hmotnost 5'!CE10+'Hmotnost 6'!CE10+'Hmotnost 7'!CE10+'Hmotnost 8'!CE10+'Hmotnost 9'!CE10+'Hmotnost 10'!CE10+'Hmotnost 11'!CE10+'Hmotnost 12'!CE10+'Hmotnost 13'!CE10+'Hmotnost 14'!CE10+'Hmotnost 15'!CE10+'Hmotnost 16'!CE10+'Hmotnost 17'!CE10+'Hmotnost 18'!CE10+'Hmotnost 19'!CE10+'Hmotnost 20'!CE10</f>
        <v>0</v>
      </c>
      <c r="AQ9" s="14">
        <f>'Hmotnost 1'!CF10+'Hmotnost 2'!CF10+'Hmotnost 3'!CF10+'Hmotnost 4'!CF10+'Hmotnost 5'!CF10+'Hmotnost 6'!CF10+'Hmotnost 7'!CF10+'Hmotnost 8'!CF10+'Hmotnost 9'!CF10+'Hmotnost 10'!CF10+'Hmotnost 11'!CF10+'Hmotnost 12'!CF10+'Hmotnost 13'!CF10+'Hmotnost 14'!CF10+'Hmotnost 15'!CF10+'Hmotnost 16'!CF10+'Hmotnost 17'!CF10+'Hmotnost 18'!CF10+'Hmotnost 19'!CF10+'Hmotnost 20'!CF10</f>
        <v>0</v>
      </c>
      <c r="AR9" s="14">
        <f>'Hmotnost 1'!CG10+'Hmotnost 2'!CG10+'Hmotnost 3'!CG10+'Hmotnost 4'!CG10+'Hmotnost 5'!CG10+'Hmotnost 6'!CG10+'Hmotnost 7'!CG10+'Hmotnost 8'!CG10+'Hmotnost 9'!CG10+'Hmotnost 10'!CG10+'Hmotnost 11'!CG10+'Hmotnost 12'!CG10+'Hmotnost 13'!CG10+'Hmotnost 14'!CG10+'Hmotnost 15'!CG10+'Hmotnost 16'!CG10+'Hmotnost 17'!CG10+'Hmotnost 18'!CG10+'Hmotnost 19'!CG10+'Hmotnost 20'!CG10</f>
        <v>0</v>
      </c>
      <c r="AS9" s="14">
        <f>'Hmotnost 1'!CH10+'Hmotnost 2'!CH10+'Hmotnost 3'!CH10+'Hmotnost 4'!CH10+'Hmotnost 5'!CH10+'Hmotnost 6'!CH10+'Hmotnost 7'!CH10+'Hmotnost 8'!CH10+'Hmotnost 9'!CH10+'Hmotnost 10'!CH10+'Hmotnost 11'!CH10+'Hmotnost 12'!CH10+'Hmotnost 13'!CH10+'Hmotnost 14'!CH10+'Hmotnost 15'!CH10+'Hmotnost 16'!CH10+'Hmotnost 17'!CH10+'Hmotnost 18'!CH10+'Hmotnost 19'!CH10+'Hmotnost 20'!CH10</f>
        <v>0</v>
      </c>
      <c r="AT9" s="14">
        <f>'Hmotnost 1'!CI10+'Hmotnost 2'!CI10+'Hmotnost 3'!CI10+'Hmotnost 4'!CI10+'Hmotnost 5'!CI10+'Hmotnost 6'!CI10+'Hmotnost 7'!CI10+'Hmotnost 8'!CI10+'Hmotnost 9'!CI10+'Hmotnost 10'!CI10+'Hmotnost 11'!CI10+'Hmotnost 12'!CI10+'Hmotnost 13'!CI10+'Hmotnost 14'!CI10+'Hmotnost 15'!CI10+'Hmotnost 16'!CI10+'Hmotnost 17'!CI10+'Hmotnost 18'!CI10+'Hmotnost 19'!CI10+'Hmotnost 20'!CI10</f>
        <v>0</v>
      </c>
      <c r="AU9" s="14">
        <f>'Hmotnost 1'!CJ10+'Hmotnost 2'!CJ10+'Hmotnost 3'!CJ10+'Hmotnost 4'!CJ10+'Hmotnost 5'!CJ10+'Hmotnost 6'!CJ10+'Hmotnost 7'!CJ10+'Hmotnost 8'!CJ10+'Hmotnost 9'!CJ10+'Hmotnost 10'!CJ10+'Hmotnost 11'!CJ10+'Hmotnost 12'!CJ10+'Hmotnost 13'!CJ10+'Hmotnost 14'!CJ10+'Hmotnost 15'!CJ10+'Hmotnost 16'!CJ10+'Hmotnost 17'!CJ10+'Hmotnost 18'!CJ10+'Hmotnost 19'!CJ10+'Hmotnost 20'!CJ10</f>
        <v>0</v>
      </c>
      <c r="AV9" s="14">
        <f>'Hmotnost 1'!CK10+'Hmotnost 2'!CK10+'Hmotnost 3'!CK10+'Hmotnost 4'!CK10+'Hmotnost 5'!CK10+'Hmotnost 6'!CK10+'Hmotnost 7'!CK10+'Hmotnost 8'!CK10+'Hmotnost 9'!CK10+'Hmotnost 10'!CK10+'Hmotnost 11'!CK10+'Hmotnost 12'!CK10+'Hmotnost 13'!CK10+'Hmotnost 14'!CK10+'Hmotnost 15'!CK10+'Hmotnost 16'!CK10+'Hmotnost 17'!CK10+'Hmotnost 18'!CK10+'Hmotnost 19'!CK10+'Hmotnost 20'!CK10</f>
        <v>0</v>
      </c>
      <c r="AW9" s="14">
        <f>'Hmotnost 1'!CL10+'Hmotnost 2'!CL10+'Hmotnost 3'!CL10+'Hmotnost 4'!CL10+'Hmotnost 5'!CL10+'Hmotnost 6'!CL10+'Hmotnost 7'!CL10+'Hmotnost 8'!CL10+'Hmotnost 9'!CL10+'Hmotnost 10'!CL10+'Hmotnost 11'!CL10+'Hmotnost 12'!CL10+'Hmotnost 13'!CL10+'Hmotnost 14'!CL10+'Hmotnost 15'!CL10+'Hmotnost 16'!CL10+'Hmotnost 17'!CL10+'Hmotnost 18'!CL10+'Hmotnost 19'!CL10+'Hmotnost 20'!CL10</f>
        <v>0</v>
      </c>
      <c r="AX9" s="14">
        <f>'Hmotnost 1'!CM10+'Hmotnost 2'!CM10+'Hmotnost 3'!CM10+'Hmotnost 4'!CM10+'Hmotnost 5'!CM10+'Hmotnost 6'!CM10+'Hmotnost 7'!CM10+'Hmotnost 8'!CM10+'Hmotnost 9'!CM10+'Hmotnost 10'!CM10+'Hmotnost 11'!CM10+'Hmotnost 12'!CM10+'Hmotnost 13'!CM10+'Hmotnost 14'!CM10+'Hmotnost 15'!CM10+'Hmotnost 16'!CM10+'Hmotnost 17'!CM10+'Hmotnost 18'!CM10+'Hmotnost 19'!CM10+'Hmotnost 20'!CM10</f>
        <v>0</v>
      </c>
      <c r="AY9" s="14">
        <f>'Hmotnost 1'!CN10+'Hmotnost 2'!CN10+'Hmotnost 3'!CN10+'Hmotnost 4'!CN10+'Hmotnost 5'!CN10+'Hmotnost 6'!CN10+'Hmotnost 7'!CN10+'Hmotnost 8'!CN10+'Hmotnost 9'!CN10+'Hmotnost 10'!CN10+'Hmotnost 11'!CN10+'Hmotnost 12'!CN10+'Hmotnost 13'!CN10+'Hmotnost 14'!CN10+'Hmotnost 15'!CN10+'Hmotnost 16'!CN10+'Hmotnost 17'!CN10+'Hmotnost 18'!CN10+'Hmotnost 19'!CN10+'Hmotnost 20'!CN10</f>
        <v>0</v>
      </c>
      <c r="AZ9" s="14">
        <f>'Hmotnost 1'!CO10+'Hmotnost 2'!CO10+'Hmotnost 3'!CO10+'Hmotnost 4'!CO10+'Hmotnost 5'!CO10+'Hmotnost 6'!CO10+'Hmotnost 7'!CO10+'Hmotnost 8'!CO10+'Hmotnost 9'!CO10+'Hmotnost 10'!CO10+'Hmotnost 11'!CO10+'Hmotnost 12'!CO10+'Hmotnost 13'!CO10+'Hmotnost 14'!CO10+'Hmotnost 15'!CO10+'Hmotnost 16'!CO10+'Hmotnost 17'!CO10+'Hmotnost 18'!CO10+'Hmotnost 19'!CO10+'Hmotnost 20'!CO10</f>
        <v>0</v>
      </c>
      <c r="BA9" s="14">
        <f>'Hmotnost 1'!CP10+'Hmotnost 2'!CP10+'Hmotnost 3'!CP10+'Hmotnost 4'!CP10+'Hmotnost 5'!CP10+'Hmotnost 6'!CP10+'Hmotnost 7'!CP10+'Hmotnost 8'!CP10+'Hmotnost 9'!CP10+'Hmotnost 10'!CP10+'Hmotnost 11'!CP10+'Hmotnost 12'!CP10+'Hmotnost 13'!CP10+'Hmotnost 14'!CP10+'Hmotnost 15'!CP10+'Hmotnost 16'!CP10+'Hmotnost 17'!CP10+'Hmotnost 18'!CP10+'Hmotnost 19'!CP10+'Hmotnost 20'!CP10</f>
        <v>0</v>
      </c>
      <c r="BB9" s="14">
        <f>'Hmotnost 1'!CQ10+'Hmotnost 2'!CQ10+'Hmotnost 3'!CQ10+'Hmotnost 4'!CQ10+'Hmotnost 5'!CQ10+'Hmotnost 6'!CQ10+'Hmotnost 7'!CQ10+'Hmotnost 8'!CQ10+'Hmotnost 9'!CQ10+'Hmotnost 10'!CQ10+'Hmotnost 11'!CQ10+'Hmotnost 12'!CQ10+'Hmotnost 13'!CQ10+'Hmotnost 14'!CQ10+'Hmotnost 15'!CQ10+'Hmotnost 16'!CQ10+'Hmotnost 17'!CQ10+'Hmotnost 18'!CQ10+'Hmotnost 19'!CQ10+'Hmotnost 20'!CQ10</f>
        <v>0</v>
      </c>
      <c r="BC9" s="14">
        <f>'Hmotnost 1'!CR10+'Hmotnost 2'!CR10+'Hmotnost 3'!CR10+'Hmotnost 4'!CR10+'Hmotnost 5'!CR10+'Hmotnost 6'!CR10+'Hmotnost 7'!CR10+'Hmotnost 8'!CR10+'Hmotnost 9'!CR10+'Hmotnost 10'!CR10+'Hmotnost 11'!CR10+'Hmotnost 12'!CR10+'Hmotnost 13'!CR10+'Hmotnost 14'!CR10+'Hmotnost 15'!CR10+'Hmotnost 16'!CR10+'Hmotnost 17'!CR10+'Hmotnost 18'!CR10+'Hmotnost 19'!CR10+'Hmotnost 20'!CR10</f>
        <v>0</v>
      </c>
      <c r="BD9" s="14"/>
      <c r="BE9" s="14">
        <f t="shared" si="7"/>
        <v>5</v>
      </c>
      <c r="BF9" s="14"/>
      <c r="BG9" s="14"/>
      <c r="BH9" s="14"/>
      <c r="BI9" s="14"/>
      <c r="BJ9" s="14"/>
      <c r="BK9" s="14"/>
      <c r="BN9" s="14"/>
      <c r="BO9" s="14"/>
      <c r="BZ9" s="14">
        <f>'Celkové výsledky'!W9</f>
        <v>20</v>
      </c>
      <c r="CA9" s="14">
        <f t="shared" si="59"/>
        <v>5</v>
      </c>
      <c r="CF9" s="14">
        <f>'Hmotnost 1'!DA10+'Hmotnost 2'!DA10+'Hmotnost 3'!DA10+'Hmotnost 4'!DA10+'Hmotnost 5'!DA10+'Hmotnost 6'!DA10+'Hmotnost 7'!DA10+'Hmotnost 8'!DA10+'Hmotnost 9'!DA10+'Hmotnost 10'!DA10+'Hmotnost 11'!DA10+'Hmotnost 12'!DA10+'Hmotnost 13'!DA10+'Hmotnost 14'!DA10+'Hmotnost 15'!DA10+'Hmotnost 16'!DA10+'Hmotnost 17'!DA10+'Hmotnost 18'!DA10+'Hmotnost 19'!DA10+'Hmotnost 20'!DA10</f>
        <v>0</v>
      </c>
      <c r="CG9" s="14">
        <f>'Hmotnost 1'!DB10+'Hmotnost 2'!DB10+'Hmotnost 3'!DB10+'Hmotnost 4'!DB10+'Hmotnost 5'!DB10+'Hmotnost 6'!DB10+'Hmotnost 7'!DB10+'Hmotnost 8'!DB10+'Hmotnost 9'!DB10+'Hmotnost 10'!DB10+'Hmotnost 11'!DB10+'Hmotnost 12'!DB10+'Hmotnost 13'!DB10+'Hmotnost 14'!DB10+'Hmotnost 15'!DB10+'Hmotnost 16'!DB10+'Hmotnost 17'!DB10+'Hmotnost 18'!DB10+'Hmotnost 19'!DB10+'Hmotnost 20'!DB10</f>
        <v>0</v>
      </c>
      <c r="CH9" s="14">
        <f>'Hmotnost 1'!DC10+'Hmotnost 2'!DC10+'Hmotnost 3'!DC10+'Hmotnost 4'!DC10+'Hmotnost 5'!DC10+'Hmotnost 6'!DC10+'Hmotnost 7'!DC10+'Hmotnost 8'!DC10+'Hmotnost 9'!DC10+'Hmotnost 10'!DC10+'Hmotnost 11'!DC10+'Hmotnost 12'!DC10+'Hmotnost 13'!DC10+'Hmotnost 14'!DC10+'Hmotnost 15'!DC10+'Hmotnost 16'!DC10+'Hmotnost 17'!DC10+'Hmotnost 18'!DC10+'Hmotnost 19'!DC10+'Hmotnost 20'!DC10</f>
        <v>0</v>
      </c>
      <c r="CI9" s="14">
        <f>'Hmotnost 1'!DD10+'Hmotnost 2'!DD10+'Hmotnost 3'!DD10+'Hmotnost 4'!DD10+'Hmotnost 5'!DD10+'Hmotnost 6'!DD10+'Hmotnost 7'!DD10+'Hmotnost 8'!DD10+'Hmotnost 9'!DD10+'Hmotnost 10'!DD10+'Hmotnost 11'!DD10+'Hmotnost 12'!DD10+'Hmotnost 13'!DD10+'Hmotnost 14'!DD10+'Hmotnost 15'!DD10+'Hmotnost 16'!DD10+'Hmotnost 17'!DD10+'Hmotnost 18'!DD10+'Hmotnost 19'!DD10+'Hmotnost 20'!DD10</f>
        <v>1</v>
      </c>
      <c r="CJ9" s="14">
        <f>'Hmotnost 1'!DE10+'Hmotnost 2'!DE10+'Hmotnost 3'!DE10+'Hmotnost 4'!DE10+'Hmotnost 5'!DE10+'Hmotnost 6'!DE10+'Hmotnost 7'!DE10+'Hmotnost 8'!DE10+'Hmotnost 9'!DE10+'Hmotnost 10'!DE10+'Hmotnost 11'!DE10+'Hmotnost 12'!DE10+'Hmotnost 13'!DE10+'Hmotnost 14'!DE10+'Hmotnost 15'!DE10+'Hmotnost 16'!DE10+'Hmotnost 17'!DE10+'Hmotnost 18'!DE10+'Hmotnost 19'!DE10+'Hmotnost 20'!DE10</f>
        <v>0</v>
      </c>
      <c r="CK9" s="14">
        <f>'Hmotnost 1'!DF10+'Hmotnost 2'!DF10+'Hmotnost 3'!DF10+'Hmotnost 4'!DF10+'Hmotnost 5'!DF10+'Hmotnost 6'!DF10+'Hmotnost 7'!DF10+'Hmotnost 8'!DF10+'Hmotnost 9'!DF10+'Hmotnost 10'!DF10+'Hmotnost 11'!DF10+'Hmotnost 12'!DF10+'Hmotnost 13'!DF10+'Hmotnost 14'!DF10+'Hmotnost 15'!DF10+'Hmotnost 16'!DF10+'Hmotnost 17'!DF10+'Hmotnost 18'!DF10+'Hmotnost 19'!DF10+'Hmotnost 20'!DF10</f>
        <v>0</v>
      </c>
      <c r="CL9" s="14">
        <f>'Hmotnost 1'!DG10+'Hmotnost 2'!DG10+'Hmotnost 3'!DG10+'Hmotnost 4'!DG10+'Hmotnost 5'!DG10+'Hmotnost 6'!DG10+'Hmotnost 7'!DG10+'Hmotnost 8'!DG10+'Hmotnost 9'!DG10+'Hmotnost 10'!DG10+'Hmotnost 11'!DG10+'Hmotnost 12'!DG10+'Hmotnost 13'!DG10+'Hmotnost 14'!DG10+'Hmotnost 15'!DG10+'Hmotnost 16'!DG10+'Hmotnost 17'!DG10+'Hmotnost 18'!DG10+'Hmotnost 19'!DG10+'Hmotnost 20'!DG10</f>
        <v>0</v>
      </c>
      <c r="CM9" s="14">
        <f>'Hmotnost 1'!DH10+'Hmotnost 2'!DH10+'Hmotnost 3'!DH10+'Hmotnost 4'!DH10+'Hmotnost 5'!DH10+'Hmotnost 6'!DH10+'Hmotnost 7'!DH10+'Hmotnost 8'!DH10+'Hmotnost 9'!DH10+'Hmotnost 10'!DH10+'Hmotnost 11'!DH10+'Hmotnost 12'!DH10+'Hmotnost 13'!DH10+'Hmotnost 14'!DH10+'Hmotnost 15'!DH10+'Hmotnost 16'!DH10+'Hmotnost 17'!DH10+'Hmotnost 18'!DH10+'Hmotnost 19'!DH10+'Hmotnost 20'!DH10</f>
        <v>0</v>
      </c>
      <c r="CN9" s="14">
        <f>'Hmotnost 1'!DI10+'Hmotnost 2'!DI10+'Hmotnost 3'!DI10+'Hmotnost 4'!DI10+'Hmotnost 5'!DI10+'Hmotnost 6'!DI10+'Hmotnost 7'!DI10+'Hmotnost 8'!DI10+'Hmotnost 9'!DI10+'Hmotnost 10'!DI10+'Hmotnost 11'!DI10+'Hmotnost 12'!DI10+'Hmotnost 13'!DI10+'Hmotnost 14'!DI10+'Hmotnost 15'!DI10+'Hmotnost 16'!DI10+'Hmotnost 17'!DI10+'Hmotnost 18'!DI10+'Hmotnost 19'!DI10+'Hmotnost 20'!DI10</f>
        <v>0</v>
      </c>
      <c r="CO9" s="14">
        <f>'Hmotnost 1'!DJ10+'Hmotnost 2'!DJ10+'Hmotnost 3'!DJ10+'Hmotnost 4'!DJ10+'Hmotnost 5'!DJ10+'Hmotnost 6'!DJ10+'Hmotnost 7'!DJ10+'Hmotnost 8'!DJ10+'Hmotnost 9'!DJ10+'Hmotnost 10'!DJ10+'Hmotnost 11'!DJ10+'Hmotnost 12'!DJ10+'Hmotnost 13'!DJ10+'Hmotnost 14'!DJ10+'Hmotnost 15'!DJ10+'Hmotnost 16'!DJ10+'Hmotnost 17'!DJ10+'Hmotnost 18'!DJ10+'Hmotnost 19'!DJ10+'Hmotnost 20'!DJ10</f>
        <v>0</v>
      </c>
      <c r="CR9" s="14">
        <f t="shared" si="8"/>
        <v>117649</v>
      </c>
      <c r="CT9" s="14">
        <f t="shared" si="9"/>
        <v>12</v>
      </c>
      <c r="CV9" s="14">
        <f t="shared" si="60"/>
        <v>5</v>
      </c>
      <c r="CX9" s="91">
        <f t="shared" si="10"/>
        <v>11200117649.050999</v>
      </c>
      <c r="CY9" s="14">
        <f t="shared" si="11"/>
        <v>6</v>
      </c>
      <c r="CZ9" s="91">
        <f t="shared" si="12"/>
        <v>12005764801.130999</v>
      </c>
      <c r="DA9" s="14">
        <f t="shared" si="13"/>
        <v>15</v>
      </c>
      <c r="DB9" s="14">
        <f t="shared" si="61"/>
        <v>5</v>
      </c>
      <c r="DC9" s="14">
        <f t="shared" si="3"/>
        <v>13</v>
      </c>
      <c r="DD9" s="14">
        <f t="shared" si="14"/>
        <v>1</v>
      </c>
      <c r="DF9" s="14">
        <f t="shared" si="15"/>
        <v>1006005</v>
      </c>
      <c r="DG9" s="14">
        <f t="shared" si="16"/>
        <v>1005013</v>
      </c>
      <c r="DH9" s="14">
        <f t="shared" si="17"/>
        <v>7</v>
      </c>
      <c r="DI9" s="14">
        <f t="shared" si="18"/>
        <v>5</v>
      </c>
      <c r="DJ9" s="14">
        <f t="shared" si="19"/>
        <v>13</v>
      </c>
      <c r="DM9" s="14">
        <f t="shared" si="20"/>
        <v>20</v>
      </c>
      <c r="DN9" s="14">
        <f t="shared" si="21"/>
        <v>13</v>
      </c>
      <c r="DQ9" s="65" t="str">
        <f t="shared" si="22"/>
        <v>Nesvady</v>
      </c>
      <c r="DR9" s="65" t="str">
        <f t="shared" si="23"/>
        <v>Nesv.</v>
      </c>
      <c r="DS9" s="14" t="str">
        <f t="shared" si="24"/>
        <v/>
      </c>
      <c r="DT9" s="14" t="str">
        <f t="shared" si="25"/>
        <v/>
      </c>
      <c r="DU9" s="14" t="str">
        <f t="shared" si="26"/>
        <v/>
      </c>
      <c r="DV9" s="14" t="str">
        <f t="shared" si="27"/>
        <v/>
      </c>
      <c r="DW9" s="14" t="str">
        <f t="shared" si="28"/>
        <v/>
      </c>
      <c r="DX9" s="14" t="str">
        <f t="shared" si="29"/>
        <v/>
      </c>
      <c r="DY9" s="14" t="str">
        <f t="shared" si="30"/>
        <v/>
      </c>
      <c r="DZ9" s="14">
        <f t="shared" si="31"/>
        <v>20</v>
      </c>
      <c r="EA9" s="14" t="str">
        <f t="shared" si="32"/>
        <v/>
      </c>
      <c r="EB9" s="14" t="str">
        <f t="shared" si="33"/>
        <v/>
      </c>
      <c r="EC9" s="14" t="str">
        <f t="shared" si="34"/>
        <v/>
      </c>
      <c r="ED9" s="14" t="str">
        <f t="shared" si="35"/>
        <v/>
      </c>
      <c r="EE9" s="14" t="str">
        <f t="shared" si="36"/>
        <v/>
      </c>
      <c r="EF9" s="14" t="str">
        <f t="shared" si="37"/>
        <v/>
      </c>
      <c r="EG9" s="14" t="str">
        <f t="shared" si="38"/>
        <v/>
      </c>
      <c r="EH9" s="14" t="str">
        <f t="shared" si="39"/>
        <v/>
      </c>
      <c r="EI9" s="14" t="str">
        <f t="shared" si="40"/>
        <v/>
      </c>
      <c r="EJ9" s="14" t="str">
        <f t="shared" si="41"/>
        <v/>
      </c>
      <c r="EK9" t="str">
        <f t="shared" si="42"/>
        <v/>
      </c>
      <c r="EL9" t="str">
        <f t="shared" si="43"/>
        <v/>
      </c>
      <c r="EM9" s="14">
        <f t="shared" si="44"/>
        <v>20</v>
      </c>
      <c r="EN9" s="14">
        <f t="shared" si="45"/>
        <v>1</v>
      </c>
      <c r="EX9" s="91">
        <f t="shared" si="46"/>
        <v>11200117649.050999</v>
      </c>
      <c r="EY9" s="14">
        <f t="shared" si="47"/>
        <v>1</v>
      </c>
      <c r="EZ9" s="14">
        <f t="shared" si="62"/>
        <v>5</v>
      </c>
      <c r="FA9" s="91">
        <f t="shared" si="48"/>
        <v>11200117649.050999</v>
      </c>
      <c r="FC9" s="91">
        <f t="shared" si="49"/>
        <v>12005764801.130999</v>
      </c>
      <c r="FD9" s="14">
        <f t="shared" si="50"/>
        <v>15</v>
      </c>
      <c r="FF9" s="14">
        <f t="shared" si="51"/>
        <v>13</v>
      </c>
      <c r="FH9" s="14">
        <f t="shared" si="52"/>
        <v>1013005</v>
      </c>
      <c r="FJ9" s="14">
        <f t="shared" si="53"/>
        <v>1005006</v>
      </c>
      <c r="FK9" s="14">
        <f t="shared" si="54"/>
        <v>7</v>
      </c>
      <c r="FM9" s="14">
        <f t="shared" si="55"/>
        <v>5</v>
      </c>
      <c r="FN9" s="14">
        <f t="shared" si="56"/>
        <v>6</v>
      </c>
    </row>
    <row r="10" spans="1:170" ht="20.100000000000001" customHeight="1" x14ac:dyDescent="0.4">
      <c r="A10" s="110" t="str">
        <f>'[7]Počty podle oddílů'!$D77</f>
        <v>TJ Nový Jičín</v>
      </c>
      <c r="B10" s="111" t="str">
        <f>'[7]Počty podle oddílů'!$E77</f>
        <v>N.Jič.</v>
      </c>
      <c r="C10" s="24" t="str">
        <f>IF((ABS('Hmotnost 1'!V11))=0,"",ABS('Hmotnost 1'!V11))</f>
        <v/>
      </c>
      <c r="D10" s="1" t="str">
        <f>IF((ABS('Hmotnost 2'!V11))=0,"",ABS('Hmotnost 2'!V11))</f>
        <v/>
      </c>
      <c r="E10" s="1" t="str">
        <f>IF((ABS('Hmotnost 3'!V11))=0,"",ABS('Hmotnost 3'!V11))</f>
        <v/>
      </c>
      <c r="F10" s="52" t="str">
        <f>IF((ABS('Hmotnost 4'!V11))=0,"",ABS('Hmotnost 4'!V11))</f>
        <v/>
      </c>
      <c r="G10" s="1" t="str">
        <f>IF((ABS('Hmotnost 5'!V11))=0,"",ABS('Hmotnost 5'!V11))</f>
        <v/>
      </c>
      <c r="H10" s="1" t="str">
        <f>IF((ABS('Hmotnost 6'!V11))=0,"",ABS('Hmotnost 6'!V11))</f>
        <v/>
      </c>
      <c r="I10" s="1" t="str">
        <f>IF((ABS('Hmotnost 7'!V11))=0,"",ABS('Hmotnost 7'!V11))</f>
        <v/>
      </c>
      <c r="J10" s="1" t="str">
        <f>IF((ABS('Hmotnost 8'!V11))=0,"",ABS('Hmotnost 8'!V11))</f>
        <v/>
      </c>
      <c r="K10" s="1" t="str">
        <f>IF((ABS('Hmotnost 9'!V11))=0,"",ABS('Hmotnost 9'!V11))</f>
        <v/>
      </c>
      <c r="L10" s="2" t="str">
        <f>IF((ABS('Hmotnost 10'!V11))=0,"",ABS('Hmotnost 10'!V11))</f>
        <v/>
      </c>
      <c r="M10" s="2" t="str">
        <f>IF((ABS('Hmotnost 11'!V11))=0,"",ABS('Hmotnost 11'!V11))</f>
        <v/>
      </c>
      <c r="N10" s="2" t="str">
        <f>IF((ABS('Hmotnost 12'!V11))=0,"",ABS('Hmotnost 12'!V11))</f>
        <v/>
      </c>
      <c r="O10" s="2" t="str">
        <f>IF((ABS('Hmotnost 13'!V11))=0,"",ABS('Hmotnost 13'!V11))</f>
        <v/>
      </c>
      <c r="P10" s="2" t="str">
        <f>IF((ABS('Hmotnost 14'!V11))=0,"",ABS('Hmotnost 14'!V11))</f>
        <v/>
      </c>
      <c r="Q10" s="1" t="str">
        <f>IF((ABS('Hmotnost 15'!V11))=0,"",ABS('Hmotnost 15'!V11))</f>
        <v/>
      </c>
      <c r="R10" s="1" t="str">
        <f>IF((ABS('Hmotnost 16'!V11))=0,"",ABS('Hmotnost 16'!V11))</f>
        <v/>
      </c>
      <c r="S10" s="1" t="str">
        <f>IF((ABS('Hmotnost 17'!V11))=0,"",ABS('Hmotnost 17'!V11))</f>
        <v/>
      </c>
      <c r="T10" s="1" t="str">
        <f>IF((ABS('Hmotnost 18'!V11))=0,"",ABS('Hmotnost 18'!V11))</f>
        <v/>
      </c>
      <c r="U10" s="1" t="str">
        <f>IF((ABS('Hmotnost 19'!V11))=0,"",ABS('Hmotnost 19'!V11))</f>
        <v/>
      </c>
      <c r="V10" s="1" t="str">
        <f>IF((ABS('Hmotnost 20'!V11))=0,"",ABS('Hmotnost 20'!V11))</f>
        <v/>
      </c>
      <c r="W10" s="3">
        <f t="shared" si="57"/>
        <v>0</v>
      </c>
      <c r="X10" s="4">
        <f>'Hmotnost 1'!W11+'Hmotnost 2'!W11+'Hmotnost 3'!W11+'Hmotnost 4'!W11+'Hmotnost 5'!W11+'Hmotnost 6'!W11+'Hmotnost 7'!W11+'Hmotnost 8'!W11+'Hmotnost 9'!W11+'Hmotnost 10'!W11+'Hmotnost 11'!W11+'Hmotnost 12'!W11+'Hmotnost 13'!W11+'Hmotnost 14'!W11+'Hmotnost 15'!W11+'Hmotnost 16'!W11+'Hmotnost 17'!W11+'Hmotnost 18'!W11+'Hmotnost 19'!W11+'Hmotnost 20'!W11</f>
        <v>0</v>
      </c>
      <c r="Y10" s="4" t="str">
        <f t="shared" si="4"/>
        <v/>
      </c>
      <c r="Z10" s="20">
        <f t="shared" si="5"/>
        <v>6</v>
      </c>
      <c r="AA10" s="39">
        <v>6</v>
      </c>
      <c r="AB10" s="39">
        <v>6</v>
      </c>
      <c r="AC10" s="39"/>
      <c r="AD10" s="39">
        <v>5</v>
      </c>
      <c r="AE10" s="39">
        <v>5</v>
      </c>
      <c r="AF10" s="39">
        <f t="shared" si="6"/>
        <v>5</v>
      </c>
      <c r="AG10" s="19">
        <v>9</v>
      </c>
      <c r="AH10" s="14"/>
      <c r="AI10" s="14">
        <f t="shared" si="58"/>
        <v>6</v>
      </c>
      <c r="AJ10" s="14">
        <f>'Hmotnost 1'!BY11+'Hmotnost 2'!BY11+'Hmotnost 3'!BY11+'Hmotnost 4'!BY11+'Hmotnost 5'!BY11+'Hmotnost 6'!BY11+'Hmotnost 7'!BY11+'Hmotnost 8'!BY11+'Hmotnost 9'!BY11+'Hmotnost 10'!BY11+'Hmotnost 11'!BY11+'Hmotnost 12'!BY11+'Hmotnost 13'!BY11+'Hmotnost 14'!BY11+'Hmotnost 15'!BY11+'Hmotnost 16'!BY11+'Hmotnost 17'!BY11+'Hmotnost 18'!BY11+'Hmotnost 19'!BY11+'Hmotnost 20'!BY11</f>
        <v>0</v>
      </c>
      <c r="AK10" s="14">
        <f>'Hmotnost 1'!BZ11+'Hmotnost 2'!BZ11+'Hmotnost 3'!BZ11+'Hmotnost 4'!BZ11+'Hmotnost 5'!BZ11+'Hmotnost 6'!BZ11+'Hmotnost 7'!BZ11+'Hmotnost 8'!BZ11+'Hmotnost 9'!BZ11+'Hmotnost 10'!BZ11+'Hmotnost 11'!BZ11+'Hmotnost 12'!BZ11+'Hmotnost 13'!BZ11+'Hmotnost 14'!BZ11+'Hmotnost 15'!BZ11+'Hmotnost 16'!BZ11+'Hmotnost 17'!BZ11+'Hmotnost 18'!BZ11+'Hmotnost 19'!BZ11+'Hmotnost 20'!BZ11</f>
        <v>0</v>
      </c>
      <c r="AL10" s="14">
        <f>'Hmotnost 1'!CA11+'Hmotnost 2'!CA11+'Hmotnost 3'!CA11+'Hmotnost 4'!CA11+'Hmotnost 5'!CA11+'Hmotnost 6'!CA11+'Hmotnost 7'!CA11+'Hmotnost 8'!CA11+'Hmotnost 9'!CA11+'Hmotnost 10'!CA11+'Hmotnost 11'!CA11+'Hmotnost 12'!CA11+'Hmotnost 13'!CA11+'Hmotnost 14'!CA11+'Hmotnost 15'!CA11+'Hmotnost 16'!CA11+'Hmotnost 17'!CA11+'Hmotnost 18'!CA11+'Hmotnost 19'!CA11+'Hmotnost 20'!CA11</f>
        <v>0</v>
      </c>
      <c r="AM10" s="14">
        <f>'Hmotnost 1'!CB11+'Hmotnost 2'!CB11+'Hmotnost 3'!CB11+'Hmotnost 4'!CB11+'Hmotnost 5'!CB11+'Hmotnost 6'!CB11+'Hmotnost 7'!CB11+'Hmotnost 8'!CB11+'Hmotnost 9'!CB11+'Hmotnost 10'!CB11+'Hmotnost 11'!CB11+'Hmotnost 12'!CB11+'Hmotnost 13'!CB11+'Hmotnost 14'!CB11+'Hmotnost 15'!CB11+'Hmotnost 16'!CB11+'Hmotnost 17'!CB11+'Hmotnost 18'!CB11+'Hmotnost 19'!CB11+'Hmotnost 20'!CB11</f>
        <v>0</v>
      </c>
      <c r="AN10" s="14">
        <f>'Hmotnost 1'!CC11+'Hmotnost 2'!CC11+'Hmotnost 3'!CC11+'Hmotnost 4'!CC11+'Hmotnost 5'!CC11+'Hmotnost 6'!CC11+'Hmotnost 7'!CC11+'Hmotnost 8'!CC11+'Hmotnost 9'!CC11+'Hmotnost 10'!CC11+'Hmotnost 11'!CC11+'Hmotnost 12'!CC11+'Hmotnost 13'!CC11+'Hmotnost 14'!CC11+'Hmotnost 15'!CC11+'Hmotnost 16'!CC11+'Hmotnost 17'!CC11+'Hmotnost 18'!CC11+'Hmotnost 19'!CC11+'Hmotnost 20'!CC11</f>
        <v>0</v>
      </c>
      <c r="AO10" s="14">
        <f>'Hmotnost 1'!CD11+'Hmotnost 2'!CD11+'Hmotnost 3'!CD11+'Hmotnost 4'!CD11+'Hmotnost 5'!CD11+'Hmotnost 6'!CD11+'Hmotnost 7'!CD11+'Hmotnost 8'!CD11+'Hmotnost 9'!CD11+'Hmotnost 10'!CD11+'Hmotnost 11'!CD11+'Hmotnost 12'!CD11+'Hmotnost 13'!CD11+'Hmotnost 14'!CD11+'Hmotnost 15'!CD11+'Hmotnost 16'!CD11+'Hmotnost 17'!CD11+'Hmotnost 18'!CD11+'Hmotnost 19'!CD11+'Hmotnost 20'!CD11</f>
        <v>0</v>
      </c>
      <c r="AP10" s="14">
        <f>'Hmotnost 1'!CE11+'Hmotnost 2'!CE11+'Hmotnost 3'!CE11+'Hmotnost 4'!CE11+'Hmotnost 5'!CE11+'Hmotnost 6'!CE11+'Hmotnost 7'!CE11+'Hmotnost 8'!CE11+'Hmotnost 9'!CE11+'Hmotnost 10'!CE11+'Hmotnost 11'!CE11+'Hmotnost 12'!CE11+'Hmotnost 13'!CE11+'Hmotnost 14'!CE11+'Hmotnost 15'!CE11+'Hmotnost 16'!CE11+'Hmotnost 17'!CE11+'Hmotnost 18'!CE11+'Hmotnost 19'!CE11+'Hmotnost 20'!CE11</f>
        <v>0</v>
      </c>
      <c r="AQ10" s="14">
        <f>'Hmotnost 1'!CF11+'Hmotnost 2'!CF11+'Hmotnost 3'!CF11+'Hmotnost 4'!CF11+'Hmotnost 5'!CF11+'Hmotnost 6'!CF11+'Hmotnost 7'!CF11+'Hmotnost 8'!CF11+'Hmotnost 9'!CF11+'Hmotnost 10'!CF11+'Hmotnost 11'!CF11+'Hmotnost 12'!CF11+'Hmotnost 13'!CF11+'Hmotnost 14'!CF11+'Hmotnost 15'!CF11+'Hmotnost 16'!CF11+'Hmotnost 17'!CF11+'Hmotnost 18'!CF11+'Hmotnost 19'!CF11+'Hmotnost 20'!CF11</f>
        <v>0</v>
      </c>
      <c r="AR10" s="14">
        <f>'Hmotnost 1'!CG11+'Hmotnost 2'!CG11+'Hmotnost 3'!CG11+'Hmotnost 4'!CG11+'Hmotnost 5'!CG11+'Hmotnost 6'!CG11+'Hmotnost 7'!CG11+'Hmotnost 8'!CG11+'Hmotnost 9'!CG11+'Hmotnost 10'!CG11+'Hmotnost 11'!CG11+'Hmotnost 12'!CG11+'Hmotnost 13'!CG11+'Hmotnost 14'!CG11+'Hmotnost 15'!CG11+'Hmotnost 16'!CG11+'Hmotnost 17'!CG11+'Hmotnost 18'!CG11+'Hmotnost 19'!CG11+'Hmotnost 20'!CG11</f>
        <v>0</v>
      </c>
      <c r="AS10" s="14">
        <f>'Hmotnost 1'!CH11+'Hmotnost 2'!CH11+'Hmotnost 3'!CH11+'Hmotnost 4'!CH11+'Hmotnost 5'!CH11+'Hmotnost 6'!CH11+'Hmotnost 7'!CH11+'Hmotnost 8'!CH11+'Hmotnost 9'!CH11+'Hmotnost 10'!CH11+'Hmotnost 11'!CH11+'Hmotnost 12'!CH11+'Hmotnost 13'!CH11+'Hmotnost 14'!CH11+'Hmotnost 15'!CH11+'Hmotnost 16'!CH11+'Hmotnost 17'!CH11+'Hmotnost 18'!CH11+'Hmotnost 19'!CH11+'Hmotnost 20'!CH11</f>
        <v>0</v>
      </c>
      <c r="AT10" s="14">
        <f>'Hmotnost 1'!CI11+'Hmotnost 2'!CI11+'Hmotnost 3'!CI11+'Hmotnost 4'!CI11+'Hmotnost 5'!CI11+'Hmotnost 6'!CI11+'Hmotnost 7'!CI11+'Hmotnost 8'!CI11+'Hmotnost 9'!CI11+'Hmotnost 10'!CI11+'Hmotnost 11'!CI11+'Hmotnost 12'!CI11+'Hmotnost 13'!CI11+'Hmotnost 14'!CI11+'Hmotnost 15'!CI11+'Hmotnost 16'!CI11+'Hmotnost 17'!CI11+'Hmotnost 18'!CI11+'Hmotnost 19'!CI11+'Hmotnost 20'!CI11</f>
        <v>0</v>
      </c>
      <c r="AU10" s="14">
        <f>'Hmotnost 1'!CJ11+'Hmotnost 2'!CJ11+'Hmotnost 3'!CJ11+'Hmotnost 4'!CJ11+'Hmotnost 5'!CJ11+'Hmotnost 6'!CJ11+'Hmotnost 7'!CJ11+'Hmotnost 8'!CJ11+'Hmotnost 9'!CJ11+'Hmotnost 10'!CJ11+'Hmotnost 11'!CJ11+'Hmotnost 12'!CJ11+'Hmotnost 13'!CJ11+'Hmotnost 14'!CJ11+'Hmotnost 15'!CJ11+'Hmotnost 16'!CJ11+'Hmotnost 17'!CJ11+'Hmotnost 18'!CJ11+'Hmotnost 19'!CJ11+'Hmotnost 20'!CJ11</f>
        <v>0</v>
      </c>
      <c r="AV10" s="14">
        <f>'Hmotnost 1'!CK11+'Hmotnost 2'!CK11+'Hmotnost 3'!CK11+'Hmotnost 4'!CK11+'Hmotnost 5'!CK11+'Hmotnost 6'!CK11+'Hmotnost 7'!CK11+'Hmotnost 8'!CK11+'Hmotnost 9'!CK11+'Hmotnost 10'!CK11+'Hmotnost 11'!CK11+'Hmotnost 12'!CK11+'Hmotnost 13'!CK11+'Hmotnost 14'!CK11+'Hmotnost 15'!CK11+'Hmotnost 16'!CK11+'Hmotnost 17'!CK11+'Hmotnost 18'!CK11+'Hmotnost 19'!CK11+'Hmotnost 20'!CK11</f>
        <v>0</v>
      </c>
      <c r="AW10" s="14">
        <f>'Hmotnost 1'!CL11+'Hmotnost 2'!CL11+'Hmotnost 3'!CL11+'Hmotnost 4'!CL11+'Hmotnost 5'!CL11+'Hmotnost 6'!CL11+'Hmotnost 7'!CL11+'Hmotnost 8'!CL11+'Hmotnost 9'!CL11+'Hmotnost 10'!CL11+'Hmotnost 11'!CL11+'Hmotnost 12'!CL11+'Hmotnost 13'!CL11+'Hmotnost 14'!CL11+'Hmotnost 15'!CL11+'Hmotnost 16'!CL11+'Hmotnost 17'!CL11+'Hmotnost 18'!CL11+'Hmotnost 19'!CL11+'Hmotnost 20'!CL11</f>
        <v>0</v>
      </c>
      <c r="AX10" s="14">
        <f>'Hmotnost 1'!CM11+'Hmotnost 2'!CM11+'Hmotnost 3'!CM11+'Hmotnost 4'!CM11+'Hmotnost 5'!CM11+'Hmotnost 6'!CM11+'Hmotnost 7'!CM11+'Hmotnost 8'!CM11+'Hmotnost 9'!CM11+'Hmotnost 10'!CM11+'Hmotnost 11'!CM11+'Hmotnost 12'!CM11+'Hmotnost 13'!CM11+'Hmotnost 14'!CM11+'Hmotnost 15'!CM11+'Hmotnost 16'!CM11+'Hmotnost 17'!CM11+'Hmotnost 18'!CM11+'Hmotnost 19'!CM11+'Hmotnost 20'!CM11</f>
        <v>0</v>
      </c>
      <c r="AY10" s="14">
        <f>'Hmotnost 1'!CN11+'Hmotnost 2'!CN11+'Hmotnost 3'!CN11+'Hmotnost 4'!CN11+'Hmotnost 5'!CN11+'Hmotnost 6'!CN11+'Hmotnost 7'!CN11+'Hmotnost 8'!CN11+'Hmotnost 9'!CN11+'Hmotnost 10'!CN11+'Hmotnost 11'!CN11+'Hmotnost 12'!CN11+'Hmotnost 13'!CN11+'Hmotnost 14'!CN11+'Hmotnost 15'!CN11+'Hmotnost 16'!CN11+'Hmotnost 17'!CN11+'Hmotnost 18'!CN11+'Hmotnost 19'!CN11+'Hmotnost 20'!CN11</f>
        <v>0</v>
      </c>
      <c r="AZ10" s="14">
        <f>'Hmotnost 1'!CO11+'Hmotnost 2'!CO11+'Hmotnost 3'!CO11+'Hmotnost 4'!CO11+'Hmotnost 5'!CO11+'Hmotnost 6'!CO11+'Hmotnost 7'!CO11+'Hmotnost 8'!CO11+'Hmotnost 9'!CO11+'Hmotnost 10'!CO11+'Hmotnost 11'!CO11+'Hmotnost 12'!CO11+'Hmotnost 13'!CO11+'Hmotnost 14'!CO11+'Hmotnost 15'!CO11+'Hmotnost 16'!CO11+'Hmotnost 17'!CO11+'Hmotnost 18'!CO11+'Hmotnost 19'!CO11+'Hmotnost 20'!CO11</f>
        <v>0</v>
      </c>
      <c r="BA10" s="14">
        <f>'Hmotnost 1'!CP11+'Hmotnost 2'!CP11+'Hmotnost 3'!CP11+'Hmotnost 4'!CP11+'Hmotnost 5'!CP11+'Hmotnost 6'!CP11+'Hmotnost 7'!CP11+'Hmotnost 8'!CP11+'Hmotnost 9'!CP11+'Hmotnost 10'!CP11+'Hmotnost 11'!CP11+'Hmotnost 12'!CP11+'Hmotnost 13'!CP11+'Hmotnost 14'!CP11+'Hmotnost 15'!CP11+'Hmotnost 16'!CP11+'Hmotnost 17'!CP11+'Hmotnost 18'!CP11+'Hmotnost 19'!CP11+'Hmotnost 20'!CP11</f>
        <v>0</v>
      </c>
      <c r="BB10" s="14">
        <f>'Hmotnost 1'!CQ11+'Hmotnost 2'!CQ11+'Hmotnost 3'!CQ11+'Hmotnost 4'!CQ11+'Hmotnost 5'!CQ11+'Hmotnost 6'!CQ11+'Hmotnost 7'!CQ11+'Hmotnost 8'!CQ11+'Hmotnost 9'!CQ11+'Hmotnost 10'!CQ11+'Hmotnost 11'!CQ11+'Hmotnost 12'!CQ11+'Hmotnost 13'!CQ11+'Hmotnost 14'!CQ11+'Hmotnost 15'!CQ11+'Hmotnost 16'!CQ11+'Hmotnost 17'!CQ11+'Hmotnost 18'!CQ11+'Hmotnost 19'!CQ11+'Hmotnost 20'!CQ11</f>
        <v>0</v>
      </c>
      <c r="BC10" s="14">
        <f>'Hmotnost 1'!CR11+'Hmotnost 2'!CR11+'Hmotnost 3'!CR11+'Hmotnost 4'!CR11+'Hmotnost 5'!CR11+'Hmotnost 6'!CR11+'Hmotnost 7'!CR11+'Hmotnost 8'!CR11+'Hmotnost 9'!CR11+'Hmotnost 10'!CR11+'Hmotnost 11'!CR11+'Hmotnost 12'!CR11+'Hmotnost 13'!CR11+'Hmotnost 14'!CR11+'Hmotnost 15'!CR11+'Hmotnost 16'!CR11+'Hmotnost 17'!CR11+'Hmotnost 18'!CR11+'Hmotnost 19'!CR11+'Hmotnost 20'!CR11</f>
        <v>0</v>
      </c>
      <c r="BD10" s="14"/>
      <c r="BE10" s="14">
        <f t="shared" si="7"/>
        <v>6</v>
      </c>
      <c r="BF10" s="14"/>
      <c r="BG10" s="14"/>
      <c r="BH10" s="14"/>
      <c r="BI10" s="14"/>
      <c r="BJ10" s="14"/>
      <c r="BK10" s="14"/>
      <c r="BZ10" s="14">
        <f>'Celkové výsledky'!W10</f>
        <v>12</v>
      </c>
      <c r="CA10" s="14">
        <f t="shared" si="59"/>
        <v>6</v>
      </c>
      <c r="CF10" s="14">
        <f>'Hmotnost 1'!DA11+'Hmotnost 2'!DA11+'Hmotnost 3'!DA11+'Hmotnost 4'!DA11+'Hmotnost 5'!DA11+'Hmotnost 6'!DA11+'Hmotnost 7'!DA11+'Hmotnost 8'!DA11+'Hmotnost 9'!DA11+'Hmotnost 10'!DA11+'Hmotnost 11'!DA11+'Hmotnost 12'!DA11+'Hmotnost 13'!DA11+'Hmotnost 14'!DA11+'Hmotnost 15'!DA11+'Hmotnost 16'!DA11+'Hmotnost 17'!DA11+'Hmotnost 18'!DA11+'Hmotnost 19'!DA11+'Hmotnost 20'!DA11</f>
        <v>0</v>
      </c>
      <c r="CG10" s="14">
        <f>'Hmotnost 1'!DB11+'Hmotnost 2'!DB11+'Hmotnost 3'!DB11+'Hmotnost 4'!DB11+'Hmotnost 5'!DB11+'Hmotnost 6'!DB11+'Hmotnost 7'!DB11+'Hmotnost 8'!DB11+'Hmotnost 9'!DB11+'Hmotnost 10'!DB11+'Hmotnost 11'!DB11+'Hmotnost 12'!DB11+'Hmotnost 13'!DB11+'Hmotnost 14'!DB11+'Hmotnost 15'!DB11+'Hmotnost 16'!DB11+'Hmotnost 17'!DB11+'Hmotnost 18'!DB11+'Hmotnost 19'!DB11+'Hmotnost 20'!DB11</f>
        <v>0</v>
      </c>
      <c r="CH10" s="14">
        <f>'Hmotnost 1'!DC11+'Hmotnost 2'!DC11+'Hmotnost 3'!DC11+'Hmotnost 4'!DC11+'Hmotnost 5'!DC11+'Hmotnost 6'!DC11+'Hmotnost 7'!DC11+'Hmotnost 8'!DC11+'Hmotnost 9'!DC11+'Hmotnost 10'!DC11+'Hmotnost 11'!DC11+'Hmotnost 12'!DC11+'Hmotnost 13'!DC11+'Hmotnost 14'!DC11+'Hmotnost 15'!DC11+'Hmotnost 16'!DC11+'Hmotnost 17'!DC11+'Hmotnost 18'!DC11+'Hmotnost 19'!DC11+'Hmotnost 20'!DC11</f>
        <v>0</v>
      </c>
      <c r="CI10" s="14">
        <f>'Hmotnost 1'!DD11+'Hmotnost 2'!DD11+'Hmotnost 3'!DD11+'Hmotnost 4'!DD11+'Hmotnost 5'!DD11+'Hmotnost 6'!DD11+'Hmotnost 7'!DD11+'Hmotnost 8'!DD11+'Hmotnost 9'!DD11+'Hmotnost 10'!DD11+'Hmotnost 11'!DD11+'Hmotnost 12'!DD11+'Hmotnost 13'!DD11+'Hmotnost 14'!DD11+'Hmotnost 15'!DD11+'Hmotnost 16'!DD11+'Hmotnost 17'!DD11+'Hmotnost 18'!DD11+'Hmotnost 19'!DD11+'Hmotnost 20'!DD11</f>
        <v>0</v>
      </c>
      <c r="CJ10" s="14">
        <f>'Hmotnost 1'!DE11+'Hmotnost 2'!DE11+'Hmotnost 3'!DE11+'Hmotnost 4'!DE11+'Hmotnost 5'!DE11+'Hmotnost 6'!DE11+'Hmotnost 7'!DE11+'Hmotnost 8'!DE11+'Hmotnost 9'!DE11+'Hmotnost 10'!DE11+'Hmotnost 11'!DE11+'Hmotnost 12'!DE11+'Hmotnost 13'!DE11+'Hmotnost 14'!DE11+'Hmotnost 15'!DE11+'Hmotnost 16'!DE11+'Hmotnost 17'!DE11+'Hmotnost 18'!DE11+'Hmotnost 19'!DE11+'Hmotnost 20'!DE11</f>
        <v>0</v>
      </c>
      <c r="CK10" s="14">
        <f>'Hmotnost 1'!DF11+'Hmotnost 2'!DF11+'Hmotnost 3'!DF11+'Hmotnost 4'!DF11+'Hmotnost 5'!DF11+'Hmotnost 6'!DF11+'Hmotnost 7'!DF11+'Hmotnost 8'!DF11+'Hmotnost 9'!DF11+'Hmotnost 10'!DF11+'Hmotnost 11'!DF11+'Hmotnost 12'!DF11+'Hmotnost 13'!DF11+'Hmotnost 14'!DF11+'Hmotnost 15'!DF11+'Hmotnost 16'!DF11+'Hmotnost 17'!DF11+'Hmotnost 18'!DF11+'Hmotnost 19'!DF11+'Hmotnost 20'!DF11</f>
        <v>0</v>
      </c>
      <c r="CL10" s="14">
        <f>'Hmotnost 1'!DG11+'Hmotnost 2'!DG11+'Hmotnost 3'!DG11+'Hmotnost 4'!DG11+'Hmotnost 5'!DG11+'Hmotnost 6'!DG11+'Hmotnost 7'!DG11+'Hmotnost 8'!DG11+'Hmotnost 9'!DG11+'Hmotnost 10'!DG11+'Hmotnost 11'!DG11+'Hmotnost 12'!DG11+'Hmotnost 13'!DG11+'Hmotnost 14'!DG11+'Hmotnost 15'!DG11+'Hmotnost 16'!DG11+'Hmotnost 17'!DG11+'Hmotnost 18'!DG11+'Hmotnost 19'!DG11+'Hmotnost 20'!DG11</f>
        <v>0</v>
      </c>
      <c r="CM10" s="14">
        <f>'Hmotnost 1'!DH11+'Hmotnost 2'!DH11+'Hmotnost 3'!DH11+'Hmotnost 4'!DH11+'Hmotnost 5'!DH11+'Hmotnost 6'!DH11+'Hmotnost 7'!DH11+'Hmotnost 8'!DH11+'Hmotnost 9'!DH11+'Hmotnost 10'!DH11+'Hmotnost 11'!DH11+'Hmotnost 12'!DH11+'Hmotnost 13'!DH11+'Hmotnost 14'!DH11+'Hmotnost 15'!DH11+'Hmotnost 16'!DH11+'Hmotnost 17'!DH11+'Hmotnost 18'!DH11+'Hmotnost 19'!DH11+'Hmotnost 20'!DH11</f>
        <v>0</v>
      </c>
      <c r="CN10" s="14">
        <f>'Hmotnost 1'!DI11+'Hmotnost 2'!DI11+'Hmotnost 3'!DI11+'Hmotnost 4'!DI11+'Hmotnost 5'!DI11+'Hmotnost 6'!DI11+'Hmotnost 7'!DI11+'Hmotnost 8'!DI11+'Hmotnost 9'!DI11+'Hmotnost 10'!DI11+'Hmotnost 11'!DI11+'Hmotnost 12'!DI11+'Hmotnost 13'!DI11+'Hmotnost 14'!DI11+'Hmotnost 15'!DI11+'Hmotnost 16'!DI11+'Hmotnost 17'!DI11+'Hmotnost 18'!DI11+'Hmotnost 19'!DI11+'Hmotnost 20'!DI11</f>
        <v>0</v>
      </c>
      <c r="CO10" s="14">
        <f>'Hmotnost 1'!DJ11+'Hmotnost 2'!DJ11+'Hmotnost 3'!DJ11+'Hmotnost 4'!DJ11+'Hmotnost 5'!DJ11+'Hmotnost 6'!DJ11+'Hmotnost 7'!DJ11+'Hmotnost 8'!DJ11+'Hmotnost 9'!DJ11+'Hmotnost 10'!DJ11+'Hmotnost 11'!DJ11+'Hmotnost 12'!DJ11+'Hmotnost 13'!DJ11+'Hmotnost 14'!DJ11+'Hmotnost 15'!DJ11+'Hmotnost 16'!DJ11+'Hmotnost 17'!DJ11+'Hmotnost 18'!DJ11+'Hmotnost 19'!DJ11+'Hmotnost 20'!DJ11</f>
        <v>0</v>
      </c>
      <c r="CR10" s="14">
        <f t="shared" si="8"/>
        <v>0</v>
      </c>
      <c r="CT10" s="14">
        <f t="shared" si="9"/>
        <v>0</v>
      </c>
      <c r="CV10" s="14">
        <f t="shared" si="60"/>
        <v>6</v>
      </c>
      <c r="CX10" s="91">
        <f t="shared" si="10"/>
        <v>10000000000.060999</v>
      </c>
      <c r="CY10" s="14" t="str">
        <f t="shared" si="11"/>
        <v/>
      </c>
      <c r="CZ10" s="91">
        <f t="shared" si="12"/>
        <v>11200117649.050999</v>
      </c>
      <c r="DA10" s="14">
        <f t="shared" si="13"/>
        <v>15</v>
      </c>
      <c r="DB10" s="14">
        <f t="shared" si="61"/>
        <v>6</v>
      </c>
      <c r="DC10" s="14">
        <f t="shared" si="3"/>
        <v>5</v>
      </c>
      <c r="DD10" s="14">
        <f t="shared" si="14"/>
        <v>1</v>
      </c>
      <c r="DF10" s="14">
        <f t="shared" si="15"/>
        <v>1999000</v>
      </c>
      <c r="DG10" s="14">
        <f t="shared" si="16"/>
        <v>1006005</v>
      </c>
      <c r="DH10" s="14">
        <f t="shared" si="17"/>
        <v>7</v>
      </c>
      <c r="DI10" s="14">
        <f t="shared" si="18"/>
        <v>6</v>
      </c>
      <c r="DJ10" s="14">
        <f t="shared" si="19"/>
        <v>5</v>
      </c>
      <c r="DM10" s="14">
        <f t="shared" si="20"/>
        <v>12</v>
      </c>
      <c r="DN10" s="14">
        <f t="shared" si="21"/>
        <v>5</v>
      </c>
      <c r="DQ10" s="65" t="str">
        <f t="shared" si="22"/>
        <v>TJ Lokomotiva Krnov</v>
      </c>
      <c r="DR10" s="65" t="str">
        <f t="shared" si="23"/>
        <v>Krn.</v>
      </c>
      <c r="DS10" s="14" t="str">
        <f t="shared" si="24"/>
        <v/>
      </c>
      <c r="DT10" s="14" t="str">
        <f t="shared" si="25"/>
        <v/>
      </c>
      <c r="DU10" s="14" t="str">
        <f t="shared" si="26"/>
        <v/>
      </c>
      <c r="DV10" s="14" t="str">
        <f t="shared" si="27"/>
        <v/>
      </c>
      <c r="DW10" s="14" t="str">
        <f t="shared" si="28"/>
        <v/>
      </c>
      <c r="DX10" s="14" t="str">
        <f t="shared" si="29"/>
        <v/>
      </c>
      <c r="DY10" s="14" t="str">
        <f t="shared" si="30"/>
        <v/>
      </c>
      <c r="DZ10" s="14" t="str">
        <f t="shared" si="31"/>
        <v/>
      </c>
      <c r="EA10" s="14">
        <f t="shared" si="32"/>
        <v>12</v>
      </c>
      <c r="EB10" s="14" t="str">
        <f t="shared" si="33"/>
        <v/>
      </c>
      <c r="EC10" s="14" t="str">
        <f t="shared" si="34"/>
        <v/>
      </c>
      <c r="ED10" s="14" t="str">
        <f t="shared" si="35"/>
        <v/>
      </c>
      <c r="EE10" s="14" t="str">
        <f t="shared" si="36"/>
        <v/>
      </c>
      <c r="EF10" s="14" t="str">
        <f t="shared" si="37"/>
        <v/>
      </c>
      <c r="EG10" s="14" t="str">
        <f t="shared" si="38"/>
        <v/>
      </c>
      <c r="EH10" s="14" t="str">
        <f t="shared" si="39"/>
        <v/>
      </c>
      <c r="EI10" s="14" t="str">
        <f t="shared" si="40"/>
        <v/>
      </c>
      <c r="EJ10" s="14" t="str">
        <f t="shared" si="41"/>
        <v/>
      </c>
      <c r="EK10" t="str">
        <f t="shared" si="42"/>
        <v/>
      </c>
      <c r="EL10" t="str">
        <f t="shared" si="43"/>
        <v/>
      </c>
      <c r="EM10" s="14">
        <f t="shared" si="44"/>
        <v>12</v>
      </c>
      <c r="EN10" s="14">
        <f t="shared" si="45"/>
        <v>1</v>
      </c>
      <c r="EX10" s="91">
        <f t="shared" si="46"/>
        <v>10000000000.060999</v>
      </c>
      <c r="EY10" s="14">
        <f t="shared" si="47"/>
        <v>1</v>
      </c>
      <c r="EZ10" s="14">
        <f t="shared" si="62"/>
        <v>6</v>
      </c>
      <c r="FA10" s="91">
        <f t="shared" si="48"/>
        <v>10000000000.060999</v>
      </c>
      <c r="FC10" s="91">
        <f t="shared" si="49"/>
        <v>11200117649.050999</v>
      </c>
      <c r="FD10" s="14">
        <f t="shared" si="50"/>
        <v>15</v>
      </c>
      <c r="FF10" s="14">
        <f t="shared" si="51"/>
        <v>5</v>
      </c>
      <c r="FH10" s="14">
        <f t="shared" si="52"/>
        <v>1005006</v>
      </c>
      <c r="FJ10" s="14">
        <f t="shared" si="53"/>
        <v>1006061</v>
      </c>
      <c r="FK10" s="14">
        <f t="shared" si="54"/>
        <v>7</v>
      </c>
      <c r="FM10" s="14">
        <f t="shared" si="55"/>
        <v>6</v>
      </c>
      <c r="FN10" s="14">
        <f t="shared" si="56"/>
        <v>61</v>
      </c>
    </row>
    <row r="11" spans="1:170" ht="20.100000000000001" customHeight="1" x14ac:dyDescent="0.4">
      <c r="A11" s="110" t="str">
        <f>'[7]Počty podle oddílů'!$D78</f>
        <v>TJ TŽ Třinec</v>
      </c>
      <c r="B11" s="111" t="str">
        <f>'[7]Počty podle oddílů'!$E78</f>
        <v>Třin.</v>
      </c>
      <c r="C11" s="24" t="str">
        <f>IF((ABS('Hmotnost 1'!V12))=0,"",ABS('Hmotnost 1'!V12))</f>
        <v/>
      </c>
      <c r="D11" s="1" t="str">
        <f>IF((ABS('Hmotnost 2'!V12))=0,"",ABS('Hmotnost 2'!V12))</f>
        <v/>
      </c>
      <c r="E11" s="1" t="str">
        <f>IF((ABS('Hmotnost 3'!V12))=0,"",ABS('Hmotnost 3'!V12))</f>
        <v/>
      </c>
      <c r="F11" s="52" t="str">
        <f>IF((ABS('Hmotnost 4'!V12))=0,"",ABS('Hmotnost 4'!V12))</f>
        <v/>
      </c>
      <c r="G11" s="1" t="str">
        <f>IF((ABS('Hmotnost 5'!V12))=0,"",ABS('Hmotnost 5'!V12))</f>
        <v/>
      </c>
      <c r="H11" s="1" t="str">
        <f>IF((ABS('Hmotnost 6'!V12))=0,"",ABS('Hmotnost 6'!V12))</f>
        <v/>
      </c>
      <c r="I11" s="1" t="str">
        <f>IF((ABS('Hmotnost 7'!V12))=0,"",ABS('Hmotnost 7'!V12))</f>
        <v/>
      </c>
      <c r="J11" s="1" t="str">
        <f>IF((ABS('Hmotnost 8'!V12))=0,"",ABS('Hmotnost 8'!V12))</f>
        <v/>
      </c>
      <c r="K11" s="1" t="str">
        <f>IF((ABS('Hmotnost 9'!V12))=0,"",ABS('Hmotnost 9'!V12))</f>
        <v/>
      </c>
      <c r="L11" s="2" t="str">
        <f>IF((ABS('Hmotnost 10'!V12))=0,"",ABS('Hmotnost 10'!V12))</f>
        <v/>
      </c>
      <c r="M11" s="2" t="str">
        <f>IF((ABS('Hmotnost 11'!V12))=0,"",ABS('Hmotnost 11'!V12))</f>
        <v/>
      </c>
      <c r="N11" s="2" t="str">
        <f>IF((ABS('Hmotnost 12'!V12))=0,"",ABS('Hmotnost 12'!V12))</f>
        <v/>
      </c>
      <c r="O11" s="2" t="str">
        <f>IF((ABS('Hmotnost 13'!V12))=0,"",ABS('Hmotnost 13'!V12))</f>
        <v/>
      </c>
      <c r="P11" s="2" t="str">
        <f>IF((ABS('Hmotnost 14'!V12))=0,"",ABS('Hmotnost 14'!V12))</f>
        <v/>
      </c>
      <c r="Q11" s="1" t="str">
        <f>IF((ABS('Hmotnost 15'!V12))=0,"",ABS('Hmotnost 15'!V12))</f>
        <v/>
      </c>
      <c r="R11" s="1" t="str">
        <f>IF((ABS('Hmotnost 16'!V12))=0,"",ABS('Hmotnost 16'!V12))</f>
        <v/>
      </c>
      <c r="S11" s="1" t="str">
        <f>IF((ABS('Hmotnost 17'!V12))=0,"",ABS('Hmotnost 17'!V12))</f>
        <v/>
      </c>
      <c r="T11" s="1" t="str">
        <f>IF((ABS('Hmotnost 18'!V12))=0,"",ABS('Hmotnost 18'!V12))</f>
        <v/>
      </c>
      <c r="U11" s="1" t="str">
        <f>IF((ABS('Hmotnost 19'!V12))=0,"",ABS('Hmotnost 19'!V12))</f>
        <v/>
      </c>
      <c r="V11" s="1" t="str">
        <f>IF((ABS('Hmotnost 20'!V12))=0,"",ABS('Hmotnost 20'!V12))</f>
        <v/>
      </c>
      <c r="W11" s="3">
        <f t="shared" si="57"/>
        <v>0</v>
      </c>
      <c r="X11" s="4">
        <f>'Hmotnost 1'!W12+'Hmotnost 2'!W12+'Hmotnost 3'!W12+'Hmotnost 4'!W12+'Hmotnost 5'!W12+'Hmotnost 6'!W12+'Hmotnost 7'!W12+'Hmotnost 8'!W12+'Hmotnost 9'!W12+'Hmotnost 10'!W12+'Hmotnost 11'!W12+'Hmotnost 12'!W12+'Hmotnost 13'!W12+'Hmotnost 14'!W12+'Hmotnost 15'!W12+'Hmotnost 16'!W12+'Hmotnost 17'!W12+'Hmotnost 18'!W12+'Hmotnost 19'!W12+'Hmotnost 20'!W12</f>
        <v>0</v>
      </c>
      <c r="Y11" s="4" t="str">
        <f t="shared" si="4"/>
        <v/>
      </c>
      <c r="Z11" s="20">
        <f t="shared" si="5"/>
        <v>7</v>
      </c>
      <c r="AA11" s="39">
        <v>7</v>
      </c>
      <c r="AB11" s="39">
        <v>7</v>
      </c>
      <c r="AC11" s="39"/>
      <c r="AD11" s="39">
        <v>4</v>
      </c>
      <c r="AE11" s="39">
        <v>4</v>
      </c>
      <c r="AF11" s="39">
        <f t="shared" si="6"/>
        <v>4</v>
      </c>
      <c r="AG11" s="19">
        <v>8</v>
      </c>
      <c r="AH11" s="14"/>
      <c r="AI11" s="14">
        <f t="shared" si="58"/>
        <v>7</v>
      </c>
      <c r="AJ11" s="14">
        <f>'Hmotnost 1'!BY12+'Hmotnost 2'!BY12+'Hmotnost 3'!BY12+'Hmotnost 4'!BY12+'Hmotnost 5'!BY12+'Hmotnost 6'!BY12+'Hmotnost 7'!BY12+'Hmotnost 8'!BY12+'Hmotnost 9'!BY12+'Hmotnost 10'!BY12+'Hmotnost 11'!BY12+'Hmotnost 12'!BY12+'Hmotnost 13'!BY12+'Hmotnost 14'!BY12+'Hmotnost 15'!BY12+'Hmotnost 16'!BY12+'Hmotnost 17'!BY12+'Hmotnost 18'!BY12+'Hmotnost 19'!BY12+'Hmotnost 20'!BY12</f>
        <v>0</v>
      </c>
      <c r="AK11" s="14">
        <f>'Hmotnost 1'!BZ12+'Hmotnost 2'!BZ12+'Hmotnost 3'!BZ12+'Hmotnost 4'!BZ12+'Hmotnost 5'!BZ12+'Hmotnost 6'!BZ12+'Hmotnost 7'!BZ12+'Hmotnost 8'!BZ12+'Hmotnost 9'!BZ12+'Hmotnost 10'!BZ12+'Hmotnost 11'!BZ12+'Hmotnost 12'!BZ12+'Hmotnost 13'!BZ12+'Hmotnost 14'!BZ12+'Hmotnost 15'!BZ12+'Hmotnost 16'!BZ12+'Hmotnost 17'!BZ12+'Hmotnost 18'!BZ12+'Hmotnost 19'!BZ12+'Hmotnost 20'!BZ12</f>
        <v>0</v>
      </c>
      <c r="AL11" s="14">
        <f>'Hmotnost 1'!CA12+'Hmotnost 2'!CA12+'Hmotnost 3'!CA12+'Hmotnost 4'!CA12+'Hmotnost 5'!CA12+'Hmotnost 6'!CA12+'Hmotnost 7'!CA12+'Hmotnost 8'!CA12+'Hmotnost 9'!CA12+'Hmotnost 10'!CA12+'Hmotnost 11'!CA12+'Hmotnost 12'!CA12+'Hmotnost 13'!CA12+'Hmotnost 14'!CA12+'Hmotnost 15'!CA12+'Hmotnost 16'!CA12+'Hmotnost 17'!CA12+'Hmotnost 18'!CA12+'Hmotnost 19'!CA12+'Hmotnost 20'!CA12</f>
        <v>0</v>
      </c>
      <c r="AM11" s="14">
        <f>'Hmotnost 1'!CB12+'Hmotnost 2'!CB12+'Hmotnost 3'!CB12+'Hmotnost 4'!CB12+'Hmotnost 5'!CB12+'Hmotnost 6'!CB12+'Hmotnost 7'!CB12+'Hmotnost 8'!CB12+'Hmotnost 9'!CB12+'Hmotnost 10'!CB12+'Hmotnost 11'!CB12+'Hmotnost 12'!CB12+'Hmotnost 13'!CB12+'Hmotnost 14'!CB12+'Hmotnost 15'!CB12+'Hmotnost 16'!CB12+'Hmotnost 17'!CB12+'Hmotnost 18'!CB12+'Hmotnost 19'!CB12+'Hmotnost 20'!CB12</f>
        <v>0</v>
      </c>
      <c r="AN11" s="14">
        <f>'Hmotnost 1'!CC12+'Hmotnost 2'!CC12+'Hmotnost 3'!CC12+'Hmotnost 4'!CC12+'Hmotnost 5'!CC12+'Hmotnost 6'!CC12+'Hmotnost 7'!CC12+'Hmotnost 8'!CC12+'Hmotnost 9'!CC12+'Hmotnost 10'!CC12+'Hmotnost 11'!CC12+'Hmotnost 12'!CC12+'Hmotnost 13'!CC12+'Hmotnost 14'!CC12+'Hmotnost 15'!CC12+'Hmotnost 16'!CC12+'Hmotnost 17'!CC12+'Hmotnost 18'!CC12+'Hmotnost 19'!CC12+'Hmotnost 20'!CC12</f>
        <v>0</v>
      </c>
      <c r="AO11" s="14">
        <f>'Hmotnost 1'!CD12+'Hmotnost 2'!CD12+'Hmotnost 3'!CD12+'Hmotnost 4'!CD12+'Hmotnost 5'!CD12+'Hmotnost 6'!CD12+'Hmotnost 7'!CD12+'Hmotnost 8'!CD12+'Hmotnost 9'!CD12+'Hmotnost 10'!CD12+'Hmotnost 11'!CD12+'Hmotnost 12'!CD12+'Hmotnost 13'!CD12+'Hmotnost 14'!CD12+'Hmotnost 15'!CD12+'Hmotnost 16'!CD12+'Hmotnost 17'!CD12+'Hmotnost 18'!CD12+'Hmotnost 19'!CD12+'Hmotnost 20'!CD12</f>
        <v>0</v>
      </c>
      <c r="AP11" s="14">
        <f>'Hmotnost 1'!CE12+'Hmotnost 2'!CE12+'Hmotnost 3'!CE12+'Hmotnost 4'!CE12+'Hmotnost 5'!CE12+'Hmotnost 6'!CE12+'Hmotnost 7'!CE12+'Hmotnost 8'!CE12+'Hmotnost 9'!CE12+'Hmotnost 10'!CE12+'Hmotnost 11'!CE12+'Hmotnost 12'!CE12+'Hmotnost 13'!CE12+'Hmotnost 14'!CE12+'Hmotnost 15'!CE12+'Hmotnost 16'!CE12+'Hmotnost 17'!CE12+'Hmotnost 18'!CE12+'Hmotnost 19'!CE12+'Hmotnost 20'!CE12</f>
        <v>0</v>
      </c>
      <c r="AQ11" s="14">
        <f>'Hmotnost 1'!CF12+'Hmotnost 2'!CF12+'Hmotnost 3'!CF12+'Hmotnost 4'!CF12+'Hmotnost 5'!CF12+'Hmotnost 6'!CF12+'Hmotnost 7'!CF12+'Hmotnost 8'!CF12+'Hmotnost 9'!CF12+'Hmotnost 10'!CF12+'Hmotnost 11'!CF12+'Hmotnost 12'!CF12+'Hmotnost 13'!CF12+'Hmotnost 14'!CF12+'Hmotnost 15'!CF12+'Hmotnost 16'!CF12+'Hmotnost 17'!CF12+'Hmotnost 18'!CF12+'Hmotnost 19'!CF12+'Hmotnost 20'!CF12</f>
        <v>0</v>
      </c>
      <c r="AR11" s="14">
        <f>'Hmotnost 1'!CG12+'Hmotnost 2'!CG12+'Hmotnost 3'!CG12+'Hmotnost 4'!CG12+'Hmotnost 5'!CG12+'Hmotnost 6'!CG12+'Hmotnost 7'!CG12+'Hmotnost 8'!CG12+'Hmotnost 9'!CG12+'Hmotnost 10'!CG12+'Hmotnost 11'!CG12+'Hmotnost 12'!CG12+'Hmotnost 13'!CG12+'Hmotnost 14'!CG12+'Hmotnost 15'!CG12+'Hmotnost 16'!CG12+'Hmotnost 17'!CG12+'Hmotnost 18'!CG12+'Hmotnost 19'!CG12+'Hmotnost 20'!CG12</f>
        <v>0</v>
      </c>
      <c r="AS11" s="14">
        <f>'Hmotnost 1'!CH12+'Hmotnost 2'!CH12+'Hmotnost 3'!CH12+'Hmotnost 4'!CH12+'Hmotnost 5'!CH12+'Hmotnost 6'!CH12+'Hmotnost 7'!CH12+'Hmotnost 8'!CH12+'Hmotnost 9'!CH12+'Hmotnost 10'!CH12+'Hmotnost 11'!CH12+'Hmotnost 12'!CH12+'Hmotnost 13'!CH12+'Hmotnost 14'!CH12+'Hmotnost 15'!CH12+'Hmotnost 16'!CH12+'Hmotnost 17'!CH12+'Hmotnost 18'!CH12+'Hmotnost 19'!CH12+'Hmotnost 20'!CH12</f>
        <v>0</v>
      </c>
      <c r="AT11" s="14">
        <f>'Hmotnost 1'!CI12+'Hmotnost 2'!CI12+'Hmotnost 3'!CI12+'Hmotnost 4'!CI12+'Hmotnost 5'!CI12+'Hmotnost 6'!CI12+'Hmotnost 7'!CI12+'Hmotnost 8'!CI12+'Hmotnost 9'!CI12+'Hmotnost 10'!CI12+'Hmotnost 11'!CI12+'Hmotnost 12'!CI12+'Hmotnost 13'!CI12+'Hmotnost 14'!CI12+'Hmotnost 15'!CI12+'Hmotnost 16'!CI12+'Hmotnost 17'!CI12+'Hmotnost 18'!CI12+'Hmotnost 19'!CI12+'Hmotnost 20'!CI12</f>
        <v>0</v>
      </c>
      <c r="AU11" s="14">
        <f>'Hmotnost 1'!CJ12+'Hmotnost 2'!CJ12+'Hmotnost 3'!CJ12+'Hmotnost 4'!CJ12+'Hmotnost 5'!CJ12+'Hmotnost 6'!CJ12+'Hmotnost 7'!CJ12+'Hmotnost 8'!CJ12+'Hmotnost 9'!CJ12+'Hmotnost 10'!CJ12+'Hmotnost 11'!CJ12+'Hmotnost 12'!CJ12+'Hmotnost 13'!CJ12+'Hmotnost 14'!CJ12+'Hmotnost 15'!CJ12+'Hmotnost 16'!CJ12+'Hmotnost 17'!CJ12+'Hmotnost 18'!CJ12+'Hmotnost 19'!CJ12+'Hmotnost 20'!CJ12</f>
        <v>0</v>
      </c>
      <c r="AV11" s="14">
        <f>'Hmotnost 1'!CK12+'Hmotnost 2'!CK12+'Hmotnost 3'!CK12+'Hmotnost 4'!CK12+'Hmotnost 5'!CK12+'Hmotnost 6'!CK12+'Hmotnost 7'!CK12+'Hmotnost 8'!CK12+'Hmotnost 9'!CK12+'Hmotnost 10'!CK12+'Hmotnost 11'!CK12+'Hmotnost 12'!CK12+'Hmotnost 13'!CK12+'Hmotnost 14'!CK12+'Hmotnost 15'!CK12+'Hmotnost 16'!CK12+'Hmotnost 17'!CK12+'Hmotnost 18'!CK12+'Hmotnost 19'!CK12+'Hmotnost 20'!CK12</f>
        <v>0</v>
      </c>
      <c r="AW11" s="14">
        <f>'Hmotnost 1'!CL12+'Hmotnost 2'!CL12+'Hmotnost 3'!CL12+'Hmotnost 4'!CL12+'Hmotnost 5'!CL12+'Hmotnost 6'!CL12+'Hmotnost 7'!CL12+'Hmotnost 8'!CL12+'Hmotnost 9'!CL12+'Hmotnost 10'!CL12+'Hmotnost 11'!CL12+'Hmotnost 12'!CL12+'Hmotnost 13'!CL12+'Hmotnost 14'!CL12+'Hmotnost 15'!CL12+'Hmotnost 16'!CL12+'Hmotnost 17'!CL12+'Hmotnost 18'!CL12+'Hmotnost 19'!CL12+'Hmotnost 20'!CL12</f>
        <v>0</v>
      </c>
      <c r="AX11" s="14">
        <f>'Hmotnost 1'!CM12+'Hmotnost 2'!CM12+'Hmotnost 3'!CM12+'Hmotnost 4'!CM12+'Hmotnost 5'!CM12+'Hmotnost 6'!CM12+'Hmotnost 7'!CM12+'Hmotnost 8'!CM12+'Hmotnost 9'!CM12+'Hmotnost 10'!CM12+'Hmotnost 11'!CM12+'Hmotnost 12'!CM12+'Hmotnost 13'!CM12+'Hmotnost 14'!CM12+'Hmotnost 15'!CM12+'Hmotnost 16'!CM12+'Hmotnost 17'!CM12+'Hmotnost 18'!CM12+'Hmotnost 19'!CM12+'Hmotnost 20'!CM12</f>
        <v>0</v>
      </c>
      <c r="AY11" s="14">
        <f>'Hmotnost 1'!CN12+'Hmotnost 2'!CN12+'Hmotnost 3'!CN12+'Hmotnost 4'!CN12+'Hmotnost 5'!CN12+'Hmotnost 6'!CN12+'Hmotnost 7'!CN12+'Hmotnost 8'!CN12+'Hmotnost 9'!CN12+'Hmotnost 10'!CN12+'Hmotnost 11'!CN12+'Hmotnost 12'!CN12+'Hmotnost 13'!CN12+'Hmotnost 14'!CN12+'Hmotnost 15'!CN12+'Hmotnost 16'!CN12+'Hmotnost 17'!CN12+'Hmotnost 18'!CN12+'Hmotnost 19'!CN12+'Hmotnost 20'!CN12</f>
        <v>0</v>
      </c>
      <c r="AZ11" s="14">
        <f>'Hmotnost 1'!CO12+'Hmotnost 2'!CO12+'Hmotnost 3'!CO12+'Hmotnost 4'!CO12+'Hmotnost 5'!CO12+'Hmotnost 6'!CO12+'Hmotnost 7'!CO12+'Hmotnost 8'!CO12+'Hmotnost 9'!CO12+'Hmotnost 10'!CO12+'Hmotnost 11'!CO12+'Hmotnost 12'!CO12+'Hmotnost 13'!CO12+'Hmotnost 14'!CO12+'Hmotnost 15'!CO12+'Hmotnost 16'!CO12+'Hmotnost 17'!CO12+'Hmotnost 18'!CO12+'Hmotnost 19'!CO12+'Hmotnost 20'!CO12</f>
        <v>0</v>
      </c>
      <c r="BA11" s="14">
        <f>'Hmotnost 1'!CP12+'Hmotnost 2'!CP12+'Hmotnost 3'!CP12+'Hmotnost 4'!CP12+'Hmotnost 5'!CP12+'Hmotnost 6'!CP12+'Hmotnost 7'!CP12+'Hmotnost 8'!CP12+'Hmotnost 9'!CP12+'Hmotnost 10'!CP12+'Hmotnost 11'!CP12+'Hmotnost 12'!CP12+'Hmotnost 13'!CP12+'Hmotnost 14'!CP12+'Hmotnost 15'!CP12+'Hmotnost 16'!CP12+'Hmotnost 17'!CP12+'Hmotnost 18'!CP12+'Hmotnost 19'!CP12+'Hmotnost 20'!CP12</f>
        <v>0</v>
      </c>
      <c r="BB11" s="14">
        <f>'Hmotnost 1'!CQ12+'Hmotnost 2'!CQ12+'Hmotnost 3'!CQ12+'Hmotnost 4'!CQ12+'Hmotnost 5'!CQ12+'Hmotnost 6'!CQ12+'Hmotnost 7'!CQ12+'Hmotnost 8'!CQ12+'Hmotnost 9'!CQ12+'Hmotnost 10'!CQ12+'Hmotnost 11'!CQ12+'Hmotnost 12'!CQ12+'Hmotnost 13'!CQ12+'Hmotnost 14'!CQ12+'Hmotnost 15'!CQ12+'Hmotnost 16'!CQ12+'Hmotnost 17'!CQ12+'Hmotnost 18'!CQ12+'Hmotnost 19'!CQ12+'Hmotnost 20'!CQ12</f>
        <v>0</v>
      </c>
      <c r="BC11" s="14">
        <f>'Hmotnost 1'!CR12+'Hmotnost 2'!CR12+'Hmotnost 3'!CR12+'Hmotnost 4'!CR12+'Hmotnost 5'!CR12+'Hmotnost 6'!CR12+'Hmotnost 7'!CR12+'Hmotnost 8'!CR12+'Hmotnost 9'!CR12+'Hmotnost 10'!CR12+'Hmotnost 11'!CR12+'Hmotnost 12'!CR12+'Hmotnost 13'!CR12+'Hmotnost 14'!CR12+'Hmotnost 15'!CR12+'Hmotnost 16'!CR12+'Hmotnost 17'!CR12+'Hmotnost 18'!CR12+'Hmotnost 19'!CR12+'Hmotnost 20'!CR12</f>
        <v>0</v>
      </c>
      <c r="BD11" s="14"/>
      <c r="BE11" s="14">
        <f t="shared" si="7"/>
        <v>7</v>
      </c>
      <c r="BF11" s="14"/>
      <c r="BG11" s="14"/>
      <c r="BH11" s="14"/>
      <c r="BI11" s="14"/>
      <c r="BJ11" s="14"/>
      <c r="BK11" s="14"/>
      <c r="BZ11" s="14" t="str">
        <f>'Celkové výsledky'!W11</f>
        <v/>
      </c>
      <c r="CA11" s="14" t="str">
        <f t="shared" si="59"/>
        <v/>
      </c>
      <c r="CF11" s="14">
        <f>'Hmotnost 1'!DA12+'Hmotnost 2'!DA12+'Hmotnost 3'!DA12+'Hmotnost 4'!DA12+'Hmotnost 5'!DA12+'Hmotnost 6'!DA12+'Hmotnost 7'!DA12+'Hmotnost 8'!DA12+'Hmotnost 9'!DA12+'Hmotnost 10'!DA12+'Hmotnost 11'!DA12+'Hmotnost 12'!DA12+'Hmotnost 13'!DA12+'Hmotnost 14'!DA12+'Hmotnost 15'!DA12+'Hmotnost 16'!DA12+'Hmotnost 17'!DA12+'Hmotnost 18'!DA12+'Hmotnost 19'!DA12+'Hmotnost 20'!DA12</f>
        <v>0</v>
      </c>
      <c r="CG11" s="14">
        <f>'Hmotnost 1'!DB12+'Hmotnost 2'!DB12+'Hmotnost 3'!DB12+'Hmotnost 4'!DB12+'Hmotnost 5'!DB12+'Hmotnost 6'!DB12+'Hmotnost 7'!DB12+'Hmotnost 8'!DB12+'Hmotnost 9'!DB12+'Hmotnost 10'!DB12+'Hmotnost 11'!DB12+'Hmotnost 12'!DB12+'Hmotnost 13'!DB12+'Hmotnost 14'!DB12+'Hmotnost 15'!DB12+'Hmotnost 16'!DB12+'Hmotnost 17'!DB12+'Hmotnost 18'!DB12+'Hmotnost 19'!DB12+'Hmotnost 20'!DB12</f>
        <v>0</v>
      </c>
      <c r="CH11" s="14">
        <f>'Hmotnost 1'!DC12+'Hmotnost 2'!DC12+'Hmotnost 3'!DC12+'Hmotnost 4'!DC12+'Hmotnost 5'!DC12+'Hmotnost 6'!DC12+'Hmotnost 7'!DC12+'Hmotnost 8'!DC12+'Hmotnost 9'!DC12+'Hmotnost 10'!DC12+'Hmotnost 11'!DC12+'Hmotnost 12'!DC12+'Hmotnost 13'!DC12+'Hmotnost 14'!DC12+'Hmotnost 15'!DC12+'Hmotnost 16'!DC12+'Hmotnost 17'!DC12+'Hmotnost 18'!DC12+'Hmotnost 19'!DC12+'Hmotnost 20'!DC12</f>
        <v>0</v>
      </c>
      <c r="CI11" s="14">
        <f>'Hmotnost 1'!DD12+'Hmotnost 2'!DD12+'Hmotnost 3'!DD12+'Hmotnost 4'!DD12+'Hmotnost 5'!DD12+'Hmotnost 6'!DD12+'Hmotnost 7'!DD12+'Hmotnost 8'!DD12+'Hmotnost 9'!DD12+'Hmotnost 10'!DD12+'Hmotnost 11'!DD12+'Hmotnost 12'!DD12+'Hmotnost 13'!DD12+'Hmotnost 14'!DD12+'Hmotnost 15'!DD12+'Hmotnost 16'!DD12+'Hmotnost 17'!DD12+'Hmotnost 18'!DD12+'Hmotnost 19'!DD12+'Hmotnost 20'!DD12</f>
        <v>0</v>
      </c>
      <c r="CJ11" s="14">
        <f>'Hmotnost 1'!DE12+'Hmotnost 2'!DE12+'Hmotnost 3'!DE12+'Hmotnost 4'!DE12+'Hmotnost 5'!DE12+'Hmotnost 6'!DE12+'Hmotnost 7'!DE12+'Hmotnost 8'!DE12+'Hmotnost 9'!DE12+'Hmotnost 10'!DE12+'Hmotnost 11'!DE12+'Hmotnost 12'!DE12+'Hmotnost 13'!DE12+'Hmotnost 14'!DE12+'Hmotnost 15'!DE12+'Hmotnost 16'!DE12+'Hmotnost 17'!DE12+'Hmotnost 18'!DE12+'Hmotnost 19'!DE12+'Hmotnost 20'!DE12</f>
        <v>0</v>
      </c>
      <c r="CK11" s="14">
        <f>'Hmotnost 1'!DF12+'Hmotnost 2'!DF12+'Hmotnost 3'!DF12+'Hmotnost 4'!DF12+'Hmotnost 5'!DF12+'Hmotnost 6'!DF12+'Hmotnost 7'!DF12+'Hmotnost 8'!DF12+'Hmotnost 9'!DF12+'Hmotnost 10'!DF12+'Hmotnost 11'!DF12+'Hmotnost 12'!DF12+'Hmotnost 13'!DF12+'Hmotnost 14'!DF12+'Hmotnost 15'!DF12+'Hmotnost 16'!DF12+'Hmotnost 17'!DF12+'Hmotnost 18'!DF12+'Hmotnost 19'!DF12+'Hmotnost 20'!DF12</f>
        <v>0</v>
      </c>
      <c r="CL11" s="14">
        <f>'Hmotnost 1'!DG12+'Hmotnost 2'!DG12+'Hmotnost 3'!DG12+'Hmotnost 4'!DG12+'Hmotnost 5'!DG12+'Hmotnost 6'!DG12+'Hmotnost 7'!DG12+'Hmotnost 8'!DG12+'Hmotnost 9'!DG12+'Hmotnost 10'!DG12+'Hmotnost 11'!DG12+'Hmotnost 12'!DG12+'Hmotnost 13'!DG12+'Hmotnost 14'!DG12+'Hmotnost 15'!DG12+'Hmotnost 16'!DG12+'Hmotnost 17'!DG12+'Hmotnost 18'!DG12+'Hmotnost 19'!DG12+'Hmotnost 20'!DG12</f>
        <v>0</v>
      </c>
      <c r="CM11" s="14">
        <f>'Hmotnost 1'!DH12+'Hmotnost 2'!DH12+'Hmotnost 3'!DH12+'Hmotnost 4'!DH12+'Hmotnost 5'!DH12+'Hmotnost 6'!DH12+'Hmotnost 7'!DH12+'Hmotnost 8'!DH12+'Hmotnost 9'!DH12+'Hmotnost 10'!DH12+'Hmotnost 11'!DH12+'Hmotnost 12'!DH12+'Hmotnost 13'!DH12+'Hmotnost 14'!DH12+'Hmotnost 15'!DH12+'Hmotnost 16'!DH12+'Hmotnost 17'!DH12+'Hmotnost 18'!DH12+'Hmotnost 19'!DH12+'Hmotnost 20'!DH12</f>
        <v>0</v>
      </c>
      <c r="CN11" s="14">
        <f>'Hmotnost 1'!DI12+'Hmotnost 2'!DI12+'Hmotnost 3'!DI12+'Hmotnost 4'!DI12+'Hmotnost 5'!DI12+'Hmotnost 6'!DI12+'Hmotnost 7'!DI12+'Hmotnost 8'!DI12+'Hmotnost 9'!DI12+'Hmotnost 10'!DI12+'Hmotnost 11'!DI12+'Hmotnost 12'!DI12+'Hmotnost 13'!DI12+'Hmotnost 14'!DI12+'Hmotnost 15'!DI12+'Hmotnost 16'!DI12+'Hmotnost 17'!DI12+'Hmotnost 18'!DI12+'Hmotnost 19'!DI12+'Hmotnost 20'!DI12</f>
        <v>0</v>
      </c>
      <c r="CO11" s="14">
        <f>'Hmotnost 1'!DJ12+'Hmotnost 2'!DJ12+'Hmotnost 3'!DJ12+'Hmotnost 4'!DJ12+'Hmotnost 5'!DJ12+'Hmotnost 6'!DJ12+'Hmotnost 7'!DJ12+'Hmotnost 8'!DJ12+'Hmotnost 9'!DJ12+'Hmotnost 10'!DJ12+'Hmotnost 11'!DJ12+'Hmotnost 12'!DJ12+'Hmotnost 13'!DJ12+'Hmotnost 14'!DJ12+'Hmotnost 15'!DJ12+'Hmotnost 16'!DJ12+'Hmotnost 17'!DJ12+'Hmotnost 18'!DJ12+'Hmotnost 19'!DJ12+'Hmotnost 20'!DJ12</f>
        <v>0</v>
      </c>
      <c r="CR11" s="14">
        <f t="shared" si="8"/>
        <v>0</v>
      </c>
      <c r="CT11" s="14">
        <f t="shared" si="9"/>
        <v>0</v>
      </c>
      <c r="CV11" s="14">
        <f t="shared" si="60"/>
        <v>7</v>
      </c>
      <c r="CX11" s="91">
        <f t="shared" si="10"/>
        <v>10000000000.070999</v>
      </c>
      <c r="CY11" s="14" t="str">
        <f t="shared" si="11"/>
        <v/>
      </c>
      <c r="CZ11" s="91">
        <f t="shared" si="12"/>
        <v>10000000000.630999</v>
      </c>
      <c r="DA11" s="14">
        <f t="shared" si="13"/>
        <v>15</v>
      </c>
      <c r="DB11" s="14">
        <f t="shared" si="61"/>
        <v>7</v>
      </c>
      <c r="DC11" s="14">
        <f t="shared" si="3"/>
        <v>63</v>
      </c>
      <c r="DD11" s="14">
        <f t="shared" si="14"/>
        <v>1</v>
      </c>
      <c r="DF11" s="14">
        <f t="shared" si="15"/>
        <v>1999000</v>
      </c>
      <c r="DG11" s="14">
        <f t="shared" si="16"/>
        <v>1999000</v>
      </c>
      <c r="DH11" s="14">
        <f t="shared" si="17"/>
        <v>7</v>
      </c>
      <c r="DI11" s="14">
        <f t="shared" si="18"/>
        <v>999</v>
      </c>
      <c r="DJ11" s="14" t="str">
        <f t="shared" si="19"/>
        <v/>
      </c>
      <c r="DM11" s="14">
        <f t="shared" si="20"/>
        <v>0</v>
      </c>
      <c r="DN11" s="14" t="str">
        <f t="shared" si="21"/>
        <v/>
      </c>
      <c r="DQ11" s="65" t="str">
        <f t="shared" si="22"/>
        <v/>
      </c>
      <c r="DR11" s="65" t="str">
        <f t="shared" si="23"/>
        <v/>
      </c>
      <c r="DS11" s="14" t="str">
        <f t="shared" si="24"/>
        <v/>
      </c>
      <c r="DT11" s="14" t="str">
        <f t="shared" si="25"/>
        <v/>
      </c>
      <c r="DU11" s="14" t="str">
        <f t="shared" si="26"/>
        <v/>
      </c>
      <c r="DV11" s="14" t="str">
        <f t="shared" si="27"/>
        <v/>
      </c>
      <c r="DW11" s="14" t="str">
        <f t="shared" si="28"/>
        <v/>
      </c>
      <c r="DX11" s="14" t="str">
        <f t="shared" si="29"/>
        <v/>
      </c>
      <c r="DY11" s="14" t="str">
        <f t="shared" si="30"/>
        <v/>
      </c>
      <c r="DZ11" s="14" t="str">
        <f t="shared" si="31"/>
        <v/>
      </c>
      <c r="EA11" s="14" t="str">
        <f t="shared" si="32"/>
        <v/>
      </c>
      <c r="EB11" s="14" t="str">
        <f t="shared" si="33"/>
        <v/>
      </c>
      <c r="EC11" s="14" t="str">
        <f t="shared" si="34"/>
        <v/>
      </c>
      <c r="ED11" s="14" t="str">
        <f t="shared" si="35"/>
        <v/>
      </c>
      <c r="EE11" s="14" t="str">
        <f t="shared" si="36"/>
        <v/>
      </c>
      <c r="EF11" s="14" t="str">
        <f t="shared" si="37"/>
        <v/>
      </c>
      <c r="EG11" s="14" t="str">
        <f t="shared" si="38"/>
        <v/>
      </c>
      <c r="EH11" s="14" t="str">
        <f t="shared" si="39"/>
        <v/>
      </c>
      <c r="EI11" s="14" t="str">
        <f t="shared" si="40"/>
        <v/>
      </c>
      <c r="EJ11" s="14" t="str">
        <f t="shared" si="41"/>
        <v/>
      </c>
      <c r="EK11" t="str">
        <f t="shared" si="42"/>
        <v/>
      </c>
      <c r="EL11" t="str">
        <f t="shared" si="43"/>
        <v/>
      </c>
      <c r="EM11" s="14" t="str">
        <f t="shared" si="44"/>
        <v/>
      </c>
      <c r="EN11" s="14" t="str">
        <f t="shared" si="45"/>
        <v/>
      </c>
      <c r="EX11" s="91">
        <f t="shared" si="46"/>
        <v>10000000000.070999</v>
      </c>
      <c r="EY11" s="14">
        <f t="shared" si="47"/>
        <v>1</v>
      </c>
      <c r="EZ11" s="14">
        <f t="shared" si="62"/>
        <v>7</v>
      </c>
      <c r="FA11" s="91">
        <f t="shared" si="48"/>
        <v>10000000000.070999</v>
      </c>
      <c r="FC11" s="91">
        <f t="shared" si="49"/>
        <v>10000000000.630999</v>
      </c>
      <c r="FD11" s="14">
        <f t="shared" si="50"/>
        <v>15</v>
      </c>
      <c r="FF11" s="14">
        <f t="shared" si="51"/>
        <v>63</v>
      </c>
      <c r="FH11" s="14">
        <f t="shared" si="52"/>
        <v>1063007</v>
      </c>
      <c r="FJ11" s="14">
        <f t="shared" si="53"/>
        <v>1007060</v>
      </c>
      <c r="FK11" s="14">
        <f t="shared" si="54"/>
        <v>7</v>
      </c>
      <c r="FM11" s="14">
        <f t="shared" si="55"/>
        <v>7</v>
      </c>
      <c r="FN11" s="14">
        <f t="shared" si="56"/>
        <v>60</v>
      </c>
    </row>
    <row r="12" spans="1:170" ht="20.100000000000001" customHeight="1" x14ac:dyDescent="0.4">
      <c r="A12" s="110" t="str">
        <f>'[7]Počty podle oddílů'!$D79</f>
        <v>SK Tichá</v>
      </c>
      <c r="B12" s="111" t="str">
        <f>'[7]Počty podle oddílů'!$E79</f>
        <v>Tichá</v>
      </c>
      <c r="C12" s="24" t="str">
        <f>IF((ABS('Hmotnost 1'!V13))=0,"",ABS('Hmotnost 1'!V13))</f>
        <v/>
      </c>
      <c r="D12" s="1" t="str">
        <f>IF((ABS('Hmotnost 2'!V13))=0,"",ABS('Hmotnost 2'!V13))</f>
        <v/>
      </c>
      <c r="E12" s="1" t="str">
        <f>IF((ABS('Hmotnost 3'!V13))=0,"",ABS('Hmotnost 3'!V13))</f>
        <v/>
      </c>
      <c r="F12" s="52" t="str">
        <f>IF((ABS('Hmotnost 4'!V13))=0,"",ABS('Hmotnost 4'!V13))</f>
        <v/>
      </c>
      <c r="G12" s="1" t="str">
        <f>IF((ABS('Hmotnost 5'!V13))=0,"",ABS('Hmotnost 5'!V13))</f>
        <v/>
      </c>
      <c r="H12" s="1" t="str">
        <f>IF((ABS('Hmotnost 6'!V13))=0,"",ABS('Hmotnost 6'!V13))</f>
        <v/>
      </c>
      <c r="I12" s="1" t="str">
        <f>IF((ABS('Hmotnost 7'!V13))=0,"",ABS('Hmotnost 7'!V13))</f>
        <v/>
      </c>
      <c r="J12" s="1" t="str">
        <f>IF((ABS('Hmotnost 8'!V13))=0,"",ABS('Hmotnost 8'!V13))</f>
        <v/>
      </c>
      <c r="K12" s="1" t="str">
        <f>IF((ABS('Hmotnost 9'!V13))=0,"",ABS('Hmotnost 9'!V13))</f>
        <v/>
      </c>
      <c r="L12" s="2" t="str">
        <f>IF((ABS('Hmotnost 10'!V13))=0,"",ABS('Hmotnost 10'!V13))</f>
        <v/>
      </c>
      <c r="M12" s="2" t="str">
        <f>IF((ABS('Hmotnost 11'!V13))=0,"",ABS('Hmotnost 11'!V13))</f>
        <v/>
      </c>
      <c r="N12" s="2" t="str">
        <f>IF((ABS('Hmotnost 12'!V13))=0,"",ABS('Hmotnost 12'!V13))</f>
        <v/>
      </c>
      <c r="O12" s="2" t="str">
        <f>IF((ABS('Hmotnost 13'!V13))=0,"",ABS('Hmotnost 13'!V13))</f>
        <v/>
      </c>
      <c r="P12" s="2" t="str">
        <f>IF((ABS('Hmotnost 14'!V13))=0,"",ABS('Hmotnost 14'!V13))</f>
        <v/>
      </c>
      <c r="Q12" s="1" t="str">
        <f>IF((ABS('Hmotnost 15'!V13))=0,"",ABS('Hmotnost 15'!V13))</f>
        <v/>
      </c>
      <c r="R12" s="1" t="str">
        <f>IF((ABS('Hmotnost 16'!V13))=0,"",ABS('Hmotnost 16'!V13))</f>
        <v/>
      </c>
      <c r="S12" s="1" t="str">
        <f>IF((ABS('Hmotnost 17'!V13))=0,"",ABS('Hmotnost 17'!V13))</f>
        <v/>
      </c>
      <c r="T12" s="1" t="str">
        <f>IF((ABS('Hmotnost 18'!V13))=0,"",ABS('Hmotnost 18'!V13))</f>
        <v/>
      </c>
      <c r="U12" s="1" t="str">
        <f>IF((ABS('Hmotnost 19'!V13))=0,"",ABS('Hmotnost 19'!V13))</f>
        <v/>
      </c>
      <c r="V12" s="1" t="str">
        <f>IF((ABS('Hmotnost 20'!V13))=0,"",ABS('Hmotnost 20'!V13))</f>
        <v/>
      </c>
      <c r="W12" s="3">
        <f t="shared" si="57"/>
        <v>0</v>
      </c>
      <c r="X12" s="4">
        <f>'Hmotnost 1'!W13+'Hmotnost 2'!W13+'Hmotnost 3'!W13+'Hmotnost 4'!W13+'Hmotnost 5'!W13+'Hmotnost 6'!W13+'Hmotnost 7'!W13+'Hmotnost 8'!W13+'Hmotnost 9'!W13+'Hmotnost 10'!W13+'Hmotnost 11'!W13+'Hmotnost 12'!W13+'Hmotnost 13'!W13+'Hmotnost 14'!W13+'Hmotnost 15'!W13+'Hmotnost 16'!W13+'Hmotnost 17'!W13+'Hmotnost 18'!W13+'Hmotnost 19'!W13+'Hmotnost 20'!W13</f>
        <v>0</v>
      </c>
      <c r="Y12" s="4" t="str">
        <f t="shared" si="4"/>
        <v/>
      </c>
      <c r="Z12" s="20">
        <f t="shared" si="5"/>
        <v>8</v>
      </c>
      <c r="AA12" s="39">
        <v>8</v>
      </c>
      <c r="AB12" s="39">
        <v>8</v>
      </c>
      <c r="AC12" s="39"/>
      <c r="AD12" s="39">
        <v>3</v>
      </c>
      <c r="AE12" s="39">
        <v>3</v>
      </c>
      <c r="AF12" s="39">
        <f t="shared" si="6"/>
        <v>3</v>
      </c>
      <c r="AG12" s="19">
        <v>6</v>
      </c>
      <c r="AH12" s="14"/>
      <c r="AI12" s="14">
        <f t="shared" si="58"/>
        <v>8</v>
      </c>
      <c r="AJ12" s="14">
        <f>'Hmotnost 1'!BY13+'Hmotnost 2'!BY13+'Hmotnost 3'!BY13+'Hmotnost 4'!BY13+'Hmotnost 5'!BY13+'Hmotnost 6'!BY13+'Hmotnost 7'!BY13+'Hmotnost 8'!BY13+'Hmotnost 9'!BY13+'Hmotnost 10'!BY13+'Hmotnost 11'!BY13+'Hmotnost 12'!BY13+'Hmotnost 13'!BY13+'Hmotnost 14'!BY13+'Hmotnost 15'!BY13+'Hmotnost 16'!BY13+'Hmotnost 17'!BY13+'Hmotnost 18'!BY13+'Hmotnost 19'!BY13+'Hmotnost 20'!BY13</f>
        <v>0</v>
      </c>
      <c r="AK12" s="14">
        <f>'Hmotnost 1'!BZ13+'Hmotnost 2'!BZ13+'Hmotnost 3'!BZ13+'Hmotnost 4'!BZ13+'Hmotnost 5'!BZ13+'Hmotnost 6'!BZ13+'Hmotnost 7'!BZ13+'Hmotnost 8'!BZ13+'Hmotnost 9'!BZ13+'Hmotnost 10'!BZ13+'Hmotnost 11'!BZ13+'Hmotnost 12'!BZ13+'Hmotnost 13'!BZ13+'Hmotnost 14'!BZ13+'Hmotnost 15'!BZ13+'Hmotnost 16'!BZ13+'Hmotnost 17'!BZ13+'Hmotnost 18'!BZ13+'Hmotnost 19'!BZ13+'Hmotnost 20'!BZ13</f>
        <v>0</v>
      </c>
      <c r="AL12" s="14">
        <f>'Hmotnost 1'!CA13+'Hmotnost 2'!CA13+'Hmotnost 3'!CA13+'Hmotnost 4'!CA13+'Hmotnost 5'!CA13+'Hmotnost 6'!CA13+'Hmotnost 7'!CA13+'Hmotnost 8'!CA13+'Hmotnost 9'!CA13+'Hmotnost 10'!CA13+'Hmotnost 11'!CA13+'Hmotnost 12'!CA13+'Hmotnost 13'!CA13+'Hmotnost 14'!CA13+'Hmotnost 15'!CA13+'Hmotnost 16'!CA13+'Hmotnost 17'!CA13+'Hmotnost 18'!CA13+'Hmotnost 19'!CA13+'Hmotnost 20'!CA13</f>
        <v>0</v>
      </c>
      <c r="AM12" s="14">
        <f>'Hmotnost 1'!CB13+'Hmotnost 2'!CB13+'Hmotnost 3'!CB13+'Hmotnost 4'!CB13+'Hmotnost 5'!CB13+'Hmotnost 6'!CB13+'Hmotnost 7'!CB13+'Hmotnost 8'!CB13+'Hmotnost 9'!CB13+'Hmotnost 10'!CB13+'Hmotnost 11'!CB13+'Hmotnost 12'!CB13+'Hmotnost 13'!CB13+'Hmotnost 14'!CB13+'Hmotnost 15'!CB13+'Hmotnost 16'!CB13+'Hmotnost 17'!CB13+'Hmotnost 18'!CB13+'Hmotnost 19'!CB13+'Hmotnost 20'!CB13</f>
        <v>0</v>
      </c>
      <c r="AN12" s="14">
        <f>'Hmotnost 1'!CC13+'Hmotnost 2'!CC13+'Hmotnost 3'!CC13+'Hmotnost 4'!CC13+'Hmotnost 5'!CC13+'Hmotnost 6'!CC13+'Hmotnost 7'!CC13+'Hmotnost 8'!CC13+'Hmotnost 9'!CC13+'Hmotnost 10'!CC13+'Hmotnost 11'!CC13+'Hmotnost 12'!CC13+'Hmotnost 13'!CC13+'Hmotnost 14'!CC13+'Hmotnost 15'!CC13+'Hmotnost 16'!CC13+'Hmotnost 17'!CC13+'Hmotnost 18'!CC13+'Hmotnost 19'!CC13+'Hmotnost 20'!CC13</f>
        <v>0</v>
      </c>
      <c r="AO12" s="14">
        <f>'Hmotnost 1'!CD13+'Hmotnost 2'!CD13+'Hmotnost 3'!CD13+'Hmotnost 4'!CD13+'Hmotnost 5'!CD13+'Hmotnost 6'!CD13+'Hmotnost 7'!CD13+'Hmotnost 8'!CD13+'Hmotnost 9'!CD13+'Hmotnost 10'!CD13+'Hmotnost 11'!CD13+'Hmotnost 12'!CD13+'Hmotnost 13'!CD13+'Hmotnost 14'!CD13+'Hmotnost 15'!CD13+'Hmotnost 16'!CD13+'Hmotnost 17'!CD13+'Hmotnost 18'!CD13+'Hmotnost 19'!CD13+'Hmotnost 20'!CD13</f>
        <v>0</v>
      </c>
      <c r="AP12" s="14">
        <f>'Hmotnost 1'!CE13+'Hmotnost 2'!CE13+'Hmotnost 3'!CE13+'Hmotnost 4'!CE13+'Hmotnost 5'!CE13+'Hmotnost 6'!CE13+'Hmotnost 7'!CE13+'Hmotnost 8'!CE13+'Hmotnost 9'!CE13+'Hmotnost 10'!CE13+'Hmotnost 11'!CE13+'Hmotnost 12'!CE13+'Hmotnost 13'!CE13+'Hmotnost 14'!CE13+'Hmotnost 15'!CE13+'Hmotnost 16'!CE13+'Hmotnost 17'!CE13+'Hmotnost 18'!CE13+'Hmotnost 19'!CE13+'Hmotnost 20'!CE13</f>
        <v>0</v>
      </c>
      <c r="AQ12" s="14">
        <f>'Hmotnost 1'!CF13+'Hmotnost 2'!CF13+'Hmotnost 3'!CF13+'Hmotnost 4'!CF13+'Hmotnost 5'!CF13+'Hmotnost 6'!CF13+'Hmotnost 7'!CF13+'Hmotnost 8'!CF13+'Hmotnost 9'!CF13+'Hmotnost 10'!CF13+'Hmotnost 11'!CF13+'Hmotnost 12'!CF13+'Hmotnost 13'!CF13+'Hmotnost 14'!CF13+'Hmotnost 15'!CF13+'Hmotnost 16'!CF13+'Hmotnost 17'!CF13+'Hmotnost 18'!CF13+'Hmotnost 19'!CF13+'Hmotnost 20'!CF13</f>
        <v>0</v>
      </c>
      <c r="AR12" s="14">
        <f>'Hmotnost 1'!CG13+'Hmotnost 2'!CG13+'Hmotnost 3'!CG13+'Hmotnost 4'!CG13+'Hmotnost 5'!CG13+'Hmotnost 6'!CG13+'Hmotnost 7'!CG13+'Hmotnost 8'!CG13+'Hmotnost 9'!CG13+'Hmotnost 10'!CG13+'Hmotnost 11'!CG13+'Hmotnost 12'!CG13+'Hmotnost 13'!CG13+'Hmotnost 14'!CG13+'Hmotnost 15'!CG13+'Hmotnost 16'!CG13+'Hmotnost 17'!CG13+'Hmotnost 18'!CG13+'Hmotnost 19'!CG13+'Hmotnost 20'!CG13</f>
        <v>0</v>
      </c>
      <c r="AS12" s="14">
        <f>'Hmotnost 1'!CH13+'Hmotnost 2'!CH13+'Hmotnost 3'!CH13+'Hmotnost 4'!CH13+'Hmotnost 5'!CH13+'Hmotnost 6'!CH13+'Hmotnost 7'!CH13+'Hmotnost 8'!CH13+'Hmotnost 9'!CH13+'Hmotnost 10'!CH13+'Hmotnost 11'!CH13+'Hmotnost 12'!CH13+'Hmotnost 13'!CH13+'Hmotnost 14'!CH13+'Hmotnost 15'!CH13+'Hmotnost 16'!CH13+'Hmotnost 17'!CH13+'Hmotnost 18'!CH13+'Hmotnost 19'!CH13+'Hmotnost 20'!CH13</f>
        <v>0</v>
      </c>
      <c r="AT12" s="14">
        <f>'Hmotnost 1'!CI13+'Hmotnost 2'!CI13+'Hmotnost 3'!CI13+'Hmotnost 4'!CI13+'Hmotnost 5'!CI13+'Hmotnost 6'!CI13+'Hmotnost 7'!CI13+'Hmotnost 8'!CI13+'Hmotnost 9'!CI13+'Hmotnost 10'!CI13+'Hmotnost 11'!CI13+'Hmotnost 12'!CI13+'Hmotnost 13'!CI13+'Hmotnost 14'!CI13+'Hmotnost 15'!CI13+'Hmotnost 16'!CI13+'Hmotnost 17'!CI13+'Hmotnost 18'!CI13+'Hmotnost 19'!CI13+'Hmotnost 20'!CI13</f>
        <v>0</v>
      </c>
      <c r="AU12" s="14">
        <f>'Hmotnost 1'!CJ13+'Hmotnost 2'!CJ13+'Hmotnost 3'!CJ13+'Hmotnost 4'!CJ13+'Hmotnost 5'!CJ13+'Hmotnost 6'!CJ13+'Hmotnost 7'!CJ13+'Hmotnost 8'!CJ13+'Hmotnost 9'!CJ13+'Hmotnost 10'!CJ13+'Hmotnost 11'!CJ13+'Hmotnost 12'!CJ13+'Hmotnost 13'!CJ13+'Hmotnost 14'!CJ13+'Hmotnost 15'!CJ13+'Hmotnost 16'!CJ13+'Hmotnost 17'!CJ13+'Hmotnost 18'!CJ13+'Hmotnost 19'!CJ13+'Hmotnost 20'!CJ13</f>
        <v>0</v>
      </c>
      <c r="AV12" s="14">
        <f>'Hmotnost 1'!CK13+'Hmotnost 2'!CK13+'Hmotnost 3'!CK13+'Hmotnost 4'!CK13+'Hmotnost 5'!CK13+'Hmotnost 6'!CK13+'Hmotnost 7'!CK13+'Hmotnost 8'!CK13+'Hmotnost 9'!CK13+'Hmotnost 10'!CK13+'Hmotnost 11'!CK13+'Hmotnost 12'!CK13+'Hmotnost 13'!CK13+'Hmotnost 14'!CK13+'Hmotnost 15'!CK13+'Hmotnost 16'!CK13+'Hmotnost 17'!CK13+'Hmotnost 18'!CK13+'Hmotnost 19'!CK13+'Hmotnost 20'!CK13</f>
        <v>0</v>
      </c>
      <c r="AW12" s="14">
        <f>'Hmotnost 1'!CL13+'Hmotnost 2'!CL13+'Hmotnost 3'!CL13+'Hmotnost 4'!CL13+'Hmotnost 5'!CL13+'Hmotnost 6'!CL13+'Hmotnost 7'!CL13+'Hmotnost 8'!CL13+'Hmotnost 9'!CL13+'Hmotnost 10'!CL13+'Hmotnost 11'!CL13+'Hmotnost 12'!CL13+'Hmotnost 13'!CL13+'Hmotnost 14'!CL13+'Hmotnost 15'!CL13+'Hmotnost 16'!CL13+'Hmotnost 17'!CL13+'Hmotnost 18'!CL13+'Hmotnost 19'!CL13+'Hmotnost 20'!CL13</f>
        <v>0</v>
      </c>
      <c r="AX12" s="14">
        <f>'Hmotnost 1'!CM13+'Hmotnost 2'!CM13+'Hmotnost 3'!CM13+'Hmotnost 4'!CM13+'Hmotnost 5'!CM13+'Hmotnost 6'!CM13+'Hmotnost 7'!CM13+'Hmotnost 8'!CM13+'Hmotnost 9'!CM13+'Hmotnost 10'!CM13+'Hmotnost 11'!CM13+'Hmotnost 12'!CM13+'Hmotnost 13'!CM13+'Hmotnost 14'!CM13+'Hmotnost 15'!CM13+'Hmotnost 16'!CM13+'Hmotnost 17'!CM13+'Hmotnost 18'!CM13+'Hmotnost 19'!CM13+'Hmotnost 20'!CM13</f>
        <v>0</v>
      </c>
      <c r="AY12" s="14">
        <f>'Hmotnost 1'!CN13+'Hmotnost 2'!CN13+'Hmotnost 3'!CN13+'Hmotnost 4'!CN13+'Hmotnost 5'!CN13+'Hmotnost 6'!CN13+'Hmotnost 7'!CN13+'Hmotnost 8'!CN13+'Hmotnost 9'!CN13+'Hmotnost 10'!CN13+'Hmotnost 11'!CN13+'Hmotnost 12'!CN13+'Hmotnost 13'!CN13+'Hmotnost 14'!CN13+'Hmotnost 15'!CN13+'Hmotnost 16'!CN13+'Hmotnost 17'!CN13+'Hmotnost 18'!CN13+'Hmotnost 19'!CN13+'Hmotnost 20'!CN13</f>
        <v>0</v>
      </c>
      <c r="AZ12" s="14">
        <f>'Hmotnost 1'!CO13+'Hmotnost 2'!CO13+'Hmotnost 3'!CO13+'Hmotnost 4'!CO13+'Hmotnost 5'!CO13+'Hmotnost 6'!CO13+'Hmotnost 7'!CO13+'Hmotnost 8'!CO13+'Hmotnost 9'!CO13+'Hmotnost 10'!CO13+'Hmotnost 11'!CO13+'Hmotnost 12'!CO13+'Hmotnost 13'!CO13+'Hmotnost 14'!CO13+'Hmotnost 15'!CO13+'Hmotnost 16'!CO13+'Hmotnost 17'!CO13+'Hmotnost 18'!CO13+'Hmotnost 19'!CO13+'Hmotnost 20'!CO13</f>
        <v>0</v>
      </c>
      <c r="BA12" s="14">
        <f>'Hmotnost 1'!CP13+'Hmotnost 2'!CP13+'Hmotnost 3'!CP13+'Hmotnost 4'!CP13+'Hmotnost 5'!CP13+'Hmotnost 6'!CP13+'Hmotnost 7'!CP13+'Hmotnost 8'!CP13+'Hmotnost 9'!CP13+'Hmotnost 10'!CP13+'Hmotnost 11'!CP13+'Hmotnost 12'!CP13+'Hmotnost 13'!CP13+'Hmotnost 14'!CP13+'Hmotnost 15'!CP13+'Hmotnost 16'!CP13+'Hmotnost 17'!CP13+'Hmotnost 18'!CP13+'Hmotnost 19'!CP13+'Hmotnost 20'!CP13</f>
        <v>0</v>
      </c>
      <c r="BB12" s="14">
        <f>'Hmotnost 1'!CQ13+'Hmotnost 2'!CQ13+'Hmotnost 3'!CQ13+'Hmotnost 4'!CQ13+'Hmotnost 5'!CQ13+'Hmotnost 6'!CQ13+'Hmotnost 7'!CQ13+'Hmotnost 8'!CQ13+'Hmotnost 9'!CQ13+'Hmotnost 10'!CQ13+'Hmotnost 11'!CQ13+'Hmotnost 12'!CQ13+'Hmotnost 13'!CQ13+'Hmotnost 14'!CQ13+'Hmotnost 15'!CQ13+'Hmotnost 16'!CQ13+'Hmotnost 17'!CQ13+'Hmotnost 18'!CQ13+'Hmotnost 19'!CQ13+'Hmotnost 20'!CQ13</f>
        <v>0</v>
      </c>
      <c r="BC12" s="14">
        <f>'Hmotnost 1'!CR13+'Hmotnost 2'!CR13+'Hmotnost 3'!CR13+'Hmotnost 4'!CR13+'Hmotnost 5'!CR13+'Hmotnost 6'!CR13+'Hmotnost 7'!CR13+'Hmotnost 8'!CR13+'Hmotnost 9'!CR13+'Hmotnost 10'!CR13+'Hmotnost 11'!CR13+'Hmotnost 12'!CR13+'Hmotnost 13'!CR13+'Hmotnost 14'!CR13+'Hmotnost 15'!CR13+'Hmotnost 16'!CR13+'Hmotnost 17'!CR13+'Hmotnost 18'!CR13+'Hmotnost 19'!CR13+'Hmotnost 20'!CR13</f>
        <v>0</v>
      </c>
      <c r="BD12" s="14"/>
      <c r="BE12" s="14">
        <f t="shared" si="7"/>
        <v>8</v>
      </c>
      <c r="BF12" s="14"/>
      <c r="BG12" s="14"/>
      <c r="BH12" s="14"/>
      <c r="BI12" s="14"/>
      <c r="BJ12" s="14"/>
      <c r="BK12" s="14"/>
      <c r="BQ12" t="str">
        <f>IF(AL1=99,IF(BB1="ANO"," - pro MČR"," - pro soutěž jednotlivců")," - pro ligovou soutěž")</f>
        <v xml:space="preserve"> - pro MČR</v>
      </c>
      <c r="BZ12" s="14" t="str">
        <f>'Celkové výsledky'!W12</f>
        <v/>
      </c>
      <c r="CA12" s="14" t="str">
        <f t="shared" si="59"/>
        <v/>
      </c>
      <c r="CF12" s="14">
        <f>'Hmotnost 1'!DA13+'Hmotnost 2'!DA13+'Hmotnost 3'!DA13+'Hmotnost 4'!DA13+'Hmotnost 5'!DA13+'Hmotnost 6'!DA13+'Hmotnost 7'!DA13+'Hmotnost 8'!DA13+'Hmotnost 9'!DA13+'Hmotnost 10'!DA13+'Hmotnost 11'!DA13+'Hmotnost 12'!DA13+'Hmotnost 13'!DA13+'Hmotnost 14'!DA13+'Hmotnost 15'!DA13+'Hmotnost 16'!DA13+'Hmotnost 17'!DA13+'Hmotnost 18'!DA13+'Hmotnost 19'!DA13+'Hmotnost 20'!DA13</f>
        <v>0</v>
      </c>
      <c r="CG12" s="14">
        <f>'Hmotnost 1'!DB13+'Hmotnost 2'!DB13+'Hmotnost 3'!DB13+'Hmotnost 4'!DB13+'Hmotnost 5'!DB13+'Hmotnost 6'!DB13+'Hmotnost 7'!DB13+'Hmotnost 8'!DB13+'Hmotnost 9'!DB13+'Hmotnost 10'!DB13+'Hmotnost 11'!DB13+'Hmotnost 12'!DB13+'Hmotnost 13'!DB13+'Hmotnost 14'!DB13+'Hmotnost 15'!DB13+'Hmotnost 16'!DB13+'Hmotnost 17'!DB13+'Hmotnost 18'!DB13+'Hmotnost 19'!DB13+'Hmotnost 20'!DB13</f>
        <v>0</v>
      </c>
      <c r="CH12" s="14">
        <f>'Hmotnost 1'!DC13+'Hmotnost 2'!DC13+'Hmotnost 3'!DC13+'Hmotnost 4'!DC13+'Hmotnost 5'!DC13+'Hmotnost 6'!DC13+'Hmotnost 7'!DC13+'Hmotnost 8'!DC13+'Hmotnost 9'!DC13+'Hmotnost 10'!DC13+'Hmotnost 11'!DC13+'Hmotnost 12'!DC13+'Hmotnost 13'!DC13+'Hmotnost 14'!DC13+'Hmotnost 15'!DC13+'Hmotnost 16'!DC13+'Hmotnost 17'!DC13+'Hmotnost 18'!DC13+'Hmotnost 19'!DC13+'Hmotnost 20'!DC13</f>
        <v>0</v>
      </c>
      <c r="CI12" s="14">
        <f>'Hmotnost 1'!DD13+'Hmotnost 2'!DD13+'Hmotnost 3'!DD13+'Hmotnost 4'!DD13+'Hmotnost 5'!DD13+'Hmotnost 6'!DD13+'Hmotnost 7'!DD13+'Hmotnost 8'!DD13+'Hmotnost 9'!DD13+'Hmotnost 10'!DD13+'Hmotnost 11'!DD13+'Hmotnost 12'!DD13+'Hmotnost 13'!DD13+'Hmotnost 14'!DD13+'Hmotnost 15'!DD13+'Hmotnost 16'!DD13+'Hmotnost 17'!DD13+'Hmotnost 18'!DD13+'Hmotnost 19'!DD13+'Hmotnost 20'!DD13</f>
        <v>0</v>
      </c>
      <c r="CJ12" s="14">
        <f>'Hmotnost 1'!DE13+'Hmotnost 2'!DE13+'Hmotnost 3'!DE13+'Hmotnost 4'!DE13+'Hmotnost 5'!DE13+'Hmotnost 6'!DE13+'Hmotnost 7'!DE13+'Hmotnost 8'!DE13+'Hmotnost 9'!DE13+'Hmotnost 10'!DE13+'Hmotnost 11'!DE13+'Hmotnost 12'!DE13+'Hmotnost 13'!DE13+'Hmotnost 14'!DE13+'Hmotnost 15'!DE13+'Hmotnost 16'!DE13+'Hmotnost 17'!DE13+'Hmotnost 18'!DE13+'Hmotnost 19'!DE13+'Hmotnost 20'!DE13</f>
        <v>0</v>
      </c>
      <c r="CK12" s="14">
        <f>'Hmotnost 1'!DF13+'Hmotnost 2'!DF13+'Hmotnost 3'!DF13+'Hmotnost 4'!DF13+'Hmotnost 5'!DF13+'Hmotnost 6'!DF13+'Hmotnost 7'!DF13+'Hmotnost 8'!DF13+'Hmotnost 9'!DF13+'Hmotnost 10'!DF13+'Hmotnost 11'!DF13+'Hmotnost 12'!DF13+'Hmotnost 13'!DF13+'Hmotnost 14'!DF13+'Hmotnost 15'!DF13+'Hmotnost 16'!DF13+'Hmotnost 17'!DF13+'Hmotnost 18'!DF13+'Hmotnost 19'!DF13+'Hmotnost 20'!DF13</f>
        <v>0</v>
      </c>
      <c r="CL12" s="14">
        <f>'Hmotnost 1'!DG13+'Hmotnost 2'!DG13+'Hmotnost 3'!DG13+'Hmotnost 4'!DG13+'Hmotnost 5'!DG13+'Hmotnost 6'!DG13+'Hmotnost 7'!DG13+'Hmotnost 8'!DG13+'Hmotnost 9'!DG13+'Hmotnost 10'!DG13+'Hmotnost 11'!DG13+'Hmotnost 12'!DG13+'Hmotnost 13'!DG13+'Hmotnost 14'!DG13+'Hmotnost 15'!DG13+'Hmotnost 16'!DG13+'Hmotnost 17'!DG13+'Hmotnost 18'!DG13+'Hmotnost 19'!DG13+'Hmotnost 20'!DG13</f>
        <v>0</v>
      </c>
      <c r="CM12" s="14">
        <f>'Hmotnost 1'!DH13+'Hmotnost 2'!DH13+'Hmotnost 3'!DH13+'Hmotnost 4'!DH13+'Hmotnost 5'!DH13+'Hmotnost 6'!DH13+'Hmotnost 7'!DH13+'Hmotnost 8'!DH13+'Hmotnost 9'!DH13+'Hmotnost 10'!DH13+'Hmotnost 11'!DH13+'Hmotnost 12'!DH13+'Hmotnost 13'!DH13+'Hmotnost 14'!DH13+'Hmotnost 15'!DH13+'Hmotnost 16'!DH13+'Hmotnost 17'!DH13+'Hmotnost 18'!DH13+'Hmotnost 19'!DH13+'Hmotnost 20'!DH13</f>
        <v>0</v>
      </c>
      <c r="CN12" s="14">
        <f>'Hmotnost 1'!DI13+'Hmotnost 2'!DI13+'Hmotnost 3'!DI13+'Hmotnost 4'!DI13+'Hmotnost 5'!DI13+'Hmotnost 6'!DI13+'Hmotnost 7'!DI13+'Hmotnost 8'!DI13+'Hmotnost 9'!DI13+'Hmotnost 10'!DI13+'Hmotnost 11'!DI13+'Hmotnost 12'!DI13+'Hmotnost 13'!DI13+'Hmotnost 14'!DI13+'Hmotnost 15'!DI13+'Hmotnost 16'!DI13+'Hmotnost 17'!DI13+'Hmotnost 18'!DI13+'Hmotnost 19'!DI13+'Hmotnost 20'!DI13</f>
        <v>0</v>
      </c>
      <c r="CO12" s="14">
        <f>'Hmotnost 1'!DJ13+'Hmotnost 2'!DJ13+'Hmotnost 3'!DJ13+'Hmotnost 4'!DJ13+'Hmotnost 5'!DJ13+'Hmotnost 6'!DJ13+'Hmotnost 7'!DJ13+'Hmotnost 8'!DJ13+'Hmotnost 9'!DJ13+'Hmotnost 10'!DJ13+'Hmotnost 11'!DJ13+'Hmotnost 12'!DJ13+'Hmotnost 13'!DJ13+'Hmotnost 14'!DJ13+'Hmotnost 15'!DJ13+'Hmotnost 16'!DJ13+'Hmotnost 17'!DJ13+'Hmotnost 18'!DJ13+'Hmotnost 19'!DJ13+'Hmotnost 20'!DJ13</f>
        <v>0</v>
      </c>
      <c r="CR12" s="14">
        <f t="shared" si="8"/>
        <v>0</v>
      </c>
      <c r="CT12" s="14">
        <f t="shared" si="9"/>
        <v>0</v>
      </c>
      <c r="CV12" s="14">
        <f t="shared" si="60"/>
        <v>8</v>
      </c>
      <c r="CX12" s="91">
        <f t="shared" si="10"/>
        <v>10000000000.080999</v>
      </c>
      <c r="CY12" s="14" t="str">
        <f t="shared" si="11"/>
        <v/>
      </c>
      <c r="CZ12" s="91">
        <f t="shared" si="12"/>
        <v>10000000000.621</v>
      </c>
      <c r="DA12" s="14">
        <f t="shared" si="13"/>
        <v>15</v>
      </c>
      <c r="DB12" s="14">
        <f t="shared" si="61"/>
        <v>8</v>
      </c>
      <c r="DC12" s="14">
        <f t="shared" si="3"/>
        <v>62</v>
      </c>
      <c r="DD12" s="14">
        <f t="shared" si="14"/>
        <v>1</v>
      </c>
      <c r="DF12" s="14">
        <f t="shared" si="15"/>
        <v>1999000</v>
      </c>
      <c r="DG12" s="14">
        <f t="shared" si="16"/>
        <v>1999000</v>
      </c>
      <c r="DH12" s="14">
        <f t="shared" si="17"/>
        <v>7</v>
      </c>
      <c r="DI12" s="14">
        <f t="shared" si="18"/>
        <v>999</v>
      </c>
      <c r="DJ12" s="14" t="str">
        <f t="shared" si="19"/>
        <v/>
      </c>
      <c r="DM12" s="14">
        <f t="shared" si="20"/>
        <v>0</v>
      </c>
      <c r="DN12" s="14" t="str">
        <f t="shared" si="21"/>
        <v/>
      </c>
      <c r="DQ12" s="65" t="str">
        <f t="shared" si="22"/>
        <v/>
      </c>
      <c r="DR12" s="65" t="str">
        <f t="shared" si="23"/>
        <v/>
      </c>
      <c r="DS12" s="14" t="str">
        <f t="shared" si="24"/>
        <v/>
      </c>
      <c r="DT12" s="14" t="str">
        <f t="shared" si="25"/>
        <v/>
      </c>
      <c r="DU12" s="14" t="str">
        <f t="shared" si="26"/>
        <v/>
      </c>
      <c r="DV12" s="14" t="str">
        <f t="shared" si="27"/>
        <v/>
      </c>
      <c r="DW12" s="14" t="str">
        <f t="shared" si="28"/>
        <v/>
      </c>
      <c r="DX12" s="14" t="str">
        <f t="shared" si="29"/>
        <v/>
      </c>
      <c r="DY12" s="14" t="str">
        <f t="shared" si="30"/>
        <v/>
      </c>
      <c r="DZ12" s="14" t="str">
        <f t="shared" si="31"/>
        <v/>
      </c>
      <c r="EA12" s="14" t="str">
        <f t="shared" si="32"/>
        <v/>
      </c>
      <c r="EB12" s="14" t="str">
        <f t="shared" si="33"/>
        <v/>
      </c>
      <c r="EC12" s="14" t="str">
        <f t="shared" si="34"/>
        <v/>
      </c>
      <c r="ED12" s="14" t="str">
        <f t="shared" si="35"/>
        <v/>
      </c>
      <c r="EE12" s="14" t="str">
        <f t="shared" si="36"/>
        <v/>
      </c>
      <c r="EF12" s="14" t="str">
        <f t="shared" si="37"/>
        <v/>
      </c>
      <c r="EG12" s="14" t="str">
        <f t="shared" si="38"/>
        <v/>
      </c>
      <c r="EH12" s="14" t="str">
        <f t="shared" si="39"/>
        <v/>
      </c>
      <c r="EI12" s="14" t="str">
        <f t="shared" si="40"/>
        <v/>
      </c>
      <c r="EJ12" s="14" t="str">
        <f t="shared" si="41"/>
        <v/>
      </c>
      <c r="EK12" t="str">
        <f t="shared" si="42"/>
        <v/>
      </c>
      <c r="EL12" t="str">
        <f t="shared" si="43"/>
        <v/>
      </c>
      <c r="EM12" s="14" t="str">
        <f t="shared" si="44"/>
        <v/>
      </c>
      <c r="EN12" s="14" t="str">
        <f t="shared" si="45"/>
        <v/>
      </c>
      <c r="EX12" s="91">
        <f t="shared" si="46"/>
        <v>10000000000.080999</v>
      </c>
      <c r="EY12" s="14">
        <f t="shared" si="47"/>
        <v>1</v>
      </c>
      <c r="EZ12" s="14">
        <f t="shared" si="62"/>
        <v>8</v>
      </c>
      <c r="FA12" s="91">
        <f t="shared" si="48"/>
        <v>10000000000.080999</v>
      </c>
      <c r="FC12" s="91">
        <f t="shared" si="49"/>
        <v>10000000000.621</v>
      </c>
      <c r="FD12" s="14">
        <f t="shared" si="50"/>
        <v>15</v>
      </c>
      <c r="FF12" s="14">
        <f t="shared" si="51"/>
        <v>62</v>
      </c>
      <c r="FH12" s="14">
        <f t="shared" si="52"/>
        <v>1062008</v>
      </c>
      <c r="FJ12" s="14">
        <f t="shared" si="53"/>
        <v>1008059</v>
      </c>
      <c r="FK12" s="14">
        <f t="shared" si="54"/>
        <v>7</v>
      </c>
      <c r="FM12" s="14">
        <f t="shared" si="55"/>
        <v>8</v>
      </c>
      <c r="FN12" s="14">
        <f t="shared" si="56"/>
        <v>59</v>
      </c>
    </row>
    <row r="13" spans="1:170" ht="20.100000000000001" customHeight="1" x14ac:dyDescent="0.4">
      <c r="A13" s="110" t="str">
        <f>'[7]Počty podle oddílů'!$D80</f>
        <v>T.J. Sokol Olomouc</v>
      </c>
      <c r="B13" s="111" t="str">
        <f>'[7]Počty podle oddílů'!$E80</f>
        <v>Olom.</v>
      </c>
      <c r="C13" s="24" t="str">
        <f>IF((ABS('Hmotnost 1'!V14))=0,"",ABS('Hmotnost 1'!V14))</f>
        <v/>
      </c>
      <c r="D13" s="1" t="str">
        <f>IF((ABS('Hmotnost 2'!V14))=0,"",ABS('Hmotnost 2'!V14))</f>
        <v/>
      </c>
      <c r="E13" s="1" t="str">
        <f>IF((ABS('Hmotnost 3'!V14))=0,"",ABS('Hmotnost 3'!V14))</f>
        <v/>
      </c>
      <c r="F13" s="52" t="str">
        <f>IF((ABS('Hmotnost 4'!V14))=0,"",ABS('Hmotnost 4'!V14))</f>
        <v/>
      </c>
      <c r="G13" s="1" t="str">
        <f>IF((ABS('Hmotnost 5'!V14))=0,"",ABS('Hmotnost 5'!V14))</f>
        <v/>
      </c>
      <c r="H13" s="1" t="str">
        <f>IF((ABS('Hmotnost 6'!V14))=0,"",ABS('Hmotnost 6'!V14))</f>
        <v/>
      </c>
      <c r="I13" s="1" t="str">
        <f>IF((ABS('Hmotnost 7'!V14))=0,"",ABS('Hmotnost 7'!V14))</f>
        <v/>
      </c>
      <c r="J13" s="1">
        <f>IF((ABS('Hmotnost 8'!V14))=0,"",ABS('Hmotnost 8'!V14))</f>
        <v>25</v>
      </c>
      <c r="K13" s="1">
        <f>IF((ABS('Hmotnost 9'!V14))=0,"",ABS('Hmotnost 9'!V14))</f>
        <v>15</v>
      </c>
      <c r="L13" s="2">
        <f>IF((ABS('Hmotnost 10'!V14))=0,"",ABS('Hmotnost 10'!V14))</f>
        <v>15</v>
      </c>
      <c r="M13" s="2" t="str">
        <f>IF((ABS('Hmotnost 11'!V14))=0,"",ABS('Hmotnost 11'!V14))</f>
        <v/>
      </c>
      <c r="N13" s="2" t="str">
        <f>IF((ABS('Hmotnost 12'!V14))=0,"",ABS('Hmotnost 12'!V14))</f>
        <v/>
      </c>
      <c r="O13" s="2" t="str">
        <f>IF((ABS('Hmotnost 13'!V14))=0,"",ABS('Hmotnost 13'!V14))</f>
        <v/>
      </c>
      <c r="P13" s="2" t="str">
        <f>IF((ABS('Hmotnost 14'!V14))=0,"",ABS('Hmotnost 14'!V14))</f>
        <v/>
      </c>
      <c r="Q13" s="1" t="str">
        <f>IF((ABS('Hmotnost 15'!V14))=0,"",ABS('Hmotnost 15'!V14))</f>
        <v/>
      </c>
      <c r="R13" s="1" t="str">
        <f>IF((ABS('Hmotnost 16'!V14))=0,"",ABS('Hmotnost 16'!V14))</f>
        <v/>
      </c>
      <c r="S13" s="1" t="str">
        <f>IF((ABS('Hmotnost 17'!V14))=0,"",ABS('Hmotnost 17'!V14))</f>
        <v/>
      </c>
      <c r="T13" s="1" t="str">
        <f>IF((ABS('Hmotnost 18'!V14))=0,"",ABS('Hmotnost 18'!V14))</f>
        <v/>
      </c>
      <c r="U13" s="1" t="str">
        <f>IF((ABS('Hmotnost 19'!V14))=0,"",ABS('Hmotnost 19'!V14))</f>
        <v/>
      </c>
      <c r="V13" s="1" t="str">
        <f>IF((ABS('Hmotnost 20'!V14))=0,"",ABS('Hmotnost 20'!V14))</f>
        <v/>
      </c>
      <c r="W13" s="3">
        <f t="shared" si="57"/>
        <v>55</v>
      </c>
      <c r="X13" s="4">
        <f>'Hmotnost 1'!W14+'Hmotnost 2'!W14+'Hmotnost 3'!W14+'Hmotnost 4'!W14+'Hmotnost 5'!W14+'Hmotnost 6'!W14+'Hmotnost 7'!W14+'Hmotnost 8'!W14+'Hmotnost 9'!W14+'Hmotnost 10'!W14+'Hmotnost 11'!W14+'Hmotnost 12'!W14+'Hmotnost 13'!W14+'Hmotnost 14'!W14+'Hmotnost 15'!W14+'Hmotnost 16'!W14+'Hmotnost 17'!W14+'Hmotnost 18'!W14+'Hmotnost 19'!W14+'Hmotnost 20'!W14</f>
        <v>3</v>
      </c>
      <c r="Y13" s="4">
        <f t="shared" si="4"/>
        <v>2</v>
      </c>
      <c r="Z13" s="20">
        <f t="shared" si="5"/>
        <v>9</v>
      </c>
      <c r="AA13" s="39">
        <v>9</v>
      </c>
      <c r="AB13" s="39">
        <v>9</v>
      </c>
      <c r="AC13" s="39"/>
      <c r="AD13" s="39">
        <v>2</v>
      </c>
      <c r="AE13" s="39">
        <v>2</v>
      </c>
      <c r="AF13" s="39">
        <f t="shared" si="6"/>
        <v>2</v>
      </c>
      <c r="AG13" s="19">
        <v>4</v>
      </c>
      <c r="AH13" s="14"/>
      <c r="AI13" s="14">
        <f t="shared" si="58"/>
        <v>9</v>
      </c>
      <c r="AJ13" s="14">
        <f>'Hmotnost 1'!BY14+'Hmotnost 2'!BY14+'Hmotnost 3'!BY14+'Hmotnost 4'!BY14+'Hmotnost 5'!BY14+'Hmotnost 6'!BY14+'Hmotnost 7'!BY14+'Hmotnost 8'!BY14+'Hmotnost 9'!BY14+'Hmotnost 10'!BY14+'Hmotnost 11'!BY14+'Hmotnost 12'!BY14+'Hmotnost 13'!BY14+'Hmotnost 14'!BY14+'Hmotnost 15'!BY14+'Hmotnost 16'!BY14+'Hmotnost 17'!BY14+'Hmotnost 18'!BY14+'Hmotnost 19'!BY14+'Hmotnost 20'!BY14</f>
        <v>1</v>
      </c>
      <c r="AK13" s="14">
        <f>'Hmotnost 1'!BZ14+'Hmotnost 2'!BZ14+'Hmotnost 3'!BZ14+'Hmotnost 4'!BZ14+'Hmotnost 5'!BZ14+'Hmotnost 6'!BZ14+'Hmotnost 7'!BZ14+'Hmotnost 8'!BZ14+'Hmotnost 9'!BZ14+'Hmotnost 10'!BZ14+'Hmotnost 11'!BZ14+'Hmotnost 12'!BZ14+'Hmotnost 13'!BZ14+'Hmotnost 14'!BZ14+'Hmotnost 15'!BZ14+'Hmotnost 16'!BZ14+'Hmotnost 17'!BZ14+'Hmotnost 18'!BZ14+'Hmotnost 19'!BZ14+'Hmotnost 20'!BZ14</f>
        <v>0</v>
      </c>
      <c r="AL13" s="14">
        <f>'Hmotnost 1'!CA14+'Hmotnost 2'!CA14+'Hmotnost 3'!CA14+'Hmotnost 4'!CA14+'Hmotnost 5'!CA14+'Hmotnost 6'!CA14+'Hmotnost 7'!CA14+'Hmotnost 8'!CA14+'Hmotnost 9'!CA14+'Hmotnost 10'!CA14+'Hmotnost 11'!CA14+'Hmotnost 12'!CA14+'Hmotnost 13'!CA14+'Hmotnost 14'!CA14+'Hmotnost 15'!CA14+'Hmotnost 16'!CA14+'Hmotnost 17'!CA14+'Hmotnost 18'!CA14+'Hmotnost 19'!CA14+'Hmotnost 20'!CA14</f>
        <v>2</v>
      </c>
      <c r="AM13" s="14">
        <f>'Hmotnost 1'!CB14+'Hmotnost 2'!CB14+'Hmotnost 3'!CB14+'Hmotnost 4'!CB14+'Hmotnost 5'!CB14+'Hmotnost 6'!CB14+'Hmotnost 7'!CB14+'Hmotnost 8'!CB14+'Hmotnost 9'!CB14+'Hmotnost 10'!CB14+'Hmotnost 11'!CB14+'Hmotnost 12'!CB14+'Hmotnost 13'!CB14+'Hmotnost 14'!CB14+'Hmotnost 15'!CB14+'Hmotnost 16'!CB14+'Hmotnost 17'!CB14+'Hmotnost 18'!CB14+'Hmotnost 19'!CB14+'Hmotnost 20'!CB14</f>
        <v>0</v>
      </c>
      <c r="AN13" s="14">
        <f>'Hmotnost 1'!CC14+'Hmotnost 2'!CC14+'Hmotnost 3'!CC14+'Hmotnost 4'!CC14+'Hmotnost 5'!CC14+'Hmotnost 6'!CC14+'Hmotnost 7'!CC14+'Hmotnost 8'!CC14+'Hmotnost 9'!CC14+'Hmotnost 10'!CC14+'Hmotnost 11'!CC14+'Hmotnost 12'!CC14+'Hmotnost 13'!CC14+'Hmotnost 14'!CC14+'Hmotnost 15'!CC14+'Hmotnost 16'!CC14+'Hmotnost 17'!CC14+'Hmotnost 18'!CC14+'Hmotnost 19'!CC14+'Hmotnost 20'!CC14</f>
        <v>0</v>
      </c>
      <c r="AO13" s="14">
        <f>'Hmotnost 1'!CD14+'Hmotnost 2'!CD14+'Hmotnost 3'!CD14+'Hmotnost 4'!CD14+'Hmotnost 5'!CD14+'Hmotnost 6'!CD14+'Hmotnost 7'!CD14+'Hmotnost 8'!CD14+'Hmotnost 9'!CD14+'Hmotnost 10'!CD14+'Hmotnost 11'!CD14+'Hmotnost 12'!CD14+'Hmotnost 13'!CD14+'Hmotnost 14'!CD14+'Hmotnost 15'!CD14+'Hmotnost 16'!CD14+'Hmotnost 17'!CD14+'Hmotnost 18'!CD14+'Hmotnost 19'!CD14+'Hmotnost 20'!CD14</f>
        <v>0</v>
      </c>
      <c r="AP13" s="14">
        <f>'Hmotnost 1'!CE14+'Hmotnost 2'!CE14+'Hmotnost 3'!CE14+'Hmotnost 4'!CE14+'Hmotnost 5'!CE14+'Hmotnost 6'!CE14+'Hmotnost 7'!CE14+'Hmotnost 8'!CE14+'Hmotnost 9'!CE14+'Hmotnost 10'!CE14+'Hmotnost 11'!CE14+'Hmotnost 12'!CE14+'Hmotnost 13'!CE14+'Hmotnost 14'!CE14+'Hmotnost 15'!CE14+'Hmotnost 16'!CE14+'Hmotnost 17'!CE14+'Hmotnost 18'!CE14+'Hmotnost 19'!CE14+'Hmotnost 20'!CE14</f>
        <v>0</v>
      </c>
      <c r="AQ13" s="14">
        <f>'Hmotnost 1'!CF14+'Hmotnost 2'!CF14+'Hmotnost 3'!CF14+'Hmotnost 4'!CF14+'Hmotnost 5'!CF14+'Hmotnost 6'!CF14+'Hmotnost 7'!CF14+'Hmotnost 8'!CF14+'Hmotnost 9'!CF14+'Hmotnost 10'!CF14+'Hmotnost 11'!CF14+'Hmotnost 12'!CF14+'Hmotnost 13'!CF14+'Hmotnost 14'!CF14+'Hmotnost 15'!CF14+'Hmotnost 16'!CF14+'Hmotnost 17'!CF14+'Hmotnost 18'!CF14+'Hmotnost 19'!CF14+'Hmotnost 20'!CF14</f>
        <v>0</v>
      </c>
      <c r="AR13" s="14">
        <f>'Hmotnost 1'!CG14+'Hmotnost 2'!CG14+'Hmotnost 3'!CG14+'Hmotnost 4'!CG14+'Hmotnost 5'!CG14+'Hmotnost 6'!CG14+'Hmotnost 7'!CG14+'Hmotnost 8'!CG14+'Hmotnost 9'!CG14+'Hmotnost 10'!CG14+'Hmotnost 11'!CG14+'Hmotnost 12'!CG14+'Hmotnost 13'!CG14+'Hmotnost 14'!CG14+'Hmotnost 15'!CG14+'Hmotnost 16'!CG14+'Hmotnost 17'!CG14+'Hmotnost 18'!CG14+'Hmotnost 19'!CG14+'Hmotnost 20'!CG14</f>
        <v>0</v>
      </c>
      <c r="AS13" s="14">
        <f>'Hmotnost 1'!CH14+'Hmotnost 2'!CH14+'Hmotnost 3'!CH14+'Hmotnost 4'!CH14+'Hmotnost 5'!CH14+'Hmotnost 6'!CH14+'Hmotnost 7'!CH14+'Hmotnost 8'!CH14+'Hmotnost 9'!CH14+'Hmotnost 10'!CH14+'Hmotnost 11'!CH14+'Hmotnost 12'!CH14+'Hmotnost 13'!CH14+'Hmotnost 14'!CH14+'Hmotnost 15'!CH14+'Hmotnost 16'!CH14+'Hmotnost 17'!CH14+'Hmotnost 18'!CH14+'Hmotnost 19'!CH14+'Hmotnost 20'!CH14</f>
        <v>0</v>
      </c>
      <c r="AT13" s="14">
        <f>'Hmotnost 1'!CI14+'Hmotnost 2'!CI14+'Hmotnost 3'!CI14+'Hmotnost 4'!CI14+'Hmotnost 5'!CI14+'Hmotnost 6'!CI14+'Hmotnost 7'!CI14+'Hmotnost 8'!CI14+'Hmotnost 9'!CI14+'Hmotnost 10'!CI14+'Hmotnost 11'!CI14+'Hmotnost 12'!CI14+'Hmotnost 13'!CI14+'Hmotnost 14'!CI14+'Hmotnost 15'!CI14+'Hmotnost 16'!CI14+'Hmotnost 17'!CI14+'Hmotnost 18'!CI14+'Hmotnost 19'!CI14+'Hmotnost 20'!CI14</f>
        <v>0</v>
      </c>
      <c r="AU13" s="14">
        <f>'Hmotnost 1'!CJ14+'Hmotnost 2'!CJ14+'Hmotnost 3'!CJ14+'Hmotnost 4'!CJ14+'Hmotnost 5'!CJ14+'Hmotnost 6'!CJ14+'Hmotnost 7'!CJ14+'Hmotnost 8'!CJ14+'Hmotnost 9'!CJ14+'Hmotnost 10'!CJ14+'Hmotnost 11'!CJ14+'Hmotnost 12'!CJ14+'Hmotnost 13'!CJ14+'Hmotnost 14'!CJ14+'Hmotnost 15'!CJ14+'Hmotnost 16'!CJ14+'Hmotnost 17'!CJ14+'Hmotnost 18'!CJ14+'Hmotnost 19'!CJ14+'Hmotnost 20'!CJ14</f>
        <v>0</v>
      </c>
      <c r="AV13" s="14">
        <f>'Hmotnost 1'!CK14+'Hmotnost 2'!CK14+'Hmotnost 3'!CK14+'Hmotnost 4'!CK14+'Hmotnost 5'!CK14+'Hmotnost 6'!CK14+'Hmotnost 7'!CK14+'Hmotnost 8'!CK14+'Hmotnost 9'!CK14+'Hmotnost 10'!CK14+'Hmotnost 11'!CK14+'Hmotnost 12'!CK14+'Hmotnost 13'!CK14+'Hmotnost 14'!CK14+'Hmotnost 15'!CK14+'Hmotnost 16'!CK14+'Hmotnost 17'!CK14+'Hmotnost 18'!CK14+'Hmotnost 19'!CK14+'Hmotnost 20'!CK14</f>
        <v>0</v>
      </c>
      <c r="AW13" s="14">
        <f>'Hmotnost 1'!CL14+'Hmotnost 2'!CL14+'Hmotnost 3'!CL14+'Hmotnost 4'!CL14+'Hmotnost 5'!CL14+'Hmotnost 6'!CL14+'Hmotnost 7'!CL14+'Hmotnost 8'!CL14+'Hmotnost 9'!CL14+'Hmotnost 10'!CL14+'Hmotnost 11'!CL14+'Hmotnost 12'!CL14+'Hmotnost 13'!CL14+'Hmotnost 14'!CL14+'Hmotnost 15'!CL14+'Hmotnost 16'!CL14+'Hmotnost 17'!CL14+'Hmotnost 18'!CL14+'Hmotnost 19'!CL14+'Hmotnost 20'!CL14</f>
        <v>0</v>
      </c>
      <c r="AX13" s="14">
        <f>'Hmotnost 1'!CM14+'Hmotnost 2'!CM14+'Hmotnost 3'!CM14+'Hmotnost 4'!CM14+'Hmotnost 5'!CM14+'Hmotnost 6'!CM14+'Hmotnost 7'!CM14+'Hmotnost 8'!CM14+'Hmotnost 9'!CM14+'Hmotnost 10'!CM14+'Hmotnost 11'!CM14+'Hmotnost 12'!CM14+'Hmotnost 13'!CM14+'Hmotnost 14'!CM14+'Hmotnost 15'!CM14+'Hmotnost 16'!CM14+'Hmotnost 17'!CM14+'Hmotnost 18'!CM14+'Hmotnost 19'!CM14+'Hmotnost 20'!CM14</f>
        <v>0</v>
      </c>
      <c r="AY13" s="14">
        <f>'Hmotnost 1'!CN14+'Hmotnost 2'!CN14+'Hmotnost 3'!CN14+'Hmotnost 4'!CN14+'Hmotnost 5'!CN14+'Hmotnost 6'!CN14+'Hmotnost 7'!CN14+'Hmotnost 8'!CN14+'Hmotnost 9'!CN14+'Hmotnost 10'!CN14+'Hmotnost 11'!CN14+'Hmotnost 12'!CN14+'Hmotnost 13'!CN14+'Hmotnost 14'!CN14+'Hmotnost 15'!CN14+'Hmotnost 16'!CN14+'Hmotnost 17'!CN14+'Hmotnost 18'!CN14+'Hmotnost 19'!CN14+'Hmotnost 20'!CN14</f>
        <v>0</v>
      </c>
      <c r="AZ13" s="14">
        <f>'Hmotnost 1'!CO14+'Hmotnost 2'!CO14+'Hmotnost 3'!CO14+'Hmotnost 4'!CO14+'Hmotnost 5'!CO14+'Hmotnost 6'!CO14+'Hmotnost 7'!CO14+'Hmotnost 8'!CO14+'Hmotnost 9'!CO14+'Hmotnost 10'!CO14+'Hmotnost 11'!CO14+'Hmotnost 12'!CO14+'Hmotnost 13'!CO14+'Hmotnost 14'!CO14+'Hmotnost 15'!CO14+'Hmotnost 16'!CO14+'Hmotnost 17'!CO14+'Hmotnost 18'!CO14+'Hmotnost 19'!CO14+'Hmotnost 20'!CO14</f>
        <v>0</v>
      </c>
      <c r="BA13" s="14">
        <f>'Hmotnost 1'!CP14+'Hmotnost 2'!CP14+'Hmotnost 3'!CP14+'Hmotnost 4'!CP14+'Hmotnost 5'!CP14+'Hmotnost 6'!CP14+'Hmotnost 7'!CP14+'Hmotnost 8'!CP14+'Hmotnost 9'!CP14+'Hmotnost 10'!CP14+'Hmotnost 11'!CP14+'Hmotnost 12'!CP14+'Hmotnost 13'!CP14+'Hmotnost 14'!CP14+'Hmotnost 15'!CP14+'Hmotnost 16'!CP14+'Hmotnost 17'!CP14+'Hmotnost 18'!CP14+'Hmotnost 19'!CP14+'Hmotnost 20'!CP14</f>
        <v>0</v>
      </c>
      <c r="BB13" s="14">
        <f>'Hmotnost 1'!CQ14+'Hmotnost 2'!CQ14+'Hmotnost 3'!CQ14+'Hmotnost 4'!CQ14+'Hmotnost 5'!CQ14+'Hmotnost 6'!CQ14+'Hmotnost 7'!CQ14+'Hmotnost 8'!CQ14+'Hmotnost 9'!CQ14+'Hmotnost 10'!CQ14+'Hmotnost 11'!CQ14+'Hmotnost 12'!CQ14+'Hmotnost 13'!CQ14+'Hmotnost 14'!CQ14+'Hmotnost 15'!CQ14+'Hmotnost 16'!CQ14+'Hmotnost 17'!CQ14+'Hmotnost 18'!CQ14+'Hmotnost 19'!CQ14+'Hmotnost 20'!CQ14</f>
        <v>0</v>
      </c>
      <c r="BC13" s="14">
        <f>'Hmotnost 1'!CR14+'Hmotnost 2'!CR14+'Hmotnost 3'!CR14+'Hmotnost 4'!CR14+'Hmotnost 5'!CR14+'Hmotnost 6'!CR14+'Hmotnost 7'!CR14+'Hmotnost 8'!CR14+'Hmotnost 9'!CR14+'Hmotnost 10'!CR14+'Hmotnost 11'!CR14+'Hmotnost 12'!CR14+'Hmotnost 13'!CR14+'Hmotnost 14'!CR14+'Hmotnost 15'!CR14+'Hmotnost 16'!CR14+'Hmotnost 17'!CR14+'Hmotnost 18'!CR14+'Hmotnost 19'!CR14+'Hmotnost 20'!CR14</f>
        <v>0</v>
      </c>
      <c r="BD13" s="14"/>
      <c r="BE13" s="14">
        <f t="shared" si="7"/>
        <v>9</v>
      </c>
      <c r="BF13" s="14"/>
      <c r="BG13" s="14"/>
      <c r="BH13" s="14"/>
      <c r="BI13" s="14"/>
      <c r="BJ13" s="14"/>
      <c r="BK13" s="14"/>
      <c r="BZ13" s="14" t="str">
        <f>'Celkové výsledky'!W13</f>
        <v/>
      </c>
      <c r="CA13" s="14" t="str">
        <f t="shared" si="59"/>
        <v/>
      </c>
      <c r="CF13" s="14">
        <f>'Hmotnost 1'!DA14+'Hmotnost 2'!DA14+'Hmotnost 3'!DA14+'Hmotnost 4'!DA14+'Hmotnost 5'!DA14+'Hmotnost 6'!DA14+'Hmotnost 7'!DA14+'Hmotnost 8'!DA14+'Hmotnost 9'!DA14+'Hmotnost 10'!DA14+'Hmotnost 11'!DA14+'Hmotnost 12'!DA14+'Hmotnost 13'!DA14+'Hmotnost 14'!DA14+'Hmotnost 15'!DA14+'Hmotnost 16'!DA14+'Hmotnost 17'!DA14+'Hmotnost 18'!DA14+'Hmotnost 19'!DA14+'Hmotnost 20'!DA14</f>
        <v>1</v>
      </c>
      <c r="CG13" s="14">
        <f>'Hmotnost 1'!DB14+'Hmotnost 2'!DB14+'Hmotnost 3'!DB14+'Hmotnost 4'!DB14+'Hmotnost 5'!DB14+'Hmotnost 6'!DB14+'Hmotnost 7'!DB14+'Hmotnost 8'!DB14+'Hmotnost 9'!DB14+'Hmotnost 10'!DB14+'Hmotnost 11'!DB14+'Hmotnost 12'!DB14+'Hmotnost 13'!DB14+'Hmotnost 14'!DB14+'Hmotnost 15'!DB14+'Hmotnost 16'!DB14+'Hmotnost 17'!DB14+'Hmotnost 18'!DB14+'Hmotnost 19'!DB14+'Hmotnost 20'!DB14</f>
        <v>0</v>
      </c>
      <c r="CH13" s="14">
        <f>'Hmotnost 1'!DC14+'Hmotnost 2'!DC14+'Hmotnost 3'!DC14+'Hmotnost 4'!DC14+'Hmotnost 5'!DC14+'Hmotnost 6'!DC14+'Hmotnost 7'!DC14+'Hmotnost 8'!DC14+'Hmotnost 9'!DC14+'Hmotnost 10'!DC14+'Hmotnost 11'!DC14+'Hmotnost 12'!DC14+'Hmotnost 13'!DC14+'Hmotnost 14'!DC14+'Hmotnost 15'!DC14+'Hmotnost 16'!DC14+'Hmotnost 17'!DC14+'Hmotnost 18'!DC14+'Hmotnost 19'!DC14+'Hmotnost 20'!DC14</f>
        <v>2</v>
      </c>
      <c r="CI13" s="14">
        <f>'Hmotnost 1'!DD14+'Hmotnost 2'!DD14+'Hmotnost 3'!DD14+'Hmotnost 4'!DD14+'Hmotnost 5'!DD14+'Hmotnost 6'!DD14+'Hmotnost 7'!DD14+'Hmotnost 8'!DD14+'Hmotnost 9'!DD14+'Hmotnost 10'!DD14+'Hmotnost 11'!DD14+'Hmotnost 12'!DD14+'Hmotnost 13'!DD14+'Hmotnost 14'!DD14+'Hmotnost 15'!DD14+'Hmotnost 16'!DD14+'Hmotnost 17'!DD14+'Hmotnost 18'!DD14+'Hmotnost 19'!DD14+'Hmotnost 20'!DD14</f>
        <v>0</v>
      </c>
      <c r="CJ13" s="14">
        <f>'Hmotnost 1'!DE14+'Hmotnost 2'!DE14+'Hmotnost 3'!DE14+'Hmotnost 4'!DE14+'Hmotnost 5'!DE14+'Hmotnost 6'!DE14+'Hmotnost 7'!DE14+'Hmotnost 8'!DE14+'Hmotnost 9'!DE14+'Hmotnost 10'!DE14+'Hmotnost 11'!DE14+'Hmotnost 12'!DE14+'Hmotnost 13'!DE14+'Hmotnost 14'!DE14+'Hmotnost 15'!DE14+'Hmotnost 16'!DE14+'Hmotnost 17'!DE14+'Hmotnost 18'!DE14+'Hmotnost 19'!DE14+'Hmotnost 20'!DE14</f>
        <v>0</v>
      </c>
      <c r="CK13" s="14">
        <f>'Hmotnost 1'!DF14+'Hmotnost 2'!DF14+'Hmotnost 3'!DF14+'Hmotnost 4'!DF14+'Hmotnost 5'!DF14+'Hmotnost 6'!DF14+'Hmotnost 7'!DF14+'Hmotnost 8'!DF14+'Hmotnost 9'!DF14+'Hmotnost 10'!DF14+'Hmotnost 11'!DF14+'Hmotnost 12'!DF14+'Hmotnost 13'!DF14+'Hmotnost 14'!DF14+'Hmotnost 15'!DF14+'Hmotnost 16'!DF14+'Hmotnost 17'!DF14+'Hmotnost 18'!DF14+'Hmotnost 19'!DF14+'Hmotnost 20'!DF14</f>
        <v>0</v>
      </c>
      <c r="CL13" s="14">
        <f>'Hmotnost 1'!DG14+'Hmotnost 2'!DG14+'Hmotnost 3'!DG14+'Hmotnost 4'!DG14+'Hmotnost 5'!DG14+'Hmotnost 6'!DG14+'Hmotnost 7'!DG14+'Hmotnost 8'!DG14+'Hmotnost 9'!DG14+'Hmotnost 10'!DG14+'Hmotnost 11'!DG14+'Hmotnost 12'!DG14+'Hmotnost 13'!DG14+'Hmotnost 14'!DG14+'Hmotnost 15'!DG14+'Hmotnost 16'!DG14+'Hmotnost 17'!DG14+'Hmotnost 18'!DG14+'Hmotnost 19'!DG14+'Hmotnost 20'!DG14</f>
        <v>0</v>
      </c>
      <c r="CM13" s="14">
        <f>'Hmotnost 1'!DH14+'Hmotnost 2'!DH14+'Hmotnost 3'!DH14+'Hmotnost 4'!DH14+'Hmotnost 5'!DH14+'Hmotnost 6'!DH14+'Hmotnost 7'!DH14+'Hmotnost 8'!DH14+'Hmotnost 9'!DH14+'Hmotnost 10'!DH14+'Hmotnost 11'!DH14+'Hmotnost 12'!DH14+'Hmotnost 13'!DH14+'Hmotnost 14'!DH14+'Hmotnost 15'!DH14+'Hmotnost 16'!DH14+'Hmotnost 17'!DH14+'Hmotnost 18'!DH14+'Hmotnost 19'!DH14+'Hmotnost 20'!DH14</f>
        <v>0</v>
      </c>
      <c r="CN13" s="14">
        <f>'Hmotnost 1'!DI14+'Hmotnost 2'!DI14+'Hmotnost 3'!DI14+'Hmotnost 4'!DI14+'Hmotnost 5'!DI14+'Hmotnost 6'!DI14+'Hmotnost 7'!DI14+'Hmotnost 8'!DI14+'Hmotnost 9'!DI14+'Hmotnost 10'!DI14+'Hmotnost 11'!DI14+'Hmotnost 12'!DI14+'Hmotnost 13'!DI14+'Hmotnost 14'!DI14+'Hmotnost 15'!DI14+'Hmotnost 16'!DI14+'Hmotnost 17'!DI14+'Hmotnost 18'!DI14+'Hmotnost 19'!DI14+'Hmotnost 20'!DI14</f>
        <v>0</v>
      </c>
      <c r="CO13" s="14">
        <f>'Hmotnost 1'!DJ14+'Hmotnost 2'!DJ14+'Hmotnost 3'!DJ14+'Hmotnost 4'!DJ14+'Hmotnost 5'!DJ14+'Hmotnost 6'!DJ14+'Hmotnost 7'!DJ14+'Hmotnost 8'!DJ14+'Hmotnost 9'!DJ14+'Hmotnost 10'!DJ14+'Hmotnost 11'!DJ14+'Hmotnost 12'!DJ14+'Hmotnost 13'!DJ14+'Hmotnost 14'!DJ14+'Hmotnost 15'!DJ14+'Hmotnost 16'!DJ14+'Hmotnost 17'!DJ14+'Hmotnost 18'!DJ14+'Hmotnost 19'!DJ14+'Hmotnost 20'!DJ14</f>
        <v>0</v>
      </c>
      <c r="CR13" s="14">
        <f t="shared" si="8"/>
        <v>42000693</v>
      </c>
      <c r="CT13" s="14">
        <f t="shared" si="9"/>
        <v>55</v>
      </c>
      <c r="CV13" s="14">
        <f t="shared" si="60"/>
        <v>9</v>
      </c>
      <c r="CX13" s="91">
        <f t="shared" si="10"/>
        <v>15542000693.091</v>
      </c>
      <c r="CY13" s="14">
        <f t="shared" si="11"/>
        <v>2</v>
      </c>
      <c r="CZ13" s="91">
        <f t="shared" si="12"/>
        <v>10000000000.611</v>
      </c>
      <c r="DA13" s="14">
        <f t="shared" si="13"/>
        <v>15</v>
      </c>
      <c r="DB13" s="14">
        <f t="shared" si="61"/>
        <v>9</v>
      </c>
      <c r="DC13" s="14">
        <f t="shared" si="3"/>
        <v>61</v>
      </c>
      <c r="DD13" s="14">
        <f t="shared" si="14"/>
        <v>1</v>
      </c>
      <c r="DF13" s="14">
        <f t="shared" si="15"/>
        <v>1002009</v>
      </c>
      <c r="DG13" s="14">
        <f t="shared" si="16"/>
        <v>1999000</v>
      </c>
      <c r="DH13" s="14">
        <f t="shared" si="17"/>
        <v>7</v>
      </c>
      <c r="DI13" s="14">
        <f t="shared" si="18"/>
        <v>999</v>
      </c>
      <c r="DJ13" s="14" t="str">
        <f t="shared" si="19"/>
        <v/>
      </c>
      <c r="DM13" s="14">
        <f t="shared" si="20"/>
        <v>0</v>
      </c>
      <c r="DN13" s="14" t="str">
        <f t="shared" si="21"/>
        <v/>
      </c>
      <c r="DQ13" s="65" t="str">
        <f>IF(DN13="","",(INDEX($A$5:$A$67,DN13)))</f>
        <v/>
      </c>
      <c r="DR13" s="65" t="str">
        <f t="shared" si="23"/>
        <v/>
      </c>
      <c r="DS13" s="14" t="str">
        <f t="shared" si="24"/>
        <v/>
      </c>
      <c r="DT13" s="14" t="str">
        <f t="shared" si="25"/>
        <v/>
      </c>
      <c r="DU13" s="14" t="str">
        <f t="shared" si="26"/>
        <v/>
      </c>
      <c r="DV13" s="14" t="str">
        <f t="shared" si="27"/>
        <v/>
      </c>
      <c r="DW13" s="14" t="str">
        <f t="shared" si="28"/>
        <v/>
      </c>
      <c r="DX13" s="14" t="str">
        <f t="shared" si="29"/>
        <v/>
      </c>
      <c r="DY13" s="14" t="str">
        <f t="shared" si="30"/>
        <v/>
      </c>
      <c r="DZ13" s="14" t="str">
        <f t="shared" si="31"/>
        <v/>
      </c>
      <c r="EA13" s="14" t="str">
        <f t="shared" si="32"/>
        <v/>
      </c>
      <c r="EB13" s="14" t="str">
        <f t="shared" si="33"/>
        <v/>
      </c>
      <c r="EC13" s="14" t="str">
        <f t="shared" si="34"/>
        <v/>
      </c>
      <c r="ED13" s="14" t="str">
        <f t="shared" si="35"/>
        <v/>
      </c>
      <c r="EE13" s="14" t="str">
        <f t="shared" si="36"/>
        <v/>
      </c>
      <c r="EF13" s="14" t="str">
        <f t="shared" si="37"/>
        <v/>
      </c>
      <c r="EG13" s="14" t="str">
        <f t="shared" si="38"/>
        <v/>
      </c>
      <c r="EH13" s="14" t="str">
        <f t="shared" si="39"/>
        <v/>
      </c>
      <c r="EI13" s="14" t="str">
        <f t="shared" si="40"/>
        <v/>
      </c>
      <c r="EJ13" s="14" t="str">
        <f t="shared" si="41"/>
        <v/>
      </c>
      <c r="EK13" t="str">
        <f t="shared" si="42"/>
        <v/>
      </c>
      <c r="EL13" t="str">
        <f t="shared" si="43"/>
        <v/>
      </c>
      <c r="EM13" s="14" t="str">
        <f t="shared" si="44"/>
        <v/>
      </c>
      <c r="EN13" s="14" t="str">
        <f t="shared" si="45"/>
        <v/>
      </c>
      <c r="EX13" s="91">
        <f t="shared" si="46"/>
        <v>15542000693.091</v>
      </c>
      <c r="EY13" s="14">
        <f t="shared" si="47"/>
        <v>1</v>
      </c>
      <c r="EZ13" s="14">
        <f t="shared" si="62"/>
        <v>9</v>
      </c>
      <c r="FA13" s="91">
        <f t="shared" si="48"/>
        <v>15542000693.091</v>
      </c>
      <c r="FC13" s="91">
        <f t="shared" si="49"/>
        <v>10000000000.611</v>
      </c>
      <c r="FD13" s="14">
        <f t="shared" si="50"/>
        <v>15</v>
      </c>
      <c r="FF13" s="14">
        <f t="shared" si="51"/>
        <v>61</v>
      </c>
      <c r="FH13" s="14">
        <f t="shared" si="52"/>
        <v>1061009</v>
      </c>
      <c r="FJ13" s="14">
        <f t="shared" si="53"/>
        <v>1009002</v>
      </c>
      <c r="FK13" s="14">
        <f t="shared" si="54"/>
        <v>7</v>
      </c>
      <c r="FM13" s="14">
        <f t="shared" si="55"/>
        <v>9</v>
      </c>
      <c r="FN13" s="14">
        <f t="shared" si="56"/>
        <v>2</v>
      </c>
    </row>
    <row r="14" spans="1:170" ht="20.100000000000001" customHeight="1" x14ac:dyDescent="0.4">
      <c r="A14" s="110" t="str">
        <f>'[7]Počty podle oddílů'!$D81</f>
        <v>TJ AC Nitra - SVK</v>
      </c>
      <c r="B14" s="111" t="str">
        <f>'[7]Počty podle oddílů'!$E81</f>
        <v>Nitra</v>
      </c>
      <c r="C14" s="24" t="str">
        <f>IF((ABS('Hmotnost 1'!V15))=0,"",ABS('Hmotnost 1'!V15))</f>
        <v/>
      </c>
      <c r="D14" s="1" t="str">
        <f>IF((ABS('Hmotnost 2'!V15))=0,"",ABS('Hmotnost 2'!V15))</f>
        <v/>
      </c>
      <c r="E14" s="1" t="str">
        <f>IF((ABS('Hmotnost 3'!V15))=0,"",ABS('Hmotnost 3'!V15))</f>
        <v/>
      </c>
      <c r="F14" s="52" t="str">
        <f>IF((ABS('Hmotnost 4'!V15))=0,"",ABS('Hmotnost 4'!V15))</f>
        <v/>
      </c>
      <c r="G14" s="1" t="str">
        <f>IF((ABS('Hmotnost 5'!V15))=0,"",ABS('Hmotnost 5'!V15))</f>
        <v/>
      </c>
      <c r="H14" s="1" t="str">
        <f>IF((ABS('Hmotnost 6'!V15))=0,"",ABS('Hmotnost 6'!V15))</f>
        <v/>
      </c>
      <c r="I14" s="1" t="str">
        <f>IF((ABS('Hmotnost 7'!V15))=0,"",ABS('Hmotnost 7'!V15))</f>
        <v/>
      </c>
      <c r="J14" s="1" t="str">
        <f>IF((ABS('Hmotnost 8'!V15))=0,"",ABS('Hmotnost 8'!V15))</f>
        <v/>
      </c>
      <c r="K14" s="1" t="str">
        <f>IF((ABS('Hmotnost 9'!V15))=0,"",ABS('Hmotnost 9'!V15))</f>
        <v/>
      </c>
      <c r="L14" s="2" t="str">
        <f>IF((ABS('Hmotnost 10'!V15))=0,"",ABS('Hmotnost 10'!V15))</f>
        <v/>
      </c>
      <c r="M14" s="2" t="str">
        <f>IF((ABS('Hmotnost 11'!V15))=0,"",ABS('Hmotnost 11'!V15))</f>
        <v/>
      </c>
      <c r="N14" s="2" t="str">
        <f>IF((ABS('Hmotnost 12'!V15))=0,"",ABS('Hmotnost 12'!V15))</f>
        <v/>
      </c>
      <c r="O14" s="2" t="str">
        <f>IF((ABS('Hmotnost 13'!V15))=0,"",ABS('Hmotnost 13'!V15))</f>
        <v/>
      </c>
      <c r="P14" s="2" t="str">
        <f>IF((ABS('Hmotnost 14'!V15))=0,"",ABS('Hmotnost 14'!V15))</f>
        <v/>
      </c>
      <c r="Q14" s="1" t="str">
        <f>IF((ABS('Hmotnost 15'!V15))=0,"",ABS('Hmotnost 15'!V15))</f>
        <v/>
      </c>
      <c r="R14" s="1" t="str">
        <f>IF((ABS('Hmotnost 16'!V15))=0,"",ABS('Hmotnost 16'!V15))</f>
        <v/>
      </c>
      <c r="S14" s="1" t="str">
        <f>IF((ABS('Hmotnost 17'!V15))=0,"",ABS('Hmotnost 17'!V15))</f>
        <v/>
      </c>
      <c r="T14" s="1" t="str">
        <f>IF((ABS('Hmotnost 18'!V15))=0,"",ABS('Hmotnost 18'!V15))</f>
        <v/>
      </c>
      <c r="U14" s="1" t="str">
        <f>IF((ABS('Hmotnost 19'!V15))=0,"",ABS('Hmotnost 19'!V15))</f>
        <v/>
      </c>
      <c r="V14" s="1" t="str">
        <f>IF((ABS('Hmotnost 20'!V15))=0,"",ABS('Hmotnost 20'!V15))</f>
        <v/>
      </c>
      <c r="W14" s="3">
        <f t="shared" si="57"/>
        <v>0</v>
      </c>
      <c r="X14" s="4">
        <f>'Hmotnost 1'!W15+'Hmotnost 2'!W15+'Hmotnost 3'!W15+'Hmotnost 4'!W15+'Hmotnost 5'!W15+'Hmotnost 6'!W15+'Hmotnost 7'!W15+'Hmotnost 8'!W15+'Hmotnost 9'!W15+'Hmotnost 10'!W15+'Hmotnost 11'!W15+'Hmotnost 12'!W15+'Hmotnost 13'!W15+'Hmotnost 14'!W15+'Hmotnost 15'!W15+'Hmotnost 16'!W15+'Hmotnost 17'!W15+'Hmotnost 18'!W15+'Hmotnost 19'!W15+'Hmotnost 20'!W15</f>
        <v>0</v>
      </c>
      <c r="Y14" s="4" t="str">
        <f t="shared" si="4"/>
        <v/>
      </c>
      <c r="Z14" s="20">
        <f t="shared" si="5"/>
        <v>10</v>
      </c>
      <c r="AA14" s="39">
        <v>10</v>
      </c>
      <c r="AB14" s="39">
        <v>10</v>
      </c>
      <c r="AC14" s="39"/>
      <c r="AD14" s="39">
        <v>1</v>
      </c>
      <c r="AE14" s="39">
        <v>1</v>
      </c>
      <c r="AF14" s="39">
        <f t="shared" si="6"/>
        <v>1</v>
      </c>
      <c r="AG14" s="19">
        <v>2</v>
      </c>
      <c r="AH14" s="14"/>
      <c r="AI14" s="14">
        <f t="shared" si="58"/>
        <v>10</v>
      </c>
      <c r="AJ14" s="14">
        <f>'Hmotnost 1'!BY15+'Hmotnost 2'!BY15+'Hmotnost 3'!BY15+'Hmotnost 4'!BY15+'Hmotnost 5'!BY15+'Hmotnost 6'!BY15+'Hmotnost 7'!BY15+'Hmotnost 8'!BY15+'Hmotnost 9'!BY15+'Hmotnost 10'!BY15+'Hmotnost 11'!BY15+'Hmotnost 12'!BY15+'Hmotnost 13'!BY15+'Hmotnost 14'!BY15+'Hmotnost 15'!BY15+'Hmotnost 16'!BY15+'Hmotnost 17'!BY15+'Hmotnost 18'!BY15+'Hmotnost 19'!BY15+'Hmotnost 20'!BY15</f>
        <v>0</v>
      </c>
      <c r="AK14" s="14">
        <f>'Hmotnost 1'!BZ15+'Hmotnost 2'!BZ15+'Hmotnost 3'!BZ15+'Hmotnost 4'!BZ15+'Hmotnost 5'!BZ15+'Hmotnost 6'!BZ15+'Hmotnost 7'!BZ15+'Hmotnost 8'!BZ15+'Hmotnost 9'!BZ15+'Hmotnost 10'!BZ15+'Hmotnost 11'!BZ15+'Hmotnost 12'!BZ15+'Hmotnost 13'!BZ15+'Hmotnost 14'!BZ15+'Hmotnost 15'!BZ15+'Hmotnost 16'!BZ15+'Hmotnost 17'!BZ15+'Hmotnost 18'!BZ15+'Hmotnost 19'!BZ15+'Hmotnost 20'!BZ15</f>
        <v>0</v>
      </c>
      <c r="AL14" s="14">
        <f>'Hmotnost 1'!CA15+'Hmotnost 2'!CA15+'Hmotnost 3'!CA15+'Hmotnost 4'!CA15+'Hmotnost 5'!CA15+'Hmotnost 6'!CA15+'Hmotnost 7'!CA15+'Hmotnost 8'!CA15+'Hmotnost 9'!CA15+'Hmotnost 10'!CA15+'Hmotnost 11'!CA15+'Hmotnost 12'!CA15+'Hmotnost 13'!CA15+'Hmotnost 14'!CA15+'Hmotnost 15'!CA15+'Hmotnost 16'!CA15+'Hmotnost 17'!CA15+'Hmotnost 18'!CA15+'Hmotnost 19'!CA15+'Hmotnost 20'!CA15</f>
        <v>0</v>
      </c>
      <c r="AM14" s="14">
        <f>'Hmotnost 1'!CB15+'Hmotnost 2'!CB15+'Hmotnost 3'!CB15+'Hmotnost 4'!CB15+'Hmotnost 5'!CB15+'Hmotnost 6'!CB15+'Hmotnost 7'!CB15+'Hmotnost 8'!CB15+'Hmotnost 9'!CB15+'Hmotnost 10'!CB15+'Hmotnost 11'!CB15+'Hmotnost 12'!CB15+'Hmotnost 13'!CB15+'Hmotnost 14'!CB15+'Hmotnost 15'!CB15+'Hmotnost 16'!CB15+'Hmotnost 17'!CB15+'Hmotnost 18'!CB15+'Hmotnost 19'!CB15+'Hmotnost 20'!CB15</f>
        <v>0</v>
      </c>
      <c r="AN14" s="14">
        <f>'Hmotnost 1'!CC15+'Hmotnost 2'!CC15+'Hmotnost 3'!CC15+'Hmotnost 4'!CC15+'Hmotnost 5'!CC15+'Hmotnost 6'!CC15+'Hmotnost 7'!CC15+'Hmotnost 8'!CC15+'Hmotnost 9'!CC15+'Hmotnost 10'!CC15+'Hmotnost 11'!CC15+'Hmotnost 12'!CC15+'Hmotnost 13'!CC15+'Hmotnost 14'!CC15+'Hmotnost 15'!CC15+'Hmotnost 16'!CC15+'Hmotnost 17'!CC15+'Hmotnost 18'!CC15+'Hmotnost 19'!CC15+'Hmotnost 20'!CC15</f>
        <v>0</v>
      </c>
      <c r="AO14" s="14">
        <f>'Hmotnost 1'!CD15+'Hmotnost 2'!CD15+'Hmotnost 3'!CD15+'Hmotnost 4'!CD15+'Hmotnost 5'!CD15+'Hmotnost 6'!CD15+'Hmotnost 7'!CD15+'Hmotnost 8'!CD15+'Hmotnost 9'!CD15+'Hmotnost 10'!CD15+'Hmotnost 11'!CD15+'Hmotnost 12'!CD15+'Hmotnost 13'!CD15+'Hmotnost 14'!CD15+'Hmotnost 15'!CD15+'Hmotnost 16'!CD15+'Hmotnost 17'!CD15+'Hmotnost 18'!CD15+'Hmotnost 19'!CD15+'Hmotnost 20'!CD15</f>
        <v>0</v>
      </c>
      <c r="AP14" s="14">
        <f>'Hmotnost 1'!CE15+'Hmotnost 2'!CE15+'Hmotnost 3'!CE15+'Hmotnost 4'!CE15+'Hmotnost 5'!CE15+'Hmotnost 6'!CE15+'Hmotnost 7'!CE15+'Hmotnost 8'!CE15+'Hmotnost 9'!CE15+'Hmotnost 10'!CE15+'Hmotnost 11'!CE15+'Hmotnost 12'!CE15+'Hmotnost 13'!CE15+'Hmotnost 14'!CE15+'Hmotnost 15'!CE15+'Hmotnost 16'!CE15+'Hmotnost 17'!CE15+'Hmotnost 18'!CE15+'Hmotnost 19'!CE15+'Hmotnost 20'!CE15</f>
        <v>0</v>
      </c>
      <c r="AQ14" s="14">
        <f>'Hmotnost 1'!CF15+'Hmotnost 2'!CF15+'Hmotnost 3'!CF15+'Hmotnost 4'!CF15+'Hmotnost 5'!CF15+'Hmotnost 6'!CF15+'Hmotnost 7'!CF15+'Hmotnost 8'!CF15+'Hmotnost 9'!CF15+'Hmotnost 10'!CF15+'Hmotnost 11'!CF15+'Hmotnost 12'!CF15+'Hmotnost 13'!CF15+'Hmotnost 14'!CF15+'Hmotnost 15'!CF15+'Hmotnost 16'!CF15+'Hmotnost 17'!CF15+'Hmotnost 18'!CF15+'Hmotnost 19'!CF15+'Hmotnost 20'!CF15</f>
        <v>0</v>
      </c>
      <c r="AR14" s="14">
        <f>'Hmotnost 1'!CG15+'Hmotnost 2'!CG15+'Hmotnost 3'!CG15+'Hmotnost 4'!CG15+'Hmotnost 5'!CG15+'Hmotnost 6'!CG15+'Hmotnost 7'!CG15+'Hmotnost 8'!CG15+'Hmotnost 9'!CG15+'Hmotnost 10'!CG15+'Hmotnost 11'!CG15+'Hmotnost 12'!CG15+'Hmotnost 13'!CG15+'Hmotnost 14'!CG15+'Hmotnost 15'!CG15+'Hmotnost 16'!CG15+'Hmotnost 17'!CG15+'Hmotnost 18'!CG15+'Hmotnost 19'!CG15+'Hmotnost 20'!CG15</f>
        <v>0</v>
      </c>
      <c r="AS14" s="14">
        <f>'Hmotnost 1'!CH15+'Hmotnost 2'!CH15+'Hmotnost 3'!CH15+'Hmotnost 4'!CH15+'Hmotnost 5'!CH15+'Hmotnost 6'!CH15+'Hmotnost 7'!CH15+'Hmotnost 8'!CH15+'Hmotnost 9'!CH15+'Hmotnost 10'!CH15+'Hmotnost 11'!CH15+'Hmotnost 12'!CH15+'Hmotnost 13'!CH15+'Hmotnost 14'!CH15+'Hmotnost 15'!CH15+'Hmotnost 16'!CH15+'Hmotnost 17'!CH15+'Hmotnost 18'!CH15+'Hmotnost 19'!CH15+'Hmotnost 20'!CH15</f>
        <v>0</v>
      </c>
      <c r="AT14" s="14">
        <f>'Hmotnost 1'!CI15+'Hmotnost 2'!CI15+'Hmotnost 3'!CI15+'Hmotnost 4'!CI15+'Hmotnost 5'!CI15+'Hmotnost 6'!CI15+'Hmotnost 7'!CI15+'Hmotnost 8'!CI15+'Hmotnost 9'!CI15+'Hmotnost 10'!CI15+'Hmotnost 11'!CI15+'Hmotnost 12'!CI15+'Hmotnost 13'!CI15+'Hmotnost 14'!CI15+'Hmotnost 15'!CI15+'Hmotnost 16'!CI15+'Hmotnost 17'!CI15+'Hmotnost 18'!CI15+'Hmotnost 19'!CI15+'Hmotnost 20'!CI15</f>
        <v>0</v>
      </c>
      <c r="AU14" s="14">
        <f>'Hmotnost 1'!CJ15+'Hmotnost 2'!CJ15+'Hmotnost 3'!CJ15+'Hmotnost 4'!CJ15+'Hmotnost 5'!CJ15+'Hmotnost 6'!CJ15+'Hmotnost 7'!CJ15+'Hmotnost 8'!CJ15+'Hmotnost 9'!CJ15+'Hmotnost 10'!CJ15+'Hmotnost 11'!CJ15+'Hmotnost 12'!CJ15+'Hmotnost 13'!CJ15+'Hmotnost 14'!CJ15+'Hmotnost 15'!CJ15+'Hmotnost 16'!CJ15+'Hmotnost 17'!CJ15+'Hmotnost 18'!CJ15+'Hmotnost 19'!CJ15+'Hmotnost 20'!CJ15</f>
        <v>0</v>
      </c>
      <c r="AV14" s="14">
        <f>'Hmotnost 1'!CK15+'Hmotnost 2'!CK15+'Hmotnost 3'!CK15+'Hmotnost 4'!CK15+'Hmotnost 5'!CK15+'Hmotnost 6'!CK15+'Hmotnost 7'!CK15+'Hmotnost 8'!CK15+'Hmotnost 9'!CK15+'Hmotnost 10'!CK15+'Hmotnost 11'!CK15+'Hmotnost 12'!CK15+'Hmotnost 13'!CK15+'Hmotnost 14'!CK15+'Hmotnost 15'!CK15+'Hmotnost 16'!CK15+'Hmotnost 17'!CK15+'Hmotnost 18'!CK15+'Hmotnost 19'!CK15+'Hmotnost 20'!CK15</f>
        <v>0</v>
      </c>
      <c r="AW14" s="14">
        <f>'Hmotnost 1'!CL15+'Hmotnost 2'!CL15+'Hmotnost 3'!CL15+'Hmotnost 4'!CL15+'Hmotnost 5'!CL15+'Hmotnost 6'!CL15+'Hmotnost 7'!CL15+'Hmotnost 8'!CL15+'Hmotnost 9'!CL15+'Hmotnost 10'!CL15+'Hmotnost 11'!CL15+'Hmotnost 12'!CL15+'Hmotnost 13'!CL15+'Hmotnost 14'!CL15+'Hmotnost 15'!CL15+'Hmotnost 16'!CL15+'Hmotnost 17'!CL15+'Hmotnost 18'!CL15+'Hmotnost 19'!CL15+'Hmotnost 20'!CL15</f>
        <v>0</v>
      </c>
      <c r="AX14" s="14">
        <f>'Hmotnost 1'!CM15+'Hmotnost 2'!CM15+'Hmotnost 3'!CM15+'Hmotnost 4'!CM15+'Hmotnost 5'!CM15+'Hmotnost 6'!CM15+'Hmotnost 7'!CM15+'Hmotnost 8'!CM15+'Hmotnost 9'!CM15+'Hmotnost 10'!CM15+'Hmotnost 11'!CM15+'Hmotnost 12'!CM15+'Hmotnost 13'!CM15+'Hmotnost 14'!CM15+'Hmotnost 15'!CM15+'Hmotnost 16'!CM15+'Hmotnost 17'!CM15+'Hmotnost 18'!CM15+'Hmotnost 19'!CM15+'Hmotnost 20'!CM15</f>
        <v>0</v>
      </c>
      <c r="AY14" s="14">
        <f>'Hmotnost 1'!CN15+'Hmotnost 2'!CN15+'Hmotnost 3'!CN15+'Hmotnost 4'!CN15+'Hmotnost 5'!CN15+'Hmotnost 6'!CN15+'Hmotnost 7'!CN15+'Hmotnost 8'!CN15+'Hmotnost 9'!CN15+'Hmotnost 10'!CN15+'Hmotnost 11'!CN15+'Hmotnost 12'!CN15+'Hmotnost 13'!CN15+'Hmotnost 14'!CN15+'Hmotnost 15'!CN15+'Hmotnost 16'!CN15+'Hmotnost 17'!CN15+'Hmotnost 18'!CN15+'Hmotnost 19'!CN15+'Hmotnost 20'!CN15</f>
        <v>0</v>
      </c>
      <c r="AZ14" s="14">
        <f>'Hmotnost 1'!CO15+'Hmotnost 2'!CO15+'Hmotnost 3'!CO15+'Hmotnost 4'!CO15+'Hmotnost 5'!CO15+'Hmotnost 6'!CO15+'Hmotnost 7'!CO15+'Hmotnost 8'!CO15+'Hmotnost 9'!CO15+'Hmotnost 10'!CO15+'Hmotnost 11'!CO15+'Hmotnost 12'!CO15+'Hmotnost 13'!CO15+'Hmotnost 14'!CO15+'Hmotnost 15'!CO15+'Hmotnost 16'!CO15+'Hmotnost 17'!CO15+'Hmotnost 18'!CO15+'Hmotnost 19'!CO15+'Hmotnost 20'!CO15</f>
        <v>0</v>
      </c>
      <c r="BA14" s="14">
        <f>'Hmotnost 1'!CP15+'Hmotnost 2'!CP15+'Hmotnost 3'!CP15+'Hmotnost 4'!CP15+'Hmotnost 5'!CP15+'Hmotnost 6'!CP15+'Hmotnost 7'!CP15+'Hmotnost 8'!CP15+'Hmotnost 9'!CP15+'Hmotnost 10'!CP15+'Hmotnost 11'!CP15+'Hmotnost 12'!CP15+'Hmotnost 13'!CP15+'Hmotnost 14'!CP15+'Hmotnost 15'!CP15+'Hmotnost 16'!CP15+'Hmotnost 17'!CP15+'Hmotnost 18'!CP15+'Hmotnost 19'!CP15+'Hmotnost 20'!CP15</f>
        <v>0</v>
      </c>
      <c r="BB14" s="14">
        <f>'Hmotnost 1'!CQ15+'Hmotnost 2'!CQ15+'Hmotnost 3'!CQ15+'Hmotnost 4'!CQ15+'Hmotnost 5'!CQ15+'Hmotnost 6'!CQ15+'Hmotnost 7'!CQ15+'Hmotnost 8'!CQ15+'Hmotnost 9'!CQ15+'Hmotnost 10'!CQ15+'Hmotnost 11'!CQ15+'Hmotnost 12'!CQ15+'Hmotnost 13'!CQ15+'Hmotnost 14'!CQ15+'Hmotnost 15'!CQ15+'Hmotnost 16'!CQ15+'Hmotnost 17'!CQ15+'Hmotnost 18'!CQ15+'Hmotnost 19'!CQ15+'Hmotnost 20'!CQ15</f>
        <v>0</v>
      </c>
      <c r="BC14" s="14">
        <f>'Hmotnost 1'!CR15+'Hmotnost 2'!CR15+'Hmotnost 3'!CR15+'Hmotnost 4'!CR15+'Hmotnost 5'!CR15+'Hmotnost 6'!CR15+'Hmotnost 7'!CR15+'Hmotnost 8'!CR15+'Hmotnost 9'!CR15+'Hmotnost 10'!CR15+'Hmotnost 11'!CR15+'Hmotnost 12'!CR15+'Hmotnost 13'!CR15+'Hmotnost 14'!CR15+'Hmotnost 15'!CR15+'Hmotnost 16'!CR15+'Hmotnost 17'!CR15+'Hmotnost 18'!CR15+'Hmotnost 19'!CR15+'Hmotnost 20'!CR15</f>
        <v>0</v>
      </c>
      <c r="BD14" s="14"/>
      <c r="BE14" s="14">
        <f t="shared" si="7"/>
        <v>10</v>
      </c>
      <c r="BF14" s="14"/>
      <c r="BG14" s="14"/>
      <c r="BH14" s="14"/>
      <c r="BI14" s="14"/>
      <c r="BJ14" s="14"/>
      <c r="BK14" s="14"/>
      <c r="BZ14" s="14" t="str">
        <f>'Celkové výsledky'!W14</f>
        <v/>
      </c>
      <c r="CA14" s="14" t="str">
        <f t="shared" si="59"/>
        <v/>
      </c>
      <c r="CF14" s="14">
        <f>'Hmotnost 1'!DA15+'Hmotnost 2'!DA15+'Hmotnost 3'!DA15+'Hmotnost 4'!DA15+'Hmotnost 5'!DA15+'Hmotnost 6'!DA15+'Hmotnost 7'!DA15+'Hmotnost 8'!DA15+'Hmotnost 9'!DA15+'Hmotnost 10'!DA15+'Hmotnost 11'!DA15+'Hmotnost 12'!DA15+'Hmotnost 13'!DA15+'Hmotnost 14'!DA15+'Hmotnost 15'!DA15+'Hmotnost 16'!DA15+'Hmotnost 17'!DA15+'Hmotnost 18'!DA15+'Hmotnost 19'!DA15+'Hmotnost 20'!DA15</f>
        <v>0</v>
      </c>
      <c r="CG14" s="14">
        <f>'Hmotnost 1'!DB15+'Hmotnost 2'!DB15+'Hmotnost 3'!DB15+'Hmotnost 4'!DB15+'Hmotnost 5'!DB15+'Hmotnost 6'!DB15+'Hmotnost 7'!DB15+'Hmotnost 8'!DB15+'Hmotnost 9'!DB15+'Hmotnost 10'!DB15+'Hmotnost 11'!DB15+'Hmotnost 12'!DB15+'Hmotnost 13'!DB15+'Hmotnost 14'!DB15+'Hmotnost 15'!DB15+'Hmotnost 16'!DB15+'Hmotnost 17'!DB15+'Hmotnost 18'!DB15+'Hmotnost 19'!DB15+'Hmotnost 20'!DB15</f>
        <v>0</v>
      </c>
      <c r="CH14" s="14">
        <f>'Hmotnost 1'!DC15+'Hmotnost 2'!DC15+'Hmotnost 3'!DC15+'Hmotnost 4'!DC15+'Hmotnost 5'!DC15+'Hmotnost 6'!DC15+'Hmotnost 7'!DC15+'Hmotnost 8'!DC15+'Hmotnost 9'!DC15+'Hmotnost 10'!DC15+'Hmotnost 11'!DC15+'Hmotnost 12'!DC15+'Hmotnost 13'!DC15+'Hmotnost 14'!DC15+'Hmotnost 15'!DC15+'Hmotnost 16'!DC15+'Hmotnost 17'!DC15+'Hmotnost 18'!DC15+'Hmotnost 19'!DC15+'Hmotnost 20'!DC15</f>
        <v>0</v>
      </c>
      <c r="CI14" s="14">
        <f>'Hmotnost 1'!DD15+'Hmotnost 2'!DD15+'Hmotnost 3'!DD15+'Hmotnost 4'!DD15+'Hmotnost 5'!DD15+'Hmotnost 6'!DD15+'Hmotnost 7'!DD15+'Hmotnost 8'!DD15+'Hmotnost 9'!DD15+'Hmotnost 10'!DD15+'Hmotnost 11'!DD15+'Hmotnost 12'!DD15+'Hmotnost 13'!DD15+'Hmotnost 14'!DD15+'Hmotnost 15'!DD15+'Hmotnost 16'!DD15+'Hmotnost 17'!DD15+'Hmotnost 18'!DD15+'Hmotnost 19'!DD15+'Hmotnost 20'!DD15</f>
        <v>0</v>
      </c>
      <c r="CJ14" s="14">
        <f>'Hmotnost 1'!DE15+'Hmotnost 2'!DE15+'Hmotnost 3'!DE15+'Hmotnost 4'!DE15+'Hmotnost 5'!DE15+'Hmotnost 6'!DE15+'Hmotnost 7'!DE15+'Hmotnost 8'!DE15+'Hmotnost 9'!DE15+'Hmotnost 10'!DE15+'Hmotnost 11'!DE15+'Hmotnost 12'!DE15+'Hmotnost 13'!DE15+'Hmotnost 14'!DE15+'Hmotnost 15'!DE15+'Hmotnost 16'!DE15+'Hmotnost 17'!DE15+'Hmotnost 18'!DE15+'Hmotnost 19'!DE15+'Hmotnost 20'!DE15</f>
        <v>0</v>
      </c>
      <c r="CK14" s="14">
        <f>'Hmotnost 1'!DF15+'Hmotnost 2'!DF15+'Hmotnost 3'!DF15+'Hmotnost 4'!DF15+'Hmotnost 5'!DF15+'Hmotnost 6'!DF15+'Hmotnost 7'!DF15+'Hmotnost 8'!DF15+'Hmotnost 9'!DF15+'Hmotnost 10'!DF15+'Hmotnost 11'!DF15+'Hmotnost 12'!DF15+'Hmotnost 13'!DF15+'Hmotnost 14'!DF15+'Hmotnost 15'!DF15+'Hmotnost 16'!DF15+'Hmotnost 17'!DF15+'Hmotnost 18'!DF15+'Hmotnost 19'!DF15+'Hmotnost 20'!DF15</f>
        <v>0</v>
      </c>
      <c r="CL14" s="14">
        <f>'Hmotnost 1'!DG15+'Hmotnost 2'!DG15+'Hmotnost 3'!DG15+'Hmotnost 4'!DG15+'Hmotnost 5'!DG15+'Hmotnost 6'!DG15+'Hmotnost 7'!DG15+'Hmotnost 8'!DG15+'Hmotnost 9'!DG15+'Hmotnost 10'!DG15+'Hmotnost 11'!DG15+'Hmotnost 12'!DG15+'Hmotnost 13'!DG15+'Hmotnost 14'!DG15+'Hmotnost 15'!DG15+'Hmotnost 16'!DG15+'Hmotnost 17'!DG15+'Hmotnost 18'!DG15+'Hmotnost 19'!DG15+'Hmotnost 20'!DG15</f>
        <v>0</v>
      </c>
      <c r="CM14" s="14">
        <f>'Hmotnost 1'!DH15+'Hmotnost 2'!DH15+'Hmotnost 3'!DH15+'Hmotnost 4'!DH15+'Hmotnost 5'!DH15+'Hmotnost 6'!DH15+'Hmotnost 7'!DH15+'Hmotnost 8'!DH15+'Hmotnost 9'!DH15+'Hmotnost 10'!DH15+'Hmotnost 11'!DH15+'Hmotnost 12'!DH15+'Hmotnost 13'!DH15+'Hmotnost 14'!DH15+'Hmotnost 15'!DH15+'Hmotnost 16'!DH15+'Hmotnost 17'!DH15+'Hmotnost 18'!DH15+'Hmotnost 19'!DH15+'Hmotnost 20'!DH15</f>
        <v>0</v>
      </c>
      <c r="CN14" s="14">
        <f>'Hmotnost 1'!DI15+'Hmotnost 2'!DI15+'Hmotnost 3'!DI15+'Hmotnost 4'!DI15+'Hmotnost 5'!DI15+'Hmotnost 6'!DI15+'Hmotnost 7'!DI15+'Hmotnost 8'!DI15+'Hmotnost 9'!DI15+'Hmotnost 10'!DI15+'Hmotnost 11'!DI15+'Hmotnost 12'!DI15+'Hmotnost 13'!DI15+'Hmotnost 14'!DI15+'Hmotnost 15'!DI15+'Hmotnost 16'!DI15+'Hmotnost 17'!DI15+'Hmotnost 18'!DI15+'Hmotnost 19'!DI15+'Hmotnost 20'!DI15</f>
        <v>0</v>
      </c>
      <c r="CO14" s="14">
        <f>'Hmotnost 1'!DJ15+'Hmotnost 2'!DJ15+'Hmotnost 3'!DJ15+'Hmotnost 4'!DJ15+'Hmotnost 5'!DJ15+'Hmotnost 6'!DJ15+'Hmotnost 7'!DJ15+'Hmotnost 8'!DJ15+'Hmotnost 9'!DJ15+'Hmotnost 10'!DJ15+'Hmotnost 11'!DJ15+'Hmotnost 12'!DJ15+'Hmotnost 13'!DJ15+'Hmotnost 14'!DJ15+'Hmotnost 15'!DJ15+'Hmotnost 16'!DJ15+'Hmotnost 17'!DJ15+'Hmotnost 18'!DJ15+'Hmotnost 19'!DJ15+'Hmotnost 20'!DJ15</f>
        <v>0</v>
      </c>
      <c r="CR14" s="14">
        <f t="shared" si="8"/>
        <v>0</v>
      </c>
      <c r="CT14" s="14">
        <f t="shared" si="9"/>
        <v>0</v>
      </c>
      <c r="CV14" s="14">
        <f t="shared" si="60"/>
        <v>10</v>
      </c>
      <c r="CX14" s="91">
        <f t="shared" si="10"/>
        <v>10000000000.101</v>
      </c>
      <c r="CY14" s="14" t="str">
        <f t="shared" si="11"/>
        <v/>
      </c>
      <c r="CZ14" s="91">
        <f t="shared" si="12"/>
        <v>10000000000.601</v>
      </c>
      <c r="DA14" s="14">
        <f t="shared" si="13"/>
        <v>15</v>
      </c>
      <c r="DB14" s="14">
        <f t="shared" si="61"/>
        <v>10</v>
      </c>
      <c r="DC14" s="14">
        <f t="shared" si="3"/>
        <v>60</v>
      </c>
      <c r="DD14" s="14">
        <f t="shared" si="14"/>
        <v>1</v>
      </c>
      <c r="DF14" s="14">
        <f t="shared" si="15"/>
        <v>1999000</v>
      </c>
      <c r="DG14" s="14">
        <f t="shared" si="16"/>
        <v>1999000</v>
      </c>
      <c r="DH14" s="14">
        <f t="shared" si="17"/>
        <v>7</v>
      </c>
      <c r="DI14" s="14">
        <f t="shared" si="18"/>
        <v>999</v>
      </c>
      <c r="DJ14" s="14" t="str">
        <f t="shared" si="19"/>
        <v/>
      </c>
      <c r="DM14" s="14">
        <f t="shared" si="20"/>
        <v>0</v>
      </c>
      <c r="DN14" s="14" t="str">
        <f t="shared" si="21"/>
        <v/>
      </c>
      <c r="DQ14" s="65" t="str">
        <f t="shared" si="22"/>
        <v/>
      </c>
      <c r="DR14" s="65" t="str">
        <f t="shared" si="23"/>
        <v/>
      </c>
      <c r="DS14" s="14" t="str">
        <f t="shared" si="24"/>
        <v/>
      </c>
      <c r="DT14" s="14" t="str">
        <f t="shared" si="25"/>
        <v/>
      </c>
      <c r="DU14" s="14" t="str">
        <f t="shared" si="26"/>
        <v/>
      </c>
      <c r="DV14" s="14" t="str">
        <f t="shared" si="27"/>
        <v/>
      </c>
      <c r="DW14" s="14" t="str">
        <f t="shared" si="28"/>
        <v/>
      </c>
      <c r="DX14" s="14" t="str">
        <f t="shared" si="29"/>
        <v/>
      </c>
      <c r="DY14" s="14" t="str">
        <f t="shared" si="30"/>
        <v/>
      </c>
      <c r="DZ14" s="14" t="str">
        <f t="shared" si="31"/>
        <v/>
      </c>
      <c r="EA14" s="14" t="str">
        <f t="shared" si="32"/>
        <v/>
      </c>
      <c r="EB14" s="14" t="str">
        <f t="shared" si="33"/>
        <v/>
      </c>
      <c r="EC14" s="14" t="str">
        <f t="shared" si="34"/>
        <v/>
      </c>
      <c r="ED14" s="14" t="str">
        <f t="shared" si="35"/>
        <v/>
      </c>
      <c r="EE14" s="14" t="str">
        <f t="shared" si="36"/>
        <v/>
      </c>
      <c r="EF14" s="14" t="str">
        <f t="shared" si="37"/>
        <v/>
      </c>
      <c r="EG14" s="14" t="str">
        <f t="shared" si="38"/>
        <v/>
      </c>
      <c r="EH14" s="14" t="str">
        <f t="shared" si="39"/>
        <v/>
      </c>
      <c r="EI14" s="14" t="str">
        <f t="shared" si="40"/>
        <v/>
      </c>
      <c r="EJ14" s="14" t="str">
        <f t="shared" si="41"/>
        <v/>
      </c>
      <c r="EK14" t="str">
        <f t="shared" si="42"/>
        <v/>
      </c>
      <c r="EL14" t="str">
        <f t="shared" si="43"/>
        <v/>
      </c>
      <c r="EM14" s="14" t="str">
        <f t="shared" si="44"/>
        <v/>
      </c>
      <c r="EN14" s="14" t="str">
        <f t="shared" si="45"/>
        <v/>
      </c>
      <c r="EX14" s="91">
        <f t="shared" si="46"/>
        <v>10000000000.101</v>
      </c>
      <c r="EY14" s="14">
        <f t="shared" si="47"/>
        <v>1</v>
      </c>
      <c r="EZ14" s="14">
        <f t="shared" si="62"/>
        <v>10</v>
      </c>
      <c r="FA14" s="91">
        <f t="shared" si="48"/>
        <v>10000000000.101</v>
      </c>
      <c r="FC14" s="91">
        <f t="shared" si="49"/>
        <v>10000000000.601</v>
      </c>
      <c r="FD14" s="14">
        <f t="shared" si="50"/>
        <v>15</v>
      </c>
      <c r="FF14" s="14">
        <f t="shared" si="51"/>
        <v>60</v>
      </c>
      <c r="FH14" s="14">
        <f t="shared" si="52"/>
        <v>1060010</v>
      </c>
      <c r="FJ14" s="14">
        <f t="shared" si="53"/>
        <v>1010058</v>
      </c>
      <c r="FK14" s="14">
        <f t="shared" si="54"/>
        <v>7</v>
      </c>
      <c r="FM14" s="14">
        <f t="shared" si="55"/>
        <v>10</v>
      </c>
      <c r="FN14" s="14">
        <f t="shared" si="56"/>
        <v>58</v>
      </c>
    </row>
    <row r="15" spans="1:170" ht="20.100000000000001" customHeight="1" x14ac:dyDescent="0.4">
      <c r="A15" s="110" t="str">
        <f>'[7]Počty podle oddílů'!$D82</f>
        <v>Dukla Trenčín - SVK</v>
      </c>
      <c r="B15" s="111" t="str">
        <f>'[7]Počty podle oddílů'!$E82</f>
        <v>Trenčín</v>
      </c>
      <c r="C15" s="24" t="str">
        <f>IF((ABS('Hmotnost 1'!V16))=0,"",ABS('Hmotnost 1'!V16))</f>
        <v/>
      </c>
      <c r="D15" s="1" t="str">
        <f>IF((ABS('Hmotnost 2'!V16))=0,"",ABS('Hmotnost 2'!V16))</f>
        <v/>
      </c>
      <c r="E15" s="1" t="str">
        <f>IF((ABS('Hmotnost 3'!V16))=0,"",ABS('Hmotnost 3'!V16))</f>
        <v/>
      </c>
      <c r="F15" s="52" t="str">
        <f>IF((ABS('Hmotnost 4'!V16))=0,"",ABS('Hmotnost 4'!V16))</f>
        <v/>
      </c>
      <c r="G15" s="1" t="str">
        <f>IF((ABS('Hmotnost 5'!V16))=0,"",ABS('Hmotnost 5'!V16))</f>
        <v/>
      </c>
      <c r="H15" s="1" t="str">
        <f>IF((ABS('Hmotnost 6'!V16))=0,"",ABS('Hmotnost 6'!V16))</f>
        <v/>
      </c>
      <c r="I15" s="1" t="str">
        <f>IF((ABS('Hmotnost 7'!V16))=0,"",ABS('Hmotnost 7'!V16))</f>
        <v/>
      </c>
      <c r="J15" s="1" t="str">
        <f>IF((ABS('Hmotnost 8'!V16))=0,"",ABS('Hmotnost 8'!V16))</f>
        <v/>
      </c>
      <c r="K15" s="1" t="str">
        <f>IF((ABS('Hmotnost 9'!V16))=0,"",ABS('Hmotnost 9'!V16))</f>
        <v/>
      </c>
      <c r="L15" s="2" t="str">
        <f>IF((ABS('Hmotnost 10'!V16))=0,"",ABS('Hmotnost 10'!V16))</f>
        <v/>
      </c>
      <c r="M15" s="2" t="str">
        <f>IF((ABS('Hmotnost 11'!V16))=0,"",ABS('Hmotnost 11'!V16))</f>
        <v/>
      </c>
      <c r="N15" s="2" t="str">
        <f>IF((ABS('Hmotnost 12'!V16))=0,"",ABS('Hmotnost 12'!V16))</f>
        <v/>
      </c>
      <c r="O15" s="2" t="str">
        <f>IF((ABS('Hmotnost 13'!V16))=0,"",ABS('Hmotnost 13'!V16))</f>
        <v/>
      </c>
      <c r="P15" s="2" t="str">
        <f>IF((ABS('Hmotnost 14'!V16))=0,"",ABS('Hmotnost 14'!V16))</f>
        <v/>
      </c>
      <c r="Q15" s="1" t="str">
        <f>IF((ABS('Hmotnost 15'!V16))=0,"",ABS('Hmotnost 15'!V16))</f>
        <v/>
      </c>
      <c r="R15" s="1" t="str">
        <f>IF((ABS('Hmotnost 16'!V16))=0,"",ABS('Hmotnost 16'!V16))</f>
        <v/>
      </c>
      <c r="S15" s="1" t="str">
        <f>IF((ABS('Hmotnost 17'!V16))=0,"",ABS('Hmotnost 17'!V16))</f>
        <v/>
      </c>
      <c r="T15" s="1" t="str">
        <f>IF((ABS('Hmotnost 18'!V16))=0,"",ABS('Hmotnost 18'!V16))</f>
        <v/>
      </c>
      <c r="U15" s="1" t="str">
        <f>IF((ABS('Hmotnost 19'!V16))=0,"",ABS('Hmotnost 19'!V16))</f>
        <v/>
      </c>
      <c r="V15" s="1" t="str">
        <f>IF((ABS('Hmotnost 20'!V16))=0,"",ABS('Hmotnost 20'!V16))</f>
        <v/>
      </c>
      <c r="W15" s="3">
        <f t="shared" si="57"/>
        <v>0</v>
      </c>
      <c r="X15" s="4">
        <f>'Hmotnost 1'!W16+'Hmotnost 2'!W16+'Hmotnost 3'!W16+'Hmotnost 4'!W16+'Hmotnost 5'!W16+'Hmotnost 6'!W16+'Hmotnost 7'!W16+'Hmotnost 8'!W16+'Hmotnost 9'!W16+'Hmotnost 10'!W16+'Hmotnost 11'!W16+'Hmotnost 12'!W16+'Hmotnost 13'!W16+'Hmotnost 14'!W16+'Hmotnost 15'!W16+'Hmotnost 16'!W16+'Hmotnost 17'!W16+'Hmotnost 18'!W16+'Hmotnost 19'!W16+'Hmotnost 20'!W16</f>
        <v>0</v>
      </c>
      <c r="Y15" s="4" t="str">
        <f t="shared" si="4"/>
        <v/>
      </c>
      <c r="Z15" s="87"/>
      <c r="AF15" s="16"/>
      <c r="AG15" s="19">
        <f t="shared" ref="AG15:AG24" si="63">IF(Z15="",0,(IF(AC15="",($Z$3+1)-Z15,AC15)))</f>
        <v>0</v>
      </c>
      <c r="AH15" s="14"/>
      <c r="AI15" s="14">
        <f t="shared" si="58"/>
        <v>11</v>
      </c>
      <c r="AJ15" s="14">
        <f>'Hmotnost 1'!BY16+'Hmotnost 2'!BY16+'Hmotnost 3'!BY16+'Hmotnost 4'!BY16+'Hmotnost 5'!BY16+'Hmotnost 6'!BY16+'Hmotnost 7'!BY16+'Hmotnost 8'!BY16+'Hmotnost 9'!BY16+'Hmotnost 10'!BY16+'Hmotnost 11'!BY16+'Hmotnost 12'!BY16+'Hmotnost 13'!BY16+'Hmotnost 14'!BY16+'Hmotnost 15'!BY16+'Hmotnost 16'!BY16+'Hmotnost 17'!BY16+'Hmotnost 18'!BY16+'Hmotnost 19'!BY16+'Hmotnost 20'!BY16</f>
        <v>0</v>
      </c>
      <c r="AK15" s="14">
        <f>'Hmotnost 1'!BZ16+'Hmotnost 2'!BZ16+'Hmotnost 3'!BZ16+'Hmotnost 4'!BZ16+'Hmotnost 5'!BZ16+'Hmotnost 6'!BZ16+'Hmotnost 7'!BZ16+'Hmotnost 8'!BZ16+'Hmotnost 9'!BZ16+'Hmotnost 10'!BZ16+'Hmotnost 11'!BZ16+'Hmotnost 12'!BZ16+'Hmotnost 13'!BZ16+'Hmotnost 14'!BZ16+'Hmotnost 15'!BZ16+'Hmotnost 16'!BZ16+'Hmotnost 17'!BZ16+'Hmotnost 18'!BZ16+'Hmotnost 19'!BZ16+'Hmotnost 20'!BZ16</f>
        <v>0</v>
      </c>
      <c r="AL15" s="14">
        <f>'Hmotnost 1'!CA16+'Hmotnost 2'!CA16+'Hmotnost 3'!CA16+'Hmotnost 4'!CA16+'Hmotnost 5'!CA16+'Hmotnost 6'!CA16+'Hmotnost 7'!CA16+'Hmotnost 8'!CA16+'Hmotnost 9'!CA16+'Hmotnost 10'!CA16+'Hmotnost 11'!CA16+'Hmotnost 12'!CA16+'Hmotnost 13'!CA16+'Hmotnost 14'!CA16+'Hmotnost 15'!CA16+'Hmotnost 16'!CA16+'Hmotnost 17'!CA16+'Hmotnost 18'!CA16+'Hmotnost 19'!CA16+'Hmotnost 20'!CA16</f>
        <v>0</v>
      </c>
      <c r="AM15" s="14">
        <f>'Hmotnost 1'!CB16+'Hmotnost 2'!CB16+'Hmotnost 3'!CB16+'Hmotnost 4'!CB16+'Hmotnost 5'!CB16+'Hmotnost 6'!CB16+'Hmotnost 7'!CB16+'Hmotnost 8'!CB16+'Hmotnost 9'!CB16+'Hmotnost 10'!CB16+'Hmotnost 11'!CB16+'Hmotnost 12'!CB16+'Hmotnost 13'!CB16+'Hmotnost 14'!CB16+'Hmotnost 15'!CB16+'Hmotnost 16'!CB16+'Hmotnost 17'!CB16+'Hmotnost 18'!CB16+'Hmotnost 19'!CB16+'Hmotnost 20'!CB16</f>
        <v>0</v>
      </c>
      <c r="AN15" s="14">
        <f>'Hmotnost 1'!CC16+'Hmotnost 2'!CC16+'Hmotnost 3'!CC16+'Hmotnost 4'!CC16+'Hmotnost 5'!CC16+'Hmotnost 6'!CC16+'Hmotnost 7'!CC16+'Hmotnost 8'!CC16+'Hmotnost 9'!CC16+'Hmotnost 10'!CC16+'Hmotnost 11'!CC16+'Hmotnost 12'!CC16+'Hmotnost 13'!CC16+'Hmotnost 14'!CC16+'Hmotnost 15'!CC16+'Hmotnost 16'!CC16+'Hmotnost 17'!CC16+'Hmotnost 18'!CC16+'Hmotnost 19'!CC16+'Hmotnost 20'!CC16</f>
        <v>0</v>
      </c>
      <c r="AO15" s="14">
        <f>'Hmotnost 1'!CD16+'Hmotnost 2'!CD16+'Hmotnost 3'!CD16+'Hmotnost 4'!CD16+'Hmotnost 5'!CD16+'Hmotnost 6'!CD16+'Hmotnost 7'!CD16+'Hmotnost 8'!CD16+'Hmotnost 9'!CD16+'Hmotnost 10'!CD16+'Hmotnost 11'!CD16+'Hmotnost 12'!CD16+'Hmotnost 13'!CD16+'Hmotnost 14'!CD16+'Hmotnost 15'!CD16+'Hmotnost 16'!CD16+'Hmotnost 17'!CD16+'Hmotnost 18'!CD16+'Hmotnost 19'!CD16+'Hmotnost 20'!CD16</f>
        <v>0</v>
      </c>
      <c r="AP15" s="14">
        <f>'Hmotnost 1'!CE16+'Hmotnost 2'!CE16+'Hmotnost 3'!CE16+'Hmotnost 4'!CE16+'Hmotnost 5'!CE16+'Hmotnost 6'!CE16+'Hmotnost 7'!CE16+'Hmotnost 8'!CE16+'Hmotnost 9'!CE16+'Hmotnost 10'!CE16+'Hmotnost 11'!CE16+'Hmotnost 12'!CE16+'Hmotnost 13'!CE16+'Hmotnost 14'!CE16+'Hmotnost 15'!CE16+'Hmotnost 16'!CE16+'Hmotnost 17'!CE16+'Hmotnost 18'!CE16+'Hmotnost 19'!CE16+'Hmotnost 20'!CE16</f>
        <v>0</v>
      </c>
      <c r="AQ15" s="14">
        <f>'Hmotnost 1'!CF16+'Hmotnost 2'!CF16+'Hmotnost 3'!CF16+'Hmotnost 4'!CF16+'Hmotnost 5'!CF16+'Hmotnost 6'!CF16+'Hmotnost 7'!CF16+'Hmotnost 8'!CF16+'Hmotnost 9'!CF16+'Hmotnost 10'!CF16+'Hmotnost 11'!CF16+'Hmotnost 12'!CF16+'Hmotnost 13'!CF16+'Hmotnost 14'!CF16+'Hmotnost 15'!CF16+'Hmotnost 16'!CF16+'Hmotnost 17'!CF16+'Hmotnost 18'!CF16+'Hmotnost 19'!CF16+'Hmotnost 20'!CF16</f>
        <v>0</v>
      </c>
      <c r="AR15" s="14">
        <f>'Hmotnost 1'!CG16+'Hmotnost 2'!CG16+'Hmotnost 3'!CG16+'Hmotnost 4'!CG16+'Hmotnost 5'!CG16+'Hmotnost 6'!CG16+'Hmotnost 7'!CG16+'Hmotnost 8'!CG16+'Hmotnost 9'!CG16+'Hmotnost 10'!CG16+'Hmotnost 11'!CG16+'Hmotnost 12'!CG16+'Hmotnost 13'!CG16+'Hmotnost 14'!CG16+'Hmotnost 15'!CG16+'Hmotnost 16'!CG16+'Hmotnost 17'!CG16+'Hmotnost 18'!CG16+'Hmotnost 19'!CG16+'Hmotnost 20'!CG16</f>
        <v>0</v>
      </c>
      <c r="AS15" s="14">
        <f>'Hmotnost 1'!CH16+'Hmotnost 2'!CH16+'Hmotnost 3'!CH16+'Hmotnost 4'!CH16+'Hmotnost 5'!CH16+'Hmotnost 6'!CH16+'Hmotnost 7'!CH16+'Hmotnost 8'!CH16+'Hmotnost 9'!CH16+'Hmotnost 10'!CH16+'Hmotnost 11'!CH16+'Hmotnost 12'!CH16+'Hmotnost 13'!CH16+'Hmotnost 14'!CH16+'Hmotnost 15'!CH16+'Hmotnost 16'!CH16+'Hmotnost 17'!CH16+'Hmotnost 18'!CH16+'Hmotnost 19'!CH16+'Hmotnost 20'!CH16</f>
        <v>0</v>
      </c>
      <c r="AT15" s="14">
        <f>'Hmotnost 1'!CI16+'Hmotnost 2'!CI16+'Hmotnost 3'!CI16+'Hmotnost 4'!CI16+'Hmotnost 5'!CI16+'Hmotnost 6'!CI16+'Hmotnost 7'!CI16+'Hmotnost 8'!CI16+'Hmotnost 9'!CI16+'Hmotnost 10'!CI16+'Hmotnost 11'!CI16+'Hmotnost 12'!CI16+'Hmotnost 13'!CI16+'Hmotnost 14'!CI16+'Hmotnost 15'!CI16+'Hmotnost 16'!CI16+'Hmotnost 17'!CI16+'Hmotnost 18'!CI16+'Hmotnost 19'!CI16+'Hmotnost 20'!CI16</f>
        <v>0</v>
      </c>
      <c r="AU15" s="14">
        <f>'Hmotnost 1'!CJ16+'Hmotnost 2'!CJ16+'Hmotnost 3'!CJ16+'Hmotnost 4'!CJ16+'Hmotnost 5'!CJ16+'Hmotnost 6'!CJ16+'Hmotnost 7'!CJ16+'Hmotnost 8'!CJ16+'Hmotnost 9'!CJ16+'Hmotnost 10'!CJ16+'Hmotnost 11'!CJ16+'Hmotnost 12'!CJ16+'Hmotnost 13'!CJ16+'Hmotnost 14'!CJ16+'Hmotnost 15'!CJ16+'Hmotnost 16'!CJ16+'Hmotnost 17'!CJ16+'Hmotnost 18'!CJ16+'Hmotnost 19'!CJ16+'Hmotnost 20'!CJ16</f>
        <v>0</v>
      </c>
      <c r="AV15" s="14">
        <f>'Hmotnost 1'!CK16+'Hmotnost 2'!CK16+'Hmotnost 3'!CK16+'Hmotnost 4'!CK16+'Hmotnost 5'!CK16+'Hmotnost 6'!CK16+'Hmotnost 7'!CK16+'Hmotnost 8'!CK16+'Hmotnost 9'!CK16+'Hmotnost 10'!CK16+'Hmotnost 11'!CK16+'Hmotnost 12'!CK16+'Hmotnost 13'!CK16+'Hmotnost 14'!CK16+'Hmotnost 15'!CK16+'Hmotnost 16'!CK16+'Hmotnost 17'!CK16+'Hmotnost 18'!CK16+'Hmotnost 19'!CK16+'Hmotnost 20'!CK16</f>
        <v>0</v>
      </c>
      <c r="AW15" s="14">
        <f>'Hmotnost 1'!CL16+'Hmotnost 2'!CL16+'Hmotnost 3'!CL16+'Hmotnost 4'!CL16+'Hmotnost 5'!CL16+'Hmotnost 6'!CL16+'Hmotnost 7'!CL16+'Hmotnost 8'!CL16+'Hmotnost 9'!CL16+'Hmotnost 10'!CL16+'Hmotnost 11'!CL16+'Hmotnost 12'!CL16+'Hmotnost 13'!CL16+'Hmotnost 14'!CL16+'Hmotnost 15'!CL16+'Hmotnost 16'!CL16+'Hmotnost 17'!CL16+'Hmotnost 18'!CL16+'Hmotnost 19'!CL16+'Hmotnost 20'!CL16</f>
        <v>0</v>
      </c>
      <c r="AX15" s="14">
        <f>'Hmotnost 1'!CM16+'Hmotnost 2'!CM16+'Hmotnost 3'!CM16+'Hmotnost 4'!CM16+'Hmotnost 5'!CM16+'Hmotnost 6'!CM16+'Hmotnost 7'!CM16+'Hmotnost 8'!CM16+'Hmotnost 9'!CM16+'Hmotnost 10'!CM16+'Hmotnost 11'!CM16+'Hmotnost 12'!CM16+'Hmotnost 13'!CM16+'Hmotnost 14'!CM16+'Hmotnost 15'!CM16+'Hmotnost 16'!CM16+'Hmotnost 17'!CM16+'Hmotnost 18'!CM16+'Hmotnost 19'!CM16+'Hmotnost 20'!CM16</f>
        <v>0</v>
      </c>
      <c r="AY15" s="14">
        <f>'Hmotnost 1'!CN16+'Hmotnost 2'!CN16+'Hmotnost 3'!CN16+'Hmotnost 4'!CN16+'Hmotnost 5'!CN16+'Hmotnost 6'!CN16+'Hmotnost 7'!CN16+'Hmotnost 8'!CN16+'Hmotnost 9'!CN16+'Hmotnost 10'!CN16+'Hmotnost 11'!CN16+'Hmotnost 12'!CN16+'Hmotnost 13'!CN16+'Hmotnost 14'!CN16+'Hmotnost 15'!CN16+'Hmotnost 16'!CN16+'Hmotnost 17'!CN16+'Hmotnost 18'!CN16+'Hmotnost 19'!CN16+'Hmotnost 20'!CN16</f>
        <v>0</v>
      </c>
      <c r="AZ15" s="14">
        <f>'Hmotnost 1'!CO16+'Hmotnost 2'!CO16+'Hmotnost 3'!CO16+'Hmotnost 4'!CO16+'Hmotnost 5'!CO16+'Hmotnost 6'!CO16+'Hmotnost 7'!CO16+'Hmotnost 8'!CO16+'Hmotnost 9'!CO16+'Hmotnost 10'!CO16+'Hmotnost 11'!CO16+'Hmotnost 12'!CO16+'Hmotnost 13'!CO16+'Hmotnost 14'!CO16+'Hmotnost 15'!CO16+'Hmotnost 16'!CO16+'Hmotnost 17'!CO16+'Hmotnost 18'!CO16+'Hmotnost 19'!CO16+'Hmotnost 20'!CO16</f>
        <v>0</v>
      </c>
      <c r="BA15" s="14">
        <f>'Hmotnost 1'!CP16+'Hmotnost 2'!CP16+'Hmotnost 3'!CP16+'Hmotnost 4'!CP16+'Hmotnost 5'!CP16+'Hmotnost 6'!CP16+'Hmotnost 7'!CP16+'Hmotnost 8'!CP16+'Hmotnost 9'!CP16+'Hmotnost 10'!CP16+'Hmotnost 11'!CP16+'Hmotnost 12'!CP16+'Hmotnost 13'!CP16+'Hmotnost 14'!CP16+'Hmotnost 15'!CP16+'Hmotnost 16'!CP16+'Hmotnost 17'!CP16+'Hmotnost 18'!CP16+'Hmotnost 19'!CP16+'Hmotnost 20'!CP16</f>
        <v>0</v>
      </c>
      <c r="BB15" s="14">
        <f>'Hmotnost 1'!CQ16+'Hmotnost 2'!CQ16+'Hmotnost 3'!CQ16+'Hmotnost 4'!CQ16+'Hmotnost 5'!CQ16+'Hmotnost 6'!CQ16+'Hmotnost 7'!CQ16+'Hmotnost 8'!CQ16+'Hmotnost 9'!CQ16+'Hmotnost 10'!CQ16+'Hmotnost 11'!CQ16+'Hmotnost 12'!CQ16+'Hmotnost 13'!CQ16+'Hmotnost 14'!CQ16+'Hmotnost 15'!CQ16+'Hmotnost 16'!CQ16+'Hmotnost 17'!CQ16+'Hmotnost 18'!CQ16+'Hmotnost 19'!CQ16+'Hmotnost 20'!CQ16</f>
        <v>0</v>
      </c>
      <c r="BC15" s="14">
        <f>'Hmotnost 1'!CR16+'Hmotnost 2'!CR16+'Hmotnost 3'!CR16+'Hmotnost 4'!CR16+'Hmotnost 5'!CR16+'Hmotnost 6'!CR16+'Hmotnost 7'!CR16+'Hmotnost 8'!CR16+'Hmotnost 9'!CR16+'Hmotnost 10'!CR16+'Hmotnost 11'!CR16+'Hmotnost 12'!CR16+'Hmotnost 13'!CR16+'Hmotnost 14'!CR16+'Hmotnost 15'!CR16+'Hmotnost 16'!CR16+'Hmotnost 17'!CR16+'Hmotnost 18'!CR16+'Hmotnost 19'!CR16+'Hmotnost 20'!CR16</f>
        <v>0</v>
      </c>
      <c r="BD15" s="14"/>
      <c r="BE15" s="14">
        <f t="shared" si="7"/>
        <v>11</v>
      </c>
      <c r="BF15" s="14"/>
      <c r="BG15" s="14"/>
      <c r="BH15" s="14"/>
      <c r="BI15" s="14"/>
      <c r="BJ15" s="14"/>
      <c r="BK15" s="14"/>
      <c r="BZ15" s="14" t="str">
        <f>'Celkové výsledky'!W15</f>
        <v/>
      </c>
      <c r="CA15" s="14" t="str">
        <f t="shared" si="59"/>
        <v/>
      </c>
      <c r="CF15" s="14">
        <f>'Hmotnost 1'!DA16+'Hmotnost 2'!DA16+'Hmotnost 3'!DA16+'Hmotnost 4'!DA16+'Hmotnost 5'!DA16+'Hmotnost 6'!DA16+'Hmotnost 7'!DA16+'Hmotnost 8'!DA16+'Hmotnost 9'!DA16+'Hmotnost 10'!DA16+'Hmotnost 11'!DA16+'Hmotnost 12'!DA16+'Hmotnost 13'!DA16+'Hmotnost 14'!DA16+'Hmotnost 15'!DA16+'Hmotnost 16'!DA16+'Hmotnost 17'!DA16+'Hmotnost 18'!DA16+'Hmotnost 19'!DA16+'Hmotnost 20'!DA16</f>
        <v>0</v>
      </c>
      <c r="CG15" s="14">
        <f>'Hmotnost 1'!DB16+'Hmotnost 2'!DB16+'Hmotnost 3'!DB16+'Hmotnost 4'!DB16+'Hmotnost 5'!DB16+'Hmotnost 6'!DB16+'Hmotnost 7'!DB16+'Hmotnost 8'!DB16+'Hmotnost 9'!DB16+'Hmotnost 10'!DB16+'Hmotnost 11'!DB16+'Hmotnost 12'!DB16+'Hmotnost 13'!DB16+'Hmotnost 14'!DB16+'Hmotnost 15'!DB16+'Hmotnost 16'!DB16+'Hmotnost 17'!DB16+'Hmotnost 18'!DB16+'Hmotnost 19'!DB16+'Hmotnost 20'!DB16</f>
        <v>0</v>
      </c>
      <c r="CH15" s="14">
        <f>'Hmotnost 1'!DC16+'Hmotnost 2'!DC16+'Hmotnost 3'!DC16+'Hmotnost 4'!DC16+'Hmotnost 5'!DC16+'Hmotnost 6'!DC16+'Hmotnost 7'!DC16+'Hmotnost 8'!DC16+'Hmotnost 9'!DC16+'Hmotnost 10'!DC16+'Hmotnost 11'!DC16+'Hmotnost 12'!DC16+'Hmotnost 13'!DC16+'Hmotnost 14'!DC16+'Hmotnost 15'!DC16+'Hmotnost 16'!DC16+'Hmotnost 17'!DC16+'Hmotnost 18'!DC16+'Hmotnost 19'!DC16+'Hmotnost 20'!DC16</f>
        <v>0</v>
      </c>
      <c r="CI15" s="14">
        <f>'Hmotnost 1'!DD16+'Hmotnost 2'!DD16+'Hmotnost 3'!DD16+'Hmotnost 4'!DD16+'Hmotnost 5'!DD16+'Hmotnost 6'!DD16+'Hmotnost 7'!DD16+'Hmotnost 8'!DD16+'Hmotnost 9'!DD16+'Hmotnost 10'!DD16+'Hmotnost 11'!DD16+'Hmotnost 12'!DD16+'Hmotnost 13'!DD16+'Hmotnost 14'!DD16+'Hmotnost 15'!DD16+'Hmotnost 16'!DD16+'Hmotnost 17'!DD16+'Hmotnost 18'!DD16+'Hmotnost 19'!DD16+'Hmotnost 20'!DD16</f>
        <v>0</v>
      </c>
      <c r="CJ15" s="14">
        <f>'Hmotnost 1'!DE16+'Hmotnost 2'!DE16+'Hmotnost 3'!DE16+'Hmotnost 4'!DE16+'Hmotnost 5'!DE16+'Hmotnost 6'!DE16+'Hmotnost 7'!DE16+'Hmotnost 8'!DE16+'Hmotnost 9'!DE16+'Hmotnost 10'!DE16+'Hmotnost 11'!DE16+'Hmotnost 12'!DE16+'Hmotnost 13'!DE16+'Hmotnost 14'!DE16+'Hmotnost 15'!DE16+'Hmotnost 16'!DE16+'Hmotnost 17'!DE16+'Hmotnost 18'!DE16+'Hmotnost 19'!DE16+'Hmotnost 20'!DE16</f>
        <v>0</v>
      </c>
      <c r="CK15" s="14">
        <f>'Hmotnost 1'!DF16+'Hmotnost 2'!DF16+'Hmotnost 3'!DF16+'Hmotnost 4'!DF16+'Hmotnost 5'!DF16+'Hmotnost 6'!DF16+'Hmotnost 7'!DF16+'Hmotnost 8'!DF16+'Hmotnost 9'!DF16+'Hmotnost 10'!DF16+'Hmotnost 11'!DF16+'Hmotnost 12'!DF16+'Hmotnost 13'!DF16+'Hmotnost 14'!DF16+'Hmotnost 15'!DF16+'Hmotnost 16'!DF16+'Hmotnost 17'!DF16+'Hmotnost 18'!DF16+'Hmotnost 19'!DF16+'Hmotnost 20'!DF16</f>
        <v>0</v>
      </c>
      <c r="CL15" s="14">
        <f>'Hmotnost 1'!DG16+'Hmotnost 2'!DG16+'Hmotnost 3'!DG16+'Hmotnost 4'!DG16+'Hmotnost 5'!DG16+'Hmotnost 6'!DG16+'Hmotnost 7'!DG16+'Hmotnost 8'!DG16+'Hmotnost 9'!DG16+'Hmotnost 10'!DG16+'Hmotnost 11'!DG16+'Hmotnost 12'!DG16+'Hmotnost 13'!DG16+'Hmotnost 14'!DG16+'Hmotnost 15'!DG16+'Hmotnost 16'!DG16+'Hmotnost 17'!DG16+'Hmotnost 18'!DG16+'Hmotnost 19'!DG16+'Hmotnost 20'!DG16</f>
        <v>0</v>
      </c>
      <c r="CM15" s="14">
        <f>'Hmotnost 1'!DH16+'Hmotnost 2'!DH16+'Hmotnost 3'!DH16+'Hmotnost 4'!DH16+'Hmotnost 5'!DH16+'Hmotnost 6'!DH16+'Hmotnost 7'!DH16+'Hmotnost 8'!DH16+'Hmotnost 9'!DH16+'Hmotnost 10'!DH16+'Hmotnost 11'!DH16+'Hmotnost 12'!DH16+'Hmotnost 13'!DH16+'Hmotnost 14'!DH16+'Hmotnost 15'!DH16+'Hmotnost 16'!DH16+'Hmotnost 17'!DH16+'Hmotnost 18'!DH16+'Hmotnost 19'!DH16+'Hmotnost 20'!DH16</f>
        <v>0</v>
      </c>
      <c r="CN15" s="14">
        <f>'Hmotnost 1'!DI16+'Hmotnost 2'!DI16+'Hmotnost 3'!DI16+'Hmotnost 4'!DI16+'Hmotnost 5'!DI16+'Hmotnost 6'!DI16+'Hmotnost 7'!DI16+'Hmotnost 8'!DI16+'Hmotnost 9'!DI16+'Hmotnost 10'!DI16+'Hmotnost 11'!DI16+'Hmotnost 12'!DI16+'Hmotnost 13'!DI16+'Hmotnost 14'!DI16+'Hmotnost 15'!DI16+'Hmotnost 16'!DI16+'Hmotnost 17'!DI16+'Hmotnost 18'!DI16+'Hmotnost 19'!DI16+'Hmotnost 20'!DI16</f>
        <v>0</v>
      </c>
      <c r="CO15" s="14">
        <f>'Hmotnost 1'!DJ16+'Hmotnost 2'!DJ16+'Hmotnost 3'!DJ16+'Hmotnost 4'!DJ16+'Hmotnost 5'!DJ16+'Hmotnost 6'!DJ16+'Hmotnost 7'!DJ16+'Hmotnost 8'!DJ16+'Hmotnost 9'!DJ16+'Hmotnost 10'!DJ16+'Hmotnost 11'!DJ16+'Hmotnost 12'!DJ16+'Hmotnost 13'!DJ16+'Hmotnost 14'!DJ16+'Hmotnost 15'!DJ16+'Hmotnost 16'!DJ16+'Hmotnost 17'!DJ16+'Hmotnost 18'!DJ16+'Hmotnost 19'!DJ16+'Hmotnost 20'!DJ16</f>
        <v>0</v>
      </c>
      <c r="CR15" s="14">
        <f t="shared" si="8"/>
        <v>0</v>
      </c>
      <c r="CT15" s="14">
        <f t="shared" si="9"/>
        <v>0</v>
      </c>
      <c r="CV15" s="14">
        <f t="shared" si="60"/>
        <v>11</v>
      </c>
      <c r="CX15" s="91">
        <f t="shared" si="10"/>
        <v>10000000000.111</v>
      </c>
      <c r="CY15" s="14" t="str">
        <f t="shared" si="11"/>
        <v/>
      </c>
      <c r="CZ15" s="91">
        <f t="shared" si="12"/>
        <v>10000000000.591</v>
      </c>
      <c r="DA15" s="14">
        <f t="shared" si="13"/>
        <v>15</v>
      </c>
      <c r="DB15" s="14">
        <f t="shared" si="61"/>
        <v>11</v>
      </c>
      <c r="DC15" s="14">
        <f t="shared" si="3"/>
        <v>59</v>
      </c>
      <c r="DD15" s="14">
        <f t="shared" si="14"/>
        <v>1</v>
      </c>
      <c r="DF15" s="14">
        <f t="shared" si="15"/>
        <v>1999000</v>
      </c>
      <c r="DG15" s="14">
        <f t="shared" si="16"/>
        <v>1999000</v>
      </c>
      <c r="DH15" s="14">
        <f t="shared" si="17"/>
        <v>7</v>
      </c>
      <c r="DI15" s="14">
        <f t="shared" si="18"/>
        <v>999</v>
      </c>
      <c r="DJ15" s="14" t="str">
        <f t="shared" si="19"/>
        <v/>
      </c>
      <c r="DM15" s="14">
        <f t="shared" si="20"/>
        <v>0</v>
      </c>
      <c r="DN15" s="14" t="str">
        <f t="shared" si="21"/>
        <v/>
      </c>
      <c r="DQ15" s="65" t="str">
        <f t="shared" si="22"/>
        <v/>
      </c>
      <c r="DR15" s="65" t="str">
        <f t="shared" si="23"/>
        <v/>
      </c>
      <c r="DS15" s="14" t="str">
        <f t="shared" si="24"/>
        <v/>
      </c>
      <c r="DT15" s="14" t="str">
        <f t="shared" si="25"/>
        <v/>
      </c>
      <c r="DU15" s="14" t="str">
        <f t="shared" si="26"/>
        <v/>
      </c>
      <c r="DV15" s="14" t="str">
        <f t="shared" si="27"/>
        <v/>
      </c>
      <c r="DW15" s="14" t="str">
        <f t="shared" si="28"/>
        <v/>
      </c>
      <c r="DX15" s="14" t="str">
        <f t="shared" si="29"/>
        <v/>
      </c>
      <c r="DY15" s="14" t="str">
        <f t="shared" si="30"/>
        <v/>
      </c>
      <c r="DZ15" s="14" t="str">
        <f t="shared" si="31"/>
        <v/>
      </c>
      <c r="EA15" s="14" t="str">
        <f t="shared" si="32"/>
        <v/>
      </c>
      <c r="EB15" s="14" t="str">
        <f t="shared" si="33"/>
        <v/>
      </c>
      <c r="EC15" s="14" t="str">
        <f t="shared" si="34"/>
        <v/>
      </c>
      <c r="ED15" s="14" t="str">
        <f t="shared" si="35"/>
        <v/>
      </c>
      <c r="EE15" s="14" t="str">
        <f t="shared" si="36"/>
        <v/>
      </c>
      <c r="EF15" s="14" t="str">
        <f t="shared" si="37"/>
        <v/>
      </c>
      <c r="EG15" s="14" t="str">
        <f t="shared" si="38"/>
        <v/>
      </c>
      <c r="EH15" s="14" t="str">
        <f t="shared" si="39"/>
        <v/>
      </c>
      <c r="EI15" s="14" t="str">
        <f t="shared" si="40"/>
        <v/>
      </c>
      <c r="EJ15" s="14" t="str">
        <f t="shared" si="41"/>
        <v/>
      </c>
      <c r="EK15" t="str">
        <f t="shared" si="42"/>
        <v/>
      </c>
      <c r="EL15" t="str">
        <f t="shared" si="43"/>
        <v/>
      </c>
      <c r="EM15" s="14" t="str">
        <f t="shared" si="44"/>
        <v/>
      </c>
      <c r="EN15" s="14" t="str">
        <f t="shared" si="45"/>
        <v/>
      </c>
      <c r="EX15" s="91">
        <f t="shared" si="46"/>
        <v>10000000000.111</v>
      </c>
      <c r="EY15" s="14">
        <f t="shared" si="47"/>
        <v>1</v>
      </c>
      <c r="EZ15" s="14">
        <f t="shared" si="62"/>
        <v>11</v>
      </c>
      <c r="FA15" s="91">
        <f t="shared" si="48"/>
        <v>10000000000.111</v>
      </c>
      <c r="FC15" s="91">
        <f t="shared" si="49"/>
        <v>10000000000.591</v>
      </c>
      <c r="FD15" s="14">
        <f t="shared" si="50"/>
        <v>15</v>
      </c>
      <c r="FF15" s="14">
        <f t="shared" si="51"/>
        <v>59</v>
      </c>
      <c r="FH15" s="14">
        <f t="shared" si="52"/>
        <v>1059011</v>
      </c>
      <c r="FJ15" s="14">
        <f t="shared" si="53"/>
        <v>1011057</v>
      </c>
      <c r="FK15" s="14">
        <f t="shared" si="54"/>
        <v>7</v>
      </c>
      <c r="FM15" s="14">
        <f t="shared" si="55"/>
        <v>11</v>
      </c>
      <c r="FN15" s="14">
        <f t="shared" si="56"/>
        <v>57</v>
      </c>
    </row>
    <row r="16" spans="1:170" ht="20.100000000000001" customHeight="1" x14ac:dyDescent="0.4">
      <c r="A16" s="110" t="str">
        <f>'[7]Počty podle oddílů'!$D83</f>
        <v>ZK Trhova Hradska - SVK</v>
      </c>
      <c r="B16" s="111" t="str">
        <f>'[7]Počty podle oddílů'!$E83</f>
        <v>Tr. Hr.</v>
      </c>
      <c r="C16" s="24" t="str">
        <f>IF((ABS('Hmotnost 1'!V17))=0,"",ABS('Hmotnost 1'!V17))</f>
        <v/>
      </c>
      <c r="D16" s="1" t="str">
        <f>IF((ABS('Hmotnost 2'!V17))=0,"",ABS('Hmotnost 2'!V17))</f>
        <v/>
      </c>
      <c r="E16" s="1" t="str">
        <f>IF((ABS('Hmotnost 3'!V17))=0,"",ABS('Hmotnost 3'!V17))</f>
        <v/>
      </c>
      <c r="F16" s="52" t="str">
        <f>IF((ABS('Hmotnost 4'!V17))=0,"",ABS('Hmotnost 4'!V17))</f>
        <v/>
      </c>
      <c r="G16" s="1" t="str">
        <f>IF((ABS('Hmotnost 5'!V17))=0,"",ABS('Hmotnost 5'!V17))</f>
        <v/>
      </c>
      <c r="H16" s="1" t="str">
        <f>IF((ABS('Hmotnost 6'!V17))=0,"",ABS('Hmotnost 6'!V17))</f>
        <v/>
      </c>
      <c r="I16" s="1" t="str">
        <f>IF((ABS('Hmotnost 7'!V17))=0,"",ABS('Hmotnost 7'!V17))</f>
        <v/>
      </c>
      <c r="J16" s="1" t="str">
        <f>IF((ABS('Hmotnost 8'!V17))=0,"",ABS('Hmotnost 8'!V17))</f>
        <v/>
      </c>
      <c r="K16" s="1">
        <f>IF((ABS('Hmotnost 9'!V17))=0,"",ABS('Hmotnost 9'!V17))</f>
        <v>35</v>
      </c>
      <c r="L16" s="2">
        <f>IF((ABS('Hmotnost 10'!V17))=0,"",ABS('Hmotnost 10'!V17))</f>
        <v>20</v>
      </c>
      <c r="M16" s="2" t="str">
        <f>IF((ABS('Hmotnost 11'!V17))=0,"",ABS('Hmotnost 11'!V17))</f>
        <v/>
      </c>
      <c r="N16" s="2" t="str">
        <f>IF((ABS('Hmotnost 12'!V17))=0,"",ABS('Hmotnost 12'!V17))</f>
        <v/>
      </c>
      <c r="O16" s="2" t="str">
        <f>IF((ABS('Hmotnost 13'!V17))=0,"",ABS('Hmotnost 13'!V17))</f>
        <v/>
      </c>
      <c r="P16" s="2" t="str">
        <f>IF((ABS('Hmotnost 14'!V17))=0,"",ABS('Hmotnost 14'!V17))</f>
        <v/>
      </c>
      <c r="Q16" s="1" t="str">
        <f>IF((ABS('Hmotnost 15'!V17))=0,"",ABS('Hmotnost 15'!V17))</f>
        <v/>
      </c>
      <c r="R16" s="1" t="str">
        <f>IF((ABS('Hmotnost 16'!V17))=0,"",ABS('Hmotnost 16'!V17))</f>
        <v/>
      </c>
      <c r="S16" s="1" t="str">
        <f>IF((ABS('Hmotnost 17'!V17))=0,"",ABS('Hmotnost 17'!V17))</f>
        <v/>
      </c>
      <c r="T16" s="1" t="str">
        <f>IF((ABS('Hmotnost 18'!V17))=0,"",ABS('Hmotnost 18'!V17))</f>
        <v/>
      </c>
      <c r="U16" s="1" t="str">
        <f>IF((ABS('Hmotnost 19'!V17))=0,"",ABS('Hmotnost 19'!V17))</f>
        <v/>
      </c>
      <c r="V16" s="1" t="str">
        <f>IF((ABS('Hmotnost 20'!V17))=0,"",ABS('Hmotnost 20'!V17))</f>
        <v/>
      </c>
      <c r="W16" s="3">
        <f t="shared" si="57"/>
        <v>55</v>
      </c>
      <c r="X16" s="4">
        <f>'Hmotnost 1'!W17+'Hmotnost 2'!W17+'Hmotnost 3'!W17+'Hmotnost 4'!W17+'Hmotnost 5'!W17+'Hmotnost 6'!W17+'Hmotnost 7'!W17+'Hmotnost 8'!W17+'Hmotnost 9'!W17+'Hmotnost 10'!W17+'Hmotnost 11'!W17+'Hmotnost 12'!W17+'Hmotnost 13'!W17+'Hmotnost 14'!W17+'Hmotnost 15'!W17+'Hmotnost 16'!W17+'Hmotnost 17'!W17+'Hmotnost 18'!W17+'Hmotnost 19'!W17+'Hmotnost 20'!W17</f>
        <v>3</v>
      </c>
      <c r="Y16" s="4">
        <f t="shared" si="4"/>
        <v>1</v>
      </c>
      <c r="Z16" s="87"/>
      <c r="AF16" s="16"/>
      <c r="AG16" s="19">
        <f t="shared" si="63"/>
        <v>0</v>
      </c>
      <c r="AH16" s="14"/>
      <c r="AI16" s="14">
        <f t="shared" si="58"/>
        <v>12</v>
      </c>
      <c r="AJ16" s="14">
        <f>'Hmotnost 1'!BY17+'Hmotnost 2'!BY17+'Hmotnost 3'!BY17+'Hmotnost 4'!BY17+'Hmotnost 5'!BY17+'Hmotnost 6'!BY17+'Hmotnost 7'!BY17+'Hmotnost 8'!BY17+'Hmotnost 9'!BY17+'Hmotnost 10'!BY17+'Hmotnost 11'!BY17+'Hmotnost 12'!BY17+'Hmotnost 13'!BY17+'Hmotnost 14'!BY17+'Hmotnost 15'!BY17+'Hmotnost 16'!BY17+'Hmotnost 17'!BY17+'Hmotnost 18'!BY17+'Hmotnost 19'!BY17+'Hmotnost 20'!BY17</f>
        <v>1</v>
      </c>
      <c r="AK16" s="14">
        <f>'Hmotnost 1'!BZ17+'Hmotnost 2'!BZ17+'Hmotnost 3'!BZ17+'Hmotnost 4'!BZ17+'Hmotnost 5'!BZ17+'Hmotnost 6'!BZ17+'Hmotnost 7'!BZ17+'Hmotnost 8'!BZ17+'Hmotnost 9'!BZ17+'Hmotnost 10'!BZ17+'Hmotnost 11'!BZ17+'Hmotnost 12'!BZ17+'Hmotnost 13'!BZ17+'Hmotnost 14'!BZ17+'Hmotnost 15'!BZ17+'Hmotnost 16'!BZ17+'Hmotnost 17'!BZ17+'Hmotnost 18'!BZ17+'Hmotnost 19'!BZ17+'Hmotnost 20'!BZ17</f>
        <v>1</v>
      </c>
      <c r="AL16" s="14">
        <f>'Hmotnost 1'!CA17+'Hmotnost 2'!CA17+'Hmotnost 3'!CA17+'Hmotnost 4'!CA17+'Hmotnost 5'!CA17+'Hmotnost 6'!CA17+'Hmotnost 7'!CA17+'Hmotnost 8'!CA17+'Hmotnost 9'!CA17+'Hmotnost 10'!CA17+'Hmotnost 11'!CA17+'Hmotnost 12'!CA17+'Hmotnost 13'!CA17+'Hmotnost 14'!CA17+'Hmotnost 15'!CA17+'Hmotnost 16'!CA17+'Hmotnost 17'!CA17+'Hmotnost 18'!CA17+'Hmotnost 19'!CA17+'Hmotnost 20'!CA17</f>
        <v>0</v>
      </c>
      <c r="AM16" s="14">
        <f>'Hmotnost 1'!CB17+'Hmotnost 2'!CB17+'Hmotnost 3'!CB17+'Hmotnost 4'!CB17+'Hmotnost 5'!CB17+'Hmotnost 6'!CB17+'Hmotnost 7'!CB17+'Hmotnost 8'!CB17+'Hmotnost 9'!CB17+'Hmotnost 10'!CB17+'Hmotnost 11'!CB17+'Hmotnost 12'!CB17+'Hmotnost 13'!CB17+'Hmotnost 14'!CB17+'Hmotnost 15'!CB17+'Hmotnost 16'!CB17+'Hmotnost 17'!CB17+'Hmotnost 18'!CB17+'Hmotnost 19'!CB17+'Hmotnost 20'!CB17</f>
        <v>0</v>
      </c>
      <c r="AN16" s="14">
        <f>'Hmotnost 1'!CC17+'Hmotnost 2'!CC17+'Hmotnost 3'!CC17+'Hmotnost 4'!CC17+'Hmotnost 5'!CC17+'Hmotnost 6'!CC17+'Hmotnost 7'!CC17+'Hmotnost 8'!CC17+'Hmotnost 9'!CC17+'Hmotnost 10'!CC17+'Hmotnost 11'!CC17+'Hmotnost 12'!CC17+'Hmotnost 13'!CC17+'Hmotnost 14'!CC17+'Hmotnost 15'!CC17+'Hmotnost 16'!CC17+'Hmotnost 17'!CC17+'Hmotnost 18'!CC17+'Hmotnost 19'!CC17+'Hmotnost 20'!CC17</f>
        <v>1</v>
      </c>
      <c r="AO16" s="14">
        <f>'Hmotnost 1'!CD17+'Hmotnost 2'!CD17+'Hmotnost 3'!CD17+'Hmotnost 4'!CD17+'Hmotnost 5'!CD17+'Hmotnost 6'!CD17+'Hmotnost 7'!CD17+'Hmotnost 8'!CD17+'Hmotnost 9'!CD17+'Hmotnost 10'!CD17+'Hmotnost 11'!CD17+'Hmotnost 12'!CD17+'Hmotnost 13'!CD17+'Hmotnost 14'!CD17+'Hmotnost 15'!CD17+'Hmotnost 16'!CD17+'Hmotnost 17'!CD17+'Hmotnost 18'!CD17+'Hmotnost 19'!CD17+'Hmotnost 20'!CD17</f>
        <v>0</v>
      </c>
      <c r="AP16" s="14">
        <f>'Hmotnost 1'!CE17+'Hmotnost 2'!CE17+'Hmotnost 3'!CE17+'Hmotnost 4'!CE17+'Hmotnost 5'!CE17+'Hmotnost 6'!CE17+'Hmotnost 7'!CE17+'Hmotnost 8'!CE17+'Hmotnost 9'!CE17+'Hmotnost 10'!CE17+'Hmotnost 11'!CE17+'Hmotnost 12'!CE17+'Hmotnost 13'!CE17+'Hmotnost 14'!CE17+'Hmotnost 15'!CE17+'Hmotnost 16'!CE17+'Hmotnost 17'!CE17+'Hmotnost 18'!CE17+'Hmotnost 19'!CE17+'Hmotnost 20'!CE17</f>
        <v>0</v>
      </c>
      <c r="AQ16" s="14">
        <f>'Hmotnost 1'!CF17+'Hmotnost 2'!CF17+'Hmotnost 3'!CF17+'Hmotnost 4'!CF17+'Hmotnost 5'!CF17+'Hmotnost 6'!CF17+'Hmotnost 7'!CF17+'Hmotnost 8'!CF17+'Hmotnost 9'!CF17+'Hmotnost 10'!CF17+'Hmotnost 11'!CF17+'Hmotnost 12'!CF17+'Hmotnost 13'!CF17+'Hmotnost 14'!CF17+'Hmotnost 15'!CF17+'Hmotnost 16'!CF17+'Hmotnost 17'!CF17+'Hmotnost 18'!CF17+'Hmotnost 19'!CF17+'Hmotnost 20'!CF17</f>
        <v>0</v>
      </c>
      <c r="AR16" s="14">
        <f>'Hmotnost 1'!CG17+'Hmotnost 2'!CG17+'Hmotnost 3'!CG17+'Hmotnost 4'!CG17+'Hmotnost 5'!CG17+'Hmotnost 6'!CG17+'Hmotnost 7'!CG17+'Hmotnost 8'!CG17+'Hmotnost 9'!CG17+'Hmotnost 10'!CG17+'Hmotnost 11'!CG17+'Hmotnost 12'!CG17+'Hmotnost 13'!CG17+'Hmotnost 14'!CG17+'Hmotnost 15'!CG17+'Hmotnost 16'!CG17+'Hmotnost 17'!CG17+'Hmotnost 18'!CG17+'Hmotnost 19'!CG17+'Hmotnost 20'!CG17</f>
        <v>0</v>
      </c>
      <c r="AS16" s="14">
        <f>'Hmotnost 1'!CH17+'Hmotnost 2'!CH17+'Hmotnost 3'!CH17+'Hmotnost 4'!CH17+'Hmotnost 5'!CH17+'Hmotnost 6'!CH17+'Hmotnost 7'!CH17+'Hmotnost 8'!CH17+'Hmotnost 9'!CH17+'Hmotnost 10'!CH17+'Hmotnost 11'!CH17+'Hmotnost 12'!CH17+'Hmotnost 13'!CH17+'Hmotnost 14'!CH17+'Hmotnost 15'!CH17+'Hmotnost 16'!CH17+'Hmotnost 17'!CH17+'Hmotnost 18'!CH17+'Hmotnost 19'!CH17+'Hmotnost 20'!CH17</f>
        <v>0</v>
      </c>
      <c r="AT16" s="14">
        <f>'Hmotnost 1'!CI17+'Hmotnost 2'!CI17+'Hmotnost 3'!CI17+'Hmotnost 4'!CI17+'Hmotnost 5'!CI17+'Hmotnost 6'!CI17+'Hmotnost 7'!CI17+'Hmotnost 8'!CI17+'Hmotnost 9'!CI17+'Hmotnost 10'!CI17+'Hmotnost 11'!CI17+'Hmotnost 12'!CI17+'Hmotnost 13'!CI17+'Hmotnost 14'!CI17+'Hmotnost 15'!CI17+'Hmotnost 16'!CI17+'Hmotnost 17'!CI17+'Hmotnost 18'!CI17+'Hmotnost 19'!CI17+'Hmotnost 20'!CI17</f>
        <v>0</v>
      </c>
      <c r="AU16" s="14">
        <f>'Hmotnost 1'!CJ17+'Hmotnost 2'!CJ17+'Hmotnost 3'!CJ17+'Hmotnost 4'!CJ17+'Hmotnost 5'!CJ17+'Hmotnost 6'!CJ17+'Hmotnost 7'!CJ17+'Hmotnost 8'!CJ17+'Hmotnost 9'!CJ17+'Hmotnost 10'!CJ17+'Hmotnost 11'!CJ17+'Hmotnost 12'!CJ17+'Hmotnost 13'!CJ17+'Hmotnost 14'!CJ17+'Hmotnost 15'!CJ17+'Hmotnost 16'!CJ17+'Hmotnost 17'!CJ17+'Hmotnost 18'!CJ17+'Hmotnost 19'!CJ17+'Hmotnost 20'!CJ17</f>
        <v>0</v>
      </c>
      <c r="AV16" s="14">
        <f>'Hmotnost 1'!CK17+'Hmotnost 2'!CK17+'Hmotnost 3'!CK17+'Hmotnost 4'!CK17+'Hmotnost 5'!CK17+'Hmotnost 6'!CK17+'Hmotnost 7'!CK17+'Hmotnost 8'!CK17+'Hmotnost 9'!CK17+'Hmotnost 10'!CK17+'Hmotnost 11'!CK17+'Hmotnost 12'!CK17+'Hmotnost 13'!CK17+'Hmotnost 14'!CK17+'Hmotnost 15'!CK17+'Hmotnost 16'!CK17+'Hmotnost 17'!CK17+'Hmotnost 18'!CK17+'Hmotnost 19'!CK17+'Hmotnost 20'!CK17</f>
        <v>0</v>
      </c>
      <c r="AW16" s="14">
        <f>'Hmotnost 1'!CL17+'Hmotnost 2'!CL17+'Hmotnost 3'!CL17+'Hmotnost 4'!CL17+'Hmotnost 5'!CL17+'Hmotnost 6'!CL17+'Hmotnost 7'!CL17+'Hmotnost 8'!CL17+'Hmotnost 9'!CL17+'Hmotnost 10'!CL17+'Hmotnost 11'!CL17+'Hmotnost 12'!CL17+'Hmotnost 13'!CL17+'Hmotnost 14'!CL17+'Hmotnost 15'!CL17+'Hmotnost 16'!CL17+'Hmotnost 17'!CL17+'Hmotnost 18'!CL17+'Hmotnost 19'!CL17+'Hmotnost 20'!CL17</f>
        <v>0</v>
      </c>
      <c r="AX16" s="14">
        <f>'Hmotnost 1'!CM17+'Hmotnost 2'!CM17+'Hmotnost 3'!CM17+'Hmotnost 4'!CM17+'Hmotnost 5'!CM17+'Hmotnost 6'!CM17+'Hmotnost 7'!CM17+'Hmotnost 8'!CM17+'Hmotnost 9'!CM17+'Hmotnost 10'!CM17+'Hmotnost 11'!CM17+'Hmotnost 12'!CM17+'Hmotnost 13'!CM17+'Hmotnost 14'!CM17+'Hmotnost 15'!CM17+'Hmotnost 16'!CM17+'Hmotnost 17'!CM17+'Hmotnost 18'!CM17+'Hmotnost 19'!CM17+'Hmotnost 20'!CM17</f>
        <v>0</v>
      </c>
      <c r="AY16" s="14">
        <f>'Hmotnost 1'!CN17+'Hmotnost 2'!CN17+'Hmotnost 3'!CN17+'Hmotnost 4'!CN17+'Hmotnost 5'!CN17+'Hmotnost 6'!CN17+'Hmotnost 7'!CN17+'Hmotnost 8'!CN17+'Hmotnost 9'!CN17+'Hmotnost 10'!CN17+'Hmotnost 11'!CN17+'Hmotnost 12'!CN17+'Hmotnost 13'!CN17+'Hmotnost 14'!CN17+'Hmotnost 15'!CN17+'Hmotnost 16'!CN17+'Hmotnost 17'!CN17+'Hmotnost 18'!CN17+'Hmotnost 19'!CN17+'Hmotnost 20'!CN17</f>
        <v>0</v>
      </c>
      <c r="AZ16" s="14">
        <f>'Hmotnost 1'!CO17+'Hmotnost 2'!CO17+'Hmotnost 3'!CO17+'Hmotnost 4'!CO17+'Hmotnost 5'!CO17+'Hmotnost 6'!CO17+'Hmotnost 7'!CO17+'Hmotnost 8'!CO17+'Hmotnost 9'!CO17+'Hmotnost 10'!CO17+'Hmotnost 11'!CO17+'Hmotnost 12'!CO17+'Hmotnost 13'!CO17+'Hmotnost 14'!CO17+'Hmotnost 15'!CO17+'Hmotnost 16'!CO17+'Hmotnost 17'!CO17+'Hmotnost 18'!CO17+'Hmotnost 19'!CO17+'Hmotnost 20'!CO17</f>
        <v>0</v>
      </c>
      <c r="BA16" s="14">
        <f>'Hmotnost 1'!CP17+'Hmotnost 2'!CP17+'Hmotnost 3'!CP17+'Hmotnost 4'!CP17+'Hmotnost 5'!CP17+'Hmotnost 6'!CP17+'Hmotnost 7'!CP17+'Hmotnost 8'!CP17+'Hmotnost 9'!CP17+'Hmotnost 10'!CP17+'Hmotnost 11'!CP17+'Hmotnost 12'!CP17+'Hmotnost 13'!CP17+'Hmotnost 14'!CP17+'Hmotnost 15'!CP17+'Hmotnost 16'!CP17+'Hmotnost 17'!CP17+'Hmotnost 18'!CP17+'Hmotnost 19'!CP17+'Hmotnost 20'!CP17</f>
        <v>0</v>
      </c>
      <c r="BB16" s="14">
        <f>'Hmotnost 1'!CQ17+'Hmotnost 2'!CQ17+'Hmotnost 3'!CQ17+'Hmotnost 4'!CQ17+'Hmotnost 5'!CQ17+'Hmotnost 6'!CQ17+'Hmotnost 7'!CQ17+'Hmotnost 8'!CQ17+'Hmotnost 9'!CQ17+'Hmotnost 10'!CQ17+'Hmotnost 11'!CQ17+'Hmotnost 12'!CQ17+'Hmotnost 13'!CQ17+'Hmotnost 14'!CQ17+'Hmotnost 15'!CQ17+'Hmotnost 16'!CQ17+'Hmotnost 17'!CQ17+'Hmotnost 18'!CQ17+'Hmotnost 19'!CQ17+'Hmotnost 20'!CQ17</f>
        <v>0</v>
      </c>
      <c r="BC16" s="14">
        <f>'Hmotnost 1'!CR17+'Hmotnost 2'!CR17+'Hmotnost 3'!CR17+'Hmotnost 4'!CR17+'Hmotnost 5'!CR17+'Hmotnost 6'!CR17+'Hmotnost 7'!CR17+'Hmotnost 8'!CR17+'Hmotnost 9'!CR17+'Hmotnost 10'!CR17+'Hmotnost 11'!CR17+'Hmotnost 12'!CR17+'Hmotnost 13'!CR17+'Hmotnost 14'!CR17+'Hmotnost 15'!CR17+'Hmotnost 16'!CR17+'Hmotnost 17'!CR17+'Hmotnost 18'!CR17+'Hmotnost 19'!CR17+'Hmotnost 20'!CR17</f>
        <v>0</v>
      </c>
      <c r="BD16" s="14"/>
      <c r="BE16" s="14">
        <f t="shared" si="7"/>
        <v>12</v>
      </c>
      <c r="BF16" s="14"/>
      <c r="BG16" s="14"/>
      <c r="BH16" s="14"/>
      <c r="BI16" s="14"/>
      <c r="BJ16" s="14"/>
      <c r="BK16" s="14"/>
      <c r="BZ16" s="14" t="str">
        <f>'Celkové výsledky'!W16</f>
        <v/>
      </c>
      <c r="CA16" s="14" t="str">
        <f t="shared" si="59"/>
        <v/>
      </c>
      <c r="CF16" s="14">
        <f>'Hmotnost 1'!DA17+'Hmotnost 2'!DA17+'Hmotnost 3'!DA17+'Hmotnost 4'!DA17+'Hmotnost 5'!DA17+'Hmotnost 6'!DA17+'Hmotnost 7'!DA17+'Hmotnost 8'!DA17+'Hmotnost 9'!DA17+'Hmotnost 10'!DA17+'Hmotnost 11'!DA17+'Hmotnost 12'!DA17+'Hmotnost 13'!DA17+'Hmotnost 14'!DA17+'Hmotnost 15'!DA17+'Hmotnost 16'!DA17+'Hmotnost 17'!DA17+'Hmotnost 18'!DA17+'Hmotnost 19'!DA17+'Hmotnost 20'!DA17</f>
        <v>1</v>
      </c>
      <c r="CG16" s="14">
        <f>'Hmotnost 1'!DB17+'Hmotnost 2'!DB17+'Hmotnost 3'!DB17+'Hmotnost 4'!DB17+'Hmotnost 5'!DB17+'Hmotnost 6'!DB17+'Hmotnost 7'!DB17+'Hmotnost 8'!DB17+'Hmotnost 9'!DB17+'Hmotnost 10'!DB17+'Hmotnost 11'!DB17+'Hmotnost 12'!DB17+'Hmotnost 13'!DB17+'Hmotnost 14'!DB17+'Hmotnost 15'!DB17+'Hmotnost 16'!DB17+'Hmotnost 17'!DB17+'Hmotnost 18'!DB17+'Hmotnost 19'!DB17+'Hmotnost 20'!DB17</f>
        <v>1</v>
      </c>
      <c r="CH16" s="14">
        <f>'Hmotnost 1'!DC17+'Hmotnost 2'!DC17+'Hmotnost 3'!DC17+'Hmotnost 4'!DC17+'Hmotnost 5'!DC17+'Hmotnost 6'!DC17+'Hmotnost 7'!DC17+'Hmotnost 8'!DC17+'Hmotnost 9'!DC17+'Hmotnost 10'!DC17+'Hmotnost 11'!DC17+'Hmotnost 12'!DC17+'Hmotnost 13'!DC17+'Hmotnost 14'!DC17+'Hmotnost 15'!DC17+'Hmotnost 16'!DC17+'Hmotnost 17'!DC17+'Hmotnost 18'!DC17+'Hmotnost 19'!DC17+'Hmotnost 20'!DC17</f>
        <v>0</v>
      </c>
      <c r="CI16" s="14">
        <f>'Hmotnost 1'!DD17+'Hmotnost 2'!DD17+'Hmotnost 3'!DD17+'Hmotnost 4'!DD17+'Hmotnost 5'!DD17+'Hmotnost 6'!DD17+'Hmotnost 7'!DD17+'Hmotnost 8'!DD17+'Hmotnost 9'!DD17+'Hmotnost 10'!DD17+'Hmotnost 11'!DD17+'Hmotnost 12'!DD17+'Hmotnost 13'!DD17+'Hmotnost 14'!DD17+'Hmotnost 15'!DD17+'Hmotnost 16'!DD17+'Hmotnost 17'!DD17+'Hmotnost 18'!DD17+'Hmotnost 19'!DD17+'Hmotnost 20'!DD17</f>
        <v>0</v>
      </c>
      <c r="CJ16" s="14">
        <f>'Hmotnost 1'!DE17+'Hmotnost 2'!DE17+'Hmotnost 3'!DE17+'Hmotnost 4'!DE17+'Hmotnost 5'!DE17+'Hmotnost 6'!DE17+'Hmotnost 7'!DE17+'Hmotnost 8'!DE17+'Hmotnost 9'!DE17+'Hmotnost 10'!DE17+'Hmotnost 11'!DE17+'Hmotnost 12'!DE17+'Hmotnost 13'!DE17+'Hmotnost 14'!DE17+'Hmotnost 15'!DE17+'Hmotnost 16'!DE17+'Hmotnost 17'!DE17+'Hmotnost 18'!DE17+'Hmotnost 19'!DE17+'Hmotnost 20'!DE17</f>
        <v>1</v>
      </c>
      <c r="CK16" s="14">
        <f>'Hmotnost 1'!DF17+'Hmotnost 2'!DF17+'Hmotnost 3'!DF17+'Hmotnost 4'!DF17+'Hmotnost 5'!DF17+'Hmotnost 6'!DF17+'Hmotnost 7'!DF17+'Hmotnost 8'!DF17+'Hmotnost 9'!DF17+'Hmotnost 10'!DF17+'Hmotnost 11'!DF17+'Hmotnost 12'!DF17+'Hmotnost 13'!DF17+'Hmotnost 14'!DF17+'Hmotnost 15'!DF17+'Hmotnost 16'!DF17+'Hmotnost 17'!DF17+'Hmotnost 18'!DF17+'Hmotnost 19'!DF17+'Hmotnost 20'!DF17</f>
        <v>0</v>
      </c>
      <c r="CL16" s="14">
        <f>'Hmotnost 1'!DG17+'Hmotnost 2'!DG17+'Hmotnost 3'!DG17+'Hmotnost 4'!DG17+'Hmotnost 5'!DG17+'Hmotnost 6'!DG17+'Hmotnost 7'!DG17+'Hmotnost 8'!DG17+'Hmotnost 9'!DG17+'Hmotnost 10'!DG17+'Hmotnost 11'!DG17+'Hmotnost 12'!DG17+'Hmotnost 13'!DG17+'Hmotnost 14'!DG17+'Hmotnost 15'!DG17+'Hmotnost 16'!DG17+'Hmotnost 17'!DG17+'Hmotnost 18'!DG17+'Hmotnost 19'!DG17+'Hmotnost 20'!DG17</f>
        <v>0</v>
      </c>
      <c r="CM16" s="14">
        <f>'Hmotnost 1'!DH17+'Hmotnost 2'!DH17+'Hmotnost 3'!DH17+'Hmotnost 4'!DH17+'Hmotnost 5'!DH17+'Hmotnost 6'!DH17+'Hmotnost 7'!DH17+'Hmotnost 8'!DH17+'Hmotnost 9'!DH17+'Hmotnost 10'!DH17+'Hmotnost 11'!DH17+'Hmotnost 12'!DH17+'Hmotnost 13'!DH17+'Hmotnost 14'!DH17+'Hmotnost 15'!DH17+'Hmotnost 16'!DH17+'Hmotnost 17'!DH17+'Hmotnost 18'!DH17+'Hmotnost 19'!DH17+'Hmotnost 20'!DH17</f>
        <v>0</v>
      </c>
      <c r="CN16" s="14">
        <f>'Hmotnost 1'!DI17+'Hmotnost 2'!DI17+'Hmotnost 3'!DI17+'Hmotnost 4'!DI17+'Hmotnost 5'!DI17+'Hmotnost 6'!DI17+'Hmotnost 7'!DI17+'Hmotnost 8'!DI17+'Hmotnost 9'!DI17+'Hmotnost 10'!DI17+'Hmotnost 11'!DI17+'Hmotnost 12'!DI17+'Hmotnost 13'!DI17+'Hmotnost 14'!DI17+'Hmotnost 15'!DI17+'Hmotnost 16'!DI17+'Hmotnost 17'!DI17+'Hmotnost 18'!DI17+'Hmotnost 19'!DI17+'Hmotnost 20'!DI17</f>
        <v>0</v>
      </c>
      <c r="CO16" s="14">
        <f>'Hmotnost 1'!DJ17+'Hmotnost 2'!DJ17+'Hmotnost 3'!DJ17+'Hmotnost 4'!DJ17+'Hmotnost 5'!DJ17+'Hmotnost 6'!DJ17+'Hmotnost 7'!DJ17+'Hmotnost 8'!DJ17+'Hmotnost 9'!DJ17+'Hmotnost 10'!DJ17+'Hmotnost 11'!DJ17+'Hmotnost 12'!DJ17+'Hmotnost 13'!DJ17+'Hmotnost 14'!DJ17+'Hmotnost 15'!DJ17+'Hmotnost 16'!DJ17+'Hmotnost 17'!DJ17+'Hmotnost 18'!DJ17+'Hmotnost 19'!DJ17+'Hmotnost 20'!DJ17</f>
        <v>0</v>
      </c>
      <c r="CR16" s="14">
        <f t="shared" si="8"/>
        <v>46135215</v>
      </c>
      <c r="CT16" s="14">
        <f t="shared" si="9"/>
        <v>55</v>
      </c>
      <c r="CV16" s="14">
        <f t="shared" si="60"/>
        <v>12</v>
      </c>
      <c r="CX16" s="91">
        <f t="shared" si="10"/>
        <v>15546135215.121</v>
      </c>
      <c r="CY16" s="14">
        <f t="shared" si="11"/>
        <v>1</v>
      </c>
      <c r="CZ16" s="91">
        <f t="shared" si="12"/>
        <v>10000000000.580999</v>
      </c>
      <c r="DA16" s="14">
        <f t="shared" si="13"/>
        <v>15</v>
      </c>
      <c r="DB16" s="14">
        <f t="shared" si="61"/>
        <v>12</v>
      </c>
      <c r="DC16" s="14">
        <f t="shared" si="3"/>
        <v>58</v>
      </c>
      <c r="DD16" s="14">
        <f t="shared" si="14"/>
        <v>1</v>
      </c>
      <c r="DF16" s="14">
        <f t="shared" si="15"/>
        <v>1001012</v>
      </c>
      <c r="DG16" s="14">
        <f t="shared" si="16"/>
        <v>1999000</v>
      </c>
      <c r="DH16" s="14">
        <f t="shared" si="17"/>
        <v>7</v>
      </c>
      <c r="DI16" s="14">
        <f t="shared" si="18"/>
        <v>999</v>
      </c>
      <c r="DJ16" s="14" t="str">
        <f t="shared" si="19"/>
        <v/>
      </c>
      <c r="DM16" s="14">
        <f t="shared" si="20"/>
        <v>0</v>
      </c>
      <c r="DN16" s="14" t="str">
        <f t="shared" si="21"/>
        <v/>
      </c>
      <c r="DQ16" s="65" t="str">
        <f t="shared" si="22"/>
        <v/>
      </c>
      <c r="DR16" s="65" t="str">
        <f t="shared" si="23"/>
        <v/>
      </c>
      <c r="DS16" s="14" t="str">
        <f t="shared" si="24"/>
        <v/>
      </c>
      <c r="DT16" s="14" t="str">
        <f t="shared" si="25"/>
        <v/>
      </c>
      <c r="DU16" s="14" t="str">
        <f t="shared" si="26"/>
        <v/>
      </c>
      <c r="DV16" s="14" t="str">
        <f t="shared" si="27"/>
        <v/>
      </c>
      <c r="DW16" s="14" t="str">
        <f t="shared" si="28"/>
        <v/>
      </c>
      <c r="DX16" s="14" t="str">
        <f t="shared" si="29"/>
        <v/>
      </c>
      <c r="DY16" s="14" t="str">
        <f t="shared" si="30"/>
        <v/>
      </c>
      <c r="DZ16" s="14" t="str">
        <f t="shared" si="31"/>
        <v/>
      </c>
      <c r="EA16" s="14" t="str">
        <f t="shared" si="32"/>
        <v/>
      </c>
      <c r="EB16" s="14" t="str">
        <f t="shared" si="33"/>
        <v/>
      </c>
      <c r="EC16" s="14" t="str">
        <f t="shared" si="34"/>
        <v/>
      </c>
      <c r="ED16" s="14" t="str">
        <f t="shared" si="35"/>
        <v/>
      </c>
      <c r="EE16" s="14" t="str">
        <f t="shared" si="36"/>
        <v/>
      </c>
      <c r="EF16" s="14" t="str">
        <f t="shared" si="37"/>
        <v/>
      </c>
      <c r="EG16" s="14" t="str">
        <f t="shared" si="38"/>
        <v/>
      </c>
      <c r="EH16" s="14" t="str">
        <f t="shared" si="39"/>
        <v/>
      </c>
      <c r="EI16" s="14" t="str">
        <f t="shared" si="40"/>
        <v/>
      </c>
      <c r="EJ16" s="14" t="str">
        <f t="shared" si="41"/>
        <v/>
      </c>
      <c r="EK16" t="str">
        <f t="shared" si="42"/>
        <v/>
      </c>
      <c r="EL16" t="str">
        <f t="shared" si="43"/>
        <v/>
      </c>
      <c r="EM16" s="14" t="str">
        <f t="shared" si="44"/>
        <v/>
      </c>
      <c r="EN16" s="14" t="str">
        <f t="shared" si="45"/>
        <v/>
      </c>
      <c r="EX16" s="91">
        <f t="shared" si="46"/>
        <v>15546135215.121</v>
      </c>
      <c r="EY16" s="14">
        <f t="shared" si="47"/>
        <v>1</v>
      </c>
      <c r="EZ16" s="14">
        <f t="shared" si="62"/>
        <v>12</v>
      </c>
      <c r="FA16" s="91">
        <f t="shared" si="48"/>
        <v>15546135215.121</v>
      </c>
      <c r="FC16" s="91">
        <f t="shared" si="49"/>
        <v>10000000000.580999</v>
      </c>
      <c r="FD16" s="14">
        <f t="shared" si="50"/>
        <v>15</v>
      </c>
      <c r="FF16" s="14">
        <f t="shared" si="51"/>
        <v>58</v>
      </c>
      <c r="FH16" s="14">
        <f t="shared" si="52"/>
        <v>1058012</v>
      </c>
      <c r="FJ16" s="14">
        <f t="shared" si="53"/>
        <v>1012001</v>
      </c>
      <c r="FK16" s="14">
        <f t="shared" si="54"/>
        <v>7</v>
      </c>
      <c r="FM16" s="14">
        <f t="shared" si="55"/>
        <v>12</v>
      </c>
      <c r="FN16" s="14">
        <f t="shared" si="56"/>
        <v>1</v>
      </c>
    </row>
    <row r="17" spans="1:170" ht="20.100000000000001" customHeight="1" x14ac:dyDescent="0.4">
      <c r="A17" s="110" t="str">
        <f>'[7]Počty podle oddílů'!$D84</f>
        <v>Nesvady</v>
      </c>
      <c r="B17" s="111" t="str">
        <f>'[7]Počty podle oddílů'!$E84</f>
        <v>Nesv.</v>
      </c>
      <c r="C17" s="24" t="str">
        <f>IF((ABS('Hmotnost 1'!V18))=0,"",ABS('Hmotnost 1'!V18))</f>
        <v/>
      </c>
      <c r="D17" s="1" t="str">
        <f>IF((ABS('Hmotnost 2'!V18))=0,"",ABS('Hmotnost 2'!V18))</f>
        <v/>
      </c>
      <c r="E17" s="1" t="str">
        <f>IF((ABS('Hmotnost 3'!V18))=0,"",ABS('Hmotnost 3'!V18))</f>
        <v/>
      </c>
      <c r="F17" s="52" t="str">
        <f>IF((ABS('Hmotnost 4'!V18))=0,"",ABS('Hmotnost 4'!V18))</f>
        <v/>
      </c>
      <c r="G17" s="1" t="str">
        <f>IF((ABS('Hmotnost 5'!V18))=0,"",ABS('Hmotnost 5'!V18))</f>
        <v/>
      </c>
      <c r="H17" s="1" t="str">
        <f>IF((ABS('Hmotnost 6'!V18))=0,"",ABS('Hmotnost 6'!V18))</f>
        <v/>
      </c>
      <c r="I17" s="1" t="str">
        <f>IF((ABS('Hmotnost 7'!V18))=0,"",ABS('Hmotnost 7'!V18))</f>
        <v/>
      </c>
      <c r="J17" s="1">
        <f>IF((ABS('Hmotnost 8'!V18))=0,"",ABS('Hmotnost 8'!V18))</f>
        <v>20</v>
      </c>
      <c r="K17" s="1" t="str">
        <f>IF((ABS('Hmotnost 9'!V18))=0,"",ABS('Hmotnost 9'!V18))</f>
        <v/>
      </c>
      <c r="L17" s="2" t="str">
        <f>IF((ABS('Hmotnost 10'!V18))=0,"",ABS('Hmotnost 10'!V18))</f>
        <v/>
      </c>
      <c r="M17" s="2" t="str">
        <f>IF((ABS('Hmotnost 11'!V18))=0,"",ABS('Hmotnost 11'!V18))</f>
        <v/>
      </c>
      <c r="N17" s="2" t="str">
        <f>IF((ABS('Hmotnost 12'!V18))=0,"",ABS('Hmotnost 12'!V18))</f>
        <v/>
      </c>
      <c r="O17" s="2" t="str">
        <f>IF((ABS('Hmotnost 13'!V18))=0,"",ABS('Hmotnost 13'!V18))</f>
        <v/>
      </c>
      <c r="P17" s="2" t="str">
        <f>IF((ABS('Hmotnost 14'!V18))=0,"",ABS('Hmotnost 14'!V18))</f>
        <v/>
      </c>
      <c r="Q17" s="1" t="str">
        <f>IF((ABS('Hmotnost 15'!V18))=0,"",ABS('Hmotnost 15'!V18))</f>
        <v/>
      </c>
      <c r="R17" s="1" t="str">
        <f>IF((ABS('Hmotnost 16'!V18))=0,"",ABS('Hmotnost 16'!V18))</f>
        <v/>
      </c>
      <c r="S17" s="1" t="str">
        <f>IF((ABS('Hmotnost 17'!V18))=0,"",ABS('Hmotnost 17'!V18))</f>
        <v/>
      </c>
      <c r="T17" s="1" t="str">
        <f>IF((ABS('Hmotnost 18'!V18))=0,"",ABS('Hmotnost 18'!V18))</f>
        <v/>
      </c>
      <c r="U17" s="1" t="str">
        <f>IF((ABS('Hmotnost 19'!V18))=0,"",ABS('Hmotnost 19'!V18))</f>
        <v/>
      </c>
      <c r="V17" s="1" t="str">
        <f>IF((ABS('Hmotnost 20'!V18))=0,"",ABS('Hmotnost 20'!V18))</f>
        <v/>
      </c>
      <c r="W17" s="3">
        <f t="shared" si="57"/>
        <v>20</v>
      </c>
      <c r="X17" s="4">
        <f>'Hmotnost 1'!W18+'Hmotnost 2'!W18+'Hmotnost 3'!W18+'Hmotnost 4'!W18+'Hmotnost 5'!W18+'Hmotnost 6'!W18+'Hmotnost 7'!W18+'Hmotnost 8'!W18+'Hmotnost 9'!W18+'Hmotnost 10'!W18+'Hmotnost 11'!W18+'Hmotnost 12'!W18+'Hmotnost 13'!W18+'Hmotnost 14'!W18+'Hmotnost 15'!W18+'Hmotnost 16'!W18+'Hmotnost 17'!W18+'Hmotnost 18'!W18+'Hmotnost 19'!W18+'Hmotnost 20'!W18</f>
        <v>1</v>
      </c>
      <c r="Y17" s="4">
        <f t="shared" si="4"/>
        <v>5</v>
      </c>
      <c r="Z17" s="87"/>
      <c r="AF17" s="16"/>
      <c r="AG17" s="19">
        <f t="shared" si="63"/>
        <v>0</v>
      </c>
      <c r="AH17" s="14"/>
      <c r="AI17" s="14">
        <f t="shared" si="58"/>
        <v>13</v>
      </c>
      <c r="AJ17" s="14">
        <f>'Hmotnost 1'!BY18+'Hmotnost 2'!BY18+'Hmotnost 3'!BY18+'Hmotnost 4'!BY18+'Hmotnost 5'!BY18+'Hmotnost 6'!BY18+'Hmotnost 7'!BY18+'Hmotnost 8'!BY18+'Hmotnost 9'!BY18+'Hmotnost 10'!BY18+'Hmotnost 11'!BY18+'Hmotnost 12'!BY18+'Hmotnost 13'!BY18+'Hmotnost 14'!BY18+'Hmotnost 15'!BY18+'Hmotnost 16'!BY18+'Hmotnost 17'!BY18+'Hmotnost 18'!BY18+'Hmotnost 19'!BY18+'Hmotnost 20'!BY18</f>
        <v>0</v>
      </c>
      <c r="AK17" s="14">
        <f>'Hmotnost 1'!BZ18+'Hmotnost 2'!BZ18+'Hmotnost 3'!BZ18+'Hmotnost 4'!BZ18+'Hmotnost 5'!BZ18+'Hmotnost 6'!BZ18+'Hmotnost 7'!BZ18+'Hmotnost 8'!BZ18+'Hmotnost 9'!BZ18+'Hmotnost 10'!BZ18+'Hmotnost 11'!BZ18+'Hmotnost 12'!BZ18+'Hmotnost 13'!BZ18+'Hmotnost 14'!BZ18+'Hmotnost 15'!BZ18+'Hmotnost 16'!BZ18+'Hmotnost 17'!BZ18+'Hmotnost 18'!BZ18+'Hmotnost 19'!BZ18+'Hmotnost 20'!BZ18</f>
        <v>1</v>
      </c>
      <c r="AL17" s="14">
        <f>'Hmotnost 1'!CA18+'Hmotnost 2'!CA18+'Hmotnost 3'!CA18+'Hmotnost 4'!CA18+'Hmotnost 5'!CA18+'Hmotnost 6'!CA18+'Hmotnost 7'!CA18+'Hmotnost 8'!CA18+'Hmotnost 9'!CA18+'Hmotnost 10'!CA18+'Hmotnost 11'!CA18+'Hmotnost 12'!CA18+'Hmotnost 13'!CA18+'Hmotnost 14'!CA18+'Hmotnost 15'!CA18+'Hmotnost 16'!CA18+'Hmotnost 17'!CA18+'Hmotnost 18'!CA18+'Hmotnost 19'!CA18+'Hmotnost 20'!CA18</f>
        <v>0</v>
      </c>
      <c r="AM17" s="14">
        <f>'Hmotnost 1'!CB18+'Hmotnost 2'!CB18+'Hmotnost 3'!CB18+'Hmotnost 4'!CB18+'Hmotnost 5'!CB18+'Hmotnost 6'!CB18+'Hmotnost 7'!CB18+'Hmotnost 8'!CB18+'Hmotnost 9'!CB18+'Hmotnost 10'!CB18+'Hmotnost 11'!CB18+'Hmotnost 12'!CB18+'Hmotnost 13'!CB18+'Hmotnost 14'!CB18+'Hmotnost 15'!CB18+'Hmotnost 16'!CB18+'Hmotnost 17'!CB18+'Hmotnost 18'!CB18+'Hmotnost 19'!CB18+'Hmotnost 20'!CB18</f>
        <v>0</v>
      </c>
      <c r="AN17" s="14">
        <f>'Hmotnost 1'!CC18+'Hmotnost 2'!CC18+'Hmotnost 3'!CC18+'Hmotnost 4'!CC18+'Hmotnost 5'!CC18+'Hmotnost 6'!CC18+'Hmotnost 7'!CC18+'Hmotnost 8'!CC18+'Hmotnost 9'!CC18+'Hmotnost 10'!CC18+'Hmotnost 11'!CC18+'Hmotnost 12'!CC18+'Hmotnost 13'!CC18+'Hmotnost 14'!CC18+'Hmotnost 15'!CC18+'Hmotnost 16'!CC18+'Hmotnost 17'!CC18+'Hmotnost 18'!CC18+'Hmotnost 19'!CC18+'Hmotnost 20'!CC18</f>
        <v>0</v>
      </c>
      <c r="AO17" s="14">
        <f>'Hmotnost 1'!CD18+'Hmotnost 2'!CD18+'Hmotnost 3'!CD18+'Hmotnost 4'!CD18+'Hmotnost 5'!CD18+'Hmotnost 6'!CD18+'Hmotnost 7'!CD18+'Hmotnost 8'!CD18+'Hmotnost 9'!CD18+'Hmotnost 10'!CD18+'Hmotnost 11'!CD18+'Hmotnost 12'!CD18+'Hmotnost 13'!CD18+'Hmotnost 14'!CD18+'Hmotnost 15'!CD18+'Hmotnost 16'!CD18+'Hmotnost 17'!CD18+'Hmotnost 18'!CD18+'Hmotnost 19'!CD18+'Hmotnost 20'!CD18</f>
        <v>0</v>
      </c>
      <c r="AP17" s="14">
        <f>'Hmotnost 1'!CE18+'Hmotnost 2'!CE18+'Hmotnost 3'!CE18+'Hmotnost 4'!CE18+'Hmotnost 5'!CE18+'Hmotnost 6'!CE18+'Hmotnost 7'!CE18+'Hmotnost 8'!CE18+'Hmotnost 9'!CE18+'Hmotnost 10'!CE18+'Hmotnost 11'!CE18+'Hmotnost 12'!CE18+'Hmotnost 13'!CE18+'Hmotnost 14'!CE18+'Hmotnost 15'!CE18+'Hmotnost 16'!CE18+'Hmotnost 17'!CE18+'Hmotnost 18'!CE18+'Hmotnost 19'!CE18+'Hmotnost 20'!CE18</f>
        <v>0</v>
      </c>
      <c r="AQ17" s="14">
        <f>'Hmotnost 1'!CF18+'Hmotnost 2'!CF18+'Hmotnost 3'!CF18+'Hmotnost 4'!CF18+'Hmotnost 5'!CF18+'Hmotnost 6'!CF18+'Hmotnost 7'!CF18+'Hmotnost 8'!CF18+'Hmotnost 9'!CF18+'Hmotnost 10'!CF18+'Hmotnost 11'!CF18+'Hmotnost 12'!CF18+'Hmotnost 13'!CF18+'Hmotnost 14'!CF18+'Hmotnost 15'!CF18+'Hmotnost 16'!CF18+'Hmotnost 17'!CF18+'Hmotnost 18'!CF18+'Hmotnost 19'!CF18+'Hmotnost 20'!CF18</f>
        <v>0</v>
      </c>
      <c r="AR17" s="14">
        <f>'Hmotnost 1'!CG18+'Hmotnost 2'!CG18+'Hmotnost 3'!CG18+'Hmotnost 4'!CG18+'Hmotnost 5'!CG18+'Hmotnost 6'!CG18+'Hmotnost 7'!CG18+'Hmotnost 8'!CG18+'Hmotnost 9'!CG18+'Hmotnost 10'!CG18+'Hmotnost 11'!CG18+'Hmotnost 12'!CG18+'Hmotnost 13'!CG18+'Hmotnost 14'!CG18+'Hmotnost 15'!CG18+'Hmotnost 16'!CG18+'Hmotnost 17'!CG18+'Hmotnost 18'!CG18+'Hmotnost 19'!CG18+'Hmotnost 20'!CG18</f>
        <v>0</v>
      </c>
      <c r="AS17" s="14">
        <f>'Hmotnost 1'!CH18+'Hmotnost 2'!CH18+'Hmotnost 3'!CH18+'Hmotnost 4'!CH18+'Hmotnost 5'!CH18+'Hmotnost 6'!CH18+'Hmotnost 7'!CH18+'Hmotnost 8'!CH18+'Hmotnost 9'!CH18+'Hmotnost 10'!CH18+'Hmotnost 11'!CH18+'Hmotnost 12'!CH18+'Hmotnost 13'!CH18+'Hmotnost 14'!CH18+'Hmotnost 15'!CH18+'Hmotnost 16'!CH18+'Hmotnost 17'!CH18+'Hmotnost 18'!CH18+'Hmotnost 19'!CH18+'Hmotnost 20'!CH18</f>
        <v>0</v>
      </c>
      <c r="AT17" s="14">
        <f>'Hmotnost 1'!CI18+'Hmotnost 2'!CI18+'Hmotnost 3'!CI18+'Hmotnost 4'!CI18+'Hmotnost 5'!CI18+'Hmotnost 6'!CI18+'Hmotnost 7'!CI18+'Hmotnost 8'!CI18+'Hmotnost 9'!CI18+'Hmotnost 10'!CI18+'Hmotnost 11'!CI18+'Hmotnost 12'!CI18+'Hmotnost 13'!CI18+'Hmotnost 14'!CI18+'Hmotnost 15'!CI18+'Hmotnost 16'!CI18+'Hmotnost 17'!CI18+'Hmotnost 18'!CI18+'Hmotnost 19'!CI18+'Hmotnost 20'!CI18</f>
        <v>0</v>
      </c>
      <c r="AU17" s="14">
        <f>'Hmotnost 1'!CJ18+'Hmotnost 2'!CJ18+'Hmotnost 3'!CJ18+'Hmotnost 4'!CJ18+'Hmotnost 5'!CJ18+'Hmotnost 6'!CJ18+'Hmotnost 7'!CJ18+'Hmotnost 8'!CJ18+'Hmotnost 9'!CJ18+'Hmotnost 10'!CJ18+'Hmotnost 11'!CJ18+'Hmotnost 12'!CJ18+'Hmotnost 13'!CJ18+'Hmotnost 14'!CJ18+'Hmotnost 15'!CJ18+'Hmotnost 16'!CJ18+'Hmotnost 17'!CJ18+'Hmotnost 18'!CJ18+'Hmotnost 19'!CJ18+'Hmotnost 20'!CJ18</f>
        <v>0</v>
      </c>
      <c r="AV17" s="14">
        <f>'Hmotnost 1'!CK18+'Hmotnost 2'!CK18+'Hmotnost 3'!CK18+'Hmotnost 4'!CK18+'Hmotnost 5'!CK18+'Hmotnost 6'!CK18+'Hmotnost 7'!CK18+'Hmotnost 8'!CK18+'Hmotnost 9'!CK18+'Hmotnost 10'!CK18+'Hmotnost 11'!CK18+'Hmotnost 12'!CK18+'Hmotnost 13'!CK18+'Hmotnost 14'!CK18+'Hmotnost 15'!CK18+'Hmotnost 16'!CK18+'Hmotnost 17'!CK18+'Hmotnost 18'!CK18+'Hmotnost 19'!CK18+'Hmotnost 20'!CK18</f>
        <v>0</v>
      </c>
      <c r="AW17" s="14">
        <f>'Hmotnost 1'!CL18+'Hmotnost 2'!CL18+'Hmotnost 3'!CL18+'Hmotnost 4'!CL18+'Hmotnost 5'!CL18+'Hmotnost 6'!CL18+'Hmotnost 7'!CL18+'Hmotnost 8'!CL18+'Hmotnost 9'!CL18+'Hmotnost 10'!CL18+'Hmotnost 11'!CL18+'Hmotnost 12'!CL18+'Hmotnost 13'!CL18+'Hmotnost 14'!CL18+'Hmotnost 15'!CL18+'Hmotnost 16'!CL18+'Hmotnost 17'!CL18+'Hmotnost 18'!CL18+'Hmotnost 19'!CL18+'Hmotnost 20'!CL18</f>
        <v>0</v>
      </c>
      <c r="AX17" s="14">
        <f>'Hmotnost 1'!CM18+'Hmotnost 2'!CM18+'Hmotnost 3'!CM18+'Hmotnost 4'!CM18+'Hmotnost 5'!CM18+'Hmotnost 6'!CM18+'Hmotnost 7'!CM18+'Hmotnost 8'!CM18+'Hmotnost 9'!CM18+'Hmotnost 10'!CM18+'Hmotnost 11'!CM18+'Hmotnost 12'!CM18+'Hmotnost 13'!CM18+'Hmotnost 14'!CM18+'Hmotnost 15'!CM18+'Hmotnost 16'!CM18+'Hmotnost 17'!CM18+'Hmotnost 18'!CM18+'Hmotnost 19'!CM18+'Hmotnost 20'!CM18</f>
        <v>0</v>
      </c>
      <c r="AY17" s="14">
        <f>'Hmotnost 1'!CN18+'Hmotnost 2'!CN18+'Hmotnost 3'!CN18+'Hmotnost 4'!CN18+'Hmotnost 5'!CN18+'Hmotnost 6'!CN18+'Hmotnost 7'!CN18+'Hmotnost 8'!CN18+'Hmotnost 9'!CN18+'Hmotnost 10'!CN18+'Hmotnost 11'!CN18+'Hmotnost 12'!CN18+'Hmotnost 13'!CN18+'Hmotnost 14'!CN18+'Hmotnost 15'!CN18+'Hmotnost 16'!CN18+'Hmotnost 17'!CN18+'Hmotnost 18'!CN18+'Hmotnost 19'!CN18+'Hmotnost 20'!CN18</f>
        <v>0</v>
      </c>
      <c r="AZ17" s="14">
        <f>'Hmotnost 1'!CO18+'Hmotnost 2'!CO18+'Hmotnost 3'!CO18+'Hmotnost 4'!CO18+'Hmotnost 5'!CO18+'Hmotnost 6'!CO18+'Hmotnost 7'!CO18+'Hmotnost 8'!CO18+'Hmotnost 9'!CO18+'Hmotnost 10'!CO18+'Hmotnost 11'!CO18+'Hmotnost 12'!CO18+'Hmotnost 13'!CO18+'Hmotnost 14'!CO18+'Hmotnost 15'!CO18+'Hmotnost 16'!CO18+'Hmotnost 17'!CO18+'Hmotnost 18'!CO18+'Hmotnost 19'!CO18+'Hmotnost 20'!CO18</f>
        <v>0</v>
      </c>
      <c r="BA17" s="14">
        <f>'Hmotnost 1'!CP18+'Hmotnost 2'!CP18+'Hmotnost 3'!CP18+'Hmotnost 4'!CP18+'Hmotnost 5'!CP18+'Hmotnost 6'!CP18+'Hmotnost 7'!CP18+'Hmotnost 8'!CP18+'Hmotnost 9'!CP18+'Hmotnost 10'!CP18+'Hmotnost 11'!CP18+'Hmotnost 12'!CP18+'Hmotnost 13'!CP18+'Hmotnost 14'!CP18+'Hmotnost 15'!CP18+'Hmotnost 16'!CP18+'Hmotnost 17'!CP18+'Hmotnost 18'!CP18+'Hmotnost 19'!CP18+'Hmotnost 20'!CP18</f>
        <v>0</v>
      </c>
      <c r="BB17" s="14">
        <f>'Hmotnost 1'!CQ18+'Hmotnost 2'!CQ18+'Hmotnost 3'!CQ18+'Hmotnost 4'!CQ18+'Hmotnost 5'!CQ18+'Hmotnost 6'!CQ18+'Hmotnost 7'!CQ18+'Hmotnost 8'!CQ18+'Hmotnost 9'!CQ18+'Hmotnost 10'!CQ18+'Hmotnost 11'!CQ18+'Hmotnost 12'!CQ18+'Hmotnost 13'!CQ18+'Hmotnost 14'!CQ18+'Hmotnost 15'!CQ18+'Hmotnost 16'!CQ18+'Hmotnost 17'!CQ18+'Hmotnost 18'!CQ18+'Hmotnost 19'!CQ18+'Hmotnost 20'!CQ18</f>
        <v>0</v>
      </c>
      <c r="BC17" s="14">
        <f>'Hmotnost 1'!CR18+'Hmotnost 2'!CR18+'Hmotnost 3'!CR18+'Hmotnost 4'!CR18+'Hmotnost 5'!CR18+'Hmotnost 6'!CR18+'Hmotnost 7'!CR18+'Hmotnost 8'!CR18+'Hmotnost 9'!CR18+'Hmotnost 10'!CR18+'Hmotnost 11'!CR18+'Hmotnost 12'!CR18+'Hmotnost 13'!CR18+'Hmotnost 14'!CR18+'Hmotnost 15'!CR18+'Hmotnost 16'!CR18+'Hmotnost 17'!CR18+'Hmotnost 18'!CR18+'Hmotnost 19'!CR18+'Hmotnost 20'!CR18</f>
        <v>0</v>
      </c>
      <c r="BD17" s="14"/>
      <c r="BE17" s="14">
        <f t="shared" si="7"/>
        <v>13</v>
      </c>
      <c r="BF17" s="14"/>
      <c r="BG17" s="14"/>
      <c r="BH17" s="14"/>
      <c r="BI17" s="14"/>
      <c r="BJ17" s="14"/>
      <c r="BK17" s="14"/>
      <c r="BZ17" s="14" t="str">
        <f>'Celkové výsledky'!W17</f>
        <v/>
      </c>
      <c r="CA17" s="14" t="str">
        <f t="shared" si="59"/>
        <v/>
      </c>
      <c r="CF17" s="14">
        <f>'Hmotnost 1'!DA18+'Hmotnost 2'!DA18+'Hmotnost 3'!DA18+'Hmotnost 4'!DA18+'Hmotnost 5'!DA18+'Hmotnost 6'!DA18+'Hmotnost 7'!DA18+'Hmotnost 8'!DA18+'Hmotnost 9'!DA18+'Hmotnost 10'!DA18+'Hmotnost 11'!DA18+'Hmotnost 12'!DA18+'Hmotnost 13'!DA18+'Hmotnost 14'!DA18+'Hmotnost 15'!DA18+'Hmotnost 16'!DA18+'Hmotnost 17'!DA18+'Hmotnost 18'!DA18+'Hmotnost 19'!DA18+'Hmotnost 20'!DA18</f>
        <v>0</v>
      </c>
      <c r="CG17" s="14">
        <f>'Hmotnost 1'!DB18+'Hmotnost 2'!DB18+'Hmotnost 3'!DB18+'Hmotnost 4'!DB18+'Hmotnost 5'!DB18+'Hmotnost 6'!DB18+'Hmotnost 7'!DB18+'Hmotnost 8'!DB18+'Hmotnost 9'!DB18+'Hmotnost 10'!DB18+'Hmotnost 11'!DB18+'Hmotnost 12'!DB18+'Hmotnost 13'!DB18+'Hmotnost 14'!DB18+'Hmotnost 15'!DB18+'Hmotnost 16'!DB18+'Hmotnost 17'!DB18+'Hmotnost 18'!DB18+'Hmotnost 19'!DB18+'Hmotnost 20'!DB18</f>
        <v>1</v>
      </c>
      <c r="CH17" s="14">
        <f>'Hmotnost 1'!DC18+'Hmotnost 2'!DC18+'Hmotnost 3'!DC18+'Hmotnost 4'!DC18+'Hmotnost 5'!DC18+'Hmotnost 6'!DC18+'Hmotnost 7'!DC18+'Hmotnost 8'!DC18+'Hmotnost 9'!DC18+'Hmotnost 10'!DC18+'Hmotnost 11'!DC18+'Hmotnost 12'!DC18+'Hmotnost 13'!DC18+'Hmotnost 14'!DC18+'Hmotnost 15'!DC18+'Hmotnost 16'!DC18+'Hmotnost 17'!DC18+'Hmotnost 18'!DC18+'Hmotnost 19'!DC18+'Hmotnost 20'!DC18</f>
        <v>0</v>
      </c>
      <c r="CI17" s="14">
        <f>'Hmotnost 1'!DD18+'Hmotnost 2'!DD18+'Hmotnost 3'!DD18+'Hmotnost 4'!DD18+'Hmotnost 5'!DD18+'Hmotnost 6'!DD18+'Hmotnost 7'!DD18+'Hmotnost 8'!DD18+'Hmotnost 9'!DD18+'Hmotnost 10'!DD18+'Hmotnost 11'!DD18+'Hmotnost 12'!DD18+'Hmotnost 13'!DD18+'Hmotnost 14'!DD18+'Hmotnost 15'!DD18+'Hmotnost 16'!DD18+'Hmotnost 17'!DD18+'Hmotnost 18'!DD18+'Hmotnost 19'!DD18+'Hmotnost 20'!DD18</f>
        <v>0</v>
      </c>
      <c r="CJ17" s="14">
        <f>'Hmotnost 1'!DE18+'Hmotnost 2'!DE18+'Hmotnost 3'!DE18+'Hmotnost 4'!DE18+'Hmotnost 5'!DE18+'Hmotnost 6'!DE18+'Hmotnost 7'!DE18+'Hmotnost 8'!DE18+'Hmotnost 9'!DE18+'Hmotnost 10'!DE18+'Hmotnost 11'!DE18+'Hmotnost 12'!DE18+'Hmotnost 13'!DE18+'Hmotnost 14'!DE18+'Hmotnost 15'!DE18+'Hmotnost 16'!DE18+'Hmotnost 17'!DE18+'Hmotnost 18'!DE18+'Hmotnost 19'!DE18+'Hmotnost 20'!DE18</f>
        <v>0</v>
      </c>
      <c r="CK17" s="14">
        <f>'Hmotnost 1'!DF18+'Hmotnost 2'!DF18+'Hmotnost 3'!DF18+'Hmotnost 4'!DF18+'Hmotnost 5'!DF18+'Hmotnost 6'!DF18+'Hmotnost 7'!DF18+'Hmotnost 8'!DF18+'Hmotnost 9'!DF18+'Hmotnost 10'!DF18+'Hmotnost 11'!DF18+'Hmotnost 12'!DF18+'Hmotnost 13'!DF18+'Hmotnost 14'!DF18+'Hmotnost 15'!DF18+'Hmotnost 16'!DF18+'Hmotnost 17'!DF18+'Hmotnost 18'!DF18+'Hmotnost 19'!DF18+'Hmotnost 20'!DF18</f>
        <v>0</v>
      </c>
      <c r="CL17" s="14">
        <f>'Hmotnost 1'!DG18+'Hmotnost 2'!DG18+'Hmotnost 3'!DG18+'Hmotnost 4'!DG18+'Hmotnost 5'!DG18+'Hmotnost 6'!DG18+'Hmotnost 7'!DG18+'Hmotnost 8'!DG18+'Hmotnost 9'!DG18+'Hmotnost 10'!DG18+'Hmotnost 11'!DG18+'Hmotnost 12'!DG18+'Hmotnost 13'!DG18+'Hmotnost 14'!DG18+'Hmotnost 15'!DG18+'Hmotnost 16'!DG18+'Hmotnost 17'!DG18+'Hmotnost 18'!DG18+'Hmotnost 19'!DG18+'Hmotnost 20'!DG18</f>
        <v>0</v>
      </c>
      <c r="CM17" s="14">
        <f>'Hmotnost 1'!DH18+'Hmotnost 2'!DH18+'Hmotnost 3'!DH18+'Hmotnost 4'!DH18+'Hmotnost 5'!DH18+'Hmotnost 6'!DH18+'Hmotnost 7'!DH18+'Hmotnost 8'!DH18+'Hmotnost 9'!DH18+'Hmotnost 10'!DH18+'Hmotnost 11'!DH18+'Hmotnost 12'!DH18+'Hmotnost 13'!DH18+'Hmotnost 14'!DH18+'Hmotnost 15'!DH18+'Hmotnost 16'!DH18+'Hmotnost 17'!DH18+'Hmotnost 18'!DH18+'Hmotnost 19'!DH18+'Hmotnost 20'!DH18</f>
        <v>0</v>
      </c>
      <c r="CN17" s="14">
        <f>'Hmotnost 1'!DI18+'Hmotnost 2'!DI18+'Hmotnost 3'!DI18+'Hmotnost 4'!DI18+'Hmotnost 5'!DI18+'Hmotnost 6'!DI18+'Hmotnost 7'!DI18+'Hmotnost 8'!DI18+'Hmotnost 9'!DI18+'Hmotnost 10'!DI18+'Hmotnost 11'!DI18+'Hmotnost 12'!DI18+'Hmotnost 13'!DI18+'Hmotnost 14'!DI18+'Hmotnost 15'!DI18+'Hmotnost 16'!DI18+'Hmotnost 17'!DI18+'Hmotnost 18'!DI18+'Hmotnost 19'!DI18+'Hmotnost 20'!DI18</f>
        <v>0</v>
      </c>
      <c r="CO17" s="14">
        <f>'Hmotnost 1'!DJ18+'Hmotnost 2'!DJ18+'Hmotnost 3'!DJ18+'Hmotnost 4'!DJ18+'Hmotnost 5'!DJ18+'Hmotnost 6'!DJ18+'Hmotnost 7'!DJ18+'Hmotnost 8'!DJ18+'Hmotnost 9'!DJ18+'Hmotnost 10'!DJ18+'Hmotnost 11'!DJ18+'Hmotnost 12'!DJ18+'Hmotnost 13'!DJ18+'Hmotnost 14'!DJ18+'Hmotnost 15'!DJ18+'Hmotnost 16'!DJ18+'Hmotnost 17'!DJ18+'Hmotnost 18'!DJ18+'Hmotnost 19'!DJ18+'Hmotnost 20'!DJ18</f>
        <v>0</v>
      </c>
      <c r="CR17" s="14">
        <f t="shared" si="8"/>
        <v>5764801</v>
      </c>
      <c r="CT17" s="14">
        <f t="shared" si="9"/>
        <v>20</v>
      </c>
      <c r="CV17" s="14">
        <f t="shared" si="60"/>
        <v>13</v>
      </c>
      <c r="CX17" s="91">
        <f t="shared" si="10"/>
        <v>12005764801.130999</v>
      </c>
      <c r="CY17" s="14">
        <f t="shared" si="11"/>
        <v>5</v>
      </c>
      <c r="CZ17" s="91">
        <f t="shared" si="12"/>
        <v>10000000000.570999</v>
      </c>
      <c r="DA17" s="14">
        <f t="shared" si="13"/>
        <v>15</v>
      </c>
      <c r="DB17" s="14">
        <f t="shared" si="61"/>
        <v>13</v>
      </c>
      <c r="DC17" s="14">
        <f t="shared" si="3"/>
        <v>57</v>
      </c>
      <c r="DD17" s="14">
        <f t="shared" si="14"/>
        <v>1</v>
      </c>
      <c r="DF17" s="14">
        <f t="shared" si="15"/>
        <v>1005013</v>
      </c>
      <c r="DG17" s="14">
        <f t="shared" si="16"/>
        <v>1999000</v>
      </c>
      <c r="DH17" s="14">
        <f t="shared" si="17"/>
        <v>7</v>
      </c>
      <c r="DI17" s="14">
        <f t="shared" si="18"/>
        <v>999</v>
      </c>
      <c r="DJ17" s="14" t="str">
        <f t="shared" si="19"/>
        <v/>
      </c>
      <c r="DM17" s="14">
        <f t="shared" si="20"/>
        <v>0</v>
      </c>
      <c r="DN17" s="14" t="str">
        <f t="shared" si="21"/>
        <v/>
      </c>
      <c r="DQ17" s="65" t="str">
        <f t="shared" si="22"/>
        <v/>
      </c>
      <c r="DR17" s="65" t="str">
        <f t="shared" si="23"/>
        <v/>
      </c>
      <c r="DS17" s="14" t="str">
        <f t="shared" si="24"/>
        <v/>
      </c>
      <c r="DT17" s="14" t="str">
        <f t="shared" si="25"/>
        <v/>
      </c>
      <c r="DU17" s="14" t="str">
        <f t="shared" si="26"/>
        <v/>
      </c>
      <c r="DV17" s="14" t="str">
        <f t="shared" si="27"/>
        <v/>
      </c>
      <c r="DW17" s="14" t="str">
        <f t="shared" si="28"/>
        <v/>
      </c>
      <c r="DX17" s="14" t="str">
        <f t="shared" si="29"/>
        <v/>
      </c>
      <c r="DY17" s="14" t="str">
        <f t="shared" si="30"/>
        <v/>
      </c>
      <c r="DZ17" s="14" t="str">
        <f t="shared" si="31"/>
        <v/>
      </c>
      <c r="EA17" s="14" t="str">
        <f t="shared" si="32"/>
        <v/>
      </c>
      <c r="EB17" s="14" t="str">
        <f t="shared" si="33"/>
        <v/>
      </c>
      <c r="EC17" s="14" t="str">
        <f t="shared" si="34"/>
        <v/>
      </c>
      <c r="ED17" s="14" t="str">
        <f t="shared" si="35"/>
        <v/>
      </c>
      <c r="EE17" s="14" t="str">
        <f t="shared" si="36"/>
        <v/>
      </c>
      <c r="EF17" s="14" t="str">
        <f t="shared" si="37"/>
        <v/>
      </c>
      <c r="EG17" s="14" t="str">
        <f t="shared" si="38"/>
        <v/>
      </c>
      <c r="EH17" s="14" t="str">
        <f t="shared" si="39"/>
        <v/>
      </c>
      <c r="EI17" s="14" t="str">
        <f t="shared" si="40"/>
        <v/>
      </c>
      <c r="EJ17" s="14" t="str">
        <f t="shared" si="41"/>
        <v/>
      </c>
      <c r="EK17" t="str">
        <f t="shared" si="42"/>
        <v/>
      </c>
      <c r="EL17" t="str">
        <f t="shared" si="43"/>
        <v/>
      </c>
      <c r="EM17" s="14" t="str">
        <f t="shared" si="44"/>
        <v/>
      </c>
      <c r="EN17" s="14" t="str">
        <f t="shared" si="45"/>
        <v/>
      </c>
      <c r="EX17" s="91">
        <f t="shared" si="46"/>
        <v>12005764801.130999</v>
      </c>
      <c r="EY17" s="14">
        <f t="shared" si="47"/>
        <v>1</v>
      </c>
      <c r="EZ17" s="14">
        <f t="shared" si="62"/>
        <v>13</v>
      </c>
      <c r="FA17" s="91">
        <f t="shared" si="48"/>
        <v>12005764801.130999</v>
      </c>
      <c r="FC17" s="91">
        <f t="shared" si="49"/>
        <v>10000000000.570999</v>
      </c>
      <c r="FD17" s="14">
        <f t="shared" si="50"/>
        <v>15</v>
      </c>
      <c r="FF17" s="14">
        <f t="shared" si="51"/>
        <v>57</v>
      </c>
      <c r="FH17" s="14">
        <f t="shared" si="52"/>
        <v>1057013</v>
      </c>
      <c r="FJ17" s="14">
        <f t="shared" si="53"/>
        <v>1013005</v>
      </c>
      <c r="FK17" s="14">
        <f t="shared" si="54"/>
        <v>7</v>
      </c>
      <c r="FM17" s="14">
        <f t="shared" si="55"/>
        <v>13</v>
      </c>
      <c r="FN17" s="14">
        <f t="shared" si="56"/>
        <v>5</v>
      </c>
    </row>
    <row r="18" spans="1:170" ht="20.100000000000001" customHeight="1" x14ac:dyDescent="0.4">
      <c r="A18" s="110" t="str">
        <f>'[7]Počty podle oddílů'!$D85</f>
        <v>Šamorín</v>
      </c>
      <c r="B18" s="111" t="str">
        <f>'[7]Počty podle oddílů'!$E85</f>
        <v>Šam.</v>
      </c>
      <c r="C18" s="24" t="str">
        <f>IF((ABS('Hmotnost 1'!V19))=0,"",ABS('Hmotnost 1'!V19))</f>
        <v/>
      </c>
      <c r="D18" s="1" t="str">
        <f>IF((ABS('Hmotnost 2'!V19))=0,"",ABS('Hmotnost 2'!V19))</f>
        <v/>
      </c>
      <c r="E18" s="1" t="str">
        <f>IF((ABS('Hmotnost 3'!V19))=0,"",ABS('Hmotnost 3'!V19))</f>
        <v/>
      </c>
      <c r="F18" s="52" t="str">
        <f>IF((ABS('Hmotnost 4'!V19))=0,"",ABS('Hmotnost 4'!V19))</f>
        <v/>
      </c>
      <c r="G18" s="1" t="str">
        <f>IF((ABS('Hmotnost 5'!V19))=0,"",ABS('Hmotnost 5'!V19))</f>
        <v/>
      </c>
      <c r="H18" s="1" t="str">
        <f>IF((ABS('Hmotnost 6'!V19))=0,"",ABS('Hmotnost 6'!V19))</f>
        <v/>
      </c>
      <c r="I18" s="1" t="str">
        <f>IF((ABS('Hmotnost 7'!V19))=0,"",ABS('Hmotnost 7'!V19))</f>
        <v/>
      </c>
      <c r="J18" s="1" t="str">
        <f>IF((ABS('Hmotnost 8'!V19))=0,"",ABS('Hmotnost 8'!V19))</f>
        <v/>
      </c>
      <c r="K18" s="1" t="str">
        <f>IF((ABS('Hmotnost 9'!V19))=0,"",ABS('Hmotnost 9'!V19))</f>
        <v/>
      </c>
      <c r="L18" s="2" t="str">
        <f>IF((ABS('Hmotnost 10'!V19))=0,"",ABS('Hmotnost 10'!V19))</f>
        <v/>
      </c>
      <c r="M18" s="2" t="str">
        <f>IF((ABS('Hmotnost 11'!V19))=0,"",ABS('Hmotnost 11'!V19))</f>
        <v/>
      </c>
      <c r="N18" s="2" t="str">
        <f>IF((ABS('Hmotnost 12'!V19))=0,"",ABS('Hmotnost 12'!V19))</f>
        <v/>
      </c>
      <c r="O18" s="2" t="str">
        <f>IF((ABS('Hmotnost 13'!V19))=0,"",ABS('Hmotnost 13'!V19))</f>
        <v/>
      </c>
      <c r="P18" s="2" t="str">
        <f>IF((ABS('Hmotnost 14'!V19))=0,"",ABS('Hmotnost 14'!V19))</f>
        <v/>
      </c>
      <c r="Q18" s="1" t="str">
        <f>IF((ABS('Hmotnost 15'!V19))=0,"",ABS('Hmotnost 15'!V19))</f>
        <v/>
      </c>
      <c r="R18" s="1" t="str">
        <f>IF((ABS('Hmotnost 16'!V19))=0,"",ABS('Hmotnost 16'!V19))</f>
        <v/>
      </c>
      <c r="S18" s="1" t="str">
        <f>IF((ABS('Hmotnost 17'!V19))=0,"",ABS('Hmotnost 17'!V19))</f>
        <v/>
      </c>
      <c r="T18" s="1" t="str">
        <f>IF((ABS('Hmotnost 18'!V19))=0,"",ABS('Hmotnost 18'!V19))</f>
        <v/>
      </c>
      <c r="U18" s="1" t="str">
        <f>IF((ABS('Hmotnost 19'!V19))=0,"",ABS('Hmotnost 19'!V19))</f>
        <v/>
      </c>
      <c r="V18" s="1" t="str">
        <f>IF((ABS('Hmotnost 20'!V19))=0,"",ABS('Hmotnost 20'!V19))</f>
        <v/>
      </c>
      <c r="W18" s="3">
        <f t="shared" si="57"/>
        <v>0</v>
      </c>
      <c r="X18" s="4">
        <f>'Hmotnost 1'!W19+'Hmotnost 2'!W19+'Hmotnost 3'!W19+'Hmotnost 4'!W19+'Hmotnost 5'!W19+'Hmotnost 6'!W19+'Hmotnost 7'!W19+'Hmotnost 8'!W19+'Hmotnost 9'!W19+'Hmotnost 10'!W19+'Hmotnost 11'!W19+'Hmotnost 12'!W19+'Hmotnost 13'!W19+'Hmotnost 14'!W19+'Hmotnost 15'!W19+'Hmotnost 16'!W19+'Hmotnost 17'!W19+'Hmotnost 18'!W19+'Hmotnost 19'!W19+'Hmotnost 20'!W19</f>
        <v>0</v>
      </c>
      <c r="Y18" s="4" t="str">
        <f t="shared" si="4"/>
        <v/>
      </c>
      <c r="Z18" s="87"/>
      <c r="AF18" s="16"/>
      <c r="AG18" s="19">
        <f t="shared" si="63"/>
        <v>0</v>
      </c>
      <c r="AH18" s="14"/>
      <c r="AI18" s="14">
        <f t="shared" si="58"/>
        <v>14</v>
      </c>
      <c r="AJ18" s="14">
        <f>'Hmotnost 1'!BY19+'Hmotnost 2'!BY19+'Hmotnost 3'!BY19+'Hmotnost 4'!BY19+'Hmotnost 5'!BY19+'Hmotnost 6'!BY19+'Hmotnost 7'!BY19+'Hmotnost 8'!BY19+'Hmotnost 9'!BY19+'Hmotnost 10'!BY19+'Hmotnost 11'!BY19+'Hmotnost 12'!BY19+'Hmotnost 13'!BY19+'Hmotnost 14'!BY19+'Hmotnost 15'!BY19+'Hmotnost 16'!BY19+'Hmotnost 17'!BY19+'Hmotnost 18'!BY19+'Hmotnost 19'!BY19+'Hmotnost 20'!BY19</f>
        <v>0</v>
      </c>
      <c r="AK18" s="14">
        <f>'Hmotnost 1'!BZ19+'Hmotnost 2'!BZ19+'Hmotnost 3'!BZ19+'Hmotnost 4'!BZ19+'Hmotnost 5'!BZ19+'Hmotnost 6'!BZ19+'Hmotnost 7'!BZ19+'Hmotnost 8'!BZ19+'Hmotnost 9'!BZ19+'Hmotnost 10'!BZ19+'Hmotnost 11'!BZ19+'Hmotnost 12'!BZ19+'Hmotnost 13'!BZ19+'Hmotnost 14'!BZ19+'Hmotnost 15'!BZ19+'Hmotnost 16'!BZ19+'Hmotnost 17'!BZ19+'Hmotnost 18'!BZ19+'Hmotnost 19'!BZ19+'Hmotnost 20'!BZ19</f>
        <v>0</v>
      </c>
      <c r="AL18" s="14">
        <f>'Hmotnost 1'!CA19+'Hmotnost 2'!CA19+'Hmotnost 3'!CA19+'Hmotnost 4'!CA19+'Hmotnost 5'!CA19+'Hmotnost 6'!CA19+'Hmotnost 7'!CA19+'Hmotnost 8'!CA19+'Hmotnost 9'!CA19+'Hmotnost 10'!CA19+'Hmotnost 11'!CA19+'Hmotnost 12'!CA19+'Hmotnost 13'!CA19+'Hmotnost 14'!CA19+'Hmotnost 15'!CA19+'Hmotnost 16'!CA19+'Hmotnost 17'!CA19+'Hmotnost 18'!CA19+'Hmotnost 19'!CA19+'Hmotnost 20'!CA19</f>
        <v>0</v>
      </c>
      <c r="AM18" s="14">
        <f>'Hmotnost 1'!CB19+'Hmotnost 2'!CB19+'Hmotnost 3'!CB19+'Hmotnost 4'!CB19+'Hmotnost 5'!CB19+'Hmotnost 6'!CB19+'Hmotnost 7'!CB19+'Hmotnost 8'!CB19+'Hmotnost 9'!CB19+'Hmotnost 10'!CB19+'Hmotnost 11'!CB19+'Hmotnost 12'!CB19+'Hmotnost 13'!CB19+'Hmotnost 14'!CB19+'Hmotnost 15'!CB19+'Hmotnost 16'!CB19+'Hmotnost 17'!CB19+'Hmotnost 18'!CB19+'Hmotnost 19'!CB19+'Hmotnost 20'!CB19</f>
        <v>0</v>
      </c>
      <c r="AN18" s="14">
        <f>'Hmotnost 1'!CC19+'Hmotnost 2'!CC19+'Hmotnost 3'!CC19+'Hmotnost 4'!CC19+'Hmotnost 5'!CC19+'Hmotnost 6'!CC19+'Hmotnost 7'!CC19+'Hmotnost 8'!CC19+'Hmotnost 9'!CC19+'Hmotnost 10'!CC19+'Hmotnost 11'!CC19+'Hmotnost 12'!CC19+'Hmotnost 13'!CC19+'Hmotnost 14'!CC19+'Hmotnost 15'!CC19+'Hmotnost 16'!CC19+'Hmotnost 17'!CC19+'Hmotnost 18'!CC19+'Hmotnost 19'!CC19+'Hmotnost 20'!CC19</f>
        <v>0</v>
      </c>
      <c r="AO18" s="14">
        <f>'Hmotnost 1'!CD19+'Hmotnost 2'!CD19+'Hmotnost 3'!CD19+'Hmotnost 4'!CD19+'Hmotnost 5'!CD19+'Hmotnost 6'!CD19+'Hmotnost 7'!CD19+'Hmotnost 8'!CD19+'Hmotnost 9'!CD19+'Hmotnost 10'!CD19+'Hmotnost 11'!CD19+'Hmotnost 12'!CD19+'Hmotnost 13'!CD19+'Hmotnost 14'!CD19+'Hmotnost 15'!CD19+'Hmotnost 16'!CD19+'Hmotnost 17'!CD19+'Hmotnost 18'!CD19+'Hmotnost 19'!CD19+'Hmotnost 20'!CD19</f>
        <v>0</v>
      </c>
      <c r="AP18" s="14">
        <f>'Hmotnost 1'!CE19+'Hmotnost 2'!CE19+'Hmotnost 3'!CE19+'Hmotnost 4'!CE19+'Hmotnost 5'!CE19+'Hmotnost 6'!CE19+'Hmotnost 7'!CE19+'Hmotnost 8'!CE19+'Hmotnost 9'!CE19+'Hmotnost 10'!CE19+'Hmotnost 11'!CE19+'Hmotnost 12'!CE19+'Hmotnost 13'!CE19+'Hmotnost 14'!CE19+'Hmotnost 15'!CE19+'Hmotnost 16'!CE19+'Hmotnost 17'!CE19+'Hmotnost 18'!CE19+'Hmotnost 19'!CE19+'Hmotnost 20'!CE19</f>
        <v>0</v>
      </c>
      <c r="AQ18" s="14">
        <f>'Hmotnost 1'!CF19+'Hmotnost 2'!CF19+'Hmotnost 3'!CF19+'Hmotnost 4'!CF19+'Hmotnost 5'!CF19+'Hmotnost 6'!CF19+'Hmotnost 7'!CF19+'Hmotnost 8'!CF19+'Hmotnost 9'!CF19+'Hmotnost 10'!CF19+'Hmotnost 11'!CF19+'Hmotnost 12'!CF19+'Hmotnost 13'!CF19+'Hmotnost 14'!CF19+'Hmotnost 15'!CF19+'Hmotnost 16'!CF19+'Hmotnost 17'!CF19+'Hmotnost 18'!CF19+'Hmotnost 19'!CF19+'Hmotnost 20'!CF19</f>
        <v>0</v>
      </c>
      <c r="AR18" s="14">
        <f>'Hmotnost 1'!CG19+'Hmotnost 2'!CG19+'Hmotnost 3'!CG19+'Hmotnost 4'!CG19+'Hmotnost 5'!CG19+'Hmotnost 6'!CG19+'Hmotnost 7'!CG19+'Hmotnost 8'!CG19+'Hmotnost 9'!CG19+'Hmotnost 10'!CG19+'Hmotnost 11'!CG19+'Hmotnost 12'!CG19+'Hmotnost 13'!CG19+'Hmotnost 14'!CG19+'Hmotnost 15'!CG19+'Hmotnost 16'!CG19+'Hmotnost 17'!CG19+'Hmotnost 18'!CG19+'Hmotnost 19'!CG19+'Hmotnost 20'!CG19</f>
        <v>0</v>
      </c>
      <c r="AS18" s="14">
        <f>'Hmotnost 1'!CH19+'Hmotnost 2'!CH19+'Hmotnost 3'!CH19+'Hmotnost 4'!CH19+'Hmotnost 5'!CH19+'Hmotnost 6'!CH19+'Hmotnost 7'!CH19+'Hmotnost 8'!CH19+'Hmotnost 9'!CH19+'Hmotnost 10'!CH19+'Hmotnost 11'!CH19+'Hmotnost 12'!CH19+'Hmotnost 13'!CH19+'Hmotnost 14'!CH19+'Hmotnost 15'!CH19+'Hmotnost 16'!CH19+'Hmotnost 17'!CH19+'Hmotnost 18'!CH19+'Hmotnost 19'!CH19+'Hmotnost 20'!CH19</f>
        <v>0</v>
      </c>
      <c r="AT18" s="14">
        <f>'Hmotnost 1'!CI19+'Hmotnost 2'!CI19+'Hmotnost 3'!CI19+'Hmotnost 4'!CI19+'Hmotnost 5'!CI19+'Hmotnost 6'!CI19+'Hmotnost 7'!CI19+'Hmotnost 8'!CI19+'Hmotnost 9'!CI19+'Hmotnost 10'!CI19+'Hmotnost 11'!CI19+'Hmotnost 12'!CI19+'Hmotnost 13'!CI19+'Hmotnost 14'!CI19+'Hmotnost 15'!CI19+'Hmotnost 16'!CI19+'Hmotnost 17'!CI19+'Hmotnost 18'!CI19+'Hmotnost 19'!CI19+'Hmotnost 20'!CI19</f>
        <v>0</v>
      </c>
      <c r="AU18" s="14">
        <f>'Hmotnost 1'!CJ19+'Hmotnost 2'!CJ19+'Hmotnost 3'!CJ19+'Hmotnost 4'!CJ19+'Hmotnost 5'!CJ19+'Hmotnost 6'!CJ19+'Hmotnost 7'!CJ19+'Hmotnost 8'!CJ19+'Hmotnost 9'!CJ19+'Hmotnost 10'!CJ19+'Hmotnost 11'!CJ19+'Hmotnost 12'!CJ19+'Hmotnost 13'!CJ19+'Hmotnost 14'!CJ19+'Hmotnost 15'!CJ19+'Hmotnost 16'!CJ19+'Hmotnost 17'!CJ19+'Hmotnost 18'!CJ19+'Hmotnost 19'!CJ19+'Hmotnost 20'!CJ19</f>
        <v>0</v>
      </c>
      <c r="AV18" s="14">
        <f>'Hmotnost 1'!CK19+'Hmotnost 2'!CK19+'Hmotnost 3'!CK19+'Hmotnost 4'!CK19+'Hmotnost 5'!CK19+'Hmotnost 6'!CK19+'Hmotnost 7'!CK19+'Hmotnost 8'!CK19+'Hmotnost 9'!CK19+'Hmotnost 10'!CK19+'Hmotnost 11'!CK19+'Hmotnost 12'!CK19+'Hmotnost 13'!CK19+'Hmotnost 14'!CK19+'Hmotnost 15'!CK19+'Hmotnost 16'!CK19+'Hmotnost 17'!CK19+'Hmotnost 18'!CK19+'Hmotnost 19'!CK19+'Hmotnost 20'!CK19</f>
        <v>0</v>
      </c>
      <c r="AW18" s="14">
        <f>'Hmotnost 1'!CL19+'Hmotnost 2'!CL19+'Hmotnost 3'!CL19+'Hmotnost 4'!CL19+'Hmotnost 5'!CL19+'Hmotnost 6'!CL19+'Hmotnost 7'!CL19+'Hmotnost 8'!CL19+'Hmotnost 9'!CL19+'Hmotnost 10'!CL19+'Hmotnost 11'!CL19+'Hmotnost 12'!CL19+'Hmotnost 13'!CL19+'Hmotnost 14'!CL19+'Hmotnost 15'!CL19+'Hmotnost 16'!CL19+'Hmotnost 17'!CL19+'Hmotnost 18'!CL19+'Hmotnost 19'!CL19+'Hmotnost 20'!CL19</f>
        <v>0</v>
      </c>
      <c r="AX18" s="14">
        <f>'Hmotnost 1'!CM19+'Hmotnost 2'!CM19+'Hmotnost 3'!CM19+'Hmotnost 4'!CM19+'Hmotnost 5'!CM19+'Hmotnost 6'!CM19+'Hmotnost 7'!CM19+'Hmotnost 8'!CM19+'Hmotnost 9'!CM19+'Hmotnost 10'!CM19+'Hmotnost 11'!CM19+'Hmotnost 12'!CM19+'Hmotnost 13'!CM19+'Hmotnost 14'!CM19+'Hmotnost 15'!CM19+'Hmotnost 16'!CM19+'Hmotnost 17'!CM19+'Hmotnost 18'!CM19+'Hmotnost 19'!CM19+'Hmotnost 20'!CM19</f>
        <v>0</v>
      </c>
      <c r="AY18" s="14">
        <f>'Hmotnost 1'!CN19+'Hmotnost 2'!CN19+'Hmotnost 3'!CN19+'Hmotnost 4'!CN19+'Hmotnost 5'!CN19+'Hmotnost 6'!CN19+'Hmotnost 7'!CN19+'Hmotnost 8'!CN19+'Hmotnost 9'!CN19+'Hmotnost 10'!CN19+'Hmotnost 11'!CN19+'Hmotnost 12'!CN19+'Hmotnost 13'!CN19+'Hmotnost 14'!CN19+'Hmotnost 15'!CN19+'Hmotnost 16'!CN19+'Hmotnost 17'!CN19+'Hmotnost 18'!CN19+'Hmotnost 19'!CN19+'Hmotnost 20'!CN19</f>
        <v>0</v>
      </c>
      <c r="AZ18" s="14">
        <f>'Hmotnost 1'!CO19+'Hmotnost 2'!CO19+'Hmotnost 3'!CO19+'Hmotnost 4'!CO19+'Hmotnost 5'!CO19+'Hmotnost 6'!CO19+'Hmotnost 7'!CO19+'Hmotnost 8'!CO19+'Hmotnost 9'!CO19+'Hmotnost 10'!CO19+'Hmotnost 11'!CO19+'Hmotnost 12'!CO19+'Hmotnost 13'!CO19+'Hmotnost 14'!CO19+'Hmotnost 15'!CO19+'Hmotnost 16'!CO19+'Hmotnost 17'!CO19+'Hmotnost 18'!CO19+'Hmotnost 19'!CO19+'Hmotnost 20'!CO19</f>
        <v>0</v>
      </c>
      <c r="BA18" s="14">
        <f>'Hmotnost 1'!CP19+'Hmotnost 2'!CP19+'Hmotnost 3'!CP19+'Hmotnost 4'!CP19+'Hmotnost 5'!CP19+'Hmotnost 6'!CP19+'Hmotnost 7'!CP19+'Hmotnost 8'!CP19+'Hmotnost 9'!CP19+'Hmotnost 10'!CP19+'Hmotnost 11'!CP19+'Hmotnost 12'!CP19+'Hmotnost 13'!CP19+'Hmotnost 14'!CP19+'Hmotnost 15'!CP19+'Hmotnost 16'!CP19+'Hmotnost 17'!CP19+'Hmotnost 18'!CP19+'Hmotnost 19'!CP19+'Hmotnost 20'!CP19</f>
        <v>0</v>
      </c>
      <c r="BB18" s="14">
        <f>'Hmotnost 1'!CQ19+'Hmotnost 2'!CQ19+'Hmotnost 3'!CQ19+'Hmotnost 4'!CQ19+'Hmotnost 5'!CQ19+'Hmotnost 6'!CQ19+'Hmotnost 7'!CQ19+'Hmotnost 8'!CQ19+'Hmotnost 9'!CQ19+'Hmotnost 10'!CQ19+'Hmotnost 11'!CQ19+'Hmotnost 12'!CQ19+'Hmotnost 13'!CQ19+'Hmotnost 14'!CQ19+'Hmotnost 15'!CQ19+'Hmotnost 16'!CQ19+'Hmotnost 17'!CQ19+'Hmotnost 18'!CQ19+'Hmotnost 19'!CQ19+'Hmotnost 20'!CQ19</f>
        <v>0</v>
      </c>
      <c r="BC18" s="14">
        <f>'Hmotnost 1'!CR19+'Hmotnost 2'!CR19+'Hmotnost 3'!CR19+'Hmotnost 4'!CR19+'Hmotnost 5'!CR19+'Hmotnost 6'!CR19+'Hmotnost 7'!CR19+'Hmotnost 8'!CR19+'Hmotnost 9'!CR19+'Hmotnost 10'!CR19+'Hmotnost 11'!CR19+'Hmotnost 12'!CR19+'Hmotnost 13'!CR19+'Hmotnost 14'!CR19+'Hmotnost 15'!CR19+'Hmotnost 16'!CR19+'Hmotnost 17'!CR19+'Hmotnost 18'!CR19+'Hmotnost 19'!CR19+'Hmotnost 20'!CR19</f>
        <v>0</v>
      </c>
      <c r="BD18" s="14"/>
      <c r="BE18" s="14">
        <f t="shared" si="7"/>
        <v>14</v>
      </c>
      <c r="BF18" s="14"/>
      <c r="BG18" s="14"/>
      <c r="BH18" s="14"/>
      <c r="BI18" s="14"/>
      <c r="BJ18" s="14"/>
      <c r="BK18" s="14"/>
      <c r="BZ18" s="14" t="str">
        <f>'Celkové výsledky'!W18</f>
        <v/>
      </c>
      <c r="CA18" s="14" t="str">
        <f t="shared" si="59"/>
        <v/>
      </c>
      <c r="CF18" s="14">
        <f>'Hmotnost 1'!DA19+'Hmotnost 2'!DA19+'Hmotnost 3'!DA19+'Hmotnost 4'!DA19+'Hmotnost 5'!DA19+'Hmotnost 6'!DA19+'Hmotnost 7'!DA19+'Hmotnost 8'!DA19+'Hmotnost 9'!DA19+'Hmotnost 10'!DA19+'Hmotnost 11'!DA19+'Hmotnost 12'!DA19+'Hmotnost 13'!DA19+'Hmotnost 14'!DA19+'Hmotnost 15'!DA19+'Hmotnost 16'!DA19+'Hmotnost 17'!DA19+'Hmotnost 18'!DA19+'Hmotnost 19'!DA19+'Hmotnost 20'!DA19</f>
        <v>0</v>
      </c>
      <c r="CG18" s="14">
        <f>'Hmotnost 1'!DB19+'Hmotnost 2'!DB19+'Hmotnost 3'!DB19+'Hmotnost 4'!DB19+'Hmotnost 5'!DB19+'Hmotnost 6'!DB19+'Hmotnost 7'!DB19+'Hmotnost 8'!DB19+'Hmotnost 9'!DB19+'Hmotnost 10'!DB19+'Hmotnost 11'!DB19+'Hmotnost 12'!DB19+'Hmotnost 13'!DB19+'Hmotnost 14'!DB19+'Hmotnost 15'!DB19+'Hmotnost 16'!DB19+'Hmotnost 17'!DB19+'Hmotnost 18'!DB19+'Hmotnost 19'!DB19+'Hmotnost 20'!DB19</f>
        <v>0</v>
      </c>
      <c r="CH18" s="14">
        <f>'Hmotnost 1'!DC19+'Hmotnost 2'!DC19+'Hmotnost 3'!DC19+'Hmotnost 4'!DC19+'Hmotnost 5'!DC19+'Hmotnost 6'!DC19+'Hmotnost 7'!DC19+'Hmotnost 8'!DC19+'Hmotnost 9'!DC19+'Hmotnost 10'!DC19+'Hmotnost 11'!DC19+'Hmotnost 12'!DC19+'Hmotnost 13'!DC19+'Hmotnost 14'!DC19+'Hmotnost 15'!DC19+'Hmotnost 16'!DC19+'Hmotnost 17'!DC19+'Hmotnost 18'!DC19+'Hmotnost 19'!DC19+'Hmotnost 20'!DC19</f>
        <v>0</v>
      </c>
      <c r="CI18" s="14">
        <f>'Hmotnost 1'!DD19+'Hmotnost 2'!DD19+'Hmotnost 3'!DD19+'Hmotnost 4'!DD19+'Hmotnost 5'!DD19+'Hmotnost 6'!DD19+'Hmotnost 7'!DD19+'Hmotnost 8'!DD19+'Hmotnost 9'!DD19+'Hmotnost 10'!DD19+'Hmotnost 11'!DD19+'Hmotnost 12'!DD19+'Hmotnost 13'!DD19+'Hmotnost 14'!DD19+'Hmotnost 15'!DD19+'Hmotnost 16'!DD19+'Hmotnost 17'!DD19+'Hmotnost 18'!DD19+'Hmotnost 19'!DD19+'Hmotnost 20'!DD19</f>
        <v>0</v>
      </c>
      <c r="CJ18" s="14">
        <f>'Hmotnost 1'!DE19+'Hmotnost 2'!DE19+'Hmotnost 3'!DE19+'Hmotnost 4'!DE19+'Hmotnost 5'!DE19+'Hmotnost 6'!DE19+'Hmotnost 7'!DE19+'Hmotnost 8'!DE19+'Hmotnost 9'!DE19+'Hmotnost 10'!DE19+'Hmotnost 11'!DE19+'Hmotnost 12'!DE19+'Hmotnost 13'!DE19+'Hmotnost 14'!DE19+'Hmotnost 15'!DE19+'Hmotnost 16'!DE19+'Hmotnost 17'!DE19+'Hmotnost 18'!DE19+'Hmotnost 19'!DE19+'Hmotnost 20'!DE19</f>
        <v>0</v>
      </c>
      <c r="CK18" s="14">
        <f>'Hmotnost 1'!DF19+'Hmotnost 2'!DF19+'Hmotnost 3'!DF19+'Hmotnost 4'!DF19+'Hmotnost 5'!DF19+'Hmotnost 6'!DF19+'Hmotnost 7'!DF19+'Hmotnost 8'!DF19+'Hmotnost 9'!DF19+'Hmotnost 10'!DF19+'Hmotnost 11'!DF19+'Hmotnost 12'!DF19+'Hmotnost 13'!DF19+'Hmotnost 14'!DF19+'Hmotnost 15'!DF19+'Hmotnost 16'!DF19+'Hmotnost 17'!DF19+'Hmotnost 18'!DF19+'Hmotnost 19'!DF19+'Hmotnost 20'!DF19</f>
        <v>0</v>
      </c>
      <c r="CL18" s="14">
        <f>'Hmotnost 1'!DG19+'Hmotnost 2'!DG19+'Hmotnost 3'!DG19+'Hmotnost 4'!DG19+'Hmotnost 5'!DG19+'Hmotnost 6'!DG19+'Hmotnost 7'!DG19+'Hmotnost 8'!DG19+'Hmotnost 9'!DG19+'Hmotnost 10'!DG19+'Hmotnost 11'!DG19+'Hmotnost 12'!DG19+'Hmotnost 13'!DG19+'Hmotnost 14'!DG19+'Hmotnost 15'!DG19+'Hmotnost 16'!DG19+'Hmotnost 17'!DG19+'Hmotnost 18'!DG19+'Hmotnost 19'!DG19+'Hmotnost 20'!DG19</f>
        <v>0</v>
      </c>
      <c r="CM18" s="14">
        <f>'Hmotnost 1'!DH19+'Hmotnost 2'!DH19+'Hmotnost 3'!DH19+'Hmotnost 4'!DH19+'Hmotnost 5'!DH19+'Hmotnost 6'!DH19+'Hmotnost 7'!DH19+'Hmotnost 8'!DH19+'Hmotnost 9'!DH19+'Hmotnost 10'!DH19+'Hmotnost 11'!DH19+'Hmotnost 12'!DH19+'Hmotnost 13'!DH19+'Hmotnost 14'!DH19+'Hmotnost 15'!DH19+'Hmotnost 16'!DH19+'Hmotnost 17'!DH19+'Hmotnost 18'!DH19+'Hmotnost 19'!DH19+'Hmotnost 20'!DH19</f>
        <v>0</v>
      </c>
      <c r="CN18" s="14">
        <f>'Hmotnost 1'!DI19+'Hmotnost 2'!DI19+'Hmotnost 3'!DI19+'Hmotnost 4'!DI19+'Hmotnost 5'!DI19+'Hmotnost 6'!DI19+'Hmotnost 7'!DI19+'Hmotnost 8'!DI19+'Hmotnost 9'!DI19+'Hmotnost 10'!DI19+'Hmotnost 11'!DI19+'Hmotnost 12'!DI19+'Hmotnost 13'!DI19+'Hmotnost 14'!DI19+'Hmotnost 15'!DI19+'Hmotnost 16'!DI19+'Hmotnost 17'!DI19+'Hmotnost 18'!DI19+'Hmotnost 19'!DI19+'Hmotnost 20'!DI19</f>
        <v>0</v>
      </c>
      <c r="CO18" s="14">
        <f>'Hmotnost 1'!DJ19+'Hmotnost 2'!DJ19+'Hmotnost 3'!DJ19+'Hmotnost 4'!DJ19+'Hmotnost 5'!DJ19+'Hmotnost 6'!DJ19+'Hmotnost 7'!DJ19+'Hmotnost 8'!DJ19+'Hmotnost 9'!DJ19+'Hmotnost 10'!DJ19+'Hmotnost 11'!DJ19+'Hmotnost 12'!DJ19+'Hmotnost 13'!DJ19+'Hmotnost 14'!DJ19+'Hmotnost 15'!DJ19+'Hmotnost 16'!DJ19+'Hmotnost 17'!DJ19+'Hmotnost 18'!DJ19+'Hmotnost 19'!DJ19+'Hmotnost 20'!DJ19</f>
        <v>0</v>
      </c>
      <c r="CR18" s="14">
        <f t="shared" si="8"/>
        <v>0</v>
      </c>
      <c r="CT18" s="14">
        <f t="shared" si="9"/>
        <v>0</v>
      </c>
      <c r="CV18" s="14">
        <f t="shared" si="60"/>
        <v>14</v>
      </c>
      <c r="CX18" s="91">
        <f t="shared" si="10"/>
        <v>10000000000.140999</v>
      </c>
      <c r="CY18" s="14" t="str">
        <f t="shared" si="11"/>
        <v/>
      </c>
      <c r="CZ18" s="91">
        <f t="shared" si="12"/>
        <v>10000000000.560999</v>
      </c>
      <c r="DA18" s="14">
        <f t="shared" si="13"/>
        <v>15</v>
      </c>
      <c r="DB18" s="14">
        <f t="shared" si="61"/>
        <v>14</v>
      </c>
      <c r="DC18" s="14">
        <f t="shared" si="3"/>
        <v>56</v>
      </c>
      <c r="DD18" s="14">
        <f t="shared" si="14"/>
        <v>1</v>
      </c>
      <c r="DF18" s="14">
        <f t="shared" si="15"/>
        <v>1999000</v>
      </c>
      <c r="DG18" s="14">
        <f t="shared" si="16"/>
        <v>1999000</v>
      </c>
      <c r="DH18" s="14">
        <f t="shared" si="17"/>
        <v>7</v>
      </c>
      <c r="DI18" s="14">
        <f t="shared" si="18"/>
        <v>999</v>
      </c>
      <c r="DJ18" s="14" t="str">
        <f t="shared" si="19"/>
        <v/>
      </c>
      <c r="DM18" s="14">
        <f t="shared" si="20"/>
        <v>0</v>
      </c>
      <c r="DN18" s="14" t="str">
        <f t="shared" si="21"/>
        <v/>
      </c>
      <c r="DQ18" s="65" t="str">
        <f t="shared" si="22"/>
        <v/>
      </c>
      <c r="DR18" s="65" t="str">
        <f t="shared" si="23"/>
        <v/>
      </c>
      <c r="DS18" s="14" t="str">
        <f t="shared" si="24"/>
        <v/>
      </c>
      <c r="DT18" s="14" t="str">
        <f t="shared" si="25"/>
        <v/>
      </c>
      <c r="DU18" s="14" t="str">
        <f t="shared" si="26"/>
        <v/>
      </c>
      <c r="DV18" s="14" t="str">
        <f t="shared" si="27"/>
        <v/>
      </c>
      <c r="DW18" s="14" t="str">
        <f t="shared" si="28"/>
        <v/>
      </c>
      <c r="DX18" s="14" t="str">
        <f t="shared" si="29"/>
        <v/>
      </c>
      <c r="DY18" s="14" t="str">
        <f t="shared" si="30"/>
        <v/>
      </c>
      <c r="DZ18" s="14" t="str">
        <f t="shared" si="31"/>
        <v/>
      </c>
      <c r="EA18" s="14" t="str">
        <f t="shared" si="32"/>
        <v/>
      </c>
      <c r="EB18" s="14" t="str">
        <f t="shared" si="33"/>
        <v/>
      </c>
      <c r="EC18" s="14" t="str">
        <f t="shared" si="34"/>
        <v/>
      </c>
      <c r="ED18" s="14" t="str">
        <f t="shared" si="35"/>
        <v/>
      </c>
      <c r="EE18" s="14" t="str">
        <f t="shared" si="36"/>
        <v/>
      </c>
      <c r="EF18" s="14" t="str">
        <f t="shared" si="37"/>
        <v/>
      </c>
      <c r="EG18" s="14" t="str">
        <f t="shared" si="38"/>
        <v/>
      </c>
      <c r="EH18" s="14" t="str">
        <f t="shared" si="39"/>
        <v/>
      </c>
      <c r="EI18" s="14" t="str">
        <f t="shared" si="40"/>
        <v/>
      </c>
      <c r="EJ18" s="14" t="str">
        <f t="shared" si="41"/>
        <v/>
      </c>
      <c r="EK18" t="str">
        <f t="shared" si="42"/>
        <v/>
      </c>
      <c r="EL18" t="str">
        <f t="shared" si="43"/>
        <v/>
      </c>
      <c r="EM18" s="14" t="str">
        <f t="shared" si="44"/>
        <v/>
      </c>
      <c r="EN18" s="14" t="str">
        <f t="shared" si="45"/>
        <v/>
      </c>
      <c r="EX18" s="91">
        <f t="shared" si="46"/>
        <v>10000000000.140999</v>
      </c>
      <c r="EY18" s="14">
        <f t="shared" si="47"/>
        <v>1</v>
      </c>
      <c r="EZ18" s="14">
        <f t="shared" si="62"/>
        <v>14</v>
      </c>
      <c r="FA18" s="91">
        <f t="shared" si="48"/>
        <v>10000000000.140999</v>
      </c>
      <c r="FC18" s="91">
        <f t="shared" si="49"/>
        <v>10000000000.560999</v>
      </c>
      <c r="FD18" s="14">
        <f t="shared" si="50"/>
        <v>15</v>
      </c>
      <c r="FF18" s="14">
        <f t="shared" si="51"/>
        <v>56</v>
      </c>
      <c r="FH18" s="14">
        <f t="shared" si="52"/>
        <v>1056014</v>
      </c>
      <c r="FJ18" s="14">
        <f t="shared" si="53"/>
        <v>1014056</v>
      </c>
      <c r="FK18" s="14">
        <f t="shared" si="54"/>
        <v>7</v>
      </c>
      <c r="FM18" s="14">
        <f t="shared" si="55"/>
        <v>14</v>
      </c>
      <c r="FN18" s="14">
        <f t="shared" si="56"/>
        <v>56</v>
      </c>
    </row>
    <row r="19" spans="1:170" ht="20.100000000000001" customHeight="1" x14ac:dyDescent="0.4">
      <c r="A19" s="110" t="str">
        <f>'[7]Počty podle oddílů'!$D86</f>
        <v/>
      </c>
      <c r="B19" s="111" t="str">
        <f>'[7]Počty podle oddílů'!$E86</f>
        <v/>
      </c>
      <c r="C19" s="24" t="str">
        <f>IF((ABS('Hmotnost 1'!V20))=0,"",ABS('Hmotnost 1'!V20))</f>
        <v/>
      </c>
      <c r="D19" s="1" t="str">
        <f>IF((ABS('Hmotnost 2'!V20))=0,"",ABS('Hmotnost 2'!V20))</f>
        <v/>
      </c>
      <c r="E19" s="1" t="str">
        <f>IF((ABS('Hmotnost 3'!V20))=0,"",ABS('Hmotnost 3'!V20))</f>
        <v/>
      </c>
      <c r="F19" s="52" t="str">
        <f>IF((ABS('Hmotnost 4'!V20))=0,"",ABS('Hmotnost 4'!V20))</f>
        <v/>
      </c>
      <c r="G19" s="1" t="str">
        <f>IF((ABS('Hmotnost 5'!V20))=0,"",ABS('Hmotnost 5'!V20))</f>
        <v/>
      </c>
      <c r="H19" s="1" t="str">
        <f>IF((ABS('Hmotnost 6'!V20))=0,"",ABS('Hmotnost 6'!V20))</f>
        <v/>
      </c>
      <c r="I19" s="1" t="str">
        <f>IF((ABS('Hmotnost 7'!V20))=0,"",ABS('Hmotnost 7'!V20))</f>
        <v/>
      </c>
      <c r="J19" s="1" t="str">
        <f>IF((ABS('Hmotnost 8'!V20))=0,"",ABS('Hmotnost 8'!V20))</f>
        <v/>
      </c>
      <c r="K19" s="1" t="str">
        <f>IF((ABS('Hmotnost 9'!V20))=0,"",ABS('Hmotnost 9'!V20))</f>
        <v/>
      </c>
      <c r="L19" s="2" t="str">
        <f>IF((ABS('Hmotnost 10'!V20))=0,"",ABS('Hmotnost 10'!V20))</f>
        <v/>
      </c>
      <c r="M19" s="2" t="str">
        <f>IF((ABS('Hmotnost 11'!V20))=0,"",ABS('Hmotnost 11'!V20))</f>
        <v/>
      </c>
      <c r="N19" s="2" t="str">
        <f>IF((ABS('Hmotnost 12'!V20))=0,"",ABS('Hmotnost 12'!V20))</f>
        <v/>
      </c>
      <c r="O19" s="2" t="str">
        <f>IF((ABS('Hmotnost 13'!V20))=0,"",ABS('Hmotnost 13'!V20))</f>
        <v/>
      </c>
      <c r="P19" s="2" t="str">
        <f>IF((ABS('Hmotnost 14'!V20))=0,"",ABS('Hmotnost 14'!V20))</f>
        <v/>
      </c>
      <c r="Q19" s="1" t="str">
        <f>IF((ABS('Hmotnost 15'!V20))=0,"",ABS('Hmotnost 15'!V20))</f>
        <v/>
      </c>
      <c r="R19" s="1" t="str">
        <f>IF((ABS('Hmotnost 16'!V20))=0,"",ABS('Hmotnost 16'!V20))</f>
        <v/>
      </c>
      <c r="S19" s="1" t="str">
        <f>IF((ABS('Hmotnost 17'!V20))=0,"",ABS('Hmotnost 17'!V20))</f>
        <v/>
      </c>
      <c r="T19" s="1" t="str">
        <f>IF((ABS('Hmotnost 18'!V20))=0,"",ABS('Hmotnost 18'!V20))</f>
        <v/>
      </c>
      <c r="U19" s="1" t="str">
        <f>IF((ABS('Hmotnost 19'!V20))=0,"",ABS('Hmotnost 19'!V20))</f>
        <v/>
      </c>
      <c r="V19" s="1" t="str">
        <f>IF((ABS('Hmotnost 20'!V20))=0,"",ABS('Hmotnost 20'!V20))</f>
        <v/>
      </c>
      <c r="W19" s="3">
        <f t="shared" si="57"/>
        <v>0</v>
      </c>
      <c r="X19" s="4">
        <f>'Hmotnost 1'!W20+'Hmotnost 2'!W20+'Hmotnost 3'!W20+'Hmotnost 4'!W20+'Hmotnost 5'!W20+'Hmotnost 6'!W20+'Hmotnost 7'!W20+'Hmotnost 8'!W20+'Hmotnost 9'!W20+'Hmotnost 10'!W20+'Hmotnost 11'!W20+'Hmotnost 12'!W20+'Hmotnost 13'!W20+'Hmotnost 14'!W20+'Hmotnost 15'!W20+'Hmotnost 16'!W20+'Hmotnost 17'!W20+'Hmotnost 18'!W20+'Hmotnost 19'!W20+'Hmotnost 20'!W20</f>
        <v>0</v>
      </c>
      <c r="Y19" s="4" t="str">
        <f t="shared" si="4"/>
        <v/>
      </c>
      <c r="Z19" s="87"/>
      <c r="AF19" s="16"/>
      <c r="AG19" s="19">
        <f t="shared" si="63"/>
        <v>0</v>
      </c>
      <c r="AH19" s="14"/>
      <c r="AI19" s="14">
        <f t="shared" si="58"/>
        <v>15</v>
      </c>
      <c r="AJ19" s="14">
        <f>'Hmotnost 1'!BY20+'Hmotnost 2'!BY20+'Hmotnost 3'!BY20+'Hmotnost 4'!BY20+'Hmotnost 5'!BY20+'Hmotnost 6'!BY20+'Hmotnost 7'!BY20+'Hmotnost 8'!BY20+'Hmotnost 9'!BY20+'Hmotnost 10'!BY20+'Hmotnost 11'!BY20+'Hmotnost 12'!BY20+'Hmotnost 13'!BY20+'Hmotnost 14'!BY20+'Hmotnost 15'!BY20+'Hmotnost 16'!BY20+'Hmotnost 17'!BY20+'Hmotnost 18'!BY20+'Hmotnost 19'!BY20+'Hmotnost 20'!BY20</f>
        <v>0</v>
      </c>
      <c r="AK19" s="14">
        <f>'Hmotnost 1'!BZ20+'Hmotnost 2'!BZ20+'Hmotnost 3'!BZ20+'Hmotnost 4'!BZ20+'Hmotnost 5'!BZ20+'Hmotnost 6'!BZ20+'Hmotnost 7'!BZ20+'Hmotnost 8'!BZ20+'Hmotnost 9'!BZ20+'Hmotnost 10'!BZ20+'Hmotnost 11'!BZ20+'Hmotnost 12'!BZ20+'Hmotnost 13'!BZ20+'Hmotnost 14'!BZ20+'Hmotnost 15'!BZ20+'Hmotnost 16'!BZ20+'Hmotnost 17'!BZ20+'Hmotnost 18'!BZ20+'Hmotnost 19'!BZ20+'Hmotnost 20'!BZ20</f>
        <v>0</v>
      </c>
      <c r="AL19" s="14">
        <f>'Hmotnost 1'!CA20+'Hmotnost 2'!CA20+'Hmotnost 3'!CA20+'Hmotnost 4'!CA20+'Hmotnost 5'!CA20+'Hmotnost 6'!CA20+'Hmotnost 7'!CA20+'Hmotnost 8'!CA20+'Hmotnost 9'!CA20+'Hmotnost 10'!CA20+'Hmotnost 11'!CA20+'Hmotnost 12'!CA20+'Hmotnost 13'!CA20+'Hmotnost 14'!CA20+'Hmotnost 15'!CA20+'Hmotnost 16'!CA20+'Hmotnost 17'!CA20+'Hmotnost 18'!CA20+'Hmotnost 19'!CA20+'Hmotnost 20'!CA20</f>
        <v>0</v>
      </c>
      <c r="AM19" s="14">
        <f>'Hmotnost 1'!CB20+'Hmotnost 2'!CB20+'Hmotnost 3'!CB20+'Hmotnost 4'!CB20+'Hmotnost 5'!CB20+'Hmotnost 6'!CB20+'Hmotnost 7'!CB20+'Hmotnost 8'!CB20+'Hmotnost 9'!CB20+'Hmotnost 10'!CB20+'Hmotnost 11'!CB20+'Hmotnost 12'!CB20+'Hmotnost 13'!CB20+'Hmotnost 14'!CB20+'Hmotnost 15'!CB20+'Hmotnost 16'!CB20+'Hmotnost 17'!CB20+'Hmotnost 18'!CB20+'Hmotnost 19'!CB20+'Hmotnost 20'!CB20</f>
        <v>0</v>
      </c>
      <c r="AN19" s="14">
        <f>'Hmotnost 1'!CC20+'Hmotnost 2'!CC20+'Hmotnost 3'!CC20+'Hmotnost 4'!CC20+'Hmotnost 5'!CC20+'Hmotnost 6'!CC20+'Hmotnost 7'!CC20+'Hmotnost 8'!CC20+'Hmotnost 9'!CC20+'Hmotnost 10'!CC20+'Hmotnost 11'!CC20+'Hmotnost 12'!CC20+'Hmotnost 13'!CC20+'Hmotnost 14'!CC20+'Hmotnost 15'!CC20+'Hmotnost 16'!CC20+'Hmotnost 17'!CC20+'Hmotnost 18'!CC20+'Hmotnost 19'!CC20+'Hmotnost 20'!CC20</f>
        <v>0</v>
      </c>
      <c r="AO19" s="14">
        <f>'Hmotnost 1'!CD20+'Hmotnost 2'!CD20+'Hmotnost 3'!CD20+'Hmotnost 4'!CD20+'Hmotnost 5'!CD20+'Hmotnost 6'!CD20+'Hmotnost 7'!CD20+'Hmotnost 8'!CD20+'Hmotnost 9'!CD20+'Hmotnost 10'!CD20+'Hmotnost 11'!CD20+'Hmotnost 12'!CD20+'Hmotnost 13'!CD20+'Hmotnost 14'!CD20+'Hmotnost 15'!CD20+'Hmotnost 16'!CD20+'Hmotnost 17'!CD20+'Hmotnost 18'!CD20+'Hmotnost 19'!CD20+'Hmotnost 20'!CD20</f>
        <v>0</v>
      </c>
      <c r="AP19" s="14">
        <f>'Hmotnost 1'!CE20+'Hmotnost 2'!CE20+'Hmotnost 3'!CE20+'Hmotnost 4'!CE20+'Hmotnost 5'!CE20+'Hmotnost 6'!CE20+'Hmotnost 7'!CE20+'Hmotnost 8'!CE20+'Hmotnost 9'!CE20+'Hmotnost 10'!CE20+'Hmotnost 11'!CE20+'Hmotnost 12'!CE20+'Hmotnost 13'!CE20+'Hmotnost 14'!CE20+'Hmotnost 15'!CE20+'Hmotnost 16'!CE20+'Hmotnost 17'!CE20+'Hmotnost 18'!CE20+'Hmotnost 19'!CE20+'Hmotnost 20'!CE20</f>
        <v>0</v>
      </c>
      <c r="AQ19" s="14">
        <f>'Hmotnost 1'!CF20+'Hmotnost 2'!CF20+'Hmotnost 3'!CF20+'Hmotnost 4'!CF20+'Hmotnost 5'!CF20+'Hmotnost 6'!CF20+'Hmotnost 7'!CF20+'Hmotnost 8'!CF20+'Hmotnost 9'!CF20+'Hmotnost 10'!CF20+'Hmotnost 11'!CF20+'Hmotnost 12'!CF20+'Hmotnost 13'!CF20+'Hmotnost 14'!CF20+'Hmotnost 15'!CF20+'Hmotnost 16'!CF20+'Hmotnost 17'!CF20+'Hmotnost 18'!CF20+'Hmotnost 19'!CF20+'Hmotnost 20'!CF20</f>
        <v>0</v>
      </c>
      <c r="AR19" s="14">
        <f>'Hmotnost 1'!CG20+'Hmotnost 2'!CG20+'Hmotnost 3'!CG20+'Hmotnost 4'!CG20+'Hmotnost 5'!CG20+'Hmotnost 6'!CG20+'Hmotnost 7'!CG20+'Hmotnost 8'!CG20+'Hmotnost 9'!CG20+'Hmotnost 10'!CG20+'Hmotnost 11'!CG20+'Hmotnost 12'!CG20+'Hmotnost 13'!CG20+'Hmotnost 14'!CG20+'Hmotnost 15'!CG20+'Hmotnost 16'!CG20+'Hmotnost 17'!CG20+'Hmotnost 18'!CG20+'Hmotnost 19'!CG20+'Hmotnost 20'!CG20</f>
        <v>0</v>
      </c>
      <c r="AS19" s="14">
        <f>'Hmotnost 1'!CH20+'Hmotnost 2'!CH20+'Hmotnost 3'!CH20+'Hmotnost 4'!CH20+'Hmotnost 5'!CH20+'Hmotnost 6'!CH20+'Hmotnost 7'!CH20+'Hmotnost 8'!CH20+'Hmotnost 9'!CH20+'Hmotnost 10'!CH20+'Hmotnost 11'!CH20+'Hmotnost 12'!CH20+'Hmotnost 13'!CH20+'Hmotnost 14'!CH20+'Hmotnost 15'!CH20+'Hmotnost 16'!CH20+'Hmotnost 17'!CH20+'Hmotnost 18'!CH20+'Hmotnost 19'!CH20+'Hmotnost 20'!CH20</f>
        <v>0</v>
      </c>
      <c r="AT19" s="14">
        <f>'Hmotnost 1'!CI20+'Hmotnost 2'!CI20+'Hmotnost 3'!CI20+'Hmotnost 4'!CI20+'Hmotnost 5'!CI20+'Hmotnost 6'!CI20+'Hmotnost 7'!CI20+'Hmotnost 8'!CI20+'Hmotnost 9'!CI20+'Hmotnost 10'!CI20+'Hmotnost 11'!CI20+'Hmotnost 12'!CI20+'Hmotnost 13'!CI20+'Hmotnost 14'!CI20+'Hmotnost 15'!CI20+'Hmotnost 16'!CI20+'Hmotnost 17'!CI20+'Hmotnost 18'!CI20+'Hmotnost 19'!CI20+'Hmotnost 20'!CI20</f>
        <v>0</v>
      </c>
      <c r="AU19" s="14">
        <f>'Hmotnost 1'!CJ20+'Hmotnost 2'!CJ20+'Hmotnost 3'!CJ20+'Hmotnost 4'!CJ20+'Hmotnost 5'!CJ20+'Hmotnost 6'!CJ20+'Hmotnost 7'!CJ20+'Hmotnost 8'!CJ20+'Hmotnost 9'!CJ20+'Hmotnost 10'!CJ20+'Hmotnost 11'!CJ20+'Hmotnost 12'!CJ20+'Hmotnost 13'!CJ20+'Hmotnost 14'!CJ20+'Hmotnost 15'!CJ20+'Hmotnost 16'!CJ20+'Hmotnost 17'!CJ20+'Hmotnost 18'!CJ20+'Hmotnost 19'!CJ20+'Hmotnost 20'!CJ20</f>
        <v>0</v>
      </c>
      <c r="AV19" s="14">
        <f>'Hmotnost 1'!CK20+'Hmotnost 2'!CK20+'Hmotnost 3'!CK20+'Hmotnost 4'!CK20+'Hmotnost 5'!CK20+'Hmotnost 6'!CK20+'Hmotnost 7'!CK20+'Hmotnost 8'!CK20+'Hmotnost 9'!CK20+'Hmotnost 10'!CK20+'Hmotnost 11'!CK20+'Hmotnost 12'!CK20+'Hmotnost 13'!CK20+'Hmotnost 14'!CK20+'Hmotnost 15'!CK20+'Hmotnost 16'!CK20+'Hmotnost 17'!CK20+'Hmotnost 18'!CK20+'Hmotnost 19'!CK20+'Hmotnost 20'!CK20</f>
        <v>0</v>
      </c>
      <c r="AW19" s="14">
        <f>'Hmotnost 1'!CL20+'Hmotnost 2'!CL20+'Hmotnost 3'!CL20+'Hmotnost 4'!CL20+'Hmotnost 5'!CL20+'Hmotnost 6'!CL20+'Hmotnost 7'!CL20+'Hmotnost 8'!CL20+'Hmotnost 9'!CL20+'Hmotnost 10'!CL20+'Hmotnost 11'!CL20+'Hmotnost 12'!CL20+'Hmotnost 13'!CL20+'Hmotnost 14'!CL20+'Hmotnost 15'!CL20+'Hmotnost 16'!CL20+'Hmotnost 17'!CL20+'Hmotnost 18'!CL20+'Hmotnost 19'!CL20+'Hmotnost 20'!CL20</f>
        <v>0</v>
      </c>
      <c r="AX19" s="14">
        <f>'Hmotnost 1'!CM20+'Hmotnost 2'!CM20+'Hmotnost 3'!CM20+'Hmotnost 4'!CM20+'Hmotnost 5'!CM20+'Hmotnost 6'!CM20+'Hmotnost 7'!CM20+'Hmotnost 8'!CM20+'Hmotnost 9'!CM20+'Hmotnost 10'!CM20+'Hmotnost 11'!CM20+'Hmotnost 12'!CM20+'Hmotnost 13'!CM20+'Hmotnost 14'!CM20+'Hmotnost 15'!CM20+'Hmotnost 16'!CM20+'Hmotnost 17'!CM20+'Hmotnost 18'!CM20+'Hmotnost 19'!CM20+'Hmotnost 20'!CM20</f>
        <v>0</v>
      </c>
      <c r="AY19" s="14">
        <f>'Hmotnost 1'!CN20+'Hmotnost 2'!CN20+'Hmotnost 3'!CN20+'Hmotnost 4'!CN20+'Hmotnost 5'!CN20+'Hmotnost 6'!CN20+'Hmotnost 7'!CN20+'Hmotnost 8'!CN20+'Hmotnost 9'!CN20+'Hmotnost 10'!CN20+'Hmotnost 11'!CN20+'Hmotnost 12'!CN20+'Hmotnost 13'!CN20+'Hmotnost 14'!CN20+'Hmotnost 15'!CN20+'Hmotnost 16'!CN20+'Hmotnost 17'!CN20+'Hmotnost 18'!CN20+'Hmotnost 19'!CN20+'Hmotnost 20'!CN20</f>
        <v>0</v>
      </c>
      <c r="AZ19" s="14">
        <f>'Hmotnost 1'!CO20+'Hmotnost 2'!CO20+'Hmotnost 3'!CO20+'Hmotnost 4'!CO20+'Hmotnost 5'!CO20+'Hmotnost 6'!CO20+'Hmotnost 7'!CO20+'Hmotnost 8'!CO20+'Hmotnost 9'!CO20+'Hmotnost 10'!CO20+'Hmotnost 11'!CO20+'Hmotnost 12'!CO20+'Hmotnost 13'!CO20+'Hmotnost 14'!CO20+'Hmotnost 15'!CO20+'Hmotnost 16'!CO20+'Hmotnost 17'!CO20+'Hmotnost 18'!CO20+'Hmotnost 19'!CO20+'Hmotnost 20'!CO20</f>
        <v>0</v>
      </c>
      <c r="BA19" s="14">
        <f>'Hmotnost 1'!CP20+'Hmotnost 2'!CP20+'Hmotnost 3'!CP20+'Hmotnost 4'!CP20+'Hmotnost 5'!CP20+'Hmotnost 6'!CP20+'Hmotnost 7'!CP20+'Hmotnost 8'!CP20+'Hmotnost 9'!CP20+'Hmotnost 10'!CP20+'Hmotnost 11'!CP20+'Hmotnost 12'!CP20+'Hmotnost 13'!CP20+'Hmotnost 14'!CP20+'Hmotnost 15'!CP20+'Hmotnost 16'!CP20+'Hmotnost 17'!CP20+'Hmotnost 18'!CP20+'Hmotnost 19'!CP20+'Hmotnost 20'!CP20</f>
        <v>0</v>
      </c>
      <c r="BB19" s="14">
        <f>'Hmotnost 1'!CQ20+'Hmotnost 2'!CQ20+'Hmotnost 3'!CQ20+'Hmotnost 4'!CQ20+'Hmotnost 5'!CQ20+'Hmotnost 6'!CQ20+'Hmotnost 7'!CQ20+'Hmotnost 8'!CQ20+'Hmotnost 9'!CQ20+'Hmotnost 10'!CQ20+'Hmotnost 11'!CQ20+'Hmotnost 12'!CQ20+'Hmotnost 13'!CQ20+'Hmotnost 14'!CQ20+'Hmotnost 15'!CQ20+'Hmotnost 16'!CQ20+'Hmotnost 17'!CQ20+'Hmotnost 18'!CQ20+'Hmotnost 19'!CQ20+'Hmotnost 20'!CQ20</f>
        <v>0</v>
      </c>
      <c r="BC19" s="14">
        <f>'Hmotnost 1'!CR20+'Hmotnost 2'!CR20+'Hmotnost 3'!CR20+'Hmotnost 4'!CR20+'Hmotnost 5'!CR20+'Hmotnost 6'!CR20+'Hmotnost 7'!CR20+'Hmotnost 8'!CR20+'Hmotnost 9'!CR20+'Hmotnost 10'!CR20+'Hmotnost 11'!CR20+'Hmotnost 12'!CR20+'Hmotnost 13'!CR20+'Hmotnost 14'!CR20+'Hmotnost 15'!CR20+'Hmotnost 16'!CR20+'Hmotnost 17'!CR20+'Hmotnost 18'!CR20+'Hmotnost 19'!CR20+'Hmotnost 20'!CR20</f>
        <v>0</v>
      </c>
      <c r="BD19" s="14"/>
      <c r="BE19" s="14">
        <f t="shared" si="7"/>
        <v>15</v>
      </c>
      <c r="BF19" s="14"/>
      <c r="BG19" s="14"/>
      <c r="BH19" s="14"/>
      <c r="BI19" s="14"/>
      <c r="BJ19" s="14"/>
      <c r="BK19" s="14"/>
      <c r="BZ19" s="14" t="str">
        <f>'Celkové výsledky'!W19</f>
        <v/>
      </c>
      <c r="CA19" s="14" t="str">
        <f t="shared" si="59"/>
        <v/>
      </c>
      <c r="CF19" s="14">
        <f>'Hmotnost 1'!DA20+'Hmotnost 2'!DA20+'Hmotnost 3'!DA20+'Hmotnost 4'!DA20+'Hmotnost 5'!DA20+'Hmotnost 6'!DA20+'Hmotnost 7'!DA20+'Hmotnost 8'!DA20+'Hmotnost 9'!DA20+'Hmotnost 10'!DA20+'Hmotnost 11'!DA20+'Hmotnost 12'!DA20+'Hmotnost 13'!DA20+'Hmotnost 14'!DA20+'Hmotnost 15'!DA20+'Hmotnost 16'!DA20+'Hmotnost 17'!DA20+'Hmotnost 18'!DA20+'Hmotnost 19'!DA20+'Hmotnost 20'!DA20</f>
        <v>0</v>
      </c>
      <c r="CG19" s="14">
        <f>'Hmotnost 1'!DB20+'Hmotnost 2'!DB20+'Hmotnost 3'!DB20+'Hmotnost 4'!DB20+'Hmotnost 5'!DB20+'Hmotnost 6'!DB20+'Hmotnost 7'!DB20+'Hmotnost 8'!DB20+'Hmotnost 9'!DB20+'Hmotnost 10'!DB20+'Hmotnost 11'!DB20+'Hmotnost 12'!DB20+'Hmotnost 13'!DB20+'Hmotnost 14'!DB20+'Hmotnost 15'!DB20+'Hmotnost 16'!DB20+'Hmotnost 17'!DB20+'Hmotnost 18'!DB20+'Hmotnost 19'!DB20+'Hmotnost 20'!DB20</f>
        <v>0</v>
      </c>
      <c r="CH19" s="14">
        <f>'Hmotnost 1'!DC20+'Hmotnost 2'!DC20+'Hmotnost 3'!DC20+'Hmotnost 4'!DC20+'Hmotnost 5'!DC20+'Hmotnost 6'!DC20+'Hmotnost 7'!DC20+'Hmotnost 8'!DC20+'Hmotnost 9'!DC20+'Hmotnost 10'!DC20+'Hmotnost 11'!DC20+'Hmotnost 12'!DC20+'Hmotnost 13'!DC20+'Hmotnost 14'!DC20+'Hmotnost 15'!DC20+'Hmotnost 16'!DC20+'Hmotnost 17'!DC20+'Hmotnost 18'!DC20+'Hmotnost 19'!DC20+'Hmotnost 20'!DC20</f>
        <v>0</v>
      </c>
      <c r="CI19" s="14">
        <f>'Hmotnost 1'!DD20+'Hmotnost 2'!DD20+'Hmotnost 3'!DD20+'Hmotnost 4'!DD20+'Hmotnost 5'!DD20+'Hmotnost 6'!DD20+'Hmotnost 7'!DD20+'Hmotnost 8'!DD20+'Hmotnost 9'!DD20+'Hmotnost 10'!DD20+'Hmotnost 11'!DD20+'Hmotnost 12'!DD20+'Hmotnost 13'!DD20+'Hmotnost 14'!DD20+'Hmotnost 15'!DD20+'Hmotnost 16'!DD20+'Hmotnost 17'!DD20+'Hmotnost 18'!DD20+'Hmotnost 19'!DD20+'Hmotnost 20'!DD20</f>
        <v>0</v>
      </c>
      <c r="CJ19" s="14">
        <f>'Hmotnost 1'!DE20+'Hmotnost 2'!DE20+'Hmotnost 3'!DE20+'Hmotnost 4'!DE20+'Hmotnost 5'!DE20+'Hmotnost 6'!DE20+'Hmotnost 7'!DE20+'Hmotnost 8'!DE20+'Hmotnost 9'!DE20+'Hmotnost 10'!DE20+'Hmotnost 11'!DE20+'Hmotnost 12'!DE20+'Hmotnost 13'!DE20+'Hmotnost 14'!DE20+'Hmotnost 15'!DE20+'Hmotnost 16'!DE20+'Hmotnost 17'!DE20+'Hmotnost 18'!DE20+'Hmotnost 19'!DE20+'Hmotnost 20'!DE20</f>
        <v>0</v>
      </c>
      <c r="CK19" s="14">
        <f>'Hmotnost 1'!DF20+'Hmotnost 2'!DF20+'Hmotnost 3'!DF20+'Hmotnost 4'!DF20+'Hmotnost 5'!DF20+'Hmotnost 6'!DF20+'Hmotnost 7'!DF20+'Hmotnost 8'!DF20+'Hmotnost 9'!DF20+'Hmotnost 10'!DF20+'Hmotnost 11'!DF20+'Hmotnost 12'!DF20+'Hmotnost 13'!DF20+'Hmotnost 14'!DF20+'Hmotnost 15'!DF20+'Hmotnost 16'!DF20+'Hmotnost 17'!DF20+'Hmotnost 18'!DF20+'Hmotnost 19'!DF20+'Hmotnost 20'!DF20</f>
        <v>0</v>
      </c>
      <c r="CL19" s="14">
        <f>'Hmotnost 1'!DG20+'Hmotnost 2'!DG20+'Hmotnost 3'!DG20+'Hmotnost 4'!DG20+'Hmotnost 5'!DG20+'Hmotnost 6'!DG20+'Hmotnost 7'!DG20+'Hmotnost 8'!DG20+'Hmotnost 9'!DG20+'Hmotnost 10'!DG20+'Hmotnost 11'!DG20+'Hmotnost 12'!DG20+'Hmotnost 13'!DG20+'Hmotnost 14'!DG20+'Hmotnost 15'!DG20+'Hmotnost 16'!DG20+'Hmotnost 17'!DG20+'Hmotnost 18'!DG20+'Hmotnost 19'!DG20+'Hmotnost 20'!DG20</f>
        <v>0</v>
      </c>
      <c r="CM19" s="14">
        <f>'Hmotnost 1'!DH20+'Hmotnost 2'!DH20+'Hmotnost 3'!DH20+'Hmotnost 4'!DH20+'Hmotnost 5'!DH20+'Hmotnost 6'!DH20+'Hmotnost 7'!DH20+'Hmotnost 8'!DH20+'Hmotnost 9'!DH20+'Hmotnost 10'!DH20+'Hmotnost 11'!DH20+'Hmotnost 12'!DH20+'Hmotnost 13'!DH20+'Hmotnost 14'!DH20+'Hmotnost 15'!DH20+'Hmotnost 16'!DH20+'Hmotnost 17'!DH20+'Hmotnost 18'!DH20+'Hmotnost 19'!DH20+'Hmotnost 20'!DH20</f>
        <v>0</v>
      </c>
      <c r="CN19" s="14">
        <f>'Hmotnost 1'!DI20+'Hmotnost 2'!DI20+'Hmotnost 3'!DI20+'Hmotnost 4'!DI20+'Hmotnost 5'!DI20+'Hmotnost 6'!DI20+'Hmotnost 7'!DI20+'Hmotnost 8'!DI20+'Hmotnost 9'!DI20+'Hmotnost 10'!DI20+'Hmotnost 11'!DI20+'Hmotnost 12'!DI20+'Hmotnost 13'!DI20+'Hmotnost 14'!DI20+'Hmotnost 15'!DI20+'Hmotnost 16'!DI20+'Hmotnost 17'!DI20+'Hmotnost 18'!DI20+'Hmotnost 19'!DI20+'Hmotnost 20'!DI20</f>
        <v>0</v>
      </c>
      <c r="CO19" s="14">
        <f>'Hmotnost 1'!DJ20+'Hmotnost 2'!DJ20+'Hmotnost 3'!DJ20+'Hmotnost 4'!DJ20+'Hmotnost 5'!DJ20+'Hmotnost 6'!DJ20+'Hmotnost 7'!DJ20+'Hmotnost 8'!DJ20+'Hmotnost 9'!DJ20+'Hmotnost 10'!DJ20+'Hmotnost 11'!DJ20+'Hmotnost 12'!DJ20+'Hmotnost 13'!DJ20+'Hmotnost 14'!DJ20+'Hmotnost 15'!DJ20+'Hmotnost 16'!DJ20+'Hmotnost 17'!DJ20+'Hmotnost 18'!DJ20+'Hmotnost 19'!DJ20+'Hmotnost 20'!DJ20</f>
        <v>0</v>
      </c>
      <c r="CR19" s="14">
        <f t="shared" si="8"/>
        <v>0</v>
      </c>
      <c r="CT19" s="14">
        <f t="shared" si="9"/>
        <v>0</v>
      </c>
      <c r="CV19" s="14">
        <f t="shared" si="60"/>
        <v>15</v>
      </c>
      <c r="CX19" s="91">
        <f t="shared" si="10"/>
        <v>10000000000.150999</v>
      </c>
      <c r="CY19" s="14" t="str">
        <f t="shared" si="11"/>
        <v/>
      </c>
      <c r="CZ19" s="91">
        <f t="shared" si="12"/>
        <v>10000000000.550999</v>
      </c>
      <c r="DA19" s="14">
        <f t="shared" si="13"/>
        <v>15</v>
      </c>
      <c r="DB19" s="14">
        <f t="shared" si="61"/>
        <v>15</v>
      </c>
      <c r="DC19" s="14">
        <f t="shared" si="3"/>
        <v>55</v>
      </c>
      <c r="DD19" s="14">
        <f t="shared" si="14"/>
        <v>1</v>
      </c>
      <c r="DF19" s="14">
        <f t="shared" si="15"/>
        <v>1999000</v>
      </c>
      <c r="DG19" s="14">
        <f t="shared" si="16"/>
        <v>1999000</v>
      </c>
      <c r="DH19" s="14">
        <f t="shared" si="17"/>
        <v>7</v>
      </c>
      <c r="DI19" s="14">
        <f t="shared" si="18"/>
        <v>999</v>
      </c>
      <c r="DJ19" s="14" t="str">
        <f t="shared" si="19"/>
        <v/>
      </c>
      <c r="DM19" s="14">
        <f t="shared" si="20"/>
        <v>0</v>
      </c>
      <c r="DN19" s="14" t="str">
        <f t="shared" si="21"/>
        <v/>
      </c>
      <c r="DQ19" s="65" t="str">
        <f t="shared" si="22"/>
        <v/>
      </c>
      <c r="DR19" s="65" t="str">
        <f t="shared" si="23"/>
        <v/>
      </c>
      <c r="DS19" s="14" t="str">
        <f t="shared" si="24"/>
        <v/>
      </c>
      <c r="DT19" s="14" t="str">
        <f t="shared" si="25"/>
        <v/>
      </c>
      <c r="DU19" s="14" t="str">
        <f t="shared" si="26"/>
        <v/>
      </c>
      <c r="DV19" s="14" t="str">
        <f t="shared" si="27"/>
        <v/>
      </c>
      <c r="DW19" s="14" t="str">
        <f t="shared" si="28"/>
        <v/>
      </c>
      <c r="DX19" s="14" t="str">
        <f t="shared" si="29"/>
        <v/>
      </c>
      <c r="DY19" s="14" t="str">
        <f t="shared" si="30"/>
        <v/>
      </c>
      <c r="DZ19" s="14" t="str">
        <f t="shared" si="31"/>
        <v/>
      </c>
      <c r="EA19" s="14" t="str">
        <f t="shared" si="32"/>
        <v/>
      </c>
      <c r="EB19" s="14" t="str">
        <f t="shared" si="33"/>
        <v/>
      </c>
      <c r="EC19" s="14" t="str">
        <f t="shared" si="34"/>
        <v/>
      </c>
      <c r="ED19" s="14" t="str">
        <f t="shared" si="35"/>
        <v/>
      </c>
      <c r="EE19" s="14" t="str">
        <f t="shared" si="36"/>
        <v/>
      </c>
      <c r="EF19" s="14" t="str">
        <f t="shared" si="37"/>
        <v/>
      </c>
      <c r="EG19" s="14" t="str">
        <f t="shared" si="38"/>
        <v/>
      </c>
      <c r="EH19" s="14" t="str">
        <f t="shared" si="39"/>
        <v/>
      </c>
      <c r="EI19" s="14" t="str">
        <f t="shared" si="40"/>
        <v/>
      </c>
      <c r="EJ19" s="14" t="str">
        <f t="shared" si="41"/>
        <v/>
      </c>
      <c r="EK19" t="str">
        <f t="shared" si="42"/>
        <v/>
      </c>
      <c r="EL19" t="str">
        <f t="shared" si="43"/>
        <v/>
      </c>
      <c r="EM19" s="14" t="str">
        <f t="shared" si="44"/>
        <v/>
      </c>
      <c r="EN19" s="14" t="str">
        <f t="shared" si="45"/>
        <v/>
      </c>
      <c r="EX19" s="91">
        <f t="shared" si="46"/>
        <v>10000000000.150999</v>
      </c>
      <c r="EY19" s="14">
        <f t="shared" si="47"/>
        <v>1</v>
      </c>
      <c r="EZ19" s="14">
        <f t="shared" si="62"/>
        <v>15</v>
      </c>
      <c r="FA19" s="91">
        <f t="shared" si="48"/>
        <v>10000000000.150999</v>
      </c>
      <c r="FC19" s="91">
        <f t="shared" si="49"/>
        <v>10000000000.550999</v>
      </c>
      <c r="FD19" s="14">
        <f t="shared" si="50"/>
        <v>15</v>
      </c>
      <c r="FF19" s="14">
        <f t="shared" si="51"/>
        <v>55</v>
      </c>
      <c r="FH19" s="14">
        <f t="shared" si="52"/>
        <v>1055015</v>
      </c>
      <c r="FJ19" s="14">
        <f t="shared" si="53"/>
        <v>1015055</v>
      </c>
      <c r="FK19" s="14">
        <f t="shared" si="54"/>
        <v>7</v>
      </c>
      <c r="FM19" s="14">
        <f t="shared" si="55"/>
        <v>15</v>
      </c>
      <c r="FN19" s="14">
        <f t="shared" si="56"/>
        <v>55</v>
      </c>
    </row>
    <row r="20" spans="1:170" ht="20.100000000000001" customHeight="1" x14ac:dyDescent="0.4">
      <c r="A20" s="110" t="str">
        <f>'[7]Počty podle oddílů'!$D87</f>
        <v/>
      </c>
      <c r="B20" s="111" t="str">
        <f>'[7]Počty podle oddílů'!$E87</f>
        <v/>
      </c>
      <c r="C20" s="24" t="str">
        <f>IF((ABS('Hmotnost 1'!V21))=0,"",ABS('Hmotnost 1'!V21))</f>
        <v/>
      </c>
      <c r="D20" s="1" t="str">
        <f>IF((ABS('Hmotnost 2'!V21))=0,"",ABS('Hmotnost 2'!V21))</f>
        <v/>
      </c>
      <c r="E20" s="1" t="str">
        <f>IF((ABS('Hmotnost 3'!V21))=0,"",ABS('Hmotnost 3'!V21))</f>
        <v/>
      </c>
      <c r="F20" s="52" t="str">
        <f>IF((ABS('Hmotnost 4'!V21))=0,"",ABS('Hmotnost 4'!V21))</f>
        <v/>
      </c>
      <c r="G20" s="1" t="str">
        <f>IF((ABS('Hmotnost 5'!V21))=0,"",ABS('Hmotnost 5'!V21))</f>
        <v/>
      </c>
      <c r="H20" s="1" t="str">
        <f>IF((ABS('Hmotnost 6'!V21))=0,"",ABS('Hmotnost 6'!V21))</f>
        <v/>
      </c>
      <c r="I20" s="1" t="str">
        <f>IF((ABS('Hmotnost 7'!V21))=0,"",ABS('Hmotnost 7'!V21))</f>
        <v/>
      </c>
      <c r="J20" s="1" t="str">
        <f>IF((ABS('Hmotnost 8'!V21))=0,"",ABS('Hmotnost 8'!V21))</f>
        <v/>
      </c>
      <c r="K20" s="1" t="str">
        <f>IF((ABS('Hmotnost 9'!V21))=0,"",ABS('Hmotnost 9'!V21))</f>
        <v/>
      </c>
      <c r="L20" s="2" t="str">
        <f>IF((ABS('Hmotnost 10'!V21))=0,"",ABS('Hmotnost 10'!V21))</f>
        <v/>
      </c>
      <c r="M20" s="2" t="str">
        <f>IF((ABS('Hmotnost 11'!V21))=0,"",ABS('Hmotnost 11'!V21))</f>
        <v/>
      </c>
      <c r="N20" s="2" t="str">
        <f>IF((ABS('Hmotnost 12'!V21))=0,"",ABS('Hmotnost 12'!V21))</f>
        <v/>
      </c>
      <c r="O20" s="2" t="str">
        <f>IF((ABS('Hmotnost 13'!V21))=0,"",ABS('Hmotnost 13'!V21))</f>
        <v/>
      </c>
      <c r="P20" s="2" t="str">
        <f>IF((ABS('Hmotnost 14'!V21))=0,"",ABS('Hmotnost 14'!V21))</f>
        <v/>
      </c>
      <c r="Q20" s="1" t="str">
        <f>IF((ABS('Hmotnost 15'!V21))=0,"",ABS('Hmotnost 15'!V21))</f>
        <v/>
      </c>
      <c r="R20" s="1" t="str">
        <f>IF((ABS('Hmotnost 16'!V21))=0,"",ABS('Hmotnost 16'!V21))</f>
        <v/>
      </c>
      <c r="S20" s="1" t="str">
        <f>IF((ABS('Hmotnost 17'!V21))=0,"",ABS('Hmotnost 17'!V21))</f>
        <v/>
      </c>
      <c r="T20" s="1" t="str">
        <f>IF((ABS('Hmotnost 18'!V21))=0,"",ABS('Hmotnost 18'!V21))</f>
        <v/>
      </c>
      <c r="U20" s="1" t="str">
        <f>IF((ABS('Hmotnost 19'!V21))=0,"",ABS('Hmotnost 19'!V21))</f>
        <v/>
      </c>
      <c r="V20" s="1" t="str">
        <f>IF((ABS('Hmotnost 20'!V21))=0,"",ABS('Hmotnost 20'!V21))</f>
        <v/>
      </c>
      <c r="W20" s="3">
        <f t="shared" si="57"/>
        <v>0</v>
      </c>
      <c r="X20" s="4">
        <f>'Hmotnost 1'!W21+'Hmotnost 2'!W21+'Hmotnost 3'!W21+'Hmotnost 4'!W21+'Hmotnost 5'!W21+'Hmotnost 6'!W21+'Hmotnost 7'!W21+'Hmotnost 8'!W21+'Hmotnost 9'!W21+'Hmotnost 10'!W21+'Hmotnost 11'!W21+'Hmotnost 12'!W21+'Hmotnost 13'!W21+'Hmotnost 14'!W21+'Hmotnost 15'!W21+'Hmotnost 16'!W21+'Hmotnost 17'!W21+'Hmotnost 18'!W21+'Hmotnost 19'!W21+'Hmotnost 20'!W21</f>
        <v>0</v>
      </c>
      <c r="Y20" s="4" t="str">
        <f t="shared" si="4"/>
        <v/>
      </c>
      <c r="Z20" s="87"/>
      <c r="AF20" s="16"/>
      <c r="AG20" s="19">
        <f>IF(Z20="",0,(IF(AC20="",($Z$3+1)-Z20,AC20)))</f>
        <v>0</v>
      </c>
      <c r="AH20" s="14"/>
      <c r="AI20" s="14">
        <f t="shared" si="58"/>
        <v>16</v>
      </c>
      <c r="AJ20" s="14">
        <f>'Hmotnost 1'!BY21+'Hmotnost 2'!BY21+'Hmotnost 3'!BY21+'Hmotnost 4'!BY21+'Hmotnost 5'!BY21+'Hmotnost 6'!BY21+'Hmotnost 7'!BY21+'Hmotnost 8'!BY21+'Hmotnost 9'!BY21+'Hmotnost 10'!BY21+'Hmotnost 11'!BY21+'Hmotnost 12'!BY21+'Hmotnost 13'!BY21+'Hmotnost 14'!BY21+'Hmotnost 15'!BY21+'Hmotnost 16'!BY21+'Hmotnost 17'!BY21+'Hmotnost 18'!BY21+'Hmotnost 19'!BY21+'Hmotnost 20'!BY21</f>
        <v>0</v>
      </c>
      <c r="AK20" s="14">
        <f>'Hmotnost 1'!BZ21+'Hmotnost 2'!BZ21+'Hmotnost 3'!BZ21+'Hmotnost 4'!BZ21+'Hmotnost 5'!BZ21+'Hmotnost 6'!BZ21+'Hmotnost 7'!BZ21+'Hmotnost 8'!BZ21+'Hmotnost 9'!BZ21+'Hmotnost 10'!BZ21+'Hmotnost 11'!BZ21+'Hmotnost 12'!BZ21+'Hmotnost 13'!BZ21+'Hmotnost 14'!BZ21+'Hmotnost 15'!BZ21+'Hmotnost 16'!BZ21+'Hmotnost 17'!BZ21+'Hmotnost 18'!BZ21+'Hmotnost 19'!BZ21+'Hmotnost 20'!BZ21</f>
        <v>0</v>
      </c>
      <c r="AL20" s="14">
        <f>'Hmotnost 1'!CA21+'Hmotnost 2'!CA21+'Hmotnost 3'!CA21+'Hmotnost 4'!CA21+'Hmotnost 5'!CA21+'Hmotnost 6'!CA21+'Hmotnost 7'!CA21+'Hmotnost 8'!CA21+'Hmotnost 9'!CA21+'Hmotnost 10'!CA21+'Hmotnost 11'!CA21+'Hmotnost 12'!CA21+'Hmotnost 13'!CA21+'Hmotnost 14'!CA21+'Hmotnost 15'!CA21+'Hmotnost 16'!CA21+'Hmotnost 17'!CA21+'Hmotnost 18'!CA21+'Hmotnost 19'!CA21+'Hmotnost 20'!CA21</f>
        <v>0</v>
      </c>
      <c r="AM20" s="14">
        <f>'Hmotnost 1'!CB21+'Hmotnost 2'!CB21+'Hmotnost 3'!CB21+'Hmotnost 4'!CB21+'Hmotnost 5'!CB21+'Hmotnost 6'!CB21+'Hmotnost 7'!CB21+'Hmotnost 8'!CB21+'Hmotnost 9'!CB21+'Hmotnost 10'!CB21+'Hmotnost 11'!CB21+'Hmotnost 12'!CB21+'Hmotnost 13'!CB21+'Hmotnost 14'!CB21+'Hmotnost 15'!CB21+'Hmotnost 16'!CB21+'Hmotnost 17'!CB21+'Hmotnost 18'!CB21+'Hmotnost 19'!CB21+'Hmotnost 20'!CB21</f>
        <v>0</v>
      </c>
      <c r="AN20" s="14">
        <f>'Hmotnost 1'!CC21+'Hmotnost 2'!CC21+'Hmotnost 3'!CC21+'Hmotnost 4'!CC21+'Hmotnost 5'!CC21+'Hmotnost 6'!CC21+'Hmotnost 7'!CC21+'Hmotnost 8'!CC21+'Hmotnost 9'!CC21+'Hmotnost 10'!CC21+'Hmotnost 11'!CC21+'Hmotnost 12'!CC21+'Hmotnost 13'!CC21+'Hmotnost 14'!CC21+'Hmotnost 15'!CC21+'Hmotnost 16'!CC21+'Hmotnost 17'!CC21+'Hmotnost 18'!CC21+'Hmotnost 19'!CC21+'Hmotnost 20'!CC21</f>
        <v>0</v>
      </c>
      <c r="AO20" s="14">
        <f>'Hmotnost 1'!CD21+'Hmotnost 2'!CD21+'Hmotnost 3'!CD21+'Hmotnost 4'!CD21+'Hmotnost 5'!CD21+'Hmotnost 6'!CD21+'Hmotnost 7'!CD21+'Hmotnost 8'!CD21+'Hmotnost 9'!CD21+'Hmotnost 10'!CD21+'Hmotnost 11'!CD21+'Hmotnost 12'!CD21+'Hmotnost 13'!CD21+'Hmotnost 14'!CD21+'Hmotnost 15'!CD21+'Hmotnost 16'!CD21+'Hmotnost 17'!CD21+'Hmotnost 18'!CD21+'Hmotnost 19'!CD21+'Hmotnost 20'!CD21</f>
        <v>0</v>
      </c>
      <c r="AP20" s="14">
        <f>'Hmotnost 1'!CE21+'Hmotnost 2'!CE21+'Hmotnost 3'!CE21+'Hmotnost 4'!CE21+'Hmotnost 5'!CE21+'Hmotnost 6'!CE21+'Hmotnost 7'!CE21+'Hmotnost 8'!CE21+'Hmotnost 9'!CE21+'Hmotnost 10'!CE21+'Hmotnost 11'!CE21+'Hmotnost 12'!CE21+'Hmotnost 13'!CE21+'Hmotnost 14'!CE21+'Hmotnost 15'!CE21+'Hmotnost 16'!CE21+'Hmotnost 17'!CE21+'Hmotnost 18'!CE21+'Hmotnost 19'!CE21+'Hmotnost 20'!CE21</f>
        <v>0</v>
      </c>
      <c r="AQ20" s="14">
        <f>'Hmotnost 1'!CF21+'Hmotnost 2'!CF21+'Hmotnost 3'!CF21+'Hmotnost 4'!CF21+'Hmotnost 5'!CF21+'Hmotnost 6'!CF21+'Hmotnost 7'!CF21+'Hmotnost 8'!CF21+'Hmotnost 9'!CF21+'Hmotnost 10'!CF21+'Hmotnost 11'!CF21+'Hmotnost 12'!CF21+'Hmotnost 13'!CF21+'Hmotnost 14'!CF21+'Hmotnost 15'!CF21+'Hmotnost 16'!CF21+'Hmotnost 17'!CF21+'Hmotnost 18'!CF21+'Hmotnost 19'!CF21+'Hmotnost 20'!CF21</f>
        <v>0</v>
      </c>
      <c r="AR20" s="14">
        <f>'Hmotnost 1'!CG21+'Hmotnost 2'!CG21+'Hmotnost 3'!CG21+'Hmotnost 4'!CG21+'Hmotnost 5'!CG21+'Hmotnost 6'!CG21+'Hmotnost 7'!CG21+'Hmotnost 8'!CG21+'Hmotnost 9'!CG21+'Hmotnost 10'!CG21+'Hmotnost 11'!CG21+'Hmotnost 12'!CG21+'Hmotnost 13'!CG21+'Hmotnost 14'!CG21+'Hmotnost 15'!CG21+'Hmotnost 16'!CG21+'Hmotnost 17'!CG21+'Hmotnost 18'!CG21+'Hmotnost 19'!CG21+'Hmotnost 20'!CG21</f>
        <v>0</v>
      </c>
      <c r="AS20" s="14">
        <f>'Hmotnost 1'!CH21+'Hmotnost 2'!CH21+'Hmotnost 3'!CH21+'Hmotnost 4'!CH21+'Hmotnost 5'!CH21+'Hmotnost 6'!CH21+'Hmotnost 7'!CH21+'Hmotnost 8'!CH21+'Hmotnost 9'!CH21+'Hmotnost 10'!CH21+'Hmotnost 11'!CH21+'Hmotnost 12'!CH21+'Hmotnost 13'!CH21+'Hmotnost 14'!CH21+'Hmotnost 15'!CH21+'Hmotnost 16'!CH21+'Hmotnost 17'!CH21+'Hmotnost 18'!CH21+'Hmotnost 19'!CH21+'Hmotnost 20'!CH21</f>
        <v>0</v>
      </c>
      <c r="AT20" s="14">
        <f>'Hmotnost 1'!CI21+'Hmotnost 2'!CI21+'Hmotnost 3'!CI21+'Hmotnost 4'!CI21+'Hmotnost 5'!CI21+'Hmotnost 6'!CI21+'Hmotnost 7'!CI21+'Hmotnost 8'!CI21+'Hmotnost 9'!CI21+'Hmotnost 10'!CI21+'Hmotnost 11'!CI21+'Hmotnost 12'!CI21+'Hmotnost 13'!CI21+'Hmotnost 14'!CI21+'Hmotnost 15'!CI21+'Hmotnost 16'!CI21+'Hmotnost 17'!CI21+'Hmotnost 18'!CI21+'Hmotnost 19'!CI21+'Hmotnost 20'!CI21</f>
        <v>0</v>
      </c>
      <c r="AU20" s="14">
        <f>'Hmotnost 1'!CJ21+'Hmotnost 2'!CJ21+'Hmotnost 3'!CJ21+'Hmotnost 4'!CJ21+'Hmotnost 5'!CJ21+'Hmotnost 6'!CJ21+'Hmotnost 7'!CJ21+'Hmotnost 8'!CJ21+'Hmotnost 9'!CJ21+'Hmotnost 10'!CJ21+'Hmotnost 11'!CJ21+'Hmotnost 12'!CJ21+'Hmotnost 13'!CJ21+'Hmotnost 14'!CJ21+'Hmotnost 15'!CJ21+'Hmotnost 16'!CJ21+'Hmotnost 17'!CJ21+'Hmotnost 18'!CJ21+'Hmotnost 19'!CJ21+'Hmotnost 20'!CJ21</f>
        <v>0</v>
      </c>
      <c r="AV20" s="14">
        <f>'Hmotnost 1'!CK21+'Hmotnost 2'!CK21+'Hmotnost 3'!CK21+'Hmotnost 4'!CK21+'Hmotnost 5'!CK21+'Hmotnost 6'!CK21+'Hmotnost 7'!CK21+'Hmotnost 8'!CK21+'Hmotnost 9'!CK21+'Hmotnost 10'!CK21+'Hmotnost 11'!CK21+'Hmotnost 12'!CK21+'Hmotnost 13'!CK21+'Hmotnost 14'!CK21+'Hmotnost 15'!CK21+'Hmotnost 16'!CK21+'Hmotnost 17'!CK21+'Hmotnost 18'!CK21+'Hmotnost 19'!CK21+'Hmotnost 20'!CK21</f>
        <v>0</v>
      </c>
      <c r="AW20" s="14">
        <f>'Hmotnost 1'!CL21+'Hmotnost 2'!CL21+'Hmotnost 3'!CL21+'Hmotnost 4'!CL21+'Hmotnost 5'!CL21+'Hmotnost 6'!CL21+'Hmotnost 7'!CL21+'Hmotnost 8'!CL21+'Hmotnost 9'!CL21+'Hmotnost 10'!CL21+'Hmotnost 11'!CL21+'Hmotnost 12'!CL21+'Hmotnost 13'!CL21+'Hmotnost 14'!CL21+'Hmotnost 15'!CL21+'Hmotnost 16'!CL21+'Hmotnost 17'!CL21+'Hmotnost 18'!CL21+'Hmotnost 19'!CL21+'Hmotnost 20'!CL21</f>
        <v>0</v>
      </c>
      <c r="AX20" s="14">
        <f>'Hmotnost 1'!CM21+'Hmotnost 2'!CM21+'Hmotnost 3'!CM21+'Hmotnost 4'!CM21+'Hmotnost 5'!CM21+'Hmotnost 6'!CM21+'Hmotnost 7'!CM21+'Hmotnost 8'!CM21+'Hmotnost 9'!CM21+'Hmotnost 10'!CM21+'Hmotnost 11'!CM21+'Hmotnost 12'!CM21+'Hmotnost 13'!CM21+'Hmotnost 14'!CM21+'Hmotnost 15'!CM21+'Hmotnost 16'!CM21+'Hmotnost 17'!CM21+'Hmotnost 18'!CM21+'Hmotnost 19'!CM21+'Hmotnost 20'!CM21</f>
        <v>0</v>
      </c>
      <c r="AY20" s="14">
        <f>'Hmotnost 1'!CN21+'Hmotnost 2'!CN21+'Hmotnost 3'!CN21+'Hmotnost 4'!CN21+'Hmotnost 5'!CN21+'Hmotnost 6'!CN21+'Hmotnost 7'!CN21+'Hmotnost 8'!CN21+'Hmotnost 9'!CN21+'Hmotnost 10'!CN21+'Hmotnost 11'!CN21+'Hmotnost 12'!CN21+'Hmotnost 13'!CN21+'Hmotnost 14'!CN21+'Hmotnost 15'!CN21+'Hmotnost 16'!CN21+'Hmotnost 17'!CN21+'Hmotnost 18'!CN21+'Hmotnost 19'!CN21+'Hmotnost 20'!CN21</f>
        <v>0</v>
      </c>
      <c r="AZ20" s="14">
        <f>'Hmotnost 1'!CO21+'Hmotnost 2'!CO21+'Hmotnost 3'!CO21+'Hmotnost 4'!CO21+'Hmotnost 5'!CO21+'Hmotnost 6'!CO21+'Hmotnost 7'!CO21+'Hmotnost 8'!CO21+'Hmotnost 9'!CO21+'Hmotnost 10'!CO21+'Hmotnost 11'!CO21+'Hmotnost 12'!CO21+'Hmotnost 13'!CO21+'Hmotnost 14'!CO21+'Hmotnost 15'!CO21+'Hmotnost 16'!CO21+'Hmotnost 17'!CO21+'Hmotnost 18'!CO21+'Hmotnost 19'!CO21+'Hmotnost 20'!CO21</f>
        <v>0</v>
      </c>
      <c r="BA20" s="14">
        <f>'Hmotnost 1'!CP21+'Hmotnost 2'!CP21+'Hmotnost 3'!CP21+'Hmotnost 4'!CP21+'Hmotnost 5'!CP21+'Hmotnost 6'!CP21+'Hmotnost 7'!CP21+'Hmotnost 8'!CP21+'Hmotnost 9'!CP21+'Hmotnost 10'!CP21+'Hmotnost 11'!CP21+'Hmotnost 12'!CP21+'Hmotnost 13'!CP21+'Hmotnost 14'!CP21+'Hmotnost 15'!CP21+'Hmotnost 16'!CP21+'Hmotnost 17'!CP21+'Hmotnost 18'!CP21+'Hmotnost 19'!CP21+'Hmotnost 20'!CP21</f>
        <v>0</v>
      </c>
      <c r="BB20" s="14">
        <f>'Hmotnost 1'!CQ21+'Hmotnost 2'!CQ21+'Hmotnost 3'!CQ21+'Hmotnost 4'!CQ21+'Hmotnost 5'!CQ21+'Hmotnost 6'!CQ21+'Hmotnost 7'!CQ21+'Hmotnost 8'!CQ21+'Hmotnost 9'!CQ21+'Hmotnost 10'!CQ21+'Hmotnost 11'!CQ21+'Hmotnost 12'!CQ21+'Hmotnost 13'!CQ21+'Hmotnost 14'!CQ21+'Hmotnost 15'!CQ21+'Hmotnost 16'!CQ21+'Hmotnost 17'!CQ21+'Hmotnost 18'!CQ21+'Hmotnost 19'!CQ21+'Hmotnost 20'!CQ21</f>
        <v>0</v>
      </c>
      <c r="BC20" s="14">
        <f>'Hmotnost 1'!CR21+'Hmotnost 2'!CR21+'Hmotnost 3'!CR21+'Hmotnost 4'!CR21+'Hmotnost 5'!CR21+'Hmotnost 6'!CR21+'Hmotnost 7'!CR21+'Hmotnost 8'!CR21+'Hmotnost 9'!CR21+'Hmotnost 10'!CR21+'Hmotnost 11'!CR21+'Hmotnost 12'!CR21+'Hmotnost 13'!CR21+'Hmotnost 14'!CR21+'Hmotnost 15'!CR21+'Hmotnost 16'!CR21+'Hmotnost 17'!CR21+'Hmotnost 18'!CR21+'Hmotnost 19'!CR21+'Hmotnost 20'!CR21</f>
        <v>0</v>
      </c>
      <c r="BD20" s="14"/>
      <c r="BE20" s="14">
        <f t="shared" si="7"/>
        <v>16</v>
      </c>
      <c r="BF20" s="14"/>
      <c r="BG20" s="14"/>
      <c r="BH20" s="14"/>
      <c r="BI20" s="14"/>
      <c r="BJ20" s="14"/>
      <c r="BK20" s="14"/>
      <c r="BZ20" s="14" t="str">
        <f>'Celkové výsledky'!W20</f>
        <v/>
      </c>
      <c r="CA20" s="14" t="str">
        <f t="shared" si="59"/>
        <v/>
      </c>
      <c r="CF20" s="14">
        <f>'Hmotnost 1'!DA21+'Hmotnost 2'!DA21+'Hmotnost 3'!DA21+'Hmotnost 4'!DA21+'Hmotnost 5'!DA21+'Hmotnost 6'!DA21+'Hmotnost 7'!DA21+'Hmotnost 8'!DA21+'Hmotnost 9'!DA21+'Hmotnost 10'!DA21+'Hmotnost 11'!DA21+'Hmotnost 12'!DA21+'Hmotnost 13'!DA21+'Hmotnost 14'!DA21+'Hmotnost 15'!DA21+'Hmotnost 16'!DA21+'Hmotnost 17'!DA21+'Hmotnost 18'!DA21+'Hmotnost 19'!DA21+'Hmotnost 20'!DA21</f>
        <v>0</v>
      </c>
      <c r="CG20" s="14">
        <f>'Hmotnost 1'!DB21+'Hmotnost 2'!DB21+'Hmotnost 3'!DB21+'Hmotnost 4'!DB21+'Hmotnost 5'!DB21+'Hmotnost 6'!DB21+'Hmotnost 7'!DB21+'Hmotnost 8'!DB21+'Hmotnost 9'!DB21+'Hmotnost 10'!DB21+'Hmotnost 11'!DB21+'Hmotnost 12'!DB21+'Hmotnost 13'!DB21+'Hmotnost 14'!DB21+'Hmotnost 15'!DB21+'Hmotnost 16'!DB21+'Hmotnost 17'!DB21+'Hmotnost 18'!DB21+'Hmotnost 19'!DB21+'Hmotnost 20'!DB21</f>
        <v>0</v>
      </c>
      <c r="CH20" s="14">
        <f>'Hmotnost 1'!DC21+'Hmotnost 2'!DC21+'Hmotnost 3'!DC21+'Hmotnost 4'!DC21+'Hmotnost 5'!DC21+'Hmotnost 6'!DC21+'Hmotnost 7'!DC21+'Hmotnost 8'!DC21+'Hmotnost 9'!DC21+'Hmotnost 10'!DC21+'Hmotnost 11'!DC21+'Hmotnost 12'!DC21+'Hmotnost 13'!DC21+'Hmotnost 14'!DC21+'Hmotnost 15'!DC21+'Hmotnost 16'!DC21+'Hmotnost 17'!DC21+'Hmotnost 18'!DC21+'Hmotnost 19'!DC21+'Hmotnost 20'!DC21</f>
        <v>0</v>
      </c>
      <c r="CI20" s="14">
        <f>'Hmotnost 1'!DD21+'Hmotnost 2'!DD21+'Hmotnost 3'!DD21+'Hmotnost 4'!DD21+'Hmotnost 5'!DD21+'Hmotnost 6'!DD21+'Hmotnost 7'!DD21+'Hmotnost 8'!DD21+'Hmotnost 9'!DD21+'Hmotnost 10'!DD21+'Hmotnost 11'!DD21+'Hmotnost 12'!DD21+'Hmotnost 13'!DD21+'Hmotnost 14'!DD21+'Hmotnost 15'!DD21+'Hmotnost 16'!DD21+'Hmotnost 17'!DD21+'Hmotnost 18'!DD21+'Hmotnost 19'!DD21+'Hmotnost 20'!DD21</f>
        <v>0</v>
      </c>
      <c r="CJ20" s="14">
        <f>'Hmotnost 1'!DE21+'Hmotnost 2'!DE21+'Hmotnost 3'!DE21+'Hmotnost 4'!DE21+'Hmotnost 5'!DE21+'Hmotnost 6'!DE21+'Hmotnost 7'!DE21+'Hmotnost 8'!DE21+'Hmotnost 9'!DE21+'Hmotnost 10'!DE21+'Hmotnost 11'!DE21+'Hmotnost 12'!DE21+'Hmotnost 13'!DE21+'Hmotnost 14'!DE21+'Hmotnost 15'!DE21+'Hmotnost 16'!DE21+'Hmotnost 17'!DE21+'Hmotnost 18'!DE21+'Hmotnost 19'!DE21+'Hmotnost 20'!DE21</f>
        <v>0</v>
      </c>
      <c r="CK20" s="14">
        <f>'Hmotnost 1'!DF21+'Hmotnost 2'!DF21+'Hmotnost 3'!DF21+'Hmotnost 4'!DF21+'Hmotnost 5'!DF21+'Hmotnost 6'!DF21+'Hmotnost 7'!DF21+'Hmotnost 8'!DF21+'Hmotnost 9'!DF21+'Hmotnost 10'!DF21+'Hmotnost 11'!DF21+'Hmotnost 12'!DF21+'Hmotnost 13'!DF21+'Hmotnost 14'!DF21+'Hmotnost 15'!DF21+'Hmotnost 16'!DF21+'Hmotnost 17'!DF21+'Hmotnost 18'!DF21+'Hmotnost 19'!DF21+'Hmotnost 20'!DF21</f>
        <v>0</v>
      </c>
      <c r="CL20" s="14">
        <f>'Hmotnost 1'!DG21+'Hmotnost 2'!DG21+'Hmotnost 3'!DG21+'Hmotnost 4'!DG21+'Hmotnost 5'!DG21+'Hmotnost 6'!DG21+'Hmotnost 7'!DG21+'Hmotnost 8'!DG21+'Hmotnost 9'!DG21+'Hmotnost 10'!DG21+'Hmotnost 11'!DG21+'Hmotnost 12'!DG21+'Hmotnost 13'!DG21+'Hmotnost 14'!DG21+'Hmotnost 15'!DG21+'Hmotnost 16'!DG21+'Hmotnost 17'!DG21+'Hmotnost 18'!DG21+'Hmotnost 19'!DG21+'Hmotnost 20'!DG21</f>
        <v>0</v>
      </c>
      <c r="CM20" s="14">
        <f>'Hmotnost 1'!DH21+'Hmotnost 2'!DH21+'Hmotnost 3'!DH21+'Hmotnost 4'!DH21+'Hmotnost 5'!DH21+'Hmotnost 6'!DH21+'Hmotnost 7'!DH21+'Hmotnost 8'!DH21+'Hmotnost 9'!DH21+'Hmotnost 10'!DH21+'Hmotnost 11'!DH21+'Hmotnost 12'!DH21+'Hmotnost 13'!DH21+'Hmotnost 14'!DH21+'Hmotnost 15'!DH21+'Hmotnost 16'!DH21+'Hmotnost 17'!DH21+'Hmotnost 18'!DH21+'Hmotnost 19'!DH21+'Hmotnost 20'!DH21</f>
        <v>0</v>
      </c>
      <c r="CN20" s="14">
        <f>'Hmotnost 1'!DI21+'Hmotnost 2'!DI21+'Hmotnost 3'!DI21+'Hmotnost 4'!DI21+'Hmotnost 5'!DI21+'Hmotnost 6'!DI21+'Hmotnost 7'!DI21+'Hmotnost 8'!DI21+'Hmotnost 9'!DI21+'Hmotnost 10'!DI21+'Hmotnost 11'!DI21+'Hmotnost 12'!DI21+'Hmotnost 13'!DI21+'Hmotnost 14'!DI21+'Hmotnost 15'!DI21+'Hmotnost 16'!DI21+'Hmotnost 17'!DI21+'Hmotnost 18'!DI21+'Hmotnost 19'!DI21+'Hmotnost 20'!DI21</f>
        <v>0</v>
      </c>
      <c r="CO20" s="14">
        <f>'Hmotnost 1'!DJ21+'Hmotnost 2'!DJ21+'Hmotnost 3'!DJ21+'Hmotnost 4'!DJ21+'Hmotnost 5'!DJ21+'Hmotnost 6'!DJ21+'Hmotnost 7'!DJ21+'Hmotnost 8'!DJ21+'Hmotnost 9'!DJ21+'Hmotnost 10'!DJ21+'Hmotnost 11'!DJ21+'Hmotnost 12'!DJ21+'Hmotnost 13'!DJ21+'Hmotnost 14'!DJ21+'Hmotnost 15'!DJ21+'Hmotnost 16'!DJ21+'Hmotnost 17'!DJ21+'Hmotnost 18'!DJ21+'Hmotnost 19'!DJ21+'Hmotnost 20'!DJ21</f>
        <v>0</v>
      </c>
      <c r="CR20" s="14">
        <f t="shared" si="8"/>
        <v>0</v>
      </c>
      <c r="CT20" s="14">
        <f t="shared" si="9"/>
        <v>0</v>
      </c>
      <c r="CV20" s="14">
        <f t="shared" si="60"/>
        <v>16</v>
      </c>
      <c r="CX20" s="91">
        <f t="shared" si="10"/>
        <v>10000000000.160999</v>
      </c>
      <c r="CY20" s="14" t="str">
        <f t="shared" si="11"/>
        <v/>
      </c>
      <c r="CZ20" s="91">
        <f t="shared" si="12"/>
        <v>10000000000.541</v>
      </c>
      <c r="DA20" s="14">
        <f t="shared" si="13"/>
        <v>15</v>
      </c>
      <c r="DB20" s="14">
        <f t="shared" si="61"/>
        <v>16</v>
      </c>
      <c r="DC20" s="14">
        <f t="shared" si="3"/>
        <v>54</v>
      </c>
      <c r="DD20" s="14">
        <f t="shared" si="14"/>
        <v>1</v>
      </c>
      <c r="DF20" s="14">
        <f t="shared" si="15"/>
        <v>1999000</v>
      </c>
      <c r="DG20" s="14">
        <f t="shared" si="16"/>
        <v>1999000</v>
      </c>
      <c r="DH20" s="14">
        <f t="shared" si="17"/>
        <v>7</v>
      </c>
      <c r="DI20" s="14">
        <f t="shared" si="18"/>
        <v>999</v>
      </c>
      <c r="DJ20" s="14" t="str">
        <f t="shared" si="19"/>
        <v/>
      </c>
      <c r="DM20" s="14">
        <f t="shared" si="20"/>
        <v>0</v>
      </c>
      <c r="DN20" s="14" t="str">
        <f t="shared" si="21"/>
        <v/>
      </c>
      <c r="DQ20" s="65" t="str">
        <f t="shared" si="22"/>
        <v/>
      </c>
      <c r="DR20" s="65" t="str">
        <f t="shared" si="23"/>
        <v/>
      </c>
      <c r="DS20" s="14" t="str">
        <f t="shared" si="24"/>
        <v/>
      </c>
      <c r="DT20" s="14" t="str">
        <f t="shared" si="25"/>
        <v/>
      </c>
      <c r="DU20" s="14" t="str">
        <f t="shared" si="26"/>
        <v/>
      </c>
      <c r="DV20" s="14" t="str">
        <f t="shared" si="27"/>
        <v/>
      </c>
      <c r="DW20" s="14" t="str">
        <f t="shared" si="28"/>
        <v/>
      </c>
      <c r="DX20" s="14" t="str">
        <f t="shared" si="29"/>
        <v/>
      </c>
      <c r="DY20" s="14" t="str">
        <f t="shared" si="30"/>
        <v/>
      </c>
      <c r="DZ20" s="14" t="str">
        <f t="shared" si="31"/>
        <v/>
      </c>
      <c r="EA20" s="14" t="str">
        <f t="shared" si="32"/>
        <v/>
      </c>
      <c r="EB20" s="14" t="str">
        <f t="shared" si="33"/>
        <v/>
      </c>
      <c r="EC20" s="14" t="str">
        <f t="shared" si="34"/>
        <v/>
      </c>
      <c r="ED20" s="14" t="str">
        <f t="shared" si="35"/>
        <v/>
      </c>
      <c r="EE20" s="14" t="str">
        <f t="shared" si="36"/>
        <v/>
      </c>
      <c r="EF20" s="14" t="str">
        <f t="shared" si="37"/>
        <v/>
      </c>
      <c r="EG20" s="14" t="str">
        <f t="shared" si="38"/>
        <v/>
      </c>
      <c r="EH20" s="14" t="str">
        <f t="shared" si="39"/>
        <v/>
      </c>
      <c r="EI20" s="14" t="str">
        <f t="shared" si="40"/>
        <v/>
      </c>
      <c r="EJ20" s="14" t="str">
        <f t="shared" si="41"/>
        <v/>
      </c>
      <c r="EK20" t="str">
        <f t="shared" si="42"/>
        <v/>
      </c>
      <c r="EL20" t="str">
        <f t="shared" si="43"/>
        <v/>
      </c>
      <c r="EM20" s="14" t="str">
        <f t="shared" si="44"/>
        <v/>
      </c>
      <c r="EN20" s="14" t="str">
        <f t="shared" si="45"/>
        <v/>
      </c>
      <c r="EX20" s="91">
        <f t="shared" si="46"/>
        <v>10000000000.160999</v>
      </c>
      <c r="EY20" s="14">
        <f t="shared" si="47"/>
        <v>1</v>
      </c>
      <c r="EZ20" s="14">
        <f t="shared" si="62"/>
        <v>16</v>
      </c>
      <c r="FA20" s="91">
        <f t="shared" si="48"/>
        <v>10000000000.160999</v>
      </c>
      <c r="FC20" s="91">
        <f t="shared" si="49"/>
        <v>10000000000.541</v>
      </c>
      <c r="FD20" s="14">
        <f t="shared" si="50"/>
        <v>15</v>
      </c>
      <c r="FF20" s="14">
        <f t="shared" si="51"/>
        <v>54</v>
      </c>
      <c r="FH20" s="14">
        <f t="shared" si="52"/>
        <v>1054016</v>
      </c>
      <c r="FJ20" s="14">
        <f t="shared" si="53"/>
        <v>1016054</v>
      </c>
      <c r="FK20" s="14">
        <f t="shared" si="54"/>
        <v>7</v>
      </c>
      <c r="FM20" s="14">
        <f t="shared" si="55"/>
        <v>16</v>
      </c>
      <c r="FN20" s="14">
        <f t="shared" si="56"/>
        <v>54</v>
      </c>
    </row>
    <row r="21" spans="1:170" ht="20.100000000000001" customHeight="1" x14ac:dyDescent="0.4">
      <c r="A21" s="110" t="str">
        <f>'[7]Počty podle oddílů'!$D88</f>
        <v/>
      </c>
      <c r="B21" s="111" t="str">
        <f>'[7]Počty podle oddílů'!$E88</f>
        <v/>
      </c>
      <c r="C21" s="24" t="str">
        <f>IF((ABS('Hmotnost 1'!V22))=0,"",ABS('Hmotnost 1'!V22))</f>
        <v/>
      </c>
      <c r="D21" s="1" t="str">
        <f>IF((ABS('Hmotnost 2'!V22))=0,"",ABS('Hmotnost 2'!V22))</f>
        <v/>
      </c>
      <c r="E21" s="1" t="str">
        <f>IF((ABS('Hmotnost 3'!V22))=0,"",ABS('Hmotnost 3'!V22))</f>
        <v/>
      </c>
      <c r="F21" s="52" t="str">
        <f>IF((ABS('Hmotnost 4'!V22))=0,"",ABS('Hmotnost 4'!V22))</f>
        <v/>
      </c>
      <c r="G21" s="1" t="str">
        <f>IF((ABS('Hmotnost 5'!V22))=0,"",ABS('Hmotnost 5'!V22))</f>
        <v/>
      </c>
      <c r="H21" s="1" t="str">
        <f>IF((ABS('Hmotnost 6'!V22))=0,"",ABS('Hmotnost 6'!V22))</f>
        <v/>
      </c>
      <c r="I21" s="1" t="str">
        <f>IF((ABS('Hmotnost 7'!V22))=0,"",ABS('Hmotnost 7'!V22))</f>
        <v/>
      </c>
      <c r="J21" s="1" t="str">
        <f>IF((ABS('Hmotnost 8'!V22))=0,"",ABS('Hmotnost 8'!V22))</f>
        <v/>
      </c>
      <c r="K21" s="1" t="str">
        <f>IF((ABS('Hmotnost 9'!V22))=0,"",ABS('Hmotnost 9'!V22))</f>
        <v/>
      </c>
      <c r="L21" s="2" t="str">
        <f>IF((ABS('Hmotnost 10'!V22))=0,"",ABS('Hmotnost 10'!V22))</f>
        <v/>
      </c>
      <c r="M21" s="2" t="str">
        <f>IF((ABS('Hmotnost 11'!V22))=0,"",ABS('Hmotnost 11'!V22))</f>
        <v/>
      </c>
      <c r="N21" s="2" t="str">
        <f>IF((ABS('Hmotnost 12'!V22))=0,"",ABS('Hmotnost 12'!V22))</f>
        <v/>
      </c>
      <c r="O21" s="2" t="str">
        <f>IF((ABS('Hmotnost 13'!V22))=0,"",ABS('Hmotnost 13'!V22))</f>
        <v/>
      </c>
      <c r="P21" s="2" t="str">
        <f>IF((ABS('Hmotnost 14'!V22))=0,"",ABS('Hmotnost 14'!V22))</f>
        <v/>
      </c>
      <c r="Q21" s="1" t="str">
        <f>IF((ABS('Hmotnost 15'!V22))=0,"",ABS('Hmotnost 15'!V22))</f>
        <v/>
      </c>
      <c r="R21" s="1" t="str">
        <f>IF((ABS('Hmotnost 16'!V22))=0,"",ABS('Hmotnost 16'!V22))</f>
        <v/>
      </c>
      <c r="S21" s="1" t="str">
        <f>IF((ABS('Hmotnost 17'!V22))=0,"",ABS('Hmotnost 17'!V22))</f>
        <v/>
      </c>
      <c r="T21" s="1" t="str">
        <f>IF((ABS('Hmotnost 18'!V22))=0,"",ABS('Hmotnost 18'!V22))</f>
        <v/>
      </c>
      <c r="U21" s="1" t="str">
        <f>IF((ABS('Hmotnost 19'!V22))=0,"",ABS('Hmotnost 19'!V22))</f>
        <v/>
      </c>
      <c r="V21" s="1" t="str">
        <f>IF((ABS('Hmotnost 20'!V22))=0,"",ABS('Hmotnost 20'!V22))</f>
        <v/>
      </c>
      <c r="W21" s="3">
        <f t="shared" si="57"/>
        <v>0</v>
      </c>
      <c r="X21" s="4">
        <f>'Hmotnost 1'!W22+'Hmotnost 2'!W22+'Hmotnost 3'!W22+'Hmotnost 4'!W22+'Hmotnost 5'!W22+'Hmotnost 6'!W22+'Hmotnost 7'!W22+'Hmotnost 8'!W22+'Hmotnost 9'!W22+'Hmotnost 10'!W22+'Hmotnost 11'!W22+'Hmotnost 12'!W22+'Hmotnost 13'!W22+'Hmotnost 14'!W22+'Hmotnost 15'!W22+'Hmotnost 16'!W22+'Hmotnost 17'!W22+'Hmotnost 18'!W22+'Hmotnost 19'!W22+'Hmotnost 20'!W22</f>
        <v>0</v>
      </c>
      <c r="Y21" s="4" t="str">
        <f t="shared" si="4"/>
        <v/>
      </c>
      <c r="Z21" s="87"/>
      <c r="AF21" s="16"/>
      <c r="AG21" s="19">
        <f t="shared" si="63"/>
        <v>0</v>
      </c>
      <c r="AH21" s="14"/>
      <c r="AI21" s="14">
        <f t="shared" si="58"/>
        <v>17</v>
      </c>
      <c r="AJ21" s="14">
        <f>'Hmotnost 1'!BY22+'Hmotnost 2'!BY22+'Hmotnost 3'!BY22+'Hmotnost 4'!BY22+'Hmotnost 5'!BY22+'Hmotnost 6'!BY22+'Hmotnost 7'!BY22+'Hmotnost 8'!BY22+'Hmotnost 9'!BY22+'Hmotnost 10'!BY22+'Hmotnost 11'!BY22+'Hmotnost 12'!BY22+'Hmotnost 13'!BY22+'Hmotnost 14'!BY22+'Hmotnost 15'!BY22+'Hmotnost 16'!BY22+'Hmotnost 17'!BY22+'Hmotnost 18'!BY22+'Hmotnost 19'!BY22+'Hmotnost 20'!BY22</f>
        <v>0</v>
      </c>
      <c r="AK21" s="14">
        <f>'Hmotnost 1'!BZ22+'Hmotnost 2'!BZ22+'Hmotnost 3'!BZ22+'Hmotnost 4'!BZ22+'Hmotnost 5'!BZ22+'Hmotnost 6'!BZ22+'Hmotnost 7'!BZ22+'Hmotnost 8'!BZ22+'Hmotnost 9'!BZ22+'Hmotnost 10'!BZ22+'Hmotnost 11'!BZ22+'Hmotnost 12'!BZ22+'Hmotnost 13'!BZ22+'Hmotnost 14'!BZ22+'Hmotnost 15'!BZ22+'Hmotnost 16'!BZ22+'Hmotnost 17'!BZ22+'Hmotnost 18'!BZ22+'Hmotnost 19'!BZ22+'Hmotnost 20'!BZ22</f>
        <v>0</v>
      </c>
      <c r="AL21" s="14">
        <f>'Hmotnost 1'!CA22+'Hmotnost 2'!CA22+'Hmotnost 3'!CA22+'Hmotnost 4'!CA22+'Hmotnost 5'!CA22+'Hmotnost 6'!CA22+'Hmotnost 7'!CA22+'Hmotnost 8'!CA22+'Hmotnost 9'!CA22+'Hmotnost 10'!CA22+'Hmotnost 11'!CA22+'Hmotnost 12'!CA22+'Hmotnost 13'!CA22+'Hmotnost 14'!CA22+'Hmotnost 15'!CA22+'Hmotnost 16'!CA22+'Hmotnost 17'!CA22+'Hmotnost 18'!CA22+'Hmotnost 19'!CA22+'Hmotnost 20'!CA22</f>
        <v>0</v>
      </c>
      <c r="AM21" s="14">
        <f>'Hmotnost 1'!CB22+'Hmotnost 2'!CB22+'Hmotnost 3'!CB22+'Hmotnost 4'!CB22+'Hmotnost 5'!CB22+'Hmotnost 6'!CB22+'Hmotnost 7'!CB22+'Hmotnost 8'!CB22+'Hmotnost 9'!CB22+'Hmotnost 10'!CB22+'Hmotnost 11'!CB22+'Hmotnost 12'!CB22+'Hmotnost 13'!CB22+'Hmotnost 14'!CB22+'Hmotnost 15'!CB22+'Hmotnost 16'!CB22+'Hmotnost 17'!CB22+'Hmotnost 18'!CB22+'Hmotnost 19'!CB22+'Hmotnost 20'!CB22</f>
        <v>0</v>
      </c>
      <c r="AN21" s="14">
        <f>'Hmotnost 1'!CC22+'Hmotnost 2'!CC22+'Hmotnost 3'!CC22+'Hmotnost 4'!CC22+'Hmotnost 5'!CC22+'Hmotnost 6'!CC22+'Hmotnost 7'!CC22+'Hmotnost 8'!CC22+'Hmotnost 9'!CC22+'Hmotnost 10'!CC22+'Hmotnost 11'!CC22+'Hmotnost 12'!CC22+'Hmotnost 13'!CC22+'Hmotnost 14'!CC22+'Hmotnost 15'!CC22+'Hmotnost 16'!CC22+'Hmotnost 17'!CC22+'Hmotnost 18'!CC22+'Hmotnost 19'!CC22+'Hmotnost 20'!CC22</f>
        <v>0</v>
      </c>
      <c r="AO21" s="14">
        <f>'Hmotnost 1'!CD22+'Hmotnost 2'!CD22+'Hmotnost 3'!CD22+'Hmotnost 4'!CD22+'Hmotnost 5'!CD22+'Hmotnost 6'!CD22+'Hmotnost 7'!CD22+'Hmotnost 8'!CD22+'Hmotnost 9'!CD22+'Hmotnost 10'!CD22+'Hmotnost 11'!CD22+'Hmotnost 12'!CD22+'Hmotnost 13'!CD22+'Hmotnost 14'!CD22+'Hmotnost 15'!CD22+'Hmotnost 16'!CD22+'Hmotnost 17'!CD22+'Hmotnost 18'!CD22+'Hmotnost 19'!CD22+'Hmotnost 20'!CD22</f>
        <v>0</v>
      </c>
      <c r="AP21" s="14">
        <f>'Hmotnost 1'!CE22+'Hmotnost 2'!CE22+'Hmotnost 3'!CE22+'Hmotnost 4'!CE22+'Hmotnost 5'!CE22+'Hmotnost 6'!CE22+'Hmotnost 7'!CE22+'Hmotnost 8'!CE22+'Hmotnost 9'!CE22+'Hmotnost 10'!CE22+'Hmotnost 11'!CE22+'Hmotnost 12'!CE22+'Hmotnost 13'!CE22+'Hmotnost 14'!CE22+'Hmotnost 15'!CE22+'Hmotnost 16'!CE22+'Hmotnost 17'!CE22+'Hmotnost 18'!CE22+'Hmotnost 19'!CE22+'Hmotnost 20'!CE22</f>
        <v>0</v>
      </c>
      <c r="AQ21" s="14">
        <f>'Hmotnost 1'!CF22+'Hmotnost 2'!CF22+'Hmotnost 3'!CF22+'Hmotnost 4'!CF22+'Hmotnost 5'!CF22+'Hmotnost 6'!CF22+'Hmotnost 7'!CF22+'Hmotnost 8'!CF22+'Hmotnost 9'!CF22+'Hmotnost 10'!CF22+'Hmotnost 11'!CF22+'Hmotnost 12'!CF22+'Hmotnost 13'!CF22+'Hmotnost 14'!CF22+'Hmotnost 15'!CF22+'Hmotnost 16'!CF22+'Hmotnost 17'!CF22+'Hmotnost 18'!CF22+'Hmotnost 19'!CF22+'Hmotnost 20'!CF22</f>
        <v>0</v>
      </c>
      <c r="AR21" s="14">
        <f>'Hmotnost 1'!CG22+'Hmotnost 2'!CG22+'Hmotnost 3'!CG22+'Hmotnost 4'!CG22+'Hmotnost 5'!CG22+'Hmotnost 6'!CG22+'Hmotnost 7'!CG22+'Hmotnost 8'!CG22+'Hmotnost 9'!CG22+'Hmotnost 10'!CG22+'Hmotnost 11'!CG22+'Hmotnost 12'!CG22+'Hmotnost 13'!CG22+'Hmotnost 14'!CG22+'Hmotnost 15'!CG22+'Hmotnost 16'!CG22+'Hmotnost 17'!CG22+'Hmotnost 18'!CG22+'Hmotnost 19'!CG22+'Hmotnost 20'!CG22</f>
        <v>0</v>
      </c>
      <c r="AS21" s="14">
        <f>'Hmotnost 1'!CH22+'Hmotnost 2'!CH22+'Hmotnost 3'!CH22+'Hmotnost 4'!CH22+'Hmotnost 5'!CH22+'Hmotnost 6'!CH22+'Hmotnost 7'!CH22+'Hmotnost 8'!CH22+'Hmotnost 9'!CH22+'Hmotnost 10'!CH22+'Hmotnost 11'!CH22+'Hmotnost 12'!CH22+'Hmotnost 13'!CH22+'Hmotnost 14'!CH22+'Hmotnost 15'!CH22+'Hmotnost 16'!CH22+'Hmotnost 17'!CH22+'Hmotnost 18'!CH22+'Hmotnost 19'!CH22+'Hmotnost 20'!CH22</f>
        <v>0</v>
      </c>
      <c r="AT21" s="14">
        <f>'Hmotnost 1'!CI22+'Hmotnost 2'!CI22+'Hmotnost 3'!CI22+'Hmotnost 4'!CI22+'Hmotnost 5'!CI22+'Hmotnost 6'!CI22+'Hmotnost 7'!CI22+'Hmotnost 8'!CI22+'Hmotnost 9'!CI22+'Hmotnost 10'!CI22+'Hmotnost 11'!CI22+'Hmotnost 12'!CI22+'Hmotnost 13'!CI22+'Hmotnost 14'!CI22+'Hmotnost 15'!CI22+'Hmotnost 16'!CI22+'Hmotnost 17'!CI22+'Hmotnost 18'!CI22+'Hmotnost 19'!CI22+'Hmotnost 20'!CI22</f>
        <v>0</v>
      </c>
      <c r="AU21" s="14">
        <f>'Hmotnost 1'!CJ22+'Hmotnost 2'!CJ22+'Hmotnost 3'!CJ22+'Hmotnost 4'!CJ22+'Hmotnost 5'!CJ22+'Hmotnost 6'!CJ22+'Hmotnost 7'!CJ22+'Hmotnost 8'!CJ22+'Hmotnost 9'!CJ22+'Hmotnost 10'!CJ22+'Hmotnost 11'!CJ22+'Hmotnost 12'!CJ22+'Hmotnost 13'!CJ22+'Hmotnost 14'!CJ22+'Hmotnost 15'!CJ22+'Hmotnost 16'!CJ22+'Hmotnost 17'!CJ22+'Hmotnost 18'!CJ22+'Hmotnost 19'!CJ22+'Hmotnost 20'!CJ22</f>
        <v>0</v>
      </c>
      <c r="AV21" s="14">
        <f>'Hmotnost 1'!CK22+'Hmotnost 2'!CK22+'Hmotnost 3'!CK22+'Hmotnost 4'!CK22+'Hmotnost 5'!CK22+'Hmotnost 6'!CK22+'Hmotnost 7'!CK22+'Hmotnost 8'!CK22+'Hmotnost 9'!CK22+'Hmotnost 10'!CK22+'Hmotnost 11'!CK22+'Hmotnost 12'!CK22+'Hmotnost 13'!CK22+'Hmotnost 14'!CK22+'Hmotnost 15'!CK22+'Hmotnost 16'!CK22+'Hmotnost 17'!CK22+'Hmotnost 18'!CK22+'Hmotnost 19'!CK22+'Hmotnost 20'!CK22</f>
        <v>0</v>
      </c>
      <c r="AW21" s="14">
        <f>'Hmotnost 1'!CL22+'Hmotnost 2'!CL22+'Hmotnost 3'!CL22+'Hmotnost 4'!CL22+'Hmotnost 5'!CL22+'Hmotnost 6'!CL22+'Hmotnost 7'!CL22+'Hmotnost 8'!CL22+'Hmotnost 9'!CL22+'Hmotnost 10'!CL22+'Hmotnost 11'!CL22+'Hmotnost 12'!CL22+'Hmotnost 13'!CL22+'Hmotnost 14'!CL22+'Hmotnost 15'!CL22+'Hmotnost 16'!CL22+'Hmotnost 17'!CL22+'Hmotnost 18'!CL22+'Hmotnost 19'!CL22+'Hmotnost 20'!CL22</f>
        <v>0</v>
      </c>
      <c r="AX21" s="14">
        <f>'Hmotnost 1'!CM22+'Hmotnost 2'!CM22+'Hmotnost 3'!CM22+'Hmotnost 4'!CM22+'Hmotnost 5'!CM22+'Hmotnost 6'!CM22+'Hmotnost 7'!CM22+'Hmotnost 8'!CM22+'Hmotnost 9'!CM22+'Hmotnost 10'!CM22+'Hmotnost 11'!CM22+'Hmotnost 12'!CM22+'Hmotnost 13'!CM22+'Hmotnost 14'!CM22+'Hmotnost 15'!CM22+'Hmotnost 16'!CM22+'Hmotnost 17'!CM22+'Hmotnost 18'!CM22+'Hmotnost 19'!CM22+'Hmotnost 20'!CM22</f>
        <v>0</v>
      </c>
      <c r="AY21" s="14">
        <f>'Hmotnost 1'!CN22+'Hmotnost 2'!CN22+'Hmotnost 3'!CN22+'Hmotnost 4'!CN22+'Hmotnost 5'!CN22+'Hmotnost 6'!CN22+'Hmotnost 7'!CN22+'Hmotnost 8'!CN22+'Hmotnost 9'!CN22+'Hmotnost 10'!CN22+'Hmotnost 11'!CN22+'Hmotnost 12'!CN22+'Hmotnost 13'!CN22+'Hmotnost 14'!CN22+'Hmotnost 15'!CN22+'Hmotnost 16'!CN22+'Hmotnost 17'!CN22+'Hmotnost 18'!CN22+'Hmotnost 19'!CN22+'Hmotnost 20'!CN22</f>
        <v>0</v>
      </c>
      <c r="AZ21" s="14">
        <f>'Hmotnost 1'!CO22+'Hmotnost 2'!CO22+'Hmotnost 3'!CO22+'Hmotnost 4'!CO22+'Hmotnost 5'!CO22+'Hmotnost 6'!CO22+'Hmotnost 7'!CO22+'Hmotnost 8'!CO22+'Hmotnost 9'!CO22+'Hmotnost 10'!CO22+'Hmotnost 11'!CO22+'Hmotnost 12'!CO22+'Hmotnost 13'!CO22+'Hmotnost 14'!CO22+'Hmotnost 15'!CO22+'Hmotnost 16'!CO22+'Hmotnost 17'!CO22+'Hmotnost 18'!CO22+'Hmotnost 19'!CO22+'Hmotnost 20'!CO22</f>
        <v>0</v>
      </c>
      <c r="BA21" s="14">
        <f>'Hmotnost 1'!CP22+'Hmotnost 2'!CP22+'Hmotnost 3'!CP22+'Hmotnost 4'!CP22+'Hmotnost 5'!CP22+'Hmotnost 6'!CP22+'Hmotnost 7'!CP22+'Hmotnost 8'!CP22+'Hmotnost 9'!CP22+'Hmotnost 10'!CP22+'Hmotnost 11'!CP22+'Hmotnost 12'!CP22+'Hmotnost 13'!CP22+'Hmotnost 14'!CP22+'Hmotnost 15'!CP22+'Hmotnost 16'!CP22+'Hmotnost 17'!CP22+'Hmotnost 18'!CP22+'Hmotnost 19'!CP22+'Hmotnost 20'!CP22</f>
        <v>0</v>
      </c>
      <c r="BB21" s="14">
        <f>'Hmotnost 1'!CQ22+'Hmotnost 2'!CQ22+'Hmotnost 3'!CQ22+'Hmotnost 4'!CQ22+'Hmotnost 5'!CQ22+'Hmotnost 6'!CQ22+'Hmotnost 7'!CQ22+'Hmotnost 8'!CQ22+'Hmotnost 9'!CQ22+'Hmotnost 10'!CQ22+'Hmotnost 11'!CQ22+'Hmotnost 12'!CQ22+'Hmotnost 13'!CQ22+'Hmotnost 14'!CQ22+'Hmotnost 15'!CQ22+'Hmotnost 16'!CQ22+'Hmotnost 17'!CQ22+'Hmotnost 18'!CQ22+'Hmotnost 19'!CQ22+'Hmotnost 20'!CQ22</f>
        <v>0</v>
      </c>
      <c r="BC21" s="14">
        <f>'Hmotnost 1'!CR22+'Hmotnost 2'!CR22+'Hmotnost 3'!CR22+'Hmotnost 4'!CR22+'Hmotnost 5'!CR22+'Hmotnost 6'!CR22+'Hmotnost 7'!CR22+'Hmotnost 8'!CR22+'Hmotnost 9'!CR22+'Hmotnost 10'!CR22+'Hmotnost 11'!CR22+'Hmotnost 12'!CR22+'Hmotnost 13'!CR22+'Hmotnost 14'!CR22+'Hmotnost 15'!CR22+'Hmotnost 16'!CR22+'Hmotnost 17'!CR22+'Hmotnost 18'!CR22+'Hmotnost 19'!CR22+'Hmotnost 20'!CR22</f>
        <v>0</v>
      </c>
      <c r="BD21" s="14"/>
      <c r="BE21" s="14">
        <f t="shared" si="7"/>
        <v>17</v>
      </c>
      <c r="BF21" s="14"/>
      <c r="BG21" s="14"/>
      <c r="BH21" s="14"/>
      <c r="BI21" s="14"/>
      <c r="BJ21" s="14"/>
      <c r="BK21" s="14"/>
      <c r="BZ21" s="14" t="str">
        <f>'Celkové výsledky'!W21</f>
        <v/>
      </c>
      <c r="CA21" s="14" t="str">
        <f t="shared" si="59"/>
        <v/>
      </c>
      <c r="CF21" s="14">
        <f>'Hmotnost 1'!DA22+'Hmotnost 2'!DA22+'Hmotnost 3'!DA22+'Hmotnost 4'!DA22+'Hmotnost 5'!DA22+'Hmotnost 6'!DA22+'Hmotnost 7'!DA22+'Hmotnost 8'!DA22+'Hmotnost 9'!DA22+'Hmotnost 10'!DA22+'Hmotnost 11'!DA22+'Hmotnost 12'!DA22+'Hmotnost 13'!DA22+'Hmotnost 14'!DA22+'Hmotnost 15'!DA22+'Hmotnost 16'!DA22+'Hmotnost 17'!DA22+'Hmotnost 18'!DA22+'Hmotnost 19'!DA22+'Hmotnost 20'!DA22</f>
        <v>0</v>
      </c>
      <c r="CG21" s="14">
        <f>'Hmotnost 1'!DB22+'Hmotnost 2'!DB22+'Hmotnost 3'!DB22+'Hmotnost 4'!DB22+'Hmotnost 5'!DB22+'Hmotnost 6'!DB22+'Hmotnost 7'!DB22+'Hmotnost 8'!DB22+'Hmotnost 9'!DB22+'Hmotnost 10'!DB22+'Hmotnost 11'!DB22+'Hmotnost 12'!DB22+'Hmotnost 13'!DB22+'Hmotnost 14'!DB22+'Hmotnost 15'!DB22+'Hmotnost 16'!DB22+'Hmotnost 17'!DB22+'Hmotnost 18'!DB22+'Hmotnost 19'!DB22+'Hmotnost 20'!DB22</f>
        <v>0</v>
      </c>
      <c r="CH21" s="14">
        <f>'Hmotnost 1'!DC22+'Hmotnost 2'!DC22+'Hmotnost 3'!DC22+'Hmotnost 4'!DC22+'Hmotnost 5'!DC22+'Hmotnost 6'!DC22+'Hmotnost 7'!DC22+'Hmotnost 8'!DC22+'Hmotnost 9'!DC22+'Hmotnost 10'!DC22+'Hmotnost 11'!DC22+'Hmotnost 12'!DC22+'Hmotnost 13'!DC22+'Hmotnost 14'!DC22+'Hmotnost 15'!DC22+'Hmotnost 16'!DC22+'Hmotnost 17'!DC22+'Hmotnost 18'!DC22+'Hmotnost 19'!DC22+'Hmotnost 20'!DC22</f>
        <v>0</v>
      </c>
      <c r="CI21" s="14">
        <f>'Hmotnost 1'!DD22+'Hmotnost 2'!DD22+'Hmotnost 3'!DD22+'Hmotnost 4'!DD22+'Hmotnost 5'!DD22+'Hmotnost 6'!DD22+'Hmotnost 7'!DD22+'Hmotnost 8'!DD22+'Hmotnost 9'!DD22+'Hmotnost 10'!DD22+'Hmotnost 11'!DD22+'Hmotnost 12'!DD22+'Hmotnost 13'!DD22+'Hmotnost 14'!DD22+'Hmotnost 15'!DD22+'Hmotnost 16'!DD22+'Hmotnost 17'!DD22+'Hmotnost 18'!DD22+'Hmotnost 19'!DD22+'Hmotnost 20'!DD22</f>
        <v>0</v>
      </c>
      <c r="CJ21" s="14">
        <f>'Hmotnost 1'!DE22+'Hmotnost 2'!DE22+'Hmotnost 3'!DE22+'Hmotnost 4'!DE22+'Hmotnost 5'!DE22+'Hmotnost 6'!DE22+'Hmotnost 7'!DE22+'Hmotnost 8'!DE22+'Hmotnost 9'!DE22+'Hmotnost 10'!DE22+'Hmotnost 11'!DE22+'Hmotnost 12'!DE22+'Hmotnost 13'!DE22+'Hmotnost 14'!DE22+'Hmotnost 15'!DE22+'Hmotnost 16'!DE22+'Hmotnost 17'!DE22+'Hmotnost 18'!DE22+'Hmotnost 19'!DE22+'Hmotnost 20'!DE22</f>
        <v>0</v>
      </c>
      <c r="CK21" s="14">
        <f>'Hmotnost 1'!DF22+'Hmotnost 2'!DF22+'Hmotnost 3'!DF22+'Hmotnost 4'!DF22+'Hmotnost 5'!DF22+'Hmotnost 6'!DF22+'Hmotnost 7'!DF22+'Hmotnost 8'!DF22+'Hmotnost 9'!DF22+'Hmotnost 10'!DF22+'Hmotnost 11'!DF22+'Hmotnost 12'!DF22+'Hmotnost 13'!DF22+'Hmotnost 14'!DF22+'Hmotnost 15'!DF22+'Hmotnost 16'!DF22+'Hmotnost 17'!DF22+'Hmotnost 18'!DF22+'Hmotnost 19'!DF22+'Hmotnost 20'!DF22</f>
        <v>0</v>
      </c>
      <c r="CL21" s="14">
        <f>'Hmotnost 1'!DG22+'Hmotnost 2'!DG22+'Hmotnost 3'!DG22+'Hmotnost 4'!DG22+'Hmotnost 5'!DG22+'Hmotnost 6'!DG22+'Hmotnost 7'!DG22+'Hmotnost 8'!DG22+'Hmotnost 9'!DG22+'Hmotnost 10'!DG22+'Hmotnost 11'!DG22+'Hmotnost 12'!DG22+'Hmotnost 13'!DG22+'Hmotnost 14'!DG22+'Hmotnost 15'!DG22+'Hmotnost 16'!DG22+'Hmotnost 17'!DG22+'Hmotnost 18'!DG22+'Hmotnost 19'!DG22+'Hmotnost 20'!DG22</f>
        <v>0</v>
      </c>
      <c r="CM21" s="14">
        <f>'Hmotnost 1'!DH22+'Hmotnost 2'!DH22+'Hmotnost 3'!DH22+'Hmotnost 4'!DH22+'Hmotnost 5'!DH22+'Hmotnost 6'!DH22+'Hmotnost 7'!DH22+'Hmotnost 8'!DH22+'Hmotnost 9'!DH22+'Hmotnost 10'!DH22+'Hmotnost 11'!DH22+'Hmotnost 12'!DH22+'Hmotnost 13'!DH22+'Hmotnost 14'!DH22+'Hmotnost 15'!DH22+'Hmotnost 16'!DH22+'Hmotnost 17'!DH22+'Hmotnost 18'!DH22+'Hmotnost 19'!DH22+'Hmotnost 20'!DH22</f>
        <v>0</v>
      </c>
      <c r="CN21" s="14">
        <f>'Hmotnost 1'!DI22+'Hmotnost 2'!DI22+'Hmotnost 3'!DI22+'Hmotnost 4'!DI22+'Hmotnost 5'!DI22+'Hmotnost 6'!DI22+'Hmotnost 7'!DI22+'Hmotnost 8'!DI22+'Hmotnost 9'!DI22+'Hmotnost 10'!DI22+'Hmotnost 11'!DI22+'Hmotnost 12'!DI22+'Hmotnost 13'!DI22+'Hmotnost 14'!DI22+'Hmotnost 15'!DI22+'Hmotnost 16'!DI22+'Hmotnost 17'!DI22+'Hmotnost 18'!DI22+'Hmotnost 19'!DI22+'Hmotnost 20'!DI22</f>
        <v>0</v>
      </c>
      <c r="CO21" s="14">
        <f>'Hmotnost 1'!DJ22+'Hmotnost 2'!DJ22+'Hmotnost 3'!DJ22+'Hmotnost 4'!DJ22+'Hmotnost 5'!DJ22+'Hmotnost 6'!DJ22+'Hmotnost 7'!DJ22+'Hmotnost 8'!DJ22+'Hmotnost 9'!DJ22+'Hmotnost 10'!DJ22+'Hmotnost 11'!DJ22+'Hmotnost 12'!DJ22+'Hmotnost 13'!DJ22+'Hmotnost 14'!DJ22+'Hmotnost 15'!DJ22+'Hmotnost 16'!DJ22+'Hmotnost 17'!DJ22+'Hmotnost 18'!DJ22+'Hmotnost 19'!DJ22+'Hmotnost 20'!DJ22</f>
        <v>0</v>
      </c>
      <c r="CR21" s="14">
        <f t="shared" si="8"/>
        <v>0</v>
      </c>
      <c r="CT21" s="14">
        <f t="shared" si="9"/>
        <v>0</v>
      </c>
      <c r="CV21" s="14">
        <f t="shared" si="60"/>
        <v>17</v>
      </c>
      <c r="CX21" s="91">
        <f t="shared" si="10"/>
        <v>10000000000.171</v>
      </c>
      <c r="CY21" s="14" t="str">
        <f t="shared" si="11"/>
        <v/>
      </c>
      <c r="CZ21" s="91">
        <f t="shared" si="12"/>
        <v>10000000000.531</v>
      </c>
      <c r="DA21" s="14">
        <f t="shared" si="13"/>
        <v>15</v>
      </c>
      <c r="DB21" s="14">
        <f t="shared" si="61"/>
        <v>17</v>
      </c>
      <c r="DC21" s="14">
        <f t="shared" si="3"/>
        <v>53</v>
      </c>
      <c r="DD21" s="14">
        <f t="shared" si="14"/>
        <v>1</v>
      </c>
      <c r="DF21" s="14">
        <f t="shared" si="15"/>
        <v>1999000</v>
      </c>
      <c r="DG21" s="14">
        <f t="shared" si="16"/>
        <v>1999000</v>
      </c>
      <c r="DH21" s="14">
        <f t="shared" si="17"/>
        <v>7</v>
      </c>
      <c r="DI21" s="14">
        <f t="shared" si="18"/>
        <v>999</v>
      </c>
      <c r="DJ21" s="14" t="str">
        <f t="shared" si="19"/>
        <v/>
      </c>
      <c r="DM21" s="14">
        <f t="shared" si="20"/>
        <v>0</v>
      </c>
      <c r="DN21" s="14" t="str">
        <f t="shared" si="21"/>
        <v/>
      </c>
      <c r="DQ21" s="65" t="str">
        <f t="shared" si="22"/>
        <v/>
      </c>
      <c r="DR21" s="65" t="str">
        <f t="shared" si="23"/>
        <v/>
      </c>
      <c r="DS21" s="14" t="str">
        <f t="shared" si="24"/>
        <v/>
      </c>
      <c r="DT21" s="14" t="str">
        <f t="shared" si="25"/>
        <v/>
      </c>
      <c r="DU21" s="14" t="str">
        <f t="shared" si="26"/>
        <v/>
      </c>
      <c r="DV21" s="14" t="str">
        <f t="shared" si="27"/>
        <v/>
      </c>
      <c r="DW21" s="14" t="str">
        <f t="shared" si="28"/>
        <v/>
      </c>
      <c r="DX21" s="14" t="str">
        <f t="shared" si="29"/>
        <v/>
      </c>
      <c r="DY21" s="14" t="str">
        <f t="shared" si="30"/>
        <v/>
      </c>
      <c r="DZ21" s="14" t="str">
        <f t="shared" si="31"/>
        <v/>
      </c>
      <c r="EA21" s="14" t="str">
        <f t="shared" si="32"/>
        <v/>
      </c>
      <c r="EB21" s="14" t="str">
        <f t="shared" si="33"/>
        <v/>
      </c>
      <c r="EC21" s="14" t="str">
        <f t="shared" si="34"/>
        <v/>
      </c>
      <c r="ED21" s="14" t="str">
        <f t="shared" si="35"/>
        <v/>
      </c>
      <c r="EE21" s="14" t="str">
        <f t="shared" si="36"/>
        <v/>
      </c>
      <c r="EF21" s="14" t="str">
        <f t="shared" si="37"/>
        <v/>
      </c>
      <c r="EG21" s="14" t="str">
        <f t="shared" si="38"/>
        <v/>
      </c>
      <c r="EH21" s="14" t="str">
        <f t="shared" si="39"/>
        <v/>
      </c>
      <c r="EI21" s="14" t="str">
        <f t="shared" si="40"/>
        <v/>
      </c>
      <c r="EJ21" s="14" t="str">
        <f t="shared" si="41"/>
        <v/>
      </c>
      <c r="EK21" t="str">
        <f t="shared" si="42"/>
        <v/>
      </c>
      <c r="EL21" t="str">
        <f t="shared" si="43"/>
        <v/>
      </c>
      <c r="EM21" s="14" t="str">
        <f t="shared" si="44"/>
        <v/>
      </c>
      <c r="EN21" s="14" t="str">
        <f t="shared" si="45"/>
        <v/>
      </c>
      <c r="EX21" s="91">
        <f t="shared" si="46"/>
        <v>10000000000.171</v>
      </c>
      <c r="EY21" s="14">
        <f t="shared" si="47"/>
        <v>1</v>
      </c>
      <c r="EZ21" s="14">
        <f t="shared" si="62"/>
        <v>17</v>
      </c>
      <c r="FA21" s="91">
        <f t="shared" si="48"/>
        <v>10000000000.171</v>
      </c>
      <c r="FC21" s="91">
        <f t="shared" si="49"/>
        <v>10000000000.531</v>
      </c>
      <c r="FD21" s="14">
        <f t="shared" si="50"/>
        <v>15</v>
      </c>
      <c r="FF21" s="14">
        <f t="shared" si="51"/>
        <v>53</v>
      </c>
      <c r="FH21" s="14">
        <f t="shared" si="52"/>
        <v>1053017</v>
      </c>
      <c r="FJ21" s="14">
        <f t="shared" si="53"/>
        <v>1017053</v>
      </c>
      <c r="FK21" s="14">
        <f t="shared" si="54"/>
        <v>7</v>
      </c>
      <c r="FM21" s="14">
        <f t="shared" si="55"/>
        <v>17</v>
      </c>
      <c r="FN21" s="14">
        <f t="shared" si="56"/>
        <v>53</v>
      </c>
    </row>
    <row r="22" spans="1:170" ht="20.100000000000001" customHeight="1" x14ac:dyDescent="0.4">
      <c r="A22" s="110" t="str">
        <f>'[7]Počty podle oddílů'!$D89</f>
        <v/>
      </c>
      <c r="B22" s="111" t="str">
        <f>'[7]Počty podle oddílů'!$E89</f>
        <v/>
      </c>
      <c r="C22" s="24" t="str">
        <f>IF((ABS('Hmotnost 1'!V23))=0,"",ABS('Hmotnost 1'!V23))</f>
        <v/>
      </c>
      <c r="D22" s="1" t="str">
        <f>IF((ABS('Hmotnost 2'!V23))=0,"",ABS('Hmotnost 2'!V23))</f>
        <v/>
      </c>
      <c r="E22" s="1" t="str">
        <f>IF((ABS('Hmotnost 3'!V23))=0,"",ABS('Hmotnost 3'!V23))</f>
        <v/>
      </c>
      <c r="F22" s="52" t="str">
        <f>IF((ABS('Hmotnost 4'!V23))=0,"",ABS('Hmotnost 4'!V23))</f>
        <v/>
      </c>
      <c r="G22" s="1" t="str">
        <f>IF((ABS('Hmotnost 5'!V23))=0,"",ABS('Hmotnost 5'!V23))</f>
        <v/>
      </c>
      <c r="H22" s="1" t="str">
        <f>IF((ABS('Hmotnost 6'!V23))=0,"",ABS('Hmotnost 6'!V23))</f>
        <v/>
      </c>
      <c r="I22" s="1" t="str">
        <f>IF((ABS('Hmotnost 7'!V23))=0,"",ABS('Hmotnost 7'!V23))</f>
        <v/>
      </c>
      <c r="J22" s="1" t="str">
        <f>IF((ABS('Hmotnost 8'!V23))=0,"",ABS('Hmotnost 8'!V23))</f>
        <v/>
      </c>
      <c r="K22" s="1" t="str">
        <f>IF((ABS('Hmotnost 9'!V23))=0,"",ABS('Hmotnost 9'!V23))</f>
        <v/>
      </c>
      <c r="L22" s="2" t="str">
        <f>IF((ABS('Hmotnost 10'!V23))=0,"",ABS('Hmotnost 10'!V23))</f>
        <v/>
      </c>
      <c r="M22" s="2" t="str">
        <f>IF((ABS('Hmotnost 11'!V23))=0,"",ABS('Hmotnost 11'!V23))</f>
        <v/>
      </c>
      <c r="N22" s="2" t="str">
        <f>IF((ABS('Hmotnost 12'!V23))=0,"",ABS('Hmotnost 12'!V23))</f>
        <v/>
      </c>
      <c r="O22" s="2" t="str">
        <f>IF((ABS('Hmotnost 13'!V23))=0,"",ABS('Hmotnost 13'!V23))</f>
        <v/>
      </c>
      <c r="P22" s="2" t="str">
        <f>IF((ABS('Hmotnost 14'!V23))=0,"",ABS('Hmotnost 14'!V23))</f>
        <v/>
      </c>
      <c r="Q22" s="1" t="str">
        <f>IF((ABS('Hmotnost 15'!V23))=0,"",ABS('Hmotnost 15'!V23))</f>
        <v/>
      </c>
      <c r="R22" s="1" t="str">
        <f>IF((ABS('Hmotnost 16'!V23))=0,"",ABS('Hmotnost 16'!V23))</f>
        <v/>
      </c>
      <c r="S22" s="1" t="str">
        <f>IF((ABS('Hmotnost 17'!V23))=0,"",ABS('Hmotnost 17'!V23))</f>
        <v/>
      </c>
      <c r="T22" s="1" t="str">
        <f>IF((ABS('Hmotnost 18'!V23))=0,"",ABS('Hmotnost 18'!V23))</f>
        <v/>
      </c>
      <c r="U22" s="1" t="str">
        <f>IF((ABS('Hmotnost 19'!V23))=0,"",ABS('Hmotnost 19'!V23))</f>
        <v/>
      </c>
      <c r="V22" s="1" t="str">
        <f>IF((ABS('Hmotnost 20'!V23))=0,"",ABS('Hmotnost 20'!V23))</f>
        <v/>
      </c>
      <c r="W22" s="3">
        <f t="shared" si="57"/>
        <v>0</v>
      </c>
      <c r="X22" s="4">
        <f>'Hmotnost 1'!W23+'Hmotnost 2'!W23+'Hmotnost 3'!W23+'Hmotnost 4'!W23+'Hmotnost 5'!W23+'Hmotnost 6'!W23+'Hmotnost 7'!W23+'Hmotnost 8'!W23+'Hmotnost 9'!W23+'Hmotnost 10'!W23+'Hmotnost 11'!W23+'Hmotnost 12'!W23+'Hmotnost 13'!W23+'Hmotnost 14'!W23+'Hmotnost 15'!W23+'Hmotnost 16'!W23+'Hmotnost 17'!W23+'Hmotnost 18'!W23+'Hmotnost 19'!W23+'Hmotnost 20'!W23</f>
        <v>0</v>
      </c>
      <c r="Y22" s="4" t="str">
        <f t="shared" si="4"/>
        <v/>
      </c>
      <c r="Z22" s="87"/>
      <c r="AF22" s="16"/>
      <c r="AG22" s="19">
        <f t="shared" si="63"/>
        <v>0</v>
      </c>
      <c r="AH22" s="14"/>
      <c r="AI22" s="14">
        <f t="shared" si="58"/>
        <v>18</v>
      </c>
      <c r="AJ22" s="14">
        <f>'Hmotnost 1'!BY23+'Hmotnost 2'!BY23+'Hmotnost 3'!BY23+'Hmotnost 4'!BY23+'Hmotnost 5'!BY23+'Hmotnost 6'!BY23+'Hmotnost 7'!BY23+'Hmotnost 8'!BY23+'Hmotnost 9'!BY23+'Hmotnost 10'!BY23+'Hmotnost 11'!BY23+'Hmotnost 12'!BY23+'Hmotnost 13'!BY23+'Hmotnost 14'!BY23+'Hmotnost 15'!BY23+'Hmotnost 16'!BY23+'Hmotnost 17'!BY23+'Hmotnost 18'!BY23+'Hmotnost 19'!BY23+'Hmotnost 20'!BY23</f>
        <v>0</v>
      </c>
      <c r="AK22" s="14">
        <f>'Hmotnost 1'!BZ23+'Hmotnost 2'!BZ23+'Hmotnost 3'!BZ23+'Hmotnost 4'!BZ23+'Hmotnost 5'!BZ23+'Hmotnost 6'!BZ23+'Hmotnost 7'!BZ23+'Hmotnost 8'!BZ23+'Hmotnost 9'!BZ23+'Hmotnost 10'!BZ23+'Hmotnost 11'!BZ23+'Hmotnost 12'!BZ23+'Hmotnost 13'!BZ23+'Hmotnost 14'!BZ23+'Hmotnost 15'!BZ23+'Hmotnost 16'!BZ23+'Hmotnost 17'!BZ23+'Hmotnost 18'!BZ23+'Hmotnost 19'!BZ23+'Hmotnost 20'!BZ23</f>
        <v>0</v>
      </c>
      <c r="AL22" s="14">
        <f>'Hmotnost 1'!CA23+'Hmotnost 2'!CA23+'Hmotnost 3'!CA23+'Hmotnost 4'!CA23+'Hmotnost 5'!CA23+'Hmotnost 6'!CA23+'Hmotnost 7'!CA23+'Hmotnost 8'!CA23+'Hmotnost 9'!CA23+'Hmotnost 10'!CA23+'Hmotnost 11'!CA23+'Hmotnost 12'!CA23+'Hmotnost 13'!CA23+'Hmotnost 14'!CA23+'Hmotnost 15'!CA23+'Hmotnost 16'!CA23+'Hmotnost 17'!CA23+'Hmotnost 18'!CA23+'Hmotnost 19'!CA23+'Hmotnost 20'!CA23</f>
        <v>0</v>
      </c>
      <c r="AM22" s="14">
        <f>'Hmotnost 1'!CB23+'Hmotnost 2'!CB23+'Hmotnost 3'!CB23+'Hmotnost 4'!CB23+'Hmotnost 5'!CB23+'Hmotnost 6'!CB23+'Hmotnost 7'!CB23+'Hmotnost 8'!CB23+'Hmotnost 9'!CB23+'Hmotnost 10'!CB23+'Hmotnost 11'!CB23+'Hmotnost 12'!CB23+'Hmotnost 13'!CB23+'Hmotnost 14'!CB23+'Hmotnost 15'!CB23+'Hmotnost 16'!CB23+'Hmotnost 17'!CB23+'Hmotnost 18'!CB23+'Hmotnost 19'!CB23+'Hmotnost 20'!CB23</f>
        <v>0</v>
      </c>
      <c r="AN22" s="14">
        <f>'Hmotnost 1'!CC23+'Hmotnost 2'!CC23+'Hmotnost 3'!CC23+'Hmotnost 4'!CC23+'Hmotnost 5'!CC23+'Hmotnost 6'!CC23+'Hmotnost 7'!CC23+'Hmotnost 8'!CC23+'Hmotnost 9'!CC23+'Hmotnost 10'!CC23+'Hmotnost 11'!CC23+'Hmotnost 12'!CC23+'Hmotnost 13'!CC23+'Hmotnost 14'!CC23+'Hmotnost 15'!CC23+'Hmotnost 16'!CC23+'Hmotnost 17'!CC23+'Hmotnost 18'!CC23+'Hmotnost 19'!CC23+'Hmotnost 20'!CC23</f>
        <v>0</v>
      </c>
      <c r="AO22" s="14">
        <f>'Hmotnost 1'!CD23+'Hmotnost 2'!CD23+'Hmotnost 3'!CD23+'Hmotnost 4'!CD23+'Hmotnost 5'!CD23+'Hmotnost 6'!CD23+'Hmotnost 7'!CD23+'Hmotnost 8'!CD23+'Hmotnost 9'!CD23+'Hmotnost 10'!CD23+'Hmotnost 11'!CD23+'Hmotnost 12'!CD23+'Hmotnost 13'!CD23+'Hmotnost 14'!CD23+'Hmotnost 15'!CD23+'Hmotnost 16'!CD23+'Hmotnost 17'!CD23+'Hmotnost 18'!CD23+'Hmotnost 19'!CD23+'Hmotnost 20'!CD23</f>
        <v>0</v>
      </c>
      <c r="AP22" s="14">
        <f>'Hmotnost 1'!CE23+'Hmotnost 2'!CE23+'Hmotnost 3'!CE23+'Hmotnost 4'!CE23+'Hmotnost 5'!CE23+'Hmotnost 6'!CE23+'Hmotnost 7'!CE23+'Hmotnost 8'!CE23+'Hmotnost 9'!CE23+'Hmotnost 10'!CE23+'Hmotnost 11'!CE23+'Hmotnost 12'!CE23+'Hmotnost 13'!CE23+'Hmotnost 14'!CE23+'Hmotnost 15'!CE23+'Hmotnost 16'!CE23+'Hmotnost 17'!CE23+'Hmotnost 18'!CE23+'Hmotnost 19'!CE23+'Hmotnost 20'!CE23</f>
        <v>0</v>
      </c>
      <c r="AQ22" s="14">
        <f>'Hmotnost 1'!CF23+'Hmotnost 2'!CF23+'Hmotnost 3'!CF23+'Hmotnost 4'!CF23+'Hmotnost 5'!CF23+'Hmotnost 6'!CF23+'Hmotnost 7'!CF23+'Hmotnost 8'!CF23+'Hmotnost 9'!CF23+'Hmotnost 10'!CF23+'Hmotnost 11'!CF23+'Hmotnost 12'!CF23+'Hmotnost 13'!CF23+'Hmotnost 14'!CF23+'Hmotnost 15'!CF23+'Hmotnost 16'!CF23+'Hmotnost 17'!CF23+'Hmotnost 18'!CF23+'Hmotnost 19'!CF23+'Hmotnost 20'!CF23</f>
        <v>0</v>
      </c>
      <c r="AR22" s="14">
        <f>'Hmotnost 1'!CG23+'Hmotnost 2'!CG23+'Hmotnost 3'!CG23+'Hmotnost 4'!CG23+'Hmotnost 5'!CG23+'Hmotnost 6'!CG23+'Hmotnost 7'!CG23+'Hmotnost 8'!CG23+'Hmotnost 9'!CG23+'Hmotnost 10'!CG23+'Hmotnost 11'!CG23+'Hmotnost 12'!CG23+'Hmotnost 13'!CG23+'Hmotnost 14'!CG23+'Hmotnost 15'!CG23+'Hmotnost 16'!CG23+'Hmotnost 17'!CG23+'Hmotnost 18'!CG23+'Hmotnost 19'!CG23+'Hmotnost 20'!CG23</f>
        <v>0</v>
      </c>
      <c r="AS22" s="14">
        <f>'Hmotnost 1'!CH23+'Hmotnost 2'!CH23+'Hmotnost 3'!CH23+'Hmotnost 4'!CH23+'Hmotnost 5'!CH23+'Hmotnost 6'!CH23+'Hmotnost 7'!CH23+'Hmotnost 8'!CH23+'Hmotnost 9'!CH23+'Hmotnost 10'!CH23+'Hmotnost 11'!CH23+'Hmotnost 12'!CH23+'Hmotnost 13'!CH23+'Hmotnost 14'!CH23+'Hmotnost 15'!CH23+'Hmotnost 16'!CH23+'Hmotnost 17'!CH23+'Hmotnost 18'!CH23+'Hmotnost 19'!CH23+'Hmotnost 20'!CH23</f>
        <v>0</v>
      </c>
      <c r="AT22" s="14">
        <f>'Hmotnost 1'!CI23+'Hmotnost 2'!CI23+'Hmotnost 3'!CI23+'Hmotnost 4'!CI23+'Hmotnost 5'!CI23+'Hmotnost 6'!CI23+'Hmotnost 7'!CI23+'Hmotnost 8'!CI23+'Hmotnost 9'!CI23+'Hmotnost 10'!CI23+'Hmotnost 11'!CI23+'Hmotnost 12'!CI23+'Hmotnost 13'!CI23+'Hmotnost 14'!CI23+'Hmotnost 15'!CI23+'Hmotnost 16'!CI23+'Hmotnost 17'!CI23+'Hmotnost 18'!CI23+'Hmotnost 19'!CI23+'Hmotnost 20'!CI23</f>
        <v>0</v>
      </c>
      <c r="AU22" s="14">
        <f>'Hmotnost 1'!CJ23+'Hmotnost 2'!CJ23+'Hmotnost 3'!CJ23+'Hmotnost 4'!CJ23+'Hmotnost 5'!CJ23+'Hmotnost 6'!CJ23+'Hmotnost 7'!CJ23+'Hmotnost 8'!CJ23+'Hmotnost 9'!CJ23+'Hmotnost 10'!CJ23+'Hmotnost 11'!CJ23+'Hmotnost 12'!CJ23+'Hmotnost 13'!CJ23+'Hmotnost 14'!CJ23+'Hmotnost 15'!CJ23+'Hmotnost 16'!CJ23+'Hmotnost 17'!CJ23+'Hmotnost 18'!CJ23+'Hmotnost 19'!CJ23+'Hmotnost 20'!CJ23</f>
        <v>0</v>
      </c>
      <c r="AV22" s="14">
        <f>'Hmotnost 1'!CK23+'Hmotnost 2'!CK23+'Hmotnost 3'!CK23+'Hmotnost 4'!CK23+'Hmotnost 5'!CK23+'Hmotnost 6'!CK23+'Hmotnost 7'!CK23+'Hmotnost 8'!CK23+'Hmotnost 9'!CK23+'Hmotnost 10'!CK23+'Hmotnost 11'!CK23+'Hmotnost 12'!CK23+'Hmotnost 13'!CK23+'Hmotnost 14'!CK23+'Hmotnost 15'!CK23+'Hmotnost 16'!CK23+'Hmotnost 17'!CK23+'Hmotnost 18'!CK23+'Hmotnost 19'!CK23+'Hmotnost 20'!CK23</f>
        <v>0</v>
      </c>
      <c r="AW22" s="14">
        <f>'Hmotnost 1'!CL23+'Hmotnost 2'!CL23+'Hmotnost 3'!CL23+'Hmotnost 4'!CL23+'Hmotnost 5'!CL23+'Hmotnost 6'!CL23+'Hmotnost 7'!CL23+'Hmotnost 8'!CL23+'Hmotnost 9'!CL23+'Hmotnost 10'!CL23+'Hmotnost 11'!CL23+'Hmotnost 12'!CL23+'Hmotnost 13'!CL23+'Hmotnost 14'!CL23+'Hmotnost 15'!CL23+'Hmotnost 16'!CL23+'Hmotnost 17'!CL23+'Hmotnost 18'!CL23+'Hmotnost 19'!CL23+'Hmotnost 20'!CL23</f>
        <v>0</v>
      </c>
      <c r="AX22" s="14">
        <f>'Hmotnost 1'!CM23+'Hmotnost 2'!CM23+'Hmotnost 3'!CM23+'Hmotnost 4'!CM23+'Hmotnost 5'!CM23+'Hmotnost 6'!CM23+'Hmotnost 7'!CM23+'Hmotnost 8'!CM23+'Hmotnost 9'!CM23+'Hmotnost 10'!CM23+'Hmotnost 11'!CM23+'Hmotnost 12'!CM23+'Hmotnost 13'!CM23+'Hmotnost 14'!CM23+'Hmotnost 15'!CM23+'Hmotnost 16'!CM23+'Hmotnost 17'!CM23+'Hmotnost 18'!CM23+'Hmotnost 19'!CM23+'Hmotnost 20'!CM23</f>
        <v>0</v>
      </c>
      <c r="AY22" s="14">
        <f>'Hmotnost 1'!CN23+'Hmotnost 2'!CN23+'Hmotnost 3'!CN23+'Hmotnost 4'!CN23+'Hmotnost 5'!CN23+'Hmotnost 6'!CN23+'Hmotnost 7'!CN23+'Hmotnost 8'!CN23+'Hmotnost 9'!CN23+'Hmotnost 10'!CN23+'Hmotnost 11'!CN23+'Hmotnost 12'!CN23+'Hmotnost 13'!CN23+'Hmotnost 14'!CN23+'Hmotnost 15'!CN23+'Hmotnost 16'!CN23+'Hmotnost 17'!CN23+'Hmotnost 18'!CN23+'Hmotnost 19'!CN23+'Hmotnost 20'!CN23</f>
        <v>0</v>
      </c>
      <c r="AZ22" s="14">
        <f>'Hmotnost 1'!CO23+'Hmotnost 2'!CO23+'Hmotnost 3'!CO23+'Hmotnost 4'!CO23+'Hmotnost 5'!CO23+'Hmotnost 6'!CO23+'Hmotnost 7'!CO23+'Hmotnost 8'!CO23+'Hmotnost 9'!CO23+'Hmotnost 10'!CO23+'Hmotnost 11'!CO23+'Hmotnost 12'!CO23+'Hmotnost 13'!CO23+'Hmotnost 14'!CO23+'Hmotnost 15'!CO23+'Hmotnost 16'!CO23+'Hmotnost 17'!CO23+'Hmotnost 18'!CO23+'Hmotnost 19'!CO23+'Hmotnost 20'!CO23</f>
        <v>0</v>
      </c>
      <c r="BA22" s="14">
        <f>'Hmotnost 1'!CP23+'Hmotnost 2'!CP23+'Hmotnost 3'!CP23+'Hmotnost 4'!CP23+'Hmotnost 5'!CP23+'Hmotnost 6'!CP23+'Hmotnost 7'!CP23+'Hmotnost 8'!CP23+'Hmotnost 9'!CP23+'Hmotnost 10'!CP23+'Hmotnost 11'!CP23+'Hmotnost 12'!CP23+'Hmotnost 13'!CP23+'Hmotnost 14'!CP23+'Hmotnost 15'!CP23+'Hmotnost 16'!CP23+'Hmotnost 17'!CP23+'Hmotnost 18'!CP23+'Hmotnost 19'!CP23+'Hmotnost 20'!CP23</f>
        <v>0</v>
      </c>
      <c r="BB22" s="14">
        <f>'Hmotnost 1'!CQ23+'Hmotnost 2'!CQ23+'Hmotnost 3'!CQ23+'Hmotnost 4'!CQ23+'Hmotnost 5'!CQ23+'Hmotnost 6'!CQ23+'Hmotnost 7'!CQ23+'Hmotnost 8'!CQ23+'Hmotnost 9'!CQ23+'Hmotnost 10'!CQ23+'Hmotnost 11'!CQ23+'Hmotnost 12'!CQ23+'Hmotnost 13'!CQ23+'Hmotnost 14'!CQ23+'Hmotnost 15'!CQ23+'Hmotnost 16'!CQ23+'Hmotnost 17'!CQ23+'Hmotnost 18'!CQ23+'Hmotnost 19'!CQ23+'Hmotnost 20'!CQ23</f>
        <v>0</v>
      </c>
      <c r="BC22" s="14">
        <f>'Hmotnost 1'!CR23+'Hmotnost 2'!CR23+'Hmotnost 3'!CR23+'Hmotnost 4'!CR23+'Hmotnost 5'!CR23+'Hmotnost 6'!CR23+'Hmotnost 7'!CR23+'Hmotnost 8'!CR23+'Hmotnost 9'!CR23+'Hmotnost 10'!CR23+'Hmotnost 11'!CR23+'Hmotnost 12'!CR23+'Hmotnost 13'!CR23+'Hmotnost 14'!CR23+'Hmotnost 15'!CR23+'Hmotnost 16'!CR23+'Hmotnost 17'!CR23+'Hmotnost 18'!CR23+'Hmotnost 19'!CR23+'Hmotnost 20'!CR23</f>
        <v>0</v>
      </c>
      <c r="BD22" s="14"/>
      <c r="BE22" s="14">
        <f t="shared" si="7"/>
        <v>18</v>
      </c>
      <c r="BF22" s="14"/>
      <c r="BG22" s="14"/>
      <c r="BH22" s="14"/>
      <c r="BI22" s="14"/>
      <c r="BJ22" s="14"/>
      <c r="BK22" s="14"/>
      <c r="BZ22" s="14" t="str">
        <f>'Celkové výsledky'!W22</f>
        <v/>
      </c>
      <c r="CA22" s="14" t="str">
        <f t="shared" si="59"/>
        <v/>
      </c>
      <c r="CF22" s="14">
        <f>'Hmotnost 1'!DA23+'Hmotnost 2'!DA23+'Hmotnost 3'!DA23+'Hmotnost 4'!DA23+'Hmotnost 5'!DA23+'Hmotnost 6'!DA23+'Hmotnost 7'!DA23+'Hmotnost 8'!DA23+'Hmotnost 9'!DA23+'Hmotnost 10'!DA23+'Hmotnost 11'!DA23+'Hmotnost 12'!DA23+'Hmotnost 13'!DA23+'Hmotnost 14'!DA23+'Hmotnost 15'!DA23+'Hmotnost 16'!DA23+'Hmotnost 17'!DA23+'Hmotnost 18'!DA23+'Hmotnost 19'!DA23+'Hmotnost 20'!DA23</f>
        <v>0</v>
      </c>
      <c r="CG22" s="14">
        <f>'Hmotnost 1'!DB23+'Hmotnost 2'!DB23+'Hmotnost 3'!DB23+'Hmotnost 4'!DB23+'Hmotnost 5'!DB23+'Hmotnost 6'!DB23+'Hmotnost 7'!DB23+'Hmotnost 8'!DB23+'Hmotnost 9'!DB23+'Hmotnost 10'!DB23+'Hmotnost 11'!DB23+'Hmotnost 12'!DB23+'Hmotnost 13'!DB23+'Hmotnost 14'!DB23+'Hmotnost 15'!DB23+'Hmotnost 16'!DB23+'Hmotnost 17'!DB23+'Hmotnost 18'!DB23+'Hmotnost 19'!DB23+'Hmotnost 20'!DB23</f>
        <v>0</v>
      </c>
      <c r="CH22" s="14">
        <f>'Hmotnost 1'!DC23+'Hmotnost 2'!DC23+'Hmotnost 3'!DC23+'Hmotnost 4'!DC23+'Hmotnost 5'!DC23+'Hmotnost 6'!DC23+'Hmotnost 7'!DC23+'Hmotnost 8'!DC23+'Hmotnost 9'!DC23+'Hmotnost 10'!DC23+'Hmotnost 11'!DC23+'Hmotnost 12'!DC23+'Hmotnost 13'!DC23+'Hmotnost 14'!DC23+'Hmotnost 15'!DC23+'Hmotnost 16'!DC23+'Hmotnost 17'!DC23+'Hmotnost 18'!DC23+'Hmotnost 19'!DC23+'Hmotnost 20'!DC23</f>
        <v>0</v>
      </c>
      <c r="CI22" s="14">
        <f>'Hmotnost 1'!DD23+'Hmotnost 2'!DD23+'Hmotnost 3'!DD23+'Hmotnost 4'!DD23+'Hmotnost 5'!DD23+'Hmotnost 6'!DD23+'Hmotnost 7'!DD23+'Hmotnost 8'!DD23+'Hmotnost 9'!DD23+'Hmotnost 10'!DD23+'Hmotnost 11'!DD23+'Hmotnost 12'!DD23+'Hmotnost 13'!DD23+'Hmotnost 14'!DD23+'Hmotnost 15'!DD23+'Hmotnost 16'!DD23+'Hmotnost 17'!DD23+'Hmotnost 18'!DD23+'Hmotnost 19'!DD23+'Hmotnost 20'!DD23</f>
        <v>0</v>
      </c>
      <c r="CJ22" s="14">
        <f>'Hmotnost 1'!DE23+'Hmotnost 2'!DE23+'Hmotnost 3'!DE23+'Hmotnost 4'!DE23+'Hmotnost 5'!DE23+'Hmotnost 6'!DE23+'Hmotnost 7'!DE23+'Hmotnost 8'!DE23+'Hmotnost 9'!DE23+'Hmotnost 10'!DE23+'Hmotnost 11'!DE23+'Hmotnost 12'!DE23+'Hmotnost 13'!DE23+'Hmotnost 14'!DE23+'Hmotnost 15'!DE23+'Hmotnost 16'!DE23+'Hmotnost 17'!DE23+'Hmotnost 18'!DE23+'Hmotnost 19'!DE23+'Hmotnost 20'!DE23</f>
        <v>0</v>
      </c>
      <c r="CK22" s="14">
        <f>'Hmotnost 1'!DF23+'Hmotnost 2'!DF23+'Hmotnost 3'!DF23+'Hmotnost 4'!DF23+'Hmotnost 5'!DF23+'Hmotnost 6'!DF23+'Hmotnost 7'!DF23+'Hmotnost 8'!DF23+'Hmotnost 9'!DF23+'Hmotnost 10'!DF23+'Hmotnost 11'!DF23+'Hmotnost 12'!DF23+'Hmotnost 13'!DF23+'Hmotnost 14'!DF23+'Hmotnost 15'!DF23+'Hmotnost 16'!DF23+'Hmotnost 17'!DF23+'Hmotnost 18'!DF23+'Hmotnost 19'!DF23+'Hmotnost 20'!DF23</f>
        <v>0</v>
      </c>
      <c r="CL22" s="14">
        <f>'Hmotnost 1'!DG23+'Hmotnost 2'!DG23+'Hmotnost 3'!DG23+'Hmotnost 4'!DG23+'Hmotnost 5'!DG23+'Hmotnost 6'!DG23+'Hmotnost 7'!DG23+'Hmotnost 8'!DG23+'Hmotnost 9'!DG23+'Hmotnost 10'!DG23+'Hmotnost 11'!DG23+'Hmotnost 12'!DG23+'Hmotnost 13'!DG23+'Hmotnost 14'!DG23+'Hmotnost 15'!DG23+'Hmotnost 16'!DG23+'Hmotnost 17'!DG23+'Hmotnost 18'!DG23+'Hmotnost 19'!DG23+'Hmotnost 20'!DG23</f>
        <v>0</v>
      </c>
      <c r="CM22" s="14">
        <f>'Hmotnost 1'!DH23+'Hmotnost 2'!DH23+'Hmotnost 3'!DH23+'Hmotnost 4'!DH23+'Hmotnost 5'!DH23+'Hmotnost 6'!DH23+'Hmotnost 7'!DH23+'Hmotnost 8'!DH23+'Hmotnost 9'!DH23+'Hmotnost 10'!DH23+'Hmotnost 11'!DH23+'Hmotnost 12'!DH23+'Hmotnost 13'!DH23+'Hmotnost 14'!DH23+'Hmotnost 15'!DH23+'Hmotnost 16'!DH23+'Hmotnost 17'!DH23+'Hmotnost 18'!DH23+'Hmotnost 19'!DH23+'Hmotnost 20'!DH23</f>
        <v>0</v>
      </c>
      <c r="CN22" s="14">
        <f>'Hmotnost 1'!DI23+'Hmotnost 2'!DI23+'Hmotnost 3'!DI23+'Hmotnost 4'!DI23+'Hmotnost 5'!DI23+'Hmotnost 6'!DI23+'Hmotnost 7'!DI23+'Hmotnost 8'!DI23+'Hmotnost 9'!DI23+'Hmotnost 10'!DI23+'Hmotnost 11'!DI23+'Hmotnost 12'!DI23+'Hmotnost 13'!DI23+'Hmotnost 14'!DI23+'Hmotnost 15'!DI23+'Hmotnost 16'!DI23+'Hmotnost 17'!DI23+'Hmotnost 18'!DI23+'Hmotnost 19'!DI23+'Hmotnost 20'!DI23</f>
        <v>0</v>
      </c>
      <c r="CO22" s="14">
        <f>'Hmotnost 1'!DJ23+'Hmotnost 2'!DJ23+'Hmotnost 3'!DJ23+'Hmotnost 4'!DJ23+'Hmotnost 5'!DJ23+'Hmotnost 6'!DJ23+'Hmotnost 7'!DJ23+'Hmotnost 8'!DJ23+'Hmotnost 9'!DJ23+'Hmotnost 10'!DJ23+'Hmotnost 11'!DJ23+'Hmotnost 12'!DJ23+'Hmotnost 13'!DJ23+'Hmotnost 14'!DJ23+'Hmotnost 15'!DJ23+'Hmotnost 16'!DJ23+'Hmotnost 17'!DJ23+'Hmotnost 18'!DJ23+'Hmotnost 19'!DJ23+'Hmotnost 20'!DJ23</f>
        <v>0</v>
      </c>
      <c r="CR22" s="14">
        <f t="shared" si="8"/>
        <v>0</v>
      </c>
      <c r="CT22" s="14">
        <f t="shared" si="9"/>
        <v>0</v>
      </c>
      <c r="CV22" s="14">
        <f t="shared" si="60"/>
        <v>18</v>
      </c>
      <c r="CX22" s="91">
        <f t="shared" si="10"/>
        <v>10000000000.181</v>
      </c>
      <c r="CY22" s="14" t="str">
        <f t="shared" si="11"/>
        <v/>
      </c>
      <c r="CZ22" s="91">
        <f t="shared" si="12"/>
        <v>10000000000.521</v>
      </c>
      <c r="DA22" s="14">
        <f t="shared" si="13"/>
        <v>15</v>
      </c>
      <c r="DB22" s="14">
        <f t="shared" si="61"/>
        <v>18</v>
      </c>
      <c r="DC22" s="14">
        <f t="shared" si="3"/>
        <v>52</v>
      </c>
      <c r="DD22" s="14">
        <f t="shared" si="14"/>
        <v>1</v>
      </c>
      <c r="DF22" s="14">
        <f t="shared" si="15"/>
        <v>1999000</v>
      </c>
      <c r="DG22" s="14">
        <f t="shared" si="16"/>
        <v>1999000</v>
      </c>
      <c r="DH22" s="14">
        <f t="shared" si="17"/>
        <v>7</v>
      </c>
      <c r="DI22" s="14">
        <f t="shared" si="18"/>
        <v>999</v>
      </c>
      <c r="DJ22" s="14" t="str">
        <f t="shared" si="19"/>
        <v/>
      </c>
      <c r="DM22" s="14">
        <f t="shared" si="20"/>
        <v>0</v>
      </c>
      <c r="DN22" s="14" t="str">
        <f t="shared" si="21"/>
        <v/>
      </c>
      <c r="DQ22" s="65" t="str">
        <f t="shared" si="22"/>
        <v/>
      </c>
      <c r="DR22" s="65" t="str">
        <f t="shared" si="23"/>
        <v/>
      </c>
      <c r="DS22" s="14" t="str">
        <f t="shared" si="24"/>
        <v/>
      </c>
      <c r="DT22" s="14" t="str">
        <f t="shared" si="25"/>
        <v/>
      </c>
      <c r="DU22" s="14" t="str">
        <f t="shared" si="26"/>
        <v/>
      </c>
      <c r="DV22" s="14" t="str">
        <f t="shared" si="27"/>
        <v/>
      </c>
      <c r="DW22" s="14" t="str">
        <f t="shared" si="28"/>
        <v/>
      </c>
      <c r="DX22" s="14" t="str">
        <f t="shared" si="29"/>
        <v/>
      </c>
      <c r="DY22" s="14" t="str">
        <f t="shared" si="30"/>
        <v/>
      </c>
      <c r="DZ22" s="14" t="str">
        <f t="shared" si="31"/>
        <v/>
      </c>
      <c r="EA22" s="14" t="str">
        <f t="shared" si="32"/>
        <v/>
      </c>
      <c r="EB22" s="14" t="str">
        <f t="shared" si="33"/>
        <v/>
      </c>
      <c r="EC22" s="14" t="str">
        <f t="shared" si="34"/>
        <v/>
      </c>
      <c r="ED22" s="14" t="str">
        <f t="shared" si="35"/>
        <v/>
      </c>
      <c r="EE22" s="14" t="str">
        <f t="shared" si="36"/>
        <v/>
      </c>
      <c r="EF22" s="14" t="str">
        <f t="shared" si="37"/>
        <v/>
      </c>
      <c r="EG22" s="14" t="str">
        <f t="shared" si="38"/>
        <v/>
      </c>
      <c r="EH22" s="14" t="str">
        <f t="shared" si="39"/>
        <v/>
      </c>
      <c r="EI22" s="14" t="str">
        <f t="shared" si="40"/>
        <v/>
      </c>
      <c r="EJ22" s="14" t="str">
        <f t="shared" si="41"/>
        <v/>
      </c>
      <c r="EK22" t="str">
        <f t="shared" si="42"/>
        <v/>
      </c>
      <c r="EL22" t="str">
        <f t="shared" si="43"/>
        <v/>
      </c>
      <c r="EM22" s="14" t="str">
        <f t="shared" si="44"/>
        <v/>
      </c>
      <c r="EN22" s="14" t="str">
        <f t="shared" si="45"/>
        <v/>
      </c>
      <c r="EX22" s="91">
        <f t="shared" si="46"/>
        <v>10000000000.181</v>
      </c>
      <c r="EY22" s="14">
        <f t="shared" si="47"/>
        <v>1</v>
      </c>
      <c r="EZ22" s="14">
        <f t="shared" si="62"/>
        <v>18</v>
      </c>
      <c r="FA22" s="91">
        <f t="shared" si="48"/>
        <v>10000000000.181</v>
      </c>
      <c r="FC22" s="91">
        <f t="shared" si="49"/>
        <v>10000000000.521</v>
      </c>
      <c r="FD22" s="14">
        <f t="shared" si="50"/>
        <v>15</v>
      </c>
      <c r="FF22" s="14">
        <f t="shared" si="51"/>
        <v>52</v>
      </c>
      <c r="FH22" s="14">
        <f t="shared" si="52"/>
        <v>1052018</v>
      </c>
      <c r="FJ22" s="14">
        <f t="shared" si="53"/>
        <v>1018052</v>
      </c>
      <c r="FK22" s="14">
        <f t="shared" si="54"/>
        <v>7</v>
      </c>
      <c r="FM22" s="14">
        <f t="shared" si="55"/>
        <v>18</v>
      </c>
      <c r="FN22" s="14">
        <f t="shared" si="56"/>
        <v>52</v>
      </c>
    </row>
    <row r="23" spans="1:170" ht="20.100000000000001" customHeight="1" x14ac:dyDescent="0.4">
      <c r="A23" s="110" t="str">
        <f>'[7]Počty podle oddílů'!$D90</f>
        <v/>
      </c>
      <c r="B23" s="111" t="str">
        <f>'[7]Počty podle oddílů'!$E90</f>
        <v/>
      </c>
      <c r="C23" s="24" t="str">
        <f>IF((ABS('Hmotnost 1'!V24))=0,"",ABS('Hmotnost 1'!V24))</f>
        <v/>
      </c>
      <c r="D23" s="1" t="str">
        <f>IF((ABS('Hmotnost 2'!V24))=0,"",ABS('Hmotnost 2'!V24))</f>
        <v/>
      </c>
      <c r="E23" s="1" t="str">
        <f>IF((ABS('Hmotnost 3'!V24))=0,"",ABS('Hmotnost 3'!V24))</f>
        <v/>
      </c>
      <c r="F23" s="52" t="str">
        <f>IF((ABS('Hmotnost 4'!V24))=0,"",ABS('Hmotnost 4'!V24))</f>
        <v/>
      </c>
      <c r="G23" s="1" t="str">
        <f>IF((ABS('Hmotnost 5'!V24))=0,"",ABS('Hmotnost 5'!V24))</f>
        <v/>
      </c>
      <c r="H23" s="1" t="str">
        <f>IF((ABS('Hmotnost 6'!V24))=0,"",ABS('Hmotnost 6'!V24))</f>
        <v/>
      </c>
      <c r="I23" s="1" t="str">
        <f>IF((ABS('Hmotnost 7'!V24))=0,"",ABS('Hmotnost 7'!V24))</f>
        <v/>
      </c>
      <c r="J23" s="1" t="str">
        <f>IF((ABS('Hmotnost 8'!V24))=0,"",ABS('Hmotnost 8'!V24))</f>
        <v/>
      </c>
      <c r="K23" s="1" t="str">
        <f>IF((ABS('Hmotnost 9'!V24))=0,"",ABS('Hmotnost 9'!V24))</f>
        <v/>
      </c>
      <c r="L23" s="2" t="str">
        <f>IF((ABS('Hmotnost 10'!V24))=0,"",ABS('Hmotnost 10'!V24))</f>
        <v/>
      </c>
      <c r="M23" s="2" t="str">
        <f>IF((ABS('Hmotnost 11'!V24))=0,"",ABS('Hmotnost 11'!V24))</f>
        <v/>
      </c>
      <c r="N23" s="2" t="str">
        <f>IF((ABS('Hmotnost 12'!V24))=0,"",ABS('Hmotnost 12'!V24))</f>
        <v/>
      </c>
      <c r="O23" s="2" t="str">
        <f>IF((ABS('Hmotnost 13'!V24))=0,"",ABS('Hmotnost 13'!V24))</f>
        <v/>
      </c>
      <c r="P23" s="2" t="str">
        <f>IF((ABS('Hmotnost 14'!V24))=0,"",ABS('Hmotnost 14'!V24))</f>
        <v/>
      </c>
      <c r="Q23" s="1" t="str">
        <f>IF((ABS('Hmotnost 15'!V24))=0,"",ABS('Hmotnost 15'!V24))</f>
        <v/>
      </c>
      <c r="R23" s="1" t="str">
        <f>IF((ABS('Hmotnost 16'!V24))=0,"",ABS('Hmotnost 16'!V24))</f>
        <v/>
      </c>
      <c r="S23" s="1" t="str">
        <f>IF((ABS('Hmotnost 17'!V24))=0,"",ABS('Hmotnost 17'!V24))</f>
        <v/>
      </c>
      <c r="T23" s="1" t="str">
        <f>IF((ABS('Hmotnost 18'!V24))=0,"",ABS('Hmotnost 18'!V24))</f>
        <v/>
      </c>
      <c r="U23" s="1" t="str">
        <f>IF((ABS('Hmotnost 19'!V24))=0,"",ABS('Hmotnost 19'!V24))</f>
        <v/>
      </c>
      <c r="V23" s="1" t="str">
        <f>IF((ABS('Hmotnost 20'!V24))=0,"",ABS('Hmotnost 20'!V24))</f>
        <v/>
      </c>
      <c r="W23" s="3">
        <f t="shared" si="57"/>
        <v>0</v>
      </c>
      <c r="X23" s="4">
        <f>'Hmotnost 1'!W24+'Hmotnost 2'!W24+'Hmotnost 3'!W24+'Hmotnost 4'!W24+'Hmotnost 5'!W24+'Hmotnost 6'!W24+'Hmotnost 7'!W24+'Hmotnost 8'!W24+'Hmotnost 9'!W24+'Hmotnost 10'!W24+'Hmotnost 11'!W24+'Hmotnost 12'!W24+'Hmotnost 13'!W24+'Hmotnost 14'!W24+'Hmotnost 15'!W24+'Hmotnost 16'!W24+'Hmotnost 17'!W24+'Hmotnost 18'!W24+'Hmotnost 19'!W24+'Hmotnost 20'!W24</f>
        <v>0</v>
      </c>
      <c r="Y23" s="4" t="str">
        <f t="shared" si="4"/>
        <v/>
      </c>
      <c r="Z23" s="87"/>
      <c r="AF23" s="16"/>
      <c r="AG23" s="19">
        <f t="shared" si="63"/>
        <v>0</v>
      </c>
      <c r="AH23" s="14"/>
      <c r="AI23" s="14">
        <f t="shared" si="58"/>
        <v>19</v>
      </c>
      <c r="AJ23" s="14">
        <f>'Hmotnost 1'!BY24+'Hmotnost 2'!BY24+'Hmotnost 3'!BY24+'Hmotnost 4'!BY24+'Hmotnost 5'!BY24+'Hmotnost 6'!BY24+'Hmotnost 7'!BY24+'Hmotnost 8'!BY24+'Hmotnost 9'!BY24+'Hmotnost 10'!BY24+'Hmotnost 11'!BY24+'Hmotnost 12'!BY24+'Hmotnost 13'!BY24+'Hmotnost 14'!BY24+'Hmotnost 15'!BY24+'Hmotnost 16'!BY24+'Hmotnost 17'!BY24+'Hmotnost 18'!BY24+'Hmotnost 19'!BY24+'Hmotnost 20'!BY24</f>
        <v>0</v>
      </c>
      <c r="AK23" s="14">
        <f>'Hmotnost 1'!BZ24+'Hmotnost 2'!BZ24+'Hmotnost 3'!BZ24+'Hmotnost 4'!BZ24+'Hmotnost 5'!BZ24+'Hmotnost 6'!BZ24+'Hmotnost 7'!BZ24+'Hmotnost 8'!BZ24+'Hmotnost 9'!BZ24+'Hmotnost 10'!BZ24+'Hmotnost 11'!BZ24+'Hmotnost 12'!BZ24+'Hmotnost 13'!BZ24+'Hmotnost 14'!BZ24+'Hmotnost 15'!BZ24+'Hmotnost 16'!BZ24+'Hmotnost 17'!BZ24+'Hmotnost 18'!BZ24+'Hmotnost 19'!BZ24+'Hmotnost 20'!BZ24</f>
        <v>0</v>
      </c>
      <c r="AL23" s="14">
        <f>'Hmotnost 1'!CA24+'Hmotnost 2'!CA24+'Hmotnost 3'!CA24+'Hmotnost 4'!CA24+'Hmotnost 5'!CA24+'Hmotnost 6'!CA24+'Hmotnost 7'!CA24+'Hmotnost 8'!CA24+'Hmotnost 9'!CA24+'Hmotnost 10'!CA24+'Hmotnost 11'!CA24+'Hmotnost 12'!CA24+'Hmotnost 13'!CA24+'Hmotnost 14'!CA24+'Hmotnost 15'!CA24+'Hmotnost 16'!CA24+'Hmotnost 17'!CA24+'Hmotnost 18'!CA24+'Hmotnost 19'!CA24+'Hmotnost 20'!CA24</f>
        <v>0</v>
      </c>
      <c r="AM23" s="14">
        <f>'Hmotnost 1'!CB24+'Hmotnost 2'!CB24+'Hmotnost 3'!CB24+'Hmotnost 4'!CB24+'Hmotnost 5'!CB24+'Hmotnost 6'!CB24+'Hmotnost 7'!CB24+'Hmotnost 8'!CB24+'Hmotnost 9'!CB24+'Hmotnost 10'!CB24+'Hmotnost 11'!CB24+'Hmotnost 12'!CB24+'Hmotnost 13'!CB24+'Hmotnost 14'!CB24+'Hmotnost 15'!CB24+'Hmotnost 16'!CB24+'Hmotnost 17'!CB24+'Hmotnost 18'!CB24+'Hmotnost 19'!CB24+'Hmotnost 20'!CB24</f>
        <v>0</v>
      </c>
      <c r="AN23" s="14">
        <f>'Hmotnost 1'!CC24+'Hmotnost 2'!CC24+'Hmotnost 3'!CC24+'Hmotnost 4'!CC24+'Hmotnost 5'!CC24+'Hmotnost 6'!CC24+'Hmotnost 7'!CC24+'Hmotnost 8'!CC24+'Hmotnost 9'!CC24+'Hmotnost 10'!CC24+'Hmotnost 11'!CC24+'Hmotnost 12'!CC24+'Hmotnost 13'!CC24+'Hmotnost 14'!CC24+'Hmotnost 15'!CC24+'Hmotnost 16'!CC24+'Hmotnost 17'!CC24+'Hmotnost 18'!CC24+'Hmotnost 19'!CC24+'Hmotnost 20'!CC24</f>
        <v>0</v>
      </c>
      <c r="AO23" s="14">
        <f>'Hmotnost 1'!CD24+'Hmotnost 2'!CD24+'Hmotnost 3'!CD24+'Hmotnost 4'!CD24+'Hmotnost 5'!CD24+'Hmotnost 6'!CD24+'Hmotnost 7'!CD24+'Hmotnost 8'!CD24+'Hmotnost 9'!CD24+'Hmotnost 10'!CD24+'Hmotnost 11'!CD24+'Hmotnost 12'!CD24+'Hmotnost 13'!CD24+'Hmotnost 14'!CD24+'Hmotnost 15'!CD24+'Hmotnost 16'!CD24+'Hmotnost 17'!CD24+'Hmotnost 18'!CD24+'Hmotnost 19'!CD24+'Hmotnost 20'!CD24</f>
        <v>0</v>
      </c>
      <c r="AP23" s="14">
        <f>'Hmotnost 1'!CE24+'Hmotnost 2'!CE24+'Hmotnost 3'!CE24+'Hmotnost 4'!CE24+'Hmotnost 5'!CE24+'Hmotnost 6'!CE24+'Hmotnost 7'!CE24+'Hmotnost 8'!CE24+'Hmotnost 9'!CE24+'Hmotnost 10'!CE24+'Hmotnost 11'!CE24+'Hmotnost 12'!CE24+'Hmotnost 13'!CE24+'Hmotnost 14'!CE24+'Hmotnost 15'!CE24+'Hmotnost 16'!CE24+'Hmotnost 17'!CE24+'Hmotnost 18'!CE24+'Hmotnost 19'!CE24+'Hmotnost 20'!CE24</f>
        <v>0</v>
      </c>
      <c r="AQ23" s="14">
        <f>'Hmotnost 1'!CF24+'Hmotnost 2'!CF24+'Hmotnost 3'!CF24+'Hmotnost 4'!CF24+'Hmotnost 5'!CF24+'Hmotnost 6'!CF24+'Hmotnost 7'!CF24+'Hmotnost 8'!CF24+'Hmotnost 9'!CF24+'Hmotnost 10'!CF24+'Hmotnost 11'!CF24+'Hmotnost 12'!CF24+'Hmotnost 13'!CF24+'Hmotnost 14'!CF24+'Hmotnost 15'!CF24+'Hmotnost 16'!CF24+'Hmotnost 17'!CF24+'Hmotnost 18'!CF24+'Hmotnost 19'!CF24+'Hmotnost 20'!CF24</f>
        <v>0</v>
      </c>
      <c r="AR23" s="14">
        <f>'Hmotnost 1'!CG24+'Hmotnost 2'!CG24+'Hmotnost 3'!CG24+'Hmotnost 4'!CG24+'Hmotnost 5'!CG24+'Hmotnost 6'!CG24+'Hmotnost 7'!CG24+'Hmotnost 8'!CG24+'Hmotnost 9'!CG24+'Hmotnost 10'!CG24+'Hmotnost 11'!CG24+'Hmotnost 12'!CG24+'Hmotnost 13'!CG24+'Hmotnost 14'!CG24+'Hmotnost 15'!CG24+'Hmotnost 16'!CG24+'Hmotnost 17'!CG24+'Hmotnost 18'!CG24+'Hmotnost 19'!CG24+'Hmotnost 20'!CG24</f>
        <v>0</v>
      </c>
      <c r="AS23" s="14">
        <f>'Hmotnost 1'!CH24+'Hmotnost 2'!CH24+'Hmotnost 3'!CH24+'Hmotnost 4'!CH24+'Hmotnost 5'!CH24+'Hmotnost 6'!CH24+'Hmotnost 7'!CH24+'Hmotnost 8'!CH24+'Hmotnost 9'!CH24+'Hmotnost 10'!CH24+'Hmotnost 11'!CH24+'Hmotnost 12'!CH24+'Hmotnost 13'!CH24+'Hmotnost 14'!CH24+'Hmotnost 15'!CH24+'Hmotnost 16'!CH24+'Hmotnost 17'!CH24+'Hmotnost 18'!CH24+'Hmotnost 19'!CH24+'Hmotnost 20'!CH24</f>
        <v>0</v>
      </c>
      <c r="AT23" s="14">
        <f>'Hmotnost 1'!CI24+'Hmotnost 2'!CI24+'Hmotnost 3'!CI24+'Hmotnost 4'!CI24+'Hmotnost 5'!CI24+'Hmotnost 6'!CI24+'Hmotnost 7'!CI24+'Hmotnost 8'!CI24+'Hmotnost 9'!CI24+'Hmotnost 10'!CI24+'Hmotnost 11'!CI24+'Hmotnost 12'!CI24+'Hmotnost 13'!CI24+'Hmotnost 14'!CI24+'Hmotnost 15'!CI24+'Hmotnost 16'!CI24+'Hmotnost 17'!CI24+'Hmotnost 18'!CI24+'Hmotnost 19'!CI24+'Hmotnost 20'!CI24</f>
        <v>0</v>
      </c>
      <c r="AU23" s="14">
        <f>'Hmotnost 1'!CJ24+'Hmotnost 2'!CJ24+'Hmotnost 3'!CJ24+'Hmotnost 4'!CJ24+'Hmotnost 5'!CJ24+'Hmotnost 6'!CJ24+'Hmotnost 7'!CJ24+'Hmotnost 8'!CJ24+'Hmotnost 9'!CJ24+'Hmotnost 10'!CJ24+'Hmotnost 11'!CJ24+'Hmotnost 12'!CJ24+'Hmotnost 13'!CJ24+'Hmotnost 14'!CJ24+'Hmotnost 15'!CJ24+'Hmotnost 16'!CJ24+'Hmotnost 17'!CJ24+'Hmotnost 18'!CJ24+'Hmotnost 19'!CJ24+'Hmotnost 20'!CJ24</f>
        <v>0</v>
      </c>
      <c r="AV23" s="14">
        <f>'Hmotnost 1'!CK24+'Hmotnost 2'!CK24+'Hmotnost 3'!CK24+'Hmotnost 4'!CK24+'Hmotnost 5'!CK24+'Hmotnost 6'!CK24+'Hmotnost 7'!CK24+'Hmotnost 8'!CK24+'Hmotnost 9'!CK24+'Hmotnost 10'!CK24+'Hmotnost 11'!CK24+'Hmotnost 12'!CK24+'Hmotnost 13'!CK24+'Hmotnost 14'!CK24+'Hmotnost 15'!CK24+'Hmotnost 16'!CK24+'Hmotnost 17'!CK24+'Hmotnost 18'!CK24+'Hmotnost 19'!CK24+'Hmotnost 20'!CK24</f>
        <v>0</v>
      </c>
      <c r="AW23" s="14">
        <f>'Hmotnost 1'!CL24+'Hmotnost 2'!CL24+'Hmotnost 3'!CL24+'Hmotnost 4'!CL24+'Hmotnost 5'!CL24+'Hmotnost 6'!CL24+'Hmotnost 7'!CL24+'Hmotnost 8'!CL24+'Hmotnost 9'!CL24+'Hmotnost 10'!CL24+'Hmotnost 11'!CL24+'Hmotnost 12'!CL24+'Hmotnost 13'!CL24+'Hmotnost 14'!CL24+'Hmotnost 15'!CL24+'Hmotnost 16'!CL24+'Hmotnost 17'!CL24+'Hmotnost 18'!CL24+'Hmotnost 19'!CL24+'Hmotnost 20'!CL24</f>
        <v>0</v>
      </c>
      <c r="AX23" s="14">
        <f>'Hmotnost 1'!CM24+'Hmotnost 2'!CM24+'Hmotnost 3'!CM24+'Hmotnost 4'!CM24+'Hmotnost 5'!CM24+'Hmotnost 6'!CM24+'Hmotnost 7'!CM24+'Hmotnost 8'!CM24+'Hmotnost 9'!CM24+'Hmotnost 10'!CM24+'Hmotnost 11'!CM24+'Hmotnost 12'!CM24+'Hmotnost 13'!CM24+'Hmotnost 14'!CM24+'Hmotnost 15'!CM24+'Hmotnost 16'!CM24+'Hmotnost 17'!CM24+'Hmotnost 18'!CM24+'Hmotnost 19'!CM24+'Hmotnost 20'!CM24</f>
        <v>0</v>
      </c>
      <c r="AY23" s="14">
        <f>'Hmotnost 1'!CN24+'Hmotnost 2'!CN24+'Hmotnost 3'!CN24+'Hmotnost 4'!CN24+'Hmotnost 5'!CN24+'Hmotnost 6'!CN24+'Hmotnost 7'!CN24+'Hmotnost 8'!CN24+'Hmotnost 9'!CN24+'Hmotnost 10'!CN24+'Hmotnost 11'!CN24+'Hmotnost 12'!CN24+'Hmotnost 13'!CN24+'Hmotnost 14'!CN24+'Hmotnost 15'!CN24+'Hmotnost 16'!CN24+'Hmotnost 17'!CN24+'Hmotnost 18'!CN24+'Hmotnost 19'!CN24+'Hmotnost 20'!CN24</f>
        <v>0</v>
      </c>
      <c r="AZ23" s="14">
        <f>'Hmotnost 1'!CO24+'Hmotnost 2'!CO24+'Hmotnost 3'!CO24+'Hmotnost 4'!CO24+'Hmotnost 5'!CO24+'Hmotnost 6'!CO24+'Hmotnost 7'!CO24+'Hmotnost 8'!CO24+'Hmotnost 9'!CO24+'Hmotnost 10'!CO24+'Hmotnost 11'!CO24+'Hmotnost 12'!CO24+'Hmotnost 13'!CO24+'Hmotnost 14'!CO24+'Hmotnost 15'!CO24+'Hmotnost 16'!CO24+'Hmotnost 17'!CO24+'Hmotnost 18'!CO24+'Hmotnost 19'!CO24+'Hmotnost 20'!CO24</f>
        <v>0</v>
      </c>
      <c r="BA23" s="14">
        <f>'Hmotnost 1'!CP24+'Hmotnost 2'!CP24+'Hmotnost 3'!CP24+'Hmotnost 4'!CP24+'Hmotnost 5'!CP24+'Hmotnost 6'!CP24+'Hmotnost 7'!CP24+'Hmotnost 8'!CP24+'Hmotnost 9'!CP24+'Hmotnost 10'!CP24+'Hmotnost 11'!CP24+'Hmotnost 12'!CP24+'Hmotnost 13'!CP24+'Hmotnost 14'!CP24+'Hmotnost 15'!CP24+'Hmotnost 16'!CP24+'Hmotnost 17'!CP24+'Hmotnost 18'!CP24+'Hmotnost 19'!CP24+'Hmotnost 20'!CP24</f>
        <v>0</v>
      </c>
      <c r="BB23" s="14">
        <f>'Hmotnost 1'!CQ24+'Hmotnost 2'!CQ24+'Hmotnost 3'!CQ24+'Hmotnost 4'!CQ24+'Hmotnost 5'!CQ24+'Hmotnost 6'!CQ24+'Hmotnost 7'!CQ24+'Hmotnost 8'!CQ24+'Hmotnost 9'!CQ24+'Hmotnost 10'!CQ24+'Hmotnost 11'!CQ24+'Hmotnost 12'!CQ24+'Hmotnost 13'!CQ24+'Hmotnost 14'!CQ24+'Hmotnost 15'!CQ24+'Hmotnost 16'!CQ24+'Hmotnost 17'!CQ24+'Hmotnost 18'!CQ24+'Hmotnost 19'!CQ24+'Hmotnost 20'!CQ24</f>
        <v>0</v>
      </c>
      <c r="BC23" s="14">
        <f>'Hmotnost 1'!CR24+'Hmotnost 2'!CR24+'Hmotnost 3'!CR24+'Hmotnost 4'!CR24+'Hmotnost 5'!CR24+'Hmotnost 6'!CR24+'Hmotnost 7'!CR24+'Hmotnost 8'!CR24+'Hmotnost 9'!CR24+'Hmotnost 10'!CR24+'Hmotnost 11'!CR24+'Hmotnost 12'!CR24+'Hmotnost 13'!CR24+'Hmotnost 14'!CR24+'Hmotnost 15'!CR24+'Hmotnost 16'!CR24+'Hmotnost 17'!CR24+'Hmotnost 18'!CR24+'Hmotnost 19'!CR24+'Hmotnost 20'!CR24</f>
        <v>0</v>
      </c>
      <c r="BD23" s="14"/>
      <c r="BE23" s="14">
        <f t="shared" si="7"/>
        <v>19</v>
      </c>
      <c r="BF23" s="14"/>
      <c r="BG23" s="14"/>
      <c r="BH23" s="14"/>
      <c r="BI23" s="14"/>
      <c r="BJ23" s="14"/>
      <c r="BK23" s="14"/>
      <c r="BZ23" s="14" t="str">
        <f>'Celkové výsledky'!W23</f>
        <v/>
      </c>
      <c r="CA23" s="14" t="str">
        <f t="shared" si="59"/>
        <v/>
      </c>
      <c r="CF23" s="14">
        <f>'Hmotnost 1'!DA24+'Hmotnost 2'!DA24+'Hmotnost 3'!DA24+'Hmotnost 4'!DA24+'Hmotnost 5'!DA24+'Hmotnost 6'!DA24+'Hmotnost 7'!DA24+'Hmotnost 8'!DA24+'Hmotnost 9'!DA24+'Hmotnost 10'!DA24+'Hmotnost 11'!DA24+'Hmotnost 12'!DA24+'Hmotnost 13'!DA24+'Hmotnost 14'!DA24+'Hmotnost 15'!DA24+'Hmotnost 16'!DA24+'Hmotnost 17'!DA24+'Hmotnost 18'!DA24+'Hmotnost 19'!DA24+'Hmotnost 20'!DA24</f>
        <v>0</v>
      </c>
      <c r="CG23" s="14">
        <f>'Hmotnost 1'!DB24+'Hmotnost 2'!DB24+'Hmotnost 3'!DB24+'Hmotnost 4'!DB24+'Hmotnost 5'!DB24+'Hmotnost 6'!DB24+'Hmotnost 7'!DB24+'Hmotnost 8'!DB24+'Hmotnost 9'!DB24+'Hmotnost 10'!DB24+'Hmotnost 11'!DB24+'Hmotnost 12'!DB24+'Hmotnost 13'!DB24+'Hmotnost 14'!DB24+'Hmotnost 15'!DB24+'Hmotnost 16'!DB24+'Hmotnost 17'!DB24+'Hmotnost 18'!DB24+'Hmotnost 19'!DB24+'Hmotnost 20'!DB24</f>
        <v>0</v>
      </c>
      <c r="CH23" s="14">
        <f>'Hmotnost 1'!DC24+'Hmotnost 2'!DC24+'Hmotnost 3'!DC24+'Hmotnost 4'!DC24+'Hmotnost 5'!DC24+'Hmotnost 6'!DC24+'Hmotnost 7'!DC24+'Hmotnost 8'!DC24+'Hmotnost 9'!DC24+'Hmotnost 10'!DC24+'Hmotnost 11'!DC24+'Hmotnost 12'!DC24+'Hmotnost 13'!DC24+'Hmotnost 14'!DC24+'Hmotnost 15'!DC24+'Hmotnost 16'!DC24+'Hmotnost 17'!DC24+'Hmotnost 18'!DC24+'Hmotnost 19'!DC24+'Hmotnost 20'!DC24</f>
        <v>0</v>
      </c>
      <c r="CI23" s="14">
        <f>'Hmotnost 1'!DD24+'Hmotnost 2'!DD24+'Hmotnost 3'!DD24+'Hmotnost 4'!DD24+'Hmotnost 5'!DD24+'Hmotnost 6'!DD24+'Hmotnost 7'!DD24+'Hmotnost 8'!DD24+'Hmotnost 9'!DD24+'Hmotnost 10'!DD24+'Hmotnost 11'!DD24+'Hmotnost 12'!DD24+'Hmotnost 13'!DD24+'Hmotnost 14'!DD24+'Hmotnost 15'!DD24+'Hmotnost 16'!DD24+'Hmotnost 17'!DD24+'Hmotnost 18'!DD24+'Hmotnost 19'!DD24+'Hmotnost 20'!DD24</f>
        <v>0</v>
      </c>
      <c r="CJ23" s="14">
        <f>'Hmotnost 1'!DE24+'Hmotnost 2'!DE24+'Hmotnost 3'!DE24+'Hmotnost 4'!DE24+'Hmotnost 5'!DE24+'Hmotnost 6'!DE24+'Hmotnost 7'!DE24+'Hmotnost 8'!DE24+'Hmotnost 9'!DE24+'Hmotnost 10'!DE24+'Hmotnost 11'!DE24+'Hmotnost 12'!DE24+'Hmotnost 13'!DE24+'Hmotnost 14'!DE24+'Hmotnost 15'!DE24+'Hmotnost 16'!DE24+'Hmotnost 17'!DE24+'Hmotnost 18'!DE24+'Hmotnost 19'!DE24+'Hmotnost 20'!DE24</f>
        <v>0</v>
      </c>
      <c r="CK23" s="14">
        <f>'Hmotnost 1'!DF24+'Hmotnost 2'!DF24+'Hmotnost 3'!DF24+'Hmotnost 4'!DF24+'Hmotnost 5'!DF24+'Hmotnost 6'!DF24+'Hmotnost 7'!DF24+'Hmotnost 8'!DF24+'Hmotnost 9'!DF24+'Hmotnost 10'!DF24+'Hmotnost 11'!DF24+'Hmotnost 12'!DF24+'Hmotnost 13'!DF24+'Hmotnost 14'!DF24+'Hmotnost 15'!DF24+'Hmotnost 16'!DF24+'Hmotnost 17'!DF24+'Hmotnost 18'!DF24+'Hmotnost 19'!DF24+'Hmotnost 20'!DF24</f>
        <v>0</v>
      </c>
      <c r="CL23" s="14">
        <f>'Hmotnost 1'!DG24+'Hmotnost 2'!DG24+'Hmotnost 3'!DG24+'Hmotnost 4'!DG24+'Hmotnost 5'!DG24+'Hmotnost 6'!DG24+'Hmotnost 7'!DG24+'Hmotnost 8'!DG24+'Hmotnost 9'!DG24+'Hmotnost 10'!DG24+'Hmotnost 11'!DG24+'Hmotnost 12'!DG24+'Hmotnost 13'!DG24+'Hmotnost 14'!DG24+'Hmotnost 15'!DG24+'Hmotnost 16'!DG24+'Hmotnost 17'!DG24+'Hmotnost 18'!DG24+'Hmotnost 19'!DG24+'Hmotnost 20'!DG24</f>
        <v>0</v>
      </c>
      <c r="CM23" s="14">
        <f>'Hmotnost 1'!DH24+'Hmotnost 2'!DH24+'Hmotnost 3'!DH24+'Hmotnost 4'!DH24+'Hmotnost 5'!DH24+'Hmotnost 6'!DH24+'Hmotnost 7'!DH24+'Hmotnost 8'!DH24+'Hmotnost 9'!DH24+'Hmotnost 10'!DH24+'Hmotnost 11'!DH24+'Hmotnost 12'!DH24+'Hmotnost 13'!DH24+'Hmotnost 14'!DH24+'Hmotnost 15'!DH24+'Hmotnost 16'!DH24+'Hmotnost 17'!DH24+'Hmotnost 18'!DH24+'Hmotnost 19'!DH24+'Hmotnost 20'!DH24</f>
        <v>0</v>
      </c>
      <c r="CN23" s="14">
        <f>'Hmotnost 1'!DI24+'Hmotnost 2'!DI24+'Hmotnost 3'!DI24+'Hmotnost 4'!DI24+'Hmotnost 5'!DI24+'Hmotnost 6'!DI24+'Hmotnost 7'!DI24+'Hmotnost 8'!DI24+'Hmotnost 9'!DI24+'Hmotnost 10'!DI24+'Hmotnost 11'!DI24+'Hmotnost 12'!DI24+'Hmotnost 13'!DI24+'Hmotnost 14'!DI24+'Hmotnost 15'!DI24+'Hmotnost 16'!DI24+'Hmotnost 17'!DI24+'Hmotnost 18'!DI24+'Hmotnost 19'!DI24+'Hmotnost 20'!DI24</f>
        <v>0</v>
      </c>
      <c r="CO23" s="14">
        <f>'Hmotnost 1'!DJ24+'Hmotnost 2'!DJ24+'Hmotnost 3'!DJ24+'Hmotnost 4'!DJ24+'Hmotnost 5'!DJ24+'Hmotnost 6'!DJ24+'Hmotnost 7'!DJ24+'Hmotnost 8'!DJ24+'Hmotnost 9'!DJ24+'Hmotnost 10'!DJ24+'Hmotnost 11'!DJ24+'Hmotnost 12'!DJ24+'Hmotnost 13'!DJ24+'Hmotnost 14'!DJ24+'Hmotnost 15'!DJ24+'Hmotnost 16'!DJ24+'Hmotnost 17'!DJ24+'Hmotnost 18'!DJ24+'Hmotnost 19'!DJ24+'Hmotnost 20'!DJ24</f>
        <v>0</v>
      </c>
      <c r="CR23" s="14">
        <f t="shared" si="8"/>
        <v>0</v>
      </c>
      <c r="CT23" s="14">
        <f t="shared" si="9"/>
        <v>0</v>
      </c>
      <c r="CV23" s="14">
        <f t="shared" si="60"/>
        <v>19</v>
      </c>
      <c r="CX23" s="91">
        <f t="shared" si="10"/>
        <v>10000000000.191</v>
      </c>
      <c r="CY23" s="14" t="str">
        <f t="shared" si="11"/>
        <v/>
      </c>
      <c r="CZ23" s="91">
        <f t="shared" si="12"/>
        <v>10000000000.511</v>
      </c>
      <c r="DA23" s="14">
        <f t="shared" si="13"/>
        <v>15</v>
      </c>
      <c r="DB23" s="14">
        <f t="shared" si="61"/>
        <v>19</v>
      </c>
      <c r="DC23" s="14">
        <f t="shared" si="3"/>
        <v>51</v>
      </c>
      <c r="DD23" s="14">
        <f t="shared" si="14"/>
        <v>1</v>
      </c>
      <c r="DF23" s="14">
        <f t="shared" si="15"/>
        <v>1999000</v>
      </c>
      <c r="DG23" s="14">
        <f t="shared" si="16"/>
        <v>1999000</v>
      </c>
      <c r="DH23" s="14">
        <f t="shared" si="17"/>
        <v>7</v>
      </c>
      <c r="DI23" s="14">
        <f t="shared" si="18"/>
        <v>999</v>
      </c>
      <c r="DJ23" s="14" t="str">
        <f t="shared" si="19"/>
        <v/>
      </c>
      <c r="DM23" s="14">
        <f t="shared" si="20"/>
        <v>0</v>
      </c>
      <c r="DN23" s="14" t="str">
        <f t="shared" si="21"/>
        <v/>
      </c>
      <c r="DQ23" s="65" t="str">
        <f t="shared" si="22"/>
        <v/>
      </c>
      <c r="DR23" s="65" t="str">
        <f t="shared" si="23"/>
        <v/>
      </c>
      <c r="DS23" s="14" t="str">
        <f t="shared" si="24"/>
        <v/>
      </c>
      <c r="DT23" s="14" t="str">
        <f t="shared" si="25"/>
        <v/>
      </c>
      <c r="DU23" s="14" t="str">
        <f t="shared" si="26"/>
        <v/>
      </c>
      <c r="DV23" s="14" t="str">
        <f t="shared" si="27"/>
        <v/>
      </c>
      <c r="DW23" s="14" t="str">
        <f t="shared" si="28"/>
        <v/>
      </c>
      <c r="DX23" s="14" t="str">
        <f t="shared" si="29"/>
        <v/>
      </c>
      <c r="DY23" s="14" t="str">
        <f t="shared" si="30"/>
        <v/>
      </c>
      <c r="DZ23" s="14" t="str">
        <f t="shared" si="31"/>
        <v/>
      </c>
      <c r="EA23" s="14" t="str">
        <f t="shared" si="32"/>
        <v/>
      </c>
      <c r="EB23" s="14" t="str">
        <f t="shared" si="33"/>
        <v/>
      </c>
      <c r="EC23" s="14" t="str">
        <f t="shared" si="34"/>
        <v/>
      </c>
      <c r="ED23" s="14" t="str">
        <f t="shared" si="35"/>
        <v/>
      </c>
      <c r="EE23" s="14" t="str">
        <f t="shared" si="36"/>
        <v/>
      </c>
      <c r="EF23" s="14" t="str">
        <f t="shared" si="37"/>
        <v/>
      </c>
      <c r="EG23" s="14" t="str">
        <f t="shared" si="38"/>
        <v/>
      </c>
      <c r="EH23" s="14" t="str">
        <f t="shared" si="39"/>
        <v/>
      </c>
      <c r="EI23" s="14" t="str">
        <f t="shared" si="40"/>
        <v/>
      </c>
      <c r="EJ23" s="14" t="str">
        <f t="shared" si="41"/>
        <v/>
      </c>
      <c r="EK23" t="str">
        <f t="shared" si="42"/>
        <v/>
      </c>
      <c r="EL23" t="str">
        <f t="shared" si="43"/>
        <v/>
      </c>
      <c r="EM23" s="14" t="str">
        <f t="shared" si="44"/>
        <v/>
      </c>
      <c r="EN23" s="14" t="str">
        <f t="shared" si="45"/>
        <v/>
      </c>
      <c r="EX23" s="91">
        <f t="shared" si="46"/>
        <v>10000000000.191</v>
      </c>
      <c r="EY23" s="14">
        <f t="shared" si="47"/>
        <v>1</v>
      </c>
      <c r="EZ23" s="14">
        <f t="shared" si="62"/>
        <v>19</v>
      </c>
      <c r="FA23" s="91">
        <f t="shared" si="48"/>
        <v>10000000000.191</v>
      </c>
      <c r="FC23" s="91">
        <f t="shared" si="49"/>
        <v>10000000000.511</v>
      </c>
      <c r="FD23" s="14">
        <f t="shared" si="50"/>
        <v>15</v>
      </c>
      <c r="FF23" s="14">
        <f t="shared" si="51"/>
        <v>51</v>
      </c>
      <c r="FH23" s="14">
        <f t="shared" si="52"/>
        <v>1051019</v>
      </c>
      <c r="FJ23" s="14">
        <f t="shared" si="53"/>
        <v>1019051</v>
      </c>
      <c r="FK23" s="14">
        <f t="shared" si="54"/>
        <v>7</v>
      </c>
      <c r="FM23" s="14">
        <f t="shared" si="55"/>
        <v>19</v>
      </c>
      <c r="FN23" s="14">
        <f t="shared" si="56"/>
        <v>51</v>
      </c>
    </row>
    <row r="24" spans="1:170" ht="20.100000000000001" customHeight="1" x14ac:dyDescent="0.4">
      <c r="A24" s="110" t="str">
        <f>'[7]Počty podle oddílů'!$D91</f>
        <v/>
      </c>
      <c r="B24" s="111" t="str">
        <f>'[7]Počty podle oddílů'!$E91</f>
        <v/>
      </c>
      <c r="C24" s="24" t="str">
        <f>IF((ABS('Hmotnost 1'!V25))=0,"",ABS('Hmotnost 1'!V25))</f>
        <v/>
      </c>
      <c r="D24" s="1" t="str">
        <f>IF((ABS('Hmotnost 2'!V25))=0,"",ABS('Hmotnost 2'!V25))</f>
        <v/>
      </c>
      <c r="E24" s="1" t="str">
        <f>IF((ABS('Hmotnost 3'!V25))=0,"",ABS('Hmotnost 3'!V25))</f>
        <v/>
      </c>
      <c r="F24" s="52" t="str">
        <f>IF((ABS('Hmotnost 4'!V25))=0,"",ABS('Hmotnost 4'!V25))</f>
        <v/>
      </c>
      <c r="G24" s="1" t="str">
        <f>IF((ABS('Hmotnost 5'!V25))=0,"",ABS('Hmotnost 5'!V25))</f>
        <v/>
      </c>
      <c r="H24" s="1" t="str">
        <f>IF((ABS('Hmotnost 6'!V25))=0,"",ABS('Hmotnost 6'!V25))</f>
        <v/>
      </c>
      <c r="I24" s="1" t="str">
        <f>IF((ABS('Hmotnost 7'!V25))=0,"",ABS('Hmotnost 7'!V25))</f>
        <v/>
      </c>
      <c r="J24" s="1" t="str">
        <f>IF((ABS('Hmotnost 8'!V25))=0,"",ABS('Hmotnost 8'!V25))</f>
        <v/>
      </c>
      <c r="K24" s="1" t="str">
        <f>IF((ABS('Hmotnost 9'!V25))=0,"",ABS('Hmotnost 9'!V25))</f>
        <v/>
      </c>
      <c r="L24" s="2" t="str">
        <f>IF((ABS('Hmotnost 10'!V25))=0,"",ABS('Hmotnost 10'!V25))</f>
        <v/>
      </c>
      <c r="M24" s="2" t="str">
        <f>IF((ABS('Hmotnost 11'!V25))=0,"",ABS('Hmotnost 11'!V25))</f>
        <v/>
      </c>
      <c r="N24" s="2" t="str">
        <f>IF((ABS('Hmotnost 12'!V25))=0,"",ABS('Hmotnost 12'!V25))</f>
        <v/>
      </c>
      <c r="O24" s="2" t="str">
        <f>IF((ABS('Hmotnost 13'!V25))=0,"",ABS('Hmotnost 13'!V25))</f>
        <v/>
      </c>
      <c r="P24" s="2" t="str">
        <f>IF((ABS('Hmotnost 14'!V25))=0,"",ABS('Hmotnost 14'!V25))</f>
        <v/>
      </c>
      <c r="Q24" s="1" t="str">
        <f>IF((ABS('Hmotnost 15'!V25))=0,"",ABS('Hmotnost 15'!V25))</f>
        <v/>
      </c>
      <c r="R24" s="1" t="str">
        <f>IF((ABS('Hmotnost 16'!V25))=0,"",ABS('Hmotnost 16'!V25))</f>
        <v/>
      </c>
      <c r="S24" s="1" t="str">
        <f>IF((ABS('Hmotnost 17'!V25))=0,"",ABS('Hmotnost 17'!V25))</f>
        <v/>
      </c>
      <c r="T24" s="1" t="str">
        <f>IF((ABS('Hmotnost 18'!V25))=0,"",ABS('Hmotnost 18'!V25))</f>
        <v/>
      </c>
      <c r="U24" s="1" t="str">
        <f>IF((ABS('Hmotnost 19'!V25))=0,"",ABS('Hmotnost 19'!V25))</f>
        <v/>
      </c>
      <c r="V24" s="1" t="str">
        <f>IF((ABS('Hmotnost 20'!V25))=0,"",ABS('Hmotnost 20'!V25))</f>
        <v/>
      </c>
      <c r="W24" s="3">
        <f t="shared" si="57"/>
        <v>0</v>
      </c>
      <c r="X24" s="4">
        <f>'Hmotnost 1'!W25+'Hmotnost 2'!W25+'Hmotnost 3'!W25+'Hmotnost 4'!W25+'Hmotnost 5'!W25+'Hmotnost 6'!W25+'Hmotnost 7'!W25+'Hmotnost 8'!W25+'Hmotnost 9'!W25+'Hmotnost 10'!W25+'Hmotnost 11'!W25+'Hmotnost 12'!W25+'Hmotnost 13'!W25+'Hmotnost 14'!W25+'Hmotnost 15'!W25+'Hmotnost 16'!W25+'Hmotnost 17'!W25+'Hmotnost 18'!W25+'Hmotnost 19'!W25+'Hmotnost 20'!W25</f>
        <v>0</v>
      </c>
      <c r="Y24" s="4" t="str">
        <f t="shared" si="4"/>
        <v/>
      </c>
      <c r="Z24" s="87"/>
      <c r="AF24" s="16"/>
      <c r="AG24" s="19">
        <f t="shared" si="63"/>
        <v>0</v>
      </c>
      <c r="AH24" s="14"/>
      <c r="AI24" s="14">
        <f t="shared" si="58"/>
        <v>20</v>
      </c>
      <c r="AJ24" s="14">
        <f>'Hmotnost 1'!BY25+'Hmotnost 2'!BY25+'Hmotnost 3'!BY25+'Hmotnost 4'!BY25+'Hmotnost 5'!BY25+'Hmotnost 6'!BY25+'Hmotnost 7'!BY25+'Hmotnost 8'!BY25+'Hmotnost 9'!BY25+'Hmotnost 10'!BY25+'Hmotnost 11'!BY25+'Hmotnost 12'!BY25+'Hmotnost 13'!BY25+'Hmotnost 14'!BY25+'Hmotnost 15'!BY25+'Hmotnost 16'!BY25+'Hmotnost 17'!BY25+'Hmotnost 18'!BY25+'Hmotnost 19'!BY25+'Hmotnost 20'!BY25</f>
        <v>0</v>
      </c>
      <c r="AK24" s="14">
        <f>'Hmotnost 1'!BZ25+'Hmotnost 2'!BZ25+'Hmotnost 3'!BZ25+'Hmotnost 4'!BZ25+'Hmotnost 5'!BZ25+'Hmotnost 6'!BZ25+'Hmotnost 7'!BZ25+'Hmotnost 8'!BZ25+'Hmotnost 9'!BZ25+'Hmotnost 10'!BZ25+'Hmotnost 11'!BZ25+'Hmotnost 12'!BZ25+'Hmotnost 13'!BZ25+'Hmotnost 14'!BZ25+'Hmotnost 15'!BZ25+'Hmotnost 16'!BZ25+'Hmotnost 17'!BZ25+'Hmotnost 18'!BZ25+'Hmotnost 19'!BZ25+'Hmotnost 20'!BZ25</f>
        <v>0</v>
      </c>
      <c r="AL24" s="14">
        <f>'Hmotnost 1'!CA25+'Hmotnost 2'!CA25+'Hmotnost 3'!CA25+'Hmotnost 4'!CA25+'Hmotnost 5'!CA25+'Hmotnost 6'!CA25+'Hmotnost 7'!CA25+'Hmotnost 8'!CA25+'Hmotnost 9'!CA25+'Hmotnost 10'!CA25+'Hmotnost 11'!CA25+'Hmotnost 12'!CA25+'Hmotnost 13'!CA25+'Hmotnost 14'!CA25+'Hmotnost 15'!CA25+'Hmotnost 16'!CA25+'Hmotnost 17'!CA25+'Hmotnost 18'!CA25+'Hmotnost 19'!CA25+'Hmotnost 20'!CA25</f>
        <v>0</v>
      </c>
      <c r="AM24" s="14">
        <f>'Hmotnost 1'!CB25+'Hmotnost 2'!CB25+'Hmotnost 3'!CB25+'Hmotnost 4'!CB25+'Hmotnost 5'!CB25+'Hmotnost 6'!CB25+'Hmotnost 7'!CB25+'Hmotnost 8'!CB25+'Hmotnost 9'!CB25+'Hmotnost 10'!CB25+'Hmotnost 11'!CB25+'Hmotnost 12'!CB25+'Hmotnost 13'!CB25+'Hmotnost 14'!CB25+'Hmotnost 15'!CB25+'Hmotnost 16'!CB25+'Hmotnost 17'!CB25+'Hmotnost 18'!CB25+'Hmotnost 19'!CB25+'Hmotnost 20'!CB25</f>
        <v>0</v>
      </c>
      <c r="AN24" s="14">
        <f>'Hmotnost 1'!CC25+'Hmotnost 2'!CC25+'Hmotnost 3'!CC25+'Hmotnost 4'!CC25+'Hmotnost 5'!CC25+'Hmotnost 6'!CC25+'Hmotnost 7'!CC25+'Hmotnost 8'!CC25+'Hmotnost 9'!CC25+'Hmotnost 10'!CC25+'Hmotnost 11'!CC25+'Hmotnost 12'!CC25+'Hmotnost 13'!CC25+'Hmotnost 14'!CC25+'Hmotnost 15'!CC25+'Hmotnost 16'!CC25+'Hmotnost 17'!CC25+'Hmotnost 18'!CC25+'Hmotnost 19'!CC25+'Hmotnost 20'!CC25</f>
        <v>0</v>
      </c>
      <c r="AO24" s="14">
        <f>'Hmotnost 1'!CD25+'Hmotnost 2'!CD25+'Hmotnost 3'!CD25+'Hmotnost 4'!CD25+'Hmotnost 5'!CD25+'Hmotnost 6'!CD25+'Hmotnost 7'!CD25+'Hmotnost 8'!CD25+'Hmotnost 9'!CD25+'Hmotnost 10'!CD25+'Hmotnost 11'!CD25+'Hmotnost 12'!CD25+'Hmotnost 13'!CD25+'Hmotnost 14'!CD25+'Hmotnost 15'!CD25+'Hmotnost 16'!CD25+'Hmotnost 17'!CD25+'Hmotnost 18'!CD25+'Hmotnost 19'!CD25+'Hmotnost 20'!CD25</f>
        <v>0</v>
      </c>
      <c r="AP24" s="14">
        <f>'Hmotnost 1'!CE25+'Hmotnost 2'!CE25+'Hmotnost 3'!CE25+'Hmotnost 4'!CE25+'Hmotnost 5'!CE25+'Hmotnost 6'!CE25+'Hmotnost 7'!CE25+'Hmotnost 8'!CE25+'Hmotnost 9'!CE25+'Hmotnost 10'!CE25+'Hmotnost 11'!CE25+'Hmotnost 12'!CE25+'Hmotnost 13'!CE25+'Hmotnost 14'!CE25+'Hmotnost 15'!CE25+'Hmotnost 16'!CE25+'Hmotnost 17'!CE25+'Hmotnost 18'!CE25+'Hmotnost 19'!CE25+'Hmotnost 20'!CE25</f>
        <v>0</v>
      </c>
      <c r="AQ24" s="14">
        <f>'Hmotnost 1'!CF25+'Hmotnost 2'!CF25+'Hmotnost 3'!CF25+'Hmotnost 4'!CF25+'Hmotnost 5'!CF25+'Hmotnost 6'!CF25+'Hmotnost 7'!CF25+'Hmotnost 8'!CF25+'Hmotnost 9'!CF25+'Hmotnost 10'!CF25+'Hmotnost 11'!CF25+'Hmotnost 12'!CF25+'Hmotnost 13'!CF25+'Hmotnost 14'!CF25+'Hmotnost 15'!CF25+'Hmotnost 16'!CF25+'Hmotnost 17'!CF25+'Hmotnost 18'!CF25+'Hmotnost 19'!CF25+'Hmotnost 20'!CF25</f>
        <v>0</v>
      </c>
      <c r="AR24" s="14">
        <f>'Hmotnost 1'!CG25+'Hmotnost 2'!CG25+'Hmotnost 3'!CG25+'Hmotnost 4'!CG25+'Hmotnost 5'!CG25+'Hmotnost 6'!CG25+'Hmotnost 7'!CG25+'Hmotnost 8'!CG25+'Hmotnost 9'!CG25+'Hmotnost 10'!CG25+'Hmotnost 11'!CG25+'Hmotnost 12'!CG25+'Hmotnost 13'!CG25+'Hmotnost 14'!CG25+'Hmotnost 15'!CG25+'Hmotnost 16'!CG25+'Hmotnost 17'!CG25+'Hmotnost 18'!CG25+'Hmotnost 19'!CG25+'Hmotnost 20'!CG25</f>
        <v>0</v>
      </c>
      <c r="AS24" s="14">
        <f>'Hmotnost 1'!CH25+'Hmotnost 2'!CH25+'Hmotnost 3'!CH25+'Hmotnost 4'!CH25+'Hmotnost 5'!CH25+'Hmotnost 6'!CH25+'Hmotnost 7'!CH25+'Hmotnost 8'!CH25+'Hmotnost 9'!CH25+'Hmotnost 10'!CH25+'Hmotnost 11'!CH25+'Hmotnost 12'!CH25+'Hmotnost 13'!CH25+'Hmotnost 14'!CH25+'Hmotnost 15'!CH25+'Hmotnost 16'!CH25+'Hmotnost 17'!CH25+'Hmotnost 18'!CH25+'Hmotnost 19'!CH25+'Hmotnost 20'!CH25</f>
        <v>0</v>
      </c>
      <c r="AT24" s="14">
        <f>'Hmotnost 1'!CI25+'Hmotnost 2'!CI25+'Hmotnost 3'!CI25+'Hmotnost 4'!CI25+'Hmotnost 5'!CI25+'Hmotnost 6'!CI25+'Hmotnost 7'!CI25+'Hmotnost 8'!CI25+'Hmotnost 9'!CI25+'Hmotnost 10'!CI25+'Hmotnost 11'!CI25+'Hmotnost 12'!CI25+'Hmotnost 13'!CI25+'Hmotnost 14'!CI25+'Hmotnost 15'!CI25+'Hmotnost 16'!CI25+'Hmotnost 17'!CI25+'Hmotnost 18'!CI25+'Hmotnost 19'!CI25+'Hmotnost 20'!CI25</f>
        <v>0</v>
      </c>
      <c r="AU24" s="14">
        <f>'Hmotnost 1'!CJ25+'Hmotnost 2'!CJ25+'Hmotnost 3'!CJ25+'Hmotnost 4'!CJ25+'Hmotnost 5'!CJ25+'Hmotnost 6'!CJ25+'Hmotnost 7'!CJ25+'Hmotnost 8'!CJ25+'Hmotnost 9'!CJ25+'Hmotnost 10'!CJ25+'Hmotnost 11'!CJ25+'Hmotnost 12'!CJ25+'Hmotnost 13'!CJ25+'Hmotnost 14'!CJ25+'Hmotnost 15'!CJ25+'Hmotnost 16'!CJ25+'Hmotnost 17'!CJ25+'Hmotnost 18'!CJ25+'Hmotnost 19'!CJ25+'Hmotnost 20'!CJ25</f>
        <v>0</v>
      </c>
      <c r="AV24" s="14">
        <f>'Hmotnost 1'!CK25+'Hmotnost 2'!CK25+'Hmotnost 3'!CK25+'Hmotnost 4'!CK25+'Hmotnost 5'!CK25+'Hmotnost 6'!CK25+'Hmotnost 7'!CK25+'Hmotnost 8'!CK25+'Hmotnost 9'!CK25+'Hmotnost 10'!CK25+'Hmotnost 11'!CK25+'Hmotnost 12'!CK25+'Hmotnost 13'!CK25+'Hmotnost 14'!CK25+'Hmotnost 15'!CK25+'Hmotnost 16'!CK25+'Hmotnost 17'!CK25+'Hmotnost 18'!CK25+'Hmotnost 19'!CK25+'Hmotnost 20'!CK25</f>
        <v>0</v>
      </c>
      <c r="AW24" s="14">
        <f>'Hmotnost 1'!CL25+'Hmotnost 2'!CL25+'Hmotnost 3'!CL25+'Hmotnost 4'!CL25+'Hmotnost 5'!CL25+'Hmotnost 6'!CL25+'Hmotnost 7'!CL25+'Hmotnost 8'!CL25+'Hmotnost 9'!CL25+'Hmotnost 10'!CL25+'Hmotnost 11'!CL25+'Hmotnost 12'!CL25+'Hmotnost 13'!CL25+'Hmotnost 14'!CL25+'Hmotnost 15'!CL25+'Hmotnost 16'!CL25+'Hmotnost 17'!CL25+'Hmotnost 18'!CL25+'Hmotnost 19'!CL25+'Hmotnost 20'!CL25</f>
        <v>0</v>
      </c>
      <c r="AX24" s="14">
        <f>'Hmotnost 1'!CM25+'Hmotnost 2'!CM25+'Hmotnost 3'!CM25+'Hmotnost 4'!CM25+'Hmotnost 5'!CM25+'Hmotnost 6'!CM25+'Hmotnost 7'!CM25+'Hmotnost 8'!CM25+'Hmotnost 9'!CM25+'Hmotnost 10'!CM25+'Hmotnost 11'!CM25+'Hmotnost 12'!CM25+'Hmotnost 13'!CM25+'Hmotnost 14'!CM25+'Hmotnost 15'!CM25+'Hmotnost 16'!CM25+'Hmotnost 17'!CM25+'Hmotnost 18'!CM25+'Hmotnost 19'!CM25+'Hmotnost 20'!CM25</f>
        <v>0</v>
      </c>
      <c r="AY24" s="14">
        <f>'Hmotnost 1'!CN25+'Hmotnost 2'!CN25+'Hmotnost 3'!CN25+'Hmotnost 4'!CN25+'Hmotnost 5'!CN25+'Hmotnost 6'!CN25+'Hmotnost 7'!CN25+'Hmotnost 8'!CN25+'Hmotnost 9'!CN25+'Hmotnost 10'!CN25+'Hmotnost 11'!CN25+'Hmotnost 12'!CN25+'Hmotnost 13'!CN25+'Hmotnost 14'!CN25+'Hmotnost 15'!CN25+'Hmotnost 16'!CN25+'Hmotnost 17'!CN25+'Hmotnost 18'!CN25+'Hmotnost 19'!CN25+'Hmotnost 20'!CN25</f>
        <v>0</v>
      </c>
      <c r="AZ24" s="14">
        <f>'Hmotnost 1'!CO25+'Hmotnost 2'!CO25+'Hmotnost 3'!CO25+'Hmotnost 4'!CO25+'Hmotnost 5'!CO25+'Hmotnost 6'!CO25+'Hmotnost 7'!CO25+'Hmotnost 8'!CO25+'Hmotnost 9'!CO25+'Hmotnost 10'!CO25+'Hmotnost 11'!CO25+'Hmotnost 12'!CO25+'Hmotnost 13'!CO25+'Hmotnost 14'!CO25+'Hmotnost 15'!CO25+'Hmotnost 16'!CO25+'Hmotnost 17'!CO25+'Hmotnost 18'!CO25+'Hmotnost 19'!CO25+'Hmotnost 20'!CO25</f>
        <v>0</v>
      </c>
      <c r="BA24" s="14">
        <f>'Hmotnost 1'!CP25+'Hmotnost 2'!CP25+'Hmotnost 3'!CP25+'Hmotnost 4'!CP25+'Hmotnost 5'!CP25+'Hmotnost 6'!CP25+'Hmotnost 7'!CP25+'Hmotnost 8'!CP25+'Hmotnost 9'!CP25+'Hmotnost 10'!CP25+'Hmotnost 11'!CP25+'Hmotnost 12'!CP25+'Hmotnost 13'!CP25+'Hmotnost 14'!CP25+'Hmotnost 15'!CP25+'Hmotnost 16'!CP25+'Hmotnost 17'!CP25+'Hmotnost 18'!CP25+'Hmotnost 19'!CP25+'Hmotnost 20'!CP25</f>
        <v>0</v>
      </c>
      <c r="BB24" s="14">
        <f>'Hmotnost 1'!CQ25+'Hmotnost 2'!CQ25+'Hmotnost 3'!CQ25+'Hmotnost 4'!CQ25+'Hmotnost 5'!CQ25+'Hmotnost 6'!CQ25+'Hmotnost 7'!CQ25+'Hmotnost 8'!CQ25+'Hmotnost 9'!CQ25+'Hmotnost 10'!CQ25+'Hmotnost 11'!CQ25+'Hmotnost 12'!CQ25+'Hmotnost 13'!CQ25+'Hmotnost 14'!CQ25+'Hmotnost 15'!CQ25+'Hmotnost 16'!CQ25+'Hmotnost 17'!CQ25+'Hmotnost 18'!CQ25+'Hmotnost 19'!CQ25+'Hmotnost 20'!CQ25</f>
        <v>0</v>
      </c>
      <c r="BC24" s="14">
        <f>'Hmotnost 1'!CR25+'Hmotnost 2'!CR25+'Hmotnost 3'!CR25+'Hmotnost 4'!CR25+'Hmotnost 5'!CR25+'Hmotnost 6'!CR25+'Hmotnost 7'!CR25+'Hmotnost 8'!CR25+'Hmotnost 9'!CR25+'Hmotnost 10'!CR25+'Hmotnost 11'!CR25+'Hmotnost 12'!CR25+'Hmotnost 13'!CR25+'Hmotnost 14'!CR25+'Hmotnost 15'!CR25+'Hmotnost 16'!CR25+'Hmotnost 17'!CR25+'Hmotnost 18'!CR25+'Hmotnost 19'!CR25+'Hmotnost 20'!CR25</f>
        <v>0</v>
      </c>
      <c r="BD24" s="14"/>
      <c r="BE24" s="14">
        <f t="shared" si="7"/>
        <v>20</v>
      </c>
      <c r="BF24" s="14"/>
      <c r="BG24" s="14"/>
      <c r="BH24" s="14"/>
      <c r="BI24" s="14"/>
      <c r="BJ24" s="14"/>
      <c r="BK24" s="14"/>
      <c r="BZ24" s="14" t="str">
        <f>'Celkové výsledky'!W24</f>
        <v/>
      </c>
      <c r="CA24" s="14" t="str">
        <f t="shared" si="59"/>
        <v/>
      </c>
      <c r="CF24" s="14">
        <f>'Hmotnost 1'!DA25+'Hmotnost 2'!DA25+'Hmotnost 3'!DA25+'Hmotnost 4'!DA25+'Hmotnost 5'!DA25+'Hmotnost 6'!DA25+'Hmotnost 7'!DA25+'Hmotnost 8'!DA25+'Hmotnost 9'!DA25+'Hmotnost 10'!DA25+'Hmotnost 11'!DA25+'Hmotnost 12'!DA25+'Hmotnost 13'!DA25+'Hmotnost 14'!DA25+'Hmotnost 15'!DA25+'Hmotnost 16'!DA25+'Hmotnost 17'!DA25+'Hmotnost 18'!DA25+'Hmotnost 19'!DA25+'Hmotnost 20'!DA25</f>
        <v>0</v>
      </c>
      <c r="CG24" s="14">
        <f>'Hmotnost 1'!DB25+'Hmotnost 2'!DB25+'Hmotnost 3'!DB25+'Hmotnost 4'!DB25+'Hmotnost 5'!DB25+'Hmotnost 6'!DB25+'Hmotnost 7'!DB25+'Hmotnost 8'!DB25+'Hmotnost 9'!DB25+'Hmotnost 10'!DB25+'Hmotnost 11'!DB25+'Hmotnost 12'!DB25+'Hmotnost 13'!DB25+'Hmotnost 14'!DB25+'Hmotnost 15'!DB25+'Hmotnost 16'!DB25+'Hmotnost 17'!DB25+'Hmotnost 18'!DB25+'Hmotnost 19'!DB25+'Hmotnost 20'!DB25</f>
        <v>0</v>
      </c>
      <c r="CH24" s="14">
        <f>'Hmotnost 1'!DC25+'Hmotnost 2'!DC25+'Hmotnost 3'!DC25+'Hmotnost 4'!DC25+'Hmotnost 5'!DC25+'Hmotnost 6'!DC25+'Hmotnost 7'!DC25+'Hmotnost 8'!DC25+'Hmotnost 9'!DC25+'Hmotnost 10'!DC25+'Hmotnost 11'!DC25+'Hmotnost 12'!DC25+'Hmotnost 13'!DC25+'Hmotnost 14'!DC25+'Hmotnost 15'!DC25+'Hmotnost 16'!DC25+'Hmotnost 17'!DC25+'Hmotnost 18'!DC25+'Hmotnost 19'!DC25+'Hmotnost 20'!DC25</f>
        <v>0</v>
      </c>
      <c r="CI24" s="14">
        <f>'Hmotnost 1'!DD25+'Hmotnost 2'!DD25+'Hmotnost 3'!DD25+'Hmotnost 4'!DD25+'Hmotnost 5'!DD25+'Hmotnost 6'!DD25+'Hmotnost 7'!DD25+'Hmotnost 8'!DD25+'Hmotnost 9'!DD25+'Hmotnost 10'!DD25+'Hmotnost 11'!DD25+'Hmotnost 12'!DD25+'Hmotnost 13'!DD25+'Hmotnost 14'!DD25+'Hmotnost 15'!DD25+'Hmotnost 16'!DD25+'Hmotnost 17'!DD25+'Hmotnost 18'!DD25+'Hmotnost 19'!DD25+'Hmotnost 20'!DD25</f>
        <v>0</v>
      </c>
      <c r="CJ24" s="14">
        <f>'Hmotnost 1'!DE25+'Hmotnost 2'!DE25+'Hmotnost 3'!DE25+'Hmotnost 4'!DE25+'Hmotnost 5'!DE25+'Hmotnost 6'!DE25+'Hmotnost 7'!DE25+'Hmotnost 8'!DE25+'Hmotnost 9'!DE25+'Hmotnost 10'!DE25+'Hmotnost 11'!DE25+'Hmotnost 12'!DE25+'Hmotnost 13'!DE25+'Hmotnost 14'!DE25+'Hmotnost 15'!DE25+'Hmotnost 16'!DE25+'Hmotnost 17'!DE25+'Hmotnost 18'!DE25+'Hmotnost 19'!DE25+'Hmotnost 20'!DE25</f>
        <v>0</v>
      </c>
      <c r="CK24" s="14">
        <f>'Hmotnost 1'!DF25+'Hmotnost 2'!DF25+'Hmotnost 3'!DF25+'Hmotnost 4'!DF25+'Hmotnost 5'!DF25+'Hmotnost 6'!DF25+'Hmotnost 7'!DF25+'Hmotnost 8'!DF25+'Hmotnost 9'!DF25+'Hmotnost 10'!DF25+'Hmotnost 11'!DF25+'Hmotnost 12'!DF25+'Hmotnost 13'!DF25+'Hmotnost 14'!DF25+'Hmotnost 15'!DF25+'Hmotnost 16'!DF25+'Hmotnost 17'!DF25+'Hmotnost 18'!DF25+'Hmotnost 19'!DF25+'Hmotnost 20'!DF25</f>
        <v>0</v>
      </c>
      <c r="CL24" s="14">
        <f>'Hmotnost 1'!DG25+'Hmotnost 2'!DG25+'Hmotnost 3'!DG25+'Hmotnost 4'!DG25+'Hmotnost 5'!DG25+'Hmotnost 6'!DG25+'Hmotnost 7'!DG25+'Hmotnost 8'!DG25+'Hmotnost 9'!DG25+'Hmotnost 10'!DG25+'Hmotnost 11'!DG25+'Hmotnost 12'!DG25+'Hmotnost 13'!DG25+'Hmotnost 14'!DG25+'Hmotnost 15'!DG25+'Hmotnost 16'!DG25+'Hmotnost 17'!DG25+'Hmotnost 18'!DG25+'Hmotnost 19'!DG25+'Hmotnost 20'!DG25</f>
        <v>0</v>
      </c>
      <c r="CM24" s="14">
        <f>'Hmotnost 1'!DH25+'Hmotnost 2'!DH25+'Hmotnost 3'!DH25+'Hmotnost 4'!DH25+'Hmotnost 5'!DH25+'Hmotnost 6'!DH25+'Hmotnost 7'!DH25+'Hmotnost 8'!DH25+'Hmotnost 9'!DH25+'Hmotnost 10'!DH25+'Hmotnost 11'!DH25+'Hmotnost 12'!DH25+'Hmotnost 13'!DH25+'Hmotnost 14'!DH25+'Hmotnost 15'!DH25+'Hmotnost 16'!DH25+'Hmotnost 17'!DH25+'Hmotnost 18'!DH25+'Hmotnost 19'!DH25+'Hmotnost 20'!DH25</f>
        <v>0</v>
      </c>
      <c r="CN24" s="14">
        <f>'Hmotnost 1'!DI25+'Hmotnost 2'!DI25+'Hmotnost 3'!DI25+'Hmotnost 4'!DI25+'Hmotnost 5'!DI25+'Hmotnost 6'!DI25+'Hmotnost 7'!DI25+'Hmotnost 8'!DI25+'Hmotnost 9'!DI25+'Hmotnost 10'!DI25+'Hmotnost 11'!DI25+'Hmotnost 12'!DI25+'Hmotnost 13'!DI25+'Hmotnost 14'!DI25+'Hmotnost 15'!DI25+'Hmotnost 16'!DI25+'Hmotnost 17'!DI25+'Hmotnost 18'!DI25+'Hmotnost 19'!DI25+'Hmotnost 20'!DI25</f>
        <v>0</v>
      </c>
      <c r="CO24" s="14">
        <f>'Hmotnost 1'!DJ25+'Hmotnost 2'!DJ25+'Hmotnost 3'!DJ25+'Hmotnost 4'!DJ25+'Hmotnost 5'!DJ25+'Hmotnost 6'!DJ25+'Hmotnost 7'!DJ25+'Hmotnost 8'!DJ25+'Hmotnost 9'!DJ25+'Hmotnost 10'!DJ25+'Hmotnost 11'!DJ25+'Hmotnost 12'!DJ25+'Hmotnost 13'!DJ25+'Hmotnost 14'!DJ25+'Hmotnost 15'!DJ25+'Hmotnost 16'!DJ25+'Hmotnost 17'!DJ25+'Hmotnost 18'!DJ25+'Hmotnost 19'!DJ25+'Hmotnost 20'!DJ25</f>
        <v>0</v>
      </c>
      <c r="CR24" s="14">
        <f t="shared" si="8"/>
        <v>0</v>
      </c>
      <c r="CT24" s="14">
        <f t="shared" si="9"/>
        <v>0</v>
      </c>
      <c r="CV24" s="14">
        <f t="shared" si="60"/>
        <v>20</v>
      </c>
      <c r="CX24" s="91">
        <f t="shared" si="10"/>
        <v>10000000000.201</v>
      </c>
      <c r="CY24" s="14" t="str">
        <f t="shared" si="11"/>
        <v/>
      </c>
      <c r="CZ24" s="91">
        <f t="shared" si="12"/>
        <v>10000000000.500999</v>
      </c>
      <c r="DA24" s="14">
        <f t="shared" si="13"/>
        <v>15</v>
      </c>
      <c r="DB24" s="14">
        <f t="shared" si="61"/>
        <v>20</v>
      </c>
      <c r="DC24" s="14">
        <f t="shared" si="3"/>
        <v>50</v>
      </c>
      <c r="DD24" s="14">
        <f t="shared" si="14"/>
        <v>1</v>
      </c>
      <c r="DF24" s="14">
        <f t="shared" si="15"/>
        <v>1999000</v>
      </c>
      <c r="DG24" s="14">
        <f t="shared" si="16"/>
        <v>1999000</v>
      </c>
      <c r="DH24" s="14">
        <f t="shared" si="17"/>
        <v>7</v>
      </c>
      <c r="DI24" s="14">
        <f t="shared" si="18"/>
        <v>999</v>
      </c>
      <c r="DJ24" s="14" t="str">
        <f t="shared" si="19"/>
        <v/>
      </c>
      <c r="DM24" s="14">
        <f t="shared" si="20"/>
        <v>0</v>
      </c>
      <c r="DN24" s="14" t="str">
        <f t="shared" si="21"/>
        <v/>
      </c>
      <c r="DQ24" s="65" t="str">
        <f t="shared" si="22"/>
        <v/>
      </c>
      <c r="DR24" s="65" t="str">
        <f t="shared" si="23"/>
        <v/>
      </c>
      <c r="DS24" s="14" t="str">
        <f t="shared" si="24"/>
        <v/>
      </c>
      <c r="DT24" s="14" t="str">
        <f t="shared" si="25"/>
        <v/>
      </c>
      <c r="DU24" s="14" t="str">
        <f t="shared" si="26"/>
        <v/>
      </c>
      <c r="DV24" s="14" t="str">
        <f t="shared" si="27"/>
        <v/>
      </c>
      <c r="DW24" s="14" t="str">
        <f t="shared" si="28"/>
        <v/>
      </c>
      <c r="DX24" s="14" t="str">
        <f t="shared" si="29"/>
        <v/>
      </c>
      <c r="DY24" s="14" t="str">
        <f t="shared" si="30"/>
        <v/>
      </c>
      <c r="DZ24" s="14" t="str">
        <f t="shared" si="31"/>
        <v/>
      </c>
      <c r="EA24" s="14" t="str">
        <f t="shared" si="32"/>
        <v/>
      </c>
      <c r="EB24" s="14" t="str">
        <f t="shared" si="33"/>
        <v/>
      </c>
      <c r="EC24" s="14" t="str">
        <f t="shared" si="34"/>
        <v/>
      </c>
      <c r="ED24" s="14" t="str">
        <f t="shared" si="35"/>
        <v/>
      </c>
      <c r="EE24" s="14" t="str">
        <f t="shared" si="36"/>
        <v/>
      </c>
      <c r="EF24" s="14" t="str">
        <f t="shared" si="37"/>
        <v/>
      </c>
      <c r="EG24" s="14" t="str">
        <f t="shared" si="38"/>
        <v/>
      </c>
      <c r="EH24" s="14" t="str">
        <f t="shared" si="39"/>
        <v/>
      </c>
      <c r="EI24" s="14" t="str">
        <f t="shared" si="40"/>
        <v/>
      </c>
      <c r="EJ24" s="14" t="str">
        <f t="shared" si="41"/>
        <v/>
      </c>
      <c r="EK24" t="str">
        <f t="shared" si="42"/>
        <v/>
      </c>
      <c r="EL24" t="str">
        <f t="shared" si="43"/>
        <v/>
      </c>
      <c r="EM24" s="14" t="str">
        <f t="shared" si="44"/>
        <v/>
      </c>
      <c r="EN24" s="14" t="str">
        <f t="shared" si="45"/>
        <v/>
      </c>
      <c r="EX24" s="91">
        <f t="shared" si="46"/>
        <v>10000000000.201</v>
      </c>
      <c r="EY24" s="14">
        <f t="shared" si="47"/>
        <v>1</v>
      </c>
      <c r="EZ24" s="14">
        <f t="shared" si="62"/>
        <v>20</v>
      </c>
      <c r="FA24" s="91">
        <f t="shared" si="48"/>
        <v>10000000000.201</v>
      </c>
      <c r="FC24" s="91">
        <f t="shared" si="49"/>
        <v>10000000000.500999</v>
      </c>
      <c r="FD24" s="14">
        <f t="shared" si="50"/>
        <v>15</v>
      </c>
      <c r="FF24" s="14">
        <f t="shared" si="51"/>
        <v>50</v>
      </c>
      <c r="FH24" s="14">
        <f t="shared" si="52"/>
        <v>1050020</v>
      </c>
      <c r="FJ24" s="14">
        <f t="shared" si="53"/>
        <v>1020050</v>
      </c>
      <c r="FK24" s="14">
        <f t="shared" si="54"/>
        <v>7</v>
      </c>
      <c r="FM24" s="14">
        <f t="shared" si="55"/>
        <v>20</v>
      </c>
      <c r="FN24" s="14">
        <f t="shared" si="56"/>
        <v>50</v>
      </c>
    </row>
    <row r="25" spans="1:170" ht="20.100000000000001" customHeight="1" x14ac:dyDescent="0.4">
      <c r="A25" s="110" t="str">
        <f>'[7]Počty podle oddílů'!$D92</f>
        <v/>
      </c>
      <c r="B25" s="111" t="str">
        <f>'[7]Počty podle oddílů'!$E92</f>
        <v/>
      </c>
      <c r="C25" s="24" t="str">
        <f>IF((ABS('Hmotnost 1'!V26))=0,"",ABS('Hmotnost 1'!V26))</f>
        <v/>
      </c>
      <c r="D25" s="1" t="str">
        <f>IF((ABS('Hmotnost 2'!V26))=0,"",ABS('Hmotnost 2'!V26))</f>
        <v/>
      </c>
      <c r="E25" s="1" t="str">
        <f>IF((ABS('Hmotnost 3'!V26))=0,"",ABS('Hmotnost 3'!V26))</f>
        <v/>
      </c>
      <c r="F25" s="52" t="str">
        <f>IF((ABS('Hmotnost 4'!V26))=0,"",ABS('Hmotnost 4'!V26))</f>
        <v/>
      </c>
      <c r="G25" s="1" t="str">
        <f>IF((ABS('Hmotnost 5'!V26))=0,"",ABS('Hmotnost 5'!V26))</f>
        <v/>
      </c>
      <c r="H25" s="1" t="str">
        <f>IF((ABS('Hmotnost 6'!V26))=0,"",ABS('Hmotnost 6'!V26))</f>
        <v/>
      </c>
      <c r="I25" s="1" t="str">
        <f>IF((ABS('Hmotnost 7'!V26))=0,"",ABS('Hmotnost 7'!V26))</f>
        <v/>
      </c>
      <c r="J25" s="1" t="str">
        <f>IF((ABS('Hmotnost 8'!V26))=0,"",ABS('Hmotnost 8'!V26))</f>
        <v/>
      </c>
      <c r="K25" s="1" t="str">
        <f>IF((ABS('Hmotnost 9'!V26))=0,"",ABS('Hmotnost 9'!V26))</f>
        <v/>
      </c>
      <c r="L25" s="2" t="str">
        <f>IF((ABS('Hmotnost 10'!V26))=0,"",ABS('Hmotnost 10'!V26))</f>
        <v/>
      </c>
      <c r="M25" s="2" t="str">
        <f>IF((ABS('Hmotnost 11'!V26))=0,"",ABS('Hmotnost 11'!V26))</f>
        <v/>
      </c>
      <c r="N25" s="2" t="str">
        <f>IF((ABS('Hmotnost 12'!V26))=0,"",ABS('Hmotnost 12'!V26))</f>
        <v/>
      </c>
      <c r="O25" s="2" t="str">
        <f>IF((ABS('Hmotnost 13'!V26))=0,"",ABS('Hmotnost 13'!V26))</f>
        <v/>
      </c>
      <c r="P25" s="2" t="str">
        <f>IF((ABS('Hmotnost 14'!V26))=0,"",ABS('Hmotnost 14'!V26))</f>
        <v/>
      </c>
      <c r="Q25" s="1" t="str">
        <f>IF((ABS('Hmotnost 15'!V26))=0,"",ABS('Hmotnost 15'!V26))</f>
        <v/>
      </c>
      <c r="R25" s="1" t="str">
        <f>IF((ABS('Hmotnost 16'!V26))=0,"",ABS('Hmotnost 16'!V26))</f>
        <v/>
      </c>
      <c r="S25" s="1" t="str">
        <f>IF((ABS('Hmotnost 17'!V26))=0,"",ABS('Hmotnost 17'!V26))</f>
        <v/>
      </c>
      <c r="T25" s="1" t="str">
        <f>IF((ABS('Hmotnost 18'!V26))=0,"",ABS('Hmotnost 18'!V26))</f>
        <v/>
      </c>
      <c r="U25" s="1" t="str">
        <f>IF((ABS('Hmotnost 19'!V26))=0,"",ABS('Hmotnost 19'!V26))</f>
        <v/>
      </c>
      <c r="V25" s="1" t="str">
        <f>IF((ABS('Hmotnost 20'!V26))=0,"",ABS('Hmotnost 20'!V26))</f>
        <v/>
      </c>
      <c r="W25" s="3">
        <f t="shared" si="57"/>
        <v>0</v>
      </c>
      <c r="X25" s="4">
        <f>'Hmotnost 1'!W26+'Hmotnost 2'!W26+'Hmotnost 3'!W26+'Hmotnost 4'!W26+'Hmotnost 5'!W26+'Hmotnost 6'!W26+'Hmotnost 7'!W26+'Hmotnost 8'!W26+'Hmotnost 9'!W26+'Hmotnost 10'!W26+'Hmotnost 11'!W26+'Hmotnost 12'!W26+'Hmotnost 13'!W26+'Hmotnost 14'!W26+'Hmotnost 15'!W26+'Hmotnost 16'!W26+'Hmotnost 17'!W26+'Hmotnost 18'!W26+'Hmotnost 19'!W26+'Hmotnost 20'!W26</f>
        <v>0</v>
      </c>
      <c r="Y25" s="4" t="str">
        <f t="shared" si="4"/>
        <v/>
      </c>
      <c r="Z25" s="18"/>
      <c r="AF25" s="15"/>
      <c r="AH25" s="14"/>
      <c r="AI25" s="14">
        <f t="shared" si="58"/>
        <v>21</v>
      </c>
      <c r="AJ25" s="14">
        <f>'Hmotnost 1'!BY26+'Hmotnost 2'!BY26+'Hmotnost 3'!BY26+'Hmotnost 4'!BY26+'Hmotnost 5'!BY26+'Hmotnost 6'!BY26+'Hmotnost 7'!BY26+'Hmotnost 8'!BY26+'Hmotnost 9'!BY26+'Hmotnost 10'!BY26+'Hmotnost 11'!BY26+'Hmotnost 12'!BY26+'Hmotnost 13'!BY26+'Hmotnost 14'!BY26+'Hmotnost 15'!BY26+'Hmotnost 16'!BY26+'Hmotnost 17'!BY26+'Hmotnost 18'!BY26+'Hmotnost 19'!BY26+'Hmotnost 20'!BY26</f>
        <v>0</v>
      </c>
      <c r="AK25" s="14">
        <f>'Hmotnost 1'!BZ26+'Hmotnost 2'!BZ26+'Hmotnost 3'!BZ26+'Hmotnost 4'!BZ26+'Hmotnost 5'!BZ26+'Hmotnost 6'!BZ26+'Hmotnost 7'!BZ26+'Hmotnost 8'!BZ26+'Hmotnost 9'!BZ26+'Hmotnost 10'!BZ26+'Hmotnost 11'!BZ26+'Hmotnost 12'!BZ26+'Hmotnost 13'!BZ26+'Hmotnost 14'!BZ26+'Hmotnost 15'!BZ26+'Hmotnost 16'!BZ26+'Hmotnost 17'!BZ26+'Hmotnost 18'!BZ26+'Hmotnost 19'!BZ26+'Hmotnost 20'!BZ26</f>
        <v>0</v>
      </c>
      <c r="AL25" s="14">
        <f>'Hmotnost 1'!CA26+'Hmotnost 2'!CA26+'Hmotnost 3'!CA26+'Hmotnost 4'!CA26+'Hmotnost 5'!CA26+'Hmotnost 6'!CA26+'Hmotnost 7'!CA26+'Hmotnost 8'!CA26+'Hmotnost 9'!CA26+'Hmotnost 10'!CA26+'Hmotnost 11'!CA26+'Hmotnost 12'!CA26+'Hmotnost 13'!CA26+'Hmotnost 14'!CA26+'Hmotnost 15'!CA26+'Hmotnost 16'!CA26+'Hmotnost 17'!CA26+'Hmotnost 18'!CA26+'Hmotnost 19'!CA26+'Hmotnost 20'!CA26</f>
        <v>0</v>
      </c>
      <c r="AM25" s="14">
        <f>'Hmotnost 1'!CB26+'Hmotnost 2'!CB26+'Hmotnost 3'!CB26+'Hmotnost 4'!CB26+'Hmotnost 5'!CB26+'Hmotnost 6'!CB26+'Hmotnost 7'!CB26+'Hmotnost 8'!CB26+'Hmotnost 9'!CB26+'Hmotnost 10'!CB26+'Hmotnost 11'!CB26+'Hmotnost 12'!CB26+'Hmotnost 13'!CB26+'Hmotnost 14'!CB26+'Hmotnost 15'!CB26+'Hmotnost 16'!CB26+'Hmotnost 17'!CB26+'Hmotnost 18'!CB26+'Hmotnost 19'!CB26+'Hmotnost 20'!CB26</f>
        <v>0</v>
      </c>
      <c r="AN25" s="14">
        <f>'Hmotnost 1'!CC26+'Hmotnost 2'!CC26+'Hmotnost 3'!CC26+'Hmotnost 4'!CC26+'Hmotnost 5'!CC26+'Hmotnost 6'!CC26+'Hmotnost 7'!CC26+'Hmotnost 8'!CC26+'Hmotnost 9'!CC26+'Hmotnost 10'!CC26+'Hmotnost 11'!CC26+'Hmotnost 12'!CC26+'Hmotnost 13'!CC26+'Hmotnost 14'!CC26+'Hmotnost 15'!CC26+'Hmotnost 16'!CC26+'Hmotnost 17'!CC26+'Hmotnost 18'!CC26+'Hmotnost 19'!CC26+'Hmotnost 20'!CC26</f>
        <v>0</v>
      </c>
      <c r="AO25" s="14">
        <f>'Hmotnost 1'!CD26+'Hmotnost 2'!CD26+'Hmotnost 3'!CD26+'Hmotnost 4'!CD26+'Hmotnost 5'!CD26+'Hmotnost 6'!CD26+'Hmotnost 7'!CD26+'Hmotnost 8'!CD26+'Hmotnost 9'!CD26+'Hmotnost 10'!CD26+'Hmotnost 11'!CD26+'Hmotnost 12'!CD26+'Hmotnost 13'!CD26+'Hmotnost 14'!CD26+'Hmotnost 15'!CD26+'Hmotnost 16'!CD26+'Hmotnost 17'!CD26+'Hmotnost 18'!CD26+'Hmotnost 19'!CD26+'Hmotnost 20'!CD26</f>
        <v>0</v>
      </c>
      <c r="AP25" s="14">
        <f>'Hmotnost 1'!CE26+'Hmotnost 2'!CE26+'Hmotnost 3'!CE26+'Hmotnost 4'!CE26+'Hmotnost 5'!CE26+'Hmotnost 6'!CE26+'Hmotnost 7'!CE26+'Hmotnost 8'!CE26+'Hmotnost 9'!CE26+'Hmotnost 10'!CE26+'Hmotnost 11'!CE26+'Hmotnost 12'!CE26+'Hmotnost 13'!CE26+'Hmotnost 14'!CE26+'Hmotnost 15'!CE26+'Hmotnost 16'!CE26+'Hmotnost 17'!CE26+'Hmotnost 18'!CE26+'Hmotnost 19'!CE26+'Hmotnost 20'!CE26</f>
        <v>0</v>
      </c>
      <c r="AQ25" s="14">
        <f>'Hmotnost 1'!CF26+'Hmotnost 2'!CF26+'Hmotnost 3'!CF26+'Hmotnost 4'!CF26+'Hmotnost 5'!CF26+'Hmotnost 6'!CF26+'Hmotnost 7'!CF26+'Hmotnost 8'!CF26+'Hmotnost 9'!CF26+'Hmotnost 10'!CF26+'Hmotnost 11'!CF26+'Hmotnost 12'!CF26+'Hmotnost 13'!CF26+'Hmotnost 14'!CF26+'Hmotnost 15'!CF26+'Hmotnost 16'!CF26+'Hmotnost 17'!CF26+'Hmotnost 18'!CF26+'Hmotnost 19'!CF26+'Hmotnost 20'!CF26</f>
        <v>0</v>
      </c>
      <c r="AR25" s="14">
        <f>'Hmotnost 1'!CG26+'Hmotnost 2'!CG26+'Hmotnost 3'!CG26+'Hmotnost 4'!CG26+'Hmotnost 5'!CG26+'Hmotnost 6'!CG26+'Hmotnost 7'!CG26+'Hmotnost 8'!CG26+'Hmotnost 9'!CG26+'Hmotnost 10'!CG26+'Hmotnost 11'!CG26+'Hmotnost 12'!CG26+'Hmotnost 13'!CG26+'Hmotnost 14'!CG26+'Hmotnost 15'!CG26+'Hmotnost 16'!CG26+'Hmotnost 17'!CG26+'Hmotnost 18'!CG26+'Hmotnost 19'!CG26+'Hmotnost 20'!CG26</f>
        <v>0</v>
      </c>
      <c r="AS25" s="14">
        <f>'Hmotnost 1'!CH26+'Hmotnost 2'!CH26+'Hmotnost 3'!CH26+'Hmotnost 4'!CH26+'Hmotnost 5'!CH26+'Hmotnost 6'!CH26+'Hmotnost 7'!CH26+'Hmotnost 8'!CH26+'Hmotnost 9'!CH26+'Hmotnost 10'!CH26+'Hmotnost 11'!CH26+'Hmotnost 12'!CH26+'Hmotnost 13'!CH26+'Hmotnost 14'!CH26+'Hmotnost 15'!CH26+'Hmotnost 16'!CH26+'Hmotnost 17'!CH26+'Hmotnost 18'!CH26+'Hmotnost 19'!CH26+'Hmotnost 20'!CH26</f>
        <v>0</v>
      </c>
      <c r="AT25" s="14">
        <f>'Hmotnost 1'!CI26+'Hmotnost 2'!CI26+'Hmotnost 3'!CI26+'Hmotnost 4'!CI26+'Hmotnost 5'!CI26+'Hmotnost 6'!CI26+'Hmotnost 7'!CI26+'Hmotnost 8'!CI26+'Hmotnost 9'!CI26+'Hmotnost 10'!CI26+'Hmotnost 11'!CI26+'Hmotnost 12'!CI26+'Hmotnost 13'!CI26+'Hmotnost 14'!CI26+'Hmotnost 15'!CI26+'Hmotnost 16'!CI26+'Hmotnost 17'!CI26+'Hmotnost 18'!CI26+'Hmotnost 19'!CI26+'Hmotnost 20'!CI26</f>
        <v>0</v>
      </c>
      <c r="AU25" s="14">
        <f>'Hmotnost 1'!CJ26+'Hmotnost 2'!CJ26+'Hmotnost 3'!CJ26+'Hmotnost 4'!CJ26+'Hmotnost 5'!CJ26+'Hmotnost 6'!CJ26+'Hmotnost 7'!CJ26+'Hmotnost 8'!CJ26+'Hmotnost 9'!CJ26+'Hmotnost 10'!CJ26+'Hmotnost 11'!CJ26+'Hmotnost 12'!CJ26+'Hmotnost 13'!CJ26+'Hmotnost 14'!CJ26+'Hmotnost 15'!CJ26+'Hmotnost 16'!CJ26+'Hmotnost 17'!CJ26+'Hmotnost 18'!CJ26+'Hmotnost 19'!CJ26+'Hmotnost 20'!CJ26</f>
        <v>0</v>
      </c>
      <c r="AV25" s="14">
        <f>'Hmotnost 1'!CK26+'Hmotnost 2'!CK26+'Hmotnost 3'!CK26+'Hmotnost 4'!CK26+'Hmotnost 5'!CK26+'Hmotnost 6'!CK26+'Hmotnost 7'!CK26+'Hmotnost 8'!CK26+'Hmotnost 9'!CK26+'Hmotnost 10'!CK26+'Hmotnost 11'!CK26+'Hmotnost 12'!CK26+'Hmotnost 13'!CK26+'Hmotnost 14'!CK26+'Hmotnost 15'!CK26+'Hmotnost 16'!CK26+'Hmotnost 17'!CK26+'Hmotnost 18'!CK26+'Hmotnost 19'!CK26+'Hmotnost 20'!CK26</f>
        <v>0</v>
      </c>
      <c r="AW25" s="14">
        <f>'Hmotnost 1'!CL26+'Hmotnost 2'!CL26+'Hmotnost 3'!CL26+'Hmotnost 4'!CL26+'Hmotnost 5'!CL26+'Hmotnost 6'!CL26+'Hmotnost 7'!CL26+'Hmotnost 8'!CL26+'Hmotnost 9'!CL26+'Hmotnost 10'!CL26+'Hmotnost 11'!CL26+'Hmotnost 12'!CL26+'Hmotnost 13'!CL26+'Hmotnost 14'!CL26+'Hmotnost 15'!CL26+'Hmotnost 16'!CL26+'Hmotnost 17'!CL26+'Hmotnost 18'!CL26+'Hmotnost 19'!CL26+'Hmotnost 20'!CL26</f>
        <v>0</v>
      </c>
      <c r="AX25" s="14">
        <f>'Hmotnost 1'!CM26+'Hmotnost 2'!CM26+'Hmotnost 3'!CM26+'Hmotnost 4'!CM26+'Hmotnost 5'!CM26+'Hmotnost 6'!CM26+'Hmotnost 7'!CM26+'Hmotnost 8'!CM26+'Hmotnost 9'!CM26+'Hmotnost 10'!CM26+'Hmotnost 11'!CM26+'Hmotnost 12'!CM26+'Hmotnost 13'!CM26+'Hmotnost 14'!CM26+'Hmotnost 15'!CM26+'Hmotnost 16'!CM26+'Hmotnost 17'!CM26+'Hmotnost 18'!CM26+'Hmotnost 19'!CM26+'Hmotnost 20'!CM26</f>
        <v>0</v>
      </c>
      <c r="AY25" s="14">
        <f>'Hmotnost 1'!CN26+'Hmotnost 2'!CN26+'Hmotnost 3'!CN26+'Hmotnost 4'!CN26+'Hmotnost 5'!CN26+'Hmotnost 6'!CN26+'Hmotnost 7'!CN26+'Hmotnost 8'!CN26+'Hmotnost 9'!CN26+'Hmotnost 10'!CN26+'Hmotnost 11'!CN26+'Hmotnost 12'!CN26+'Hmotnost 13'!CN26+'Hmotnost 14'!CN26+'Hmotnost 15'!CN26+'Hmotnost 16'!CN26+'Hmotnost 17'!CN26+'Hmotnost 18'!CN26+'Hmotnost 19'!CN26+'Hmotnost 20'!CN26</f>
        <v>0</v>
      </c>
      <c r="AZ25" s="14">
        <f>'Hmotnost 1'!CO26+'Hmotnost 2'!CO26+'Hmotnost 3'!CO26+'Hmotnost 4'!CO26+'Hmotnost 5'!CO26+'Hmotnost 6'!CO26+'Hmotnost 7'!CO26+'Hmotnost 8'!CO26+'Hmotnost 9'!CO26+'Hmotnost 10'!CO26+'Hmotnost 11'!CO26+'Hmotnost 12'!CO26+'Hmotnost 13'!CO26+'Hmotnost 14'!CO26+'Hmotnost 15'!CO26+'Hmotnost 16'!CO26+'Hmotnost 17'!CO26+'Hmotnost 18'!CO26+'Hmotnost 19'!CO26+'Hmotnost 20'!CO26</f>
        <v>0</v>
      </c>
      <c r="BA25" s="14">
        <f>'Hmotnost 1'!CP26+'Hmotnost 2'!CP26+'Hmotnost 3'!CP26+'Hmotnost 4'!CP26+'Hmotnost 5'!CP26+'Hmotnost 6'!CP26+'Hmotnost 7'!CP26+'Hmotnost 8'!CP26+'Hmotnost 9'!CP26+'Hmotnost 10'!CP26+'Hmotnost 11'!CP26+'Hmotnost 12'!CP26+'Hmotnost 13'!CP26+'Hmotnost 14'!CP26+'Hmotnost 15'!CP26+'Hmotnost 16'!CP26+'Hmotnost 17'!CP26+'Hmotnost 18'!CP26+'Hmotnost 19'!CP26+'Hmotnost 20'!CP26</f>
        <v>0</v>
      </c>
      <c r="BB25" s="14">
        <f>'Hmotnost 1'!CQ26+'Hmotnost 2'!CQ26+'Hmotnost 3'!CQ26+'Hmotnost 4'!CQ26+'Hmotnost 5'!CQ26+'Hmotnost 6'!CQ26+'Hmotnost 7'!CQ26+'Hmotnost 8'!CQ26+'Hmotnost 9'!CQ26+'Hmotnost 10'!CQ26+'Hmotnost 11'!CQ26+'Hmotnost 12'!CQ26+'Hmotnost 13'!CQ26+'Hmotnost 14'!CQ26+'Hmotnost 15'!CQ26+'Hmotnost 16'!CQ26+'Hmotnost 17'!CQ26+'Hmotnost 18'!CQ26+'Hmotnost 19'!CQ26+'Hmotnost 20'!CQ26</f>
        <v>0</v>
      </c>
      <c r="BC25" s="14">
        <f>'Hmotnost 1'!CR26+'Hmotnost 2'!CR26+'Hmotnost 3'!CR26+'Hmotnost 4'!CR26+'Hmotnost 5'!CR26+'Hmotnost 6'!CR26+'Hmotnost 7'!CR26+'Hmotnost 8'!CR26+'Hmotnost 9'!CR26+'Hmotnost 10'!CR26+'Hmotnost 11'!CR26+'Hmotnost 12'!CR26+'Hmotnost 13'!CR26+'Hmotnost 14'!CR26+'Hmotnost 15'!CR26+'Hmotnost 16'!CR26+'Hmotnost 17'!CR26+'Hmotnost 18'!CR26+'Hmotnost 19'!CR26+'Hmotnost 20'!CR26</f>
        <v>0</v>
      </c>
      <c r="BD25" s="14"/>
      <c r="BE25" s="14">
        <f t="shared" si="7"/>
        <v>21</v>
      </c>
      <c r="BF25" s="14"/>
      <c r="BG25" s="14"/>
      <c r="BH25" s="14"/>
      <c r="BI25" s="14"/>
      <c r="BJ25" s="14"/>
      <c r="BK25" s="14"/>
      <c r="BZ25" s="14" t="str">
        <f>'Celkové výsledky'!W25</f>
        <v/>
      </c>
      <c r="CA25" s="14" t="str">
        <f t="shared" si="59"/>
        <v/>
      </c>
      <c r="CF25" s="14">
        <f>'Hmotnost 1'!DA26+'Hmotnost 2'!DA26+'Hmotnost 3'!DA26+'Hmotnost 4'!DA26+'Hmotnost 5'!DA26+'Hmotnost 6'!DA26+'Hmotnost 7'!DA26+'Hmotnost 8'!DA26+'Hmotnost 9'!DA26+'Hmotnost 10'!DA26+'Hmotnost 11'!DA26+'Hmotnost 12'!DA26+'Hmotnost 13'!DA26+'Hmotnost 14'!DA26+'Hmotnost 15'!DA26+'Hmotnost 16'!DA26+'Hmotnost 17'!DA26+'Hmotnost 18'!DA26+'Hmotnost 19'!DA26+'Hmotnost 20'!DA26</f>
        <v>0</v>
      </c>
      <c r="CG25" s="14">
        <f>'Hmotnost 1'!DB26+'Hmotnost 2'!DB26+'Hmotnost 3'!DB26+'Hmotnost 4'!DB26+'Hmotnost 5'!DB26+'Hmotnost 6'!DB26+'Hmotnost 7'!DB26+'Hmotnost 8'!DB26+'Hmotnost 9'!DB26+'Hmotnost 10'!DB26+'Hmotnost 11'!DB26+'Hmotnost 12'!DB26+'Hmotnost 13'!DB26+'Hmotnost 14'!DB26+'Hmotnost 15'!DB26+'Hmotnost 16'!DB26+'Hmotnost 17'!DB26+'Hmotnost 18'!DB26+'Hmotnost 19'!DB26+'Hmotnost 20'!DB26</f>
        <v>0</v>
      </c>
      <c r="CH25" s="14">
        <f>'Hmotnost 1'!DC26+'Hmotnost 2'!DC26+'Hmotnost 3'!DC26+'Hmotnost 4'!DC26+'Hmotnost 5'!DC26+'Hmotnost 6'!DC26+'Hmotnost 7'!DC26+'Hmotnost 8'!DC26+'Hmotnost 9'!DC26+'Hmotnost 10'!DC26+'Hmotnost 11'!DC26+'Hmotnost 12'!DC26+'Hmotnost 13'!DC26+'Hmotnost 14'!DC26+'Hmotnost 15'!DC26+'Hmotnost 16'!DC26+'Hmotnost 17'!DC26+'Hmotnost 18'!DC26+'Hmotnost 19'!DC26+'Hmotnost 20'!DC26</f>
        <v>0</v>
      </c>
      <c r="CI25" s="14">
        <f>'Hmotnost 1'!DD26+'Hmotnost 2'!DD26+'Hmotnost 3'!DD26+'Hmotnost 4'!DD26+'Hmotnost 5'!DD26+'Hmotnost 6'!DD26+'Hmotnost 7'!DD26+'Hmotnost 8'!DD26+'Hmotnost 9'!DD26+'Hmotnost 10'!DD26+'Hmotnost 11'!DD26+'Hmotnost 12'!DD26+'Hmotnost 13'!DD26+'Hmotnost 14'!DD26+'Hmotnost 15'!DD26+'Hmotnost 16'!DD26+'Hmotnost 17'!DD26+'Hmotnost 18'!DD26+'Hmotnost 19'!DD26+'Hmotnost 20'!DD26</f>
        <v>0</v>
      </c>
      <c r="CJ25" s="14">
        <f>'Hmotnost 1'!DE26+'Hmotnost 2'!DE26+'Hmotnost 3'!DE26+'Hmotnost 4'!DE26+'Hmotnost 5'!DE26+'Hmotnost 6'!DE26+'Hmotnost 7'!DE26+'Hmotnost 8'!DE26+'Hmotnost 9'!DE26+'Hmotnost 10'!DE26+'Hmotnost 11'!DE26+'Hmotnost 12'!DE26+'Hmotnost 13'!DE26+'Hmotnost 14'!DE26+'Hmotnost 15'!DE26+'Hmotnost 16'!DE26+'Hmotnost 17'!DE26+'Hmotnost 18'!DE26+'Hmotnost 19'!DE26+'Hmotnost 20'!DE26</f>
        <v>0</v>
      </c>
      <c r="CK25" s="14">
        <f>'Hmotnost 1'!DF26+'Hmotnost 2'!DF26+'Hmotnost 3'!DF26+'Hmotnost 4'!DF26+'Hmotnost 5'!DF26+'Hmotnost 6'!DF26+'Hmotnost 7'!DF26+'Hmotnost 8'!DF26+'Hmotnost 9'!DF26+'Hmotnost 10'!DF26+'Hmotnost 11'!DF26+'Hmotnost 12'!DF26+'Hmotnost 13'!DF26+'Hmotnost 14'!DF26+'Hmotnost 15'!DF26+'Hmotnost 16'!DF26+'Hmotnost 17'!DF26+'Hmotnost 18'!DF26+'Hmotnost 19'!DF26+'Hmotnost 20'!DF26</f>
        <v>0</v>
      </c>
      <c r="CL25" s="14">
        <f>'Hmotnost 1'!DG26+'Hmotnost 2'!DG26+'Hmotnost 3'!DG26+'Hmotnost 4'!DG26+'Hmotnost 5'!DG26+'Hmotnost 6'!DG26+'Hmotnost 7'!DG26+'Hmotnost 8'!DG26+'Hmotnost 9'!DG26+'Hmotnost 10'!DG26+'Hmotnost 11'!DG26+'Hmotnost 12'!DG26+'Hmotnost 13'!DG26+'Hmotnost 14'!DG26+'Hmotnost 15'!DG26+'Hmotnost 16'!DG26+'Hmotnost 17'!DG26+'Hmotnost 18'!DG26+'Hmotnost 19'!DG26+'Hmotnost 20'!DG26</f>
        <v>0</v>
      </c>
      <c r="CM25" s="14">
        <f>'Hmotnost 1'!DH26+'Hmotnost 2'!DH26+'Hmotnost 3'!DH26+'Hmotnost 4'!DH26+'Hmotnost 5'!DH26+'Hmotnost 6'!DH26+'Hmotnost 7'!DH26+'Hmotnost 8'!DH26+'Hmotnost 9'!DH26+'Hmotnost 10'!DH26+'Hmotnost 11'!DH26+'Hmotnost 12'!DH26+'Hmotnost 13'!DH26+'Hmotnost 14'!DH26+'Hmotnost 15'!DH26+'Hmotnost 16'!DH26+'Hmotnost 17'!DH26+'Hmotnost 18'!DH26+'Hmotnost 19'!DH26+'Hmotnost 20'!DH26</f>
        <v>0</v>
      </c>
      <c r="CN25" s="14">
        <f>'Hmotnost 1'!DI26+'Hmotnost 2'!DI26+'Hmotnost 3'!DI26+'Hmotnost 4'!DI26+'Hmotnost 5'!DI26+'Hmotnost 6'!DI26+'Hmotnost 7'!DI26+'Hmotnost 8'!DI26+'Hmotnost 9'!DI26+'Hmotnost 10'!DI26+'Hmotnost 11'!DI26+'Hmotnost 12'!DI26+'Hmotnost 13'!DI26+'Hmotnost 14'!DI26+'Hmotnost 15'!DI26+'Hmotnost 16'!DI26+'Hmotnost 17'!DI26+'Hmotnost 18'!DI26+'Hmotnost 19'!DI26+'Hmotnost 20'!DI26</f>
        <v>0</v>
      </c>
      <c r="CO25" s="14">
        <f>'Hmotnost 1'!DJ26+'Hmotnost 2'!DJ26+'Hmotnost 3'!DJ26+'Hmotnost 4'!DJ26+'Hmotnost 5'!DJ26+'Hmotnost 6'!DJ26+'Hmotnost 7'!DJ26+'Hmotnost 8'!DJ26+'Hmotnost 9'!DJ26+'Hmotnost 10'!DJ26+'Hmotnost 11'!DJ26+'Hmotnost 12'!DJ26+'Hmotnost 13'!DJ26+'Hmotnost 14'!DJ26+'Hmotnost 15'!DJ26+'Hmotnost 16'!DJ26+'Hmotnost 17'!DJ26+'Hmotnost 18'!DJ26+'Hmotnost 19'!DJ26+'Hmotnost 20'!DJ26</f>
        <v>0</v>
      </c>
      <c r="CR25" s="14">
        <f t="shared" si="8"/>
        <v>0</v>
      </c>
      <c r="CT25" s="14">
        <f t="shared" si="9"/>
        <v>0</v>
      </c>
      <c r="CV25" s="14">
        <f t="shared" si="60"/>
        <v>21</v>
      </c>
      <c r="CX25" s="91">
        <f t="shared" si="10"/>
        <v>10000000000.210999</v>
      </c>
      <c r="CY25" s="14" t="str">
        <f t="shared" si="11"/>
        <v/>
      </c>
      <c r="CZ25" s="91">
        <f t="shared" si="12"/>
        <v>10000000000.490999</v>
      </c>
      <c r="DA25" s="14">
        <f t="shared" si="13"/>
        <v>15</v>
      </c>
      <c r="DB25" s="14">
        <f t="shared" si="61"/>
        <v>21</v>
      </c>
      <c r="DC25" s="14">
        <f t="shared" si="3"/>
        <v>49</v>
      </c>
      <c r="DD25" s="14">
        <f t="shared" si="14"/>
        <v>1</v>
      </c>
      <c r="DF25" s="14">
        <f t="shared" si="15"/>
        <v>1999000</v>
      </c>
      <c r="DG25" s="14">
        <f t="shared" si="16"/>
        <v>1999000</v>
      </c>
      <c r="DH25" s="14">
        <f t="shared" si="17"/>
        <v>7</v>
      </c>
      <c r="DI25" s="14">
        <f t="shared" si="18"/>
        <v>999</v>
      </c>
      <c r="DJ25" s="14" t="str">
        <f t="shared" si="19"/>
        <v/>
      </c>
      <c r="DM25" s="14">
        <f t="shared" si="20"/>
        <v>0</v>
      </c>
      <c r="DN25" s="14" t="str">
        <f t="shared" si="21"/>
        <v/>
      </c>
      <c r="DQ25" s="65" t="str">
        <f t="shared" si="22"/>
        <v/>
      </c>
      <c r="DR25" s="65" t="str">
        <f t="shared" si="23"/>
        <v/>
      </c>
      <c r="DS25" s="14" t="str">
        <f t="shared" si="24"/>
        <v/>
      </c>
      <c r="DT25" s="14" t="str">
        <f t="shared" si="25"/>
        <v/>
      </c>
      <c r="DU25" s="14" t="str">
        <f t="shared" si="26"/>
        <v/>
      </c>
      <c r="DV25" s="14" t="str">
        <f t="shared" si="27"/>
        <v/>
      </c>
      <c r="DW25" s="14" t="str">
        <f t="shared" si="28"/>
        <v/>
      </c>
      <c r="DX25" s="14" t="str">
        <f t="shared" si="29"/>
        <v/>
      </c>
      <c r="DY25" s="14" t="str">
        <f t="shared" si="30"/>
        <v/>
      </c>
      <c r="DZ25" s="14" t="str">
        <f t="shared" si="31"/>
        <v/>
      </c>
      <c r="EA25" s="14" t="str">
        <f t="shared" si="32"/>
        <v/>
      </c>
      <c r="EB25" s="14" t="str">
        <f t="shared" si="33"/>
        <v/>
      </c>
      <c r="EC25" s="14" t="str">
        <f t="shared" si="34"/>
        <v/>
      </c>
      <c r="ED25" s="14" t="str">
        <f t="shared" si="35"/>
        <v/>
      </c>
      <c r="EE25" s="14" t="str">
        <f t="shared" si="36"/>
        <v/>
      </c>
      <c r="EF25" s="14" t="str">
        <f t="shared" si="37"/>
        <v/>
      </c>
      <c r="EG25" s="14" t="str">
        <f t="shared" si="38"/>
        <v/>
      </c>
      <c r="EH25" s="14" t="str">
        <f t="shared" si="39"/>
        <v/>
      </c>
      <c r="EI25" s="14" t="str">
        <f t="shared" si="40"/>
        <v/>
      </c>
      <c r="EJ25" s="14" t="str">
        <f t="shared" si="41"/>
        <v/>
      </c>
      <c r="EK25" t="str">
        <f t="shared" si="42"/>
        <v/>
      </c>
      <c r="EL25" t="str">
        <f t="shared" si="43"/>
        <v/>
      </c>
      <c r="EM25" s="14" t="str">
        <f t="shared" si="44"/>
        <v/>
      </c>
      <c r="EN25" s="14" t="str">
        <f t="shared" si="45"/>
        <v/>
      </c>
      <c r="EX25" s="91">
        <f t="shared" si="46"/>
        <v>10000000000.210999</v>
      </c>
      <c r="EY25" s="14">
        <f t="shared" si="47"/>
        <v>1</v>
      </c>
      <c r="EZ25" s="14">
        <f t="shared" si="62"/>
        <v>21</v>
      </c>
      <c r="FA25" s="91">
        <f t="shared" si="48"/>
        <v>10000000000.210999</v>
      </c>
      <c r="FC25" s="91">
        <f t="shared" si="49"/>
        <v>10000000000.490999</v>
      </c>
      <c r="FD25" s="14">
        <f t="shared" si="50"/>
        <v>15</v>
      </c>
      <c r="FF25" s="14">
        <f t="shared" si="51"/>
        <v>49</v>
      </c>
      <c r="FH25" s="14">
        <f t="shared" si="52"/>
        <v>1049021</v>
      </c>
      <c r="FJ25" s="14">
        <f t="shared" si="53"/>
        <v>1021049</v>
      </c>
      <c r="FK25" s="14">
        <f t="shared" si="54"/>
        <v>7</v>
      </c>
      <c r="FM25" s="14">
        <f t="shared" si="55"/>
        <v>21</v>
      </c>
      <c r="FN25" s="14">
        <f t="shared" si="56"/>
        <v>49</v>
      </c>
    </row>
    <row r="26" spans="1:170" ht="20.100000000000001" customHeight="1" x14ac:dyDescent="0.4">
      <c r="A26" s="110" t="str">
        <f>'[7]Počty podle oddílů'!$D93</f>
        <v/>
      </c>
      <c r="B26" s="111" t="str">
        <f>'[7]Počty podle oddílů'!$E93</f>
        <v/>
      </c>
      <c r="C26" s="24" t="str">
        <f>IF((ABS('Hmotnost 1'!V27))=0,"",ABS('Hmotnost 1'!V27))</f>
        <v/>
      </c>
      <c r="D26" s="1" t="str">
        <f>IF((ABS('Hmotnost 2'!V27))=0,"",ABS('Hmotnost 2'!V27))</f>
        <v/>
      </c>
      <c r="E26" s="1" t="str">
        <f>IF((ABS('Hmotnost 3'!V27))=0,"",ABS('Hmotnost 3'!V27))</f>
        <v/>
      </c>
      <c r="F26" s="52" t="str">
        <f>IF((ABS('Hmotnost 4'!V27))=0,"",ABS('Hmotnost 4'!V27))</f>
        <v/>
      </c>
      <c r="G26" s="1" t="str">
        <f>IF((ABS('Hmotnost 5'!V27))=0,"",ABS('Hmotnost 5'!V27))</f>
        <v/>
      </c>
      <c r="H26" s="1" t="str">
        <f>IF((ABS('Hmotnost 6'!V27))=0,"",ABS('Hmotnost 6'!V27))</f>
        <v/>
      </c>
      <c r="I26" s="1" t="str">
        <f>IF((ABS('Hmotnost 7'!V27))=0,"",ABS('Hmotnost 7'!V27))</f>
        <v/>
      </c>
      <c r="J26" s="1" t="str">
        <f>IF((ABS('Hmotnost 8'!V27))=0,"",ABS('Hmotnost 8'!V27))</f>
        <v/>
      </c>
      <c r="K26" s="1" t="str">
        <f>IF((ABS('Hmotnost 9'!V27))=0,"",ABS('Hmotnost 9'!V27))</f>
        <v/>
      </c>
      <c r="L26" s="2" t="str">
        <f>IF((ABS('Hmotnost 10'!V27))=0,"",ABS('Hmotnost 10'!V27))</f>
        <v/>
      </c>
      <c r="M26" s="2" t="str">
        <f>IF((ABS('Hmotnost 11'!V27))=0,"",ABS('Hmotnost 11'!V27))</f>
        <v/>
      </c>
      <c r="N26" s="2" t="str">
        <f>IF((ABS('Hmotnost 12'!V27))=0,"",ABS('Hmotnost 12'!V27))</f>
        <v/>
      </c>
      <c r="O26" s="2" t="str">
        <f>IF((ABS('Hmotnost 13'!V27))=0,"",ABS('Hmotnost 13'!V27))</f>
        <v/>
      </c>
      <c r="P26" s="2" t="str">
        <f>IF((ABS('Hmotnost 14'!V27))=0,"",ABS('Hmotnost 14'!V27))</f>
        <v/>
      </c>
      <c r="Q26" s="1" t="str">
        <f>IF((ABS('Hmotnost 15'!V27))=0,"",ABS('Hmotnost 15'!V27))</f>
        <v/>
      </c>
      <c r="R26" s="1" t="str">
        <f>IF((ABS('Hmotnost 16'!V27))=0,"",ABS('Hmotnost 16'!V27))</f>
        <v/>
      </c>
      <c r="S26" s="1" t="str">
        <f>IF((ABS('Hmotnost 17'!V27))=0,"",ABS('Hmotnost 17'!V27))</f>
        <v/>
      </c>
      <c r="T26" s="1" t="str">
        <f>IF((ABS('Hmotnost 18'!V27))=0,"",ABS('Hmotnost 18'!V27))</f>
        <v/>
      </c>
      <c r="U26" s="1" t="str">
        <f>IF((ABS('Hmotnost 19'!V27))=0,"",ABS('Hmotnost 19'!V27))</f>
        <v/>
      </c>
      <c r="V26" s="1" t="str">
        <f>IF((ABS('Hmotnost 20'!V27))=0,"",ABS('Hmotnost 20'!V27))</f>
        <v/>
      </c>
      <c r="W26" s="3">
        <f t="shared" si="57"/>
        <v>0</v>
      </c>
      <c r="X26" s="4">
        <f>'Hmotnost 1'!W27+'Hmotnost 2'!W27+'Hmotnost 3'!W27+'Hmotnost 4'!W27+'Hmotnost 5'!W27+'Hmotnost 6'!W27+'Hmotnost 7'!W27+'Hmotnost 8'!W27+'Hmotnost 9'!W27+'Hmotnost 10'!W27+'Hmotnost 11'!W27+'Hmotnost 12'!W27+'Hmotnost 13'!W27+'Hmotnost 14'!W27+'Hmotnost 15'!W27+'Hmotnost 16'!W27+'Hmotnost 17'!W27+'Hmotnost 18'!W27+'Hmotnost 19'!W27+'Hmotnost 20'!W27</f>
        <v>0</v>
      </c>
      <c r="Y26" s="4" t="str">
        <f t="shared" si="4"/>
        <v/>
      </c>
      <c r="Z26" s="18"/>
      <c r="AF26" s="15"/>
      <c r="AH26" s="14"/>
      <c r="AI26" s="14">
        <f t="shared" si="58"/>
        <v>22</v>
      </c>
      <c r="AJ26" s="14">
        <f>'Hmotnost 1'!BY27+'Hmotnost 2'!BY27+'Hmotnost 3'!BY27+'Hmotnost 4'!BY27+'Hmotnost 5'!BY27+'Hmotnost 6'!BY27+'Hmotnost 7'!BY27+'Hmotnost 8'!BY27+'Hmotnost 9'!BY27+'Hmotnost 10'!BY27+'Hmotnost 11'!BY27+'Hmotnost 12'!BY27+'Hmotnost 13'!BY27+'Hmotnost 14'!BY27+'Hmotnost 15'!BY27+'Hmotnost 16'!BY27+'Hmotnost 17'!BY27+'Hmotnost 18'!BY27+'Hmotnost 19'!BY27+'Hmotnost 20'!BY27</f>
        <v>0</v>
      </c>
      <c r="AK26" s="14">
        <f>'Hmotnost 1'!BZ27+'Hmotnost 2'!BZ27+'Hmotnost 3'!BZ27+'Hmotnost 4'!BZ27+'Hmotnost 5'!BZ27+'Hmotnost 6'!BZ27+'Hmotnost 7'!BZ27+'Hmotnost 8'!BZ27+'Hmotnost 9'!BZ27+'Hmotnost 10'!BZ27+'Hmotnost 11'!BZ27+'Hmotnost 12'!BZ27+'Hmotnost 13'!BZ27+'Hmotnost 14'!BZ27+'Hmotnost 15'!BZ27+'Hmotnost 16'!BZ27+'Hmotnost 17'!BZ27+'Hmotnost 18'!BZ27+'Hmotnost 19'!BZ27+'Hmotnost 20'!BZ27</f>
        <v>0</v>
      </c>
      <c r="AL26" s="14">
        <f>'Hmotnost 1'!CA27+'Hmotnost 2'!CA27+'Hmotnost 3'!CA27+'Hmotnost 4'!CA27+'Hmotnost 5'!CA27+'Hmotnost 6'!CA27+'Hmotnost 7'!CA27+'Hmotnost 8'!CA27+'Hmotnost 9'!CA27+'Hmotnost 10'!CA27+'Hmotnost 11'!CA27+'Hmotnost 12'!CA27+'Hmotnost 13'!CA27+'Hmotnost 14'!CA27+'Hmotnost 15'!CA27+'Hmotnost 16'!CA27+'Hmotnost 17'!CA27+'Hmotnost 18'!CA27+'Hmotnost 19'!CA27+'Hmotnost 20'!CA27</f>
        <v>0</v>
      </c>
      <c r="AM26" s="14">
        <f>'Hmotnost 1'!CB27+'Hmotnost 2'!CB27+'Hmotnost 3'!CB27+'Hmotnost 4'!CB27+'Hmotnost 5'!CB27+'Hmotnost 6'!CB27+'Hmotnost 7'!CB27+'Hmotnost 8'!CB27+'Hmotnost 9'!CB27+'Hmotnost 10'!CB27+'Hmotnost 11'!CB27+'Hmotnost 12'!CB27+'Hmotnost 13'!CB27+'Hmotnost 14'!CB27+'Hmotnost 15'!CB27+'Hmotnost 16'!CB27+'Hmotnost 17'!CB27+'Hmotnost 18'!CB27+'Hmotnost 19'!CB27+'Hmotnost 20'!CB27</f>
        <v>0</v>
      </c>
      <c r="AN26" s="14">
        <f>'Hmotnost 1'!CC27+'Hmotnost 2'!CC27+'Hmotnost 3'!CC27+'Hmotnost 4'!CC27+'Hmotnost 5'!CC27+'Hmotnost 6'!CC27+'Hmotnost 7'!CC27+'Hmotnost 8'!CC27+'Hmotnost 9'!CC27+'Hmotnost 10'!CC27+'Hmotnost 11'!CC27+'Hmotnost 12'!CC27+'Hmotnost 13'!CC27+'Hmotnost 14'!CC27+'Hmotnost 15'!CC27+'Hmotnost 16'!CC27+'Hmotnost 17'!CC27+'Hmotnost 18'!CC27+'Hmotnost 19'!CC27+'Hmotnost 20'!CC27</f>
        <v>0</v>
      </c>
      <c r="AO26" s="14">
        <f>'Hmotnost 1'!CD27+'Hmotnost 2'!CD27+'Hmotnost 3'!CD27+'Hmotnost 4'!CD27+'Hmotnost 5'!CD27+'Hmotnost 6'!CD27+'Hmotnost 7'!CD27+'Hmotnost 8'!CD27+'Hmotnost 9'!CD27+'Hmotnost 10'!CD27+'Hmotnost 11'!CD27+'Hmotnost 12'!CD27+'Hmotnost 13'!CD27+'Hmotnost 14'!CD27+'Hmotnost 15'!CD27+'Hmotnost 16'!CD27+'Hmotnost 17'!CD27+'Hmotnost 18'!CD27+'Hmotnost 19'!CD27+'Hmotnost 20'!CD27</f>
        <v>0</v>
      </c>
      <c r="AP26" s="14">
        <f>'Hmotnost 1'!CE27+'Hmotnost 2'!CE27+'Hmotnost 3'!CE27+'Hmotnost 4'!CE27+'Hmotnost 5'!CE27+'Hmotnost 6'!CE27+'Hmotnost 7'!CE27+'Hmotnost 8'!CE27+'Hmotnost 9'!CE27+'Hmotnost 10'!CE27+'Hmotnost 11'!CE27+'Hmotnost 12'!CE27+'Hmotnost 13'!CE27+'Hmotnost 14'!CE27+'Hmotnost 15'!CE27+'Hmotnost 16'!CE27+'Hmotnost 17'!CE27+'Hmotnost 18'!CE27+'Hmotnost 19'!CE27+'Hmotnost 20'!CE27</f>
        <v>0</v>
      </c>
      <c r="AQ26" s="14">
        <f>'Hmotnost 1'!CF27+'Hmotnost 2'!CF27+'Hmotnost 3'!CF27+'Hmotnost 4'!CF27+'Hmotnost 5'!CF27+'Hmotnost 6'!CF27+'Hmotnost 7'!CF27+'Hmotnost 8'!CF27+'Hmotnost 9'!CF27+'Hmotnost 10'!CF27+'Hmotnost 11'!CF27+'Hmotnost 12'!CF27+'Hmotnost 13'!CF27+'Hmotnost 14'!CF27+'Hmotnost 15'!CF27+'Hmotnost 16'!CF27+'Hmotnost 17'!CF27+'Hmotnost 18'!CF27+'Hmotnost 19'!CF27+'Hmotnost 20'!CF27</f>
        <v>0</v>
      </c>
      <c r="AR26" s="14">
        <f>'Hmotnost 1'!CG27+'Hmotnost 2'!CG27+'Hmotnost 3'!CG27+'Hmotnost 4'!CG27+'Hmotnost 5'!CG27+'Hmotnost 6'!CG27+'Hmotnost 7'!CG27+'Hmotnost 8'!CG27+'Hmotnost 9'!CG27+'Hmotnost 10'!CG27+'Hmotnost 11'!CG27+'Hmotnost 12'!CG27+'Hmotnost 13'!CG27+'Hmotnost 14'!CG27+'Hmotnost 15'!CG27+'Hmotnost 16'!CG27+'Hmotnost 17'!CG27+'Hmotnost 18'!CG27+'Hmotnost 19'!CG27+'Hmotnost 20'!CG27</f>
        <v>0</v>
      </c>
      <c r="AS26" s="14">
        <f>'Hmotnost 1'!CH27+'Hmotnost 2'!CH27+'Hmotnost 3'!CH27+'Hmotnost 4'!CH27+'Hmotnost 5'!CH27+'Hmotnost 6'!CH27+'Hmotnost 7'!CH27+'Hmotnost 8'!CH27+'Hmotnost 9'!CH27+'Hmotnost 10'!CH27+'Hmotnost 11'!CH27+'Hmotnost 12'!CH27+'Hmotnost 13'!CH27+'Hmotnost 14'!CH27+'Hmotnost 15'!CH27+'Hmotnost 16'!CH27+'Hmotnost 17'!CH27+'Hmotnost 18'!CH27+'Hmotnost 19'!CH27+'Hmotnost 20'!CH27</f>
        <v>0</v>
      </c>
      <c r="AT26" s="14">
        <f>'Hmotnost 1'!CI27+'Hmotnost 2'!CI27+'Hmotnost 3'!CI27+'Hmotnost 4'!CI27+'Hmotnost 5'!CI27+'Hmotnost 6'!CI27+'Hmotnost 7'!CI27+'Hmotnost 8'!CI27+'Hmotnost 9'!CI27+'Hmotnost 10'!CI27+'Hmotnost 11'!CI27+'Hmotnost 12'!CI27+'Hmotnost 13'!CI27+'Hmotnost 14'!CI27+'Hmotnost 15'!CI27+'Hmotnost 16'!CI27+'Hmotnost 17'!CI27+'Hmotnost 18'!CI27+'Hmotnost 19'!CI27+'Hmotnost 20'!CI27</f>
        <v>0</v>
      </c>
      <c r="AU26" s="14">
        <f>'Hmotnost 1'!CJ27+'Hmotnost 2'!CJ27+'Hmotnost 3'!CJ27+'Hmotnost 4'!CJ27+'Hmotnost 5'!CJ27+'Hmotnost 6'!CJ27+'Hmotnost 7'!CJ27+'Hmotnost 8'!CJ27+'Hmotnost 9'!CJ27+'Hmotnost 10'!CJ27+'Hmotnost 11'!CJ27+'Hmotnost 12'!CJ27+'Hmotnost 13'!CJ27+'Hmotnost 14'!CJ27+'Hmotnost 15'!CJ27+'Hmotnost 16'!CJ27+'Hmotnost 17'!CJ27+'Hmotnost 18'!CJ27+'Hmotnost 19'!CJ27+'Hmotnost 20'!CJ27</f>
        <v>0</v>
      </c>
      <c r="AV26" s="14">
        <f>'Hmotnost 1'!CK27+'Hmotnost 2'!CK27+'Hmotnost 3'!CK27+'Hmotnost 4'!CK27+'Hmotnost 5'!CK27+'Hmotnost 6'!CK27+'Hmotnost 7'!CK27+'Hmotnost 8'!CK27+'Hmotnost 9'!CK27+'Hmotnost 10'!CK27+'Hmotnost 11'!CK27+'Hmotnost 12'!CK27+'Hmotnost 13'!CK27+'Hmotnost 14'!CK27+'Hmotnost 15'!CK27+'Hmotnost 16'!CK27+'Hmotnost 17'!CK27+'Hmotnost 18'!CK27+'Hmotnost 19'!CK27+'Hmotnost 20'!CK27</f>
        <v>0</v>
      </c>
      <c r="AW26" s="14">
        <f>'Hmotnost 1'!CL27+'Hmotnost 2'!CL27+'Hmotnost 3'!CL27+'Hmotnost 4'!CL27+'Hmotnost 5'!CL27+'Hmotnost 6'!CL27+'Hmotnost 7'!CL27+'Hmotnost 8'!CL27+'Hmotnost 9'!CL27+'Hmotnost 10'!CL27+'Hmotnost 11'!CL27+'Hmotnost 12'!CL27+'Hmotnost 13'!CL27+'Hmotnost 14'!CL27+'Hmotnost 15'!CL27+'Hmotnost 16'!CL27+'Hmotnost 17'!CL27+'Hmotnost 18'!CL27+'Hmotnost 19'!CL27+'Hmotnost 20'!CL27</f>
        <v>0</v>
      </c>
      <c r="AX26" s="14">
        <f>'Hmotnost 1'!CM27+'Hmotnost 2'!CM27+'Hmotnost 3'!CM27+'Hmotnost 4'!CM27+'Hmotnost 5'!CM27+'Hmotnost 6'!CM27+'Hmotnost 7'!CM27+'Hmotnost 8'!CM27+'Hmotnost 9'!CM27+'Hmotnost 10'!CM27+'Hmotnost 11'!CM27+'Hmotnost 12'!CM27+'Hmotnost 13'!CM27+'Hmotnost 14'!CM27+'Hmotnost 15'!CM27+'Hmotnost 16'!CM27+'Hmotnost 17'!CM27+'Hmotnost 18'!CM27+'Hmotnost 19'!CM27+'Hmotnost 20'!CM27</f>
        <v>0</v>
      </c>
      <c r="AY26" s="14">
        <f>'Hmotnost 1'!CN27+'Hmotnost 2'!CN27+'Hmotnost 3'!CN27+'Hmotnost 4'!CN27+'Hmotnost 5'!CN27+'Hmotnost 6'!CN27+'Hmotnost 7'!CN27+'Hmotnost 8'!CN27+'Hmotnost 9'!CN27+'Hmotnost 10'!CN27+'Hmotnost 11'!CN27+'Hmotnost 12'!CN27+'Hmotnost 13'!CN27+'Hmotnost 14'!CN27+'Hmotnost 15'!CN27+'Hmotnost 16'!CN27+'Hmotnost 17'!CN27+'Hmotnost 18'!CN27+'Hmotnost 19'!CN27+'Hmotnost 20'!CN27</f>
        <v>0</v>
      </c>
      <c r="AZ26" s="14">
        <f>'Hmotnost 1'!CO27+'Hmotnost 2'!CO27+'Hmotnost 3'!CO27+'Hmotnost 4'!CO27+'Hmotnost 5'!CO27+'Hmotnost 6'!CO27+'Hmotnost 7'!CO27+'Hmotnost 8'!CO27+'Hmotnost 9'!CO27+'Hmotnost 10'!CO27+'Hmotnost 11'!CO27+'Hmotnost 12'!CO27+'Hmotnost 13'!CO27+'Hmotnost 14'!CO27+'Hmotnost 15'!CO27+'Hmotnost 16'!CO27+'Hmotnost 17'!CO27+'Hmotnost 18'!CO27+'Hmotnost 19'!CO27+'Hmotnost 20'!CO27</f>
        <v>0</v>
      </c>
      <c r="BA26" s="14">
        <f>'Hmotnost 1'!CP27+'Hmotnost 2'!CP27+'Hmotnost 3'!CP27+'Hmotnost 4'!CP27+'Hmotnost 5'!CP27+'Hmotnost 6'!CP27+'Hmotnost 7'!CP27+'Hmotnost 8'!CP27+'Hmotnost 9'!CP27+'Hmotnost 10'!CP27+'Hmotnost 11'!CP27+'Hmotnost 12'!CP27+'Hmotnost 13'!CP27+'Hmotnost 14'!CP27+'Hmotnost 15'!CP27+'Hmotnost 16'!CP27+'Hmotnost 17'!CP27+'Hmotnost 18'!CP27+'Hmotnost 19'!CP27+'Hmotnost 20'!CP27</f>
        <v>0</v>
      </c>
      <c r="BB26" s="14">
        <f>'Hmotnost 1'!CQ27+'Hmotnost 2'!CQ27+'Hmotnost 3'!CQ27+'Hmotnost 4'!CQ27+'Hmotnost 5'!CQ27+'Hmotnost 6'!CQ27+'Hmotnost 7'!CQ27+'Hmotnost 8'!CQ27+'Hmotnost 9'!CQ27+'Hmotnost 10'!CQ27+'Hmotnost 11'!CQ27+'Hmotnost 12'!CQ27+'Hmotnost 13'!CQ27+'Hmotnost 14'!CQ27+'Hmotnost 15'!CQ27+'Hmotnost 16'!CQ27+'Hmotnost 17'!CQ27+'Hmotnost 18'!CQ27+'Hmotnost 19'!CQ27+'Hmotnost 20'!CQ27</f>
        <v>0</v>
      </c>
      <c r="BC26" s="14">
        <f>'Hmotnost 1'!CR27+'Hmotnost 2'!CR27+'Hmotnost 3'!CR27+'Hmotnost 4'!CR27+'Hmotnost 5'!CR27+'Hmotnost 6'!CR27+'Hmotnost 7'!CR27+'Hmotnost 8'!CR27+'Hmotnost 9'!CR27+'Hmotnost 10'!CR27+'Hmotnost 11'!CR27+'Hmotnost 12'!CR27+'Hmotnost 13'!CR27+'Hmotnost 14'!CR27+'Hmotnost 15'!CR27+'Hmotnost 16'!CR27+'Hmotnost 17'!CR27+'Hmotnost 18'!CR27+'Hmotnost 19'!CR27+'Hmotnost 20'!CR27</f>
        <v>0</v>
      </c>
      <c r="BD26" s="14"/>
      <c r="BE26" s="14">
        <f t="shared" si="7"/>
        <v>22</v>
      </c>
      <c r="BF26" s="14"/>
      <c r="BG26" s="14"/>
      <c r="BH26" s="14"/>
      <c r="BI26" s="14"/>
      <c r="BJ26" s="14"/>
      <c r="BK26" s="14"/>
      <c r="BZ26" s="14" t="str">
        <f>'Celkové výsledky'!W26</f>
        <v/>
      </c>
      <c r="CA26" s="14" t="str">
        <f t="shared" si="59"/>
        <v/>
      </c>
      <c r="CF26" s="14">
        <f>'Hmotnost 1'!DA27+'Hmotnost 2'!DA27+'Hmotnost 3'!DA27+'Hmotnost 4'!DA27+'Hmotnost 5'!DA27+'Hmotnost 6'!DA27+'Hmotnost 7'!DA27+'Hmotnost 8'!DA27+'Hmotnost 9'!DA27+'Hmotnost 10'!DA27+'Hmotnost 11'!DA27+'Hmotnost 12'!DA27+'Hmotnost 13'!DA27+'Hmotnost 14'!DA27+'Hmotnost 15'!DA27+'Hmotnost 16'!DA27+'Hmotnost 17'!DA27+'Hmotnost 18'!DA27+'Hmotnost 19'!DA27+'Hmotnost 20'!DA27</f>
        <v>0</v>
      </c>
      <c r="CG26" s="14">
        <f>'Hmotnost 1'!DB27+'Hmotnost 2'!DB27+'Hmotnost 3'!DB27+'Hmotnost 4'!DB27+'Hmotnost 5'!DB27+'Hmotnost 6'!DB27+'Hmotnost 7'!DB27+'Hmotnost 8'!DB27+'Hmotnost 9'!DB27+'Hmotnost 10'!DB27+'Hmotnost 11'!DB27+'Hmotnost 12'!DB27+'Hmotnost 13'!DB27+'Hmotnost 14'!DB27+'Hmotnost 15'!DB27+'Hmotnost 16'!DB27+'Hmotnost 17'!DB27+'Hmotnost 18'!DB27+'Hmotnost 19'!DB27+'Hmotnost 20'!DB27</f>
        <v>0</v>
      </c>
      <c r="CH26" s="14">
        <f>'Hmotnost 1'!DC27+'Hmotnost 2'!DC27+'Hmotnost 3'!DC27+'Hmotnost 4'!DC27+'Hmotnost 5'!DC27+'Hmotnost 6'!DC27+'Hmotnost 7'!DC27+'Hmotnost 8'!DC27+'Hmotnost 9'!DC27+'Hmotnost 10'!DC27+'Hmotnost 11'!DC27+'Hmotnost 12'!DC27+'Hmotnost 13'!DC27+'Hmotnost 14'!DC27+'Hmotnost 15'!DC27+'Hmotnost 16'!DC27+'Hmotnost 17'!DC27+'Hmotnost 18'!DC27+'Hmotnost 19'!DC27+'Hmotnost 20'!DC27</f>
        <v>0</v>
      </c>
      <c r="CI26" s="14">
        <f>'Hmotnost 1'!DD27+'Hmotnost 2'!DD27+'Hmotnost 3'!DD27+'Hmotnost 4'!DD27+'Hmotnost 5'!DD27+'Hmotnost 6'!DD27+'Hmotnost 7'!DD27+'Hmotnost 8'!DD27+'Hmotnost 9'!DD27+'Hmotnost 10'!DD27+'Hmotnost 11'!DD27+'Hmotnost 12'!DD27+'Hmotnost 13'!DD27+'Hmotnost 14'!DD27+'Hmotnost 15'!DD27+'Hmotnost 16'!DD27+'Hmotnost 17'!DD27+'Hmotnost 18'!DD27+'Hmotnost 19'!DD27+'Hmotnost 20'!DD27</f>
        <v>0</v>
      </c>
      <c r="CJ26" s="14">
        <f>'Hmotnost 1'!DE27+'Hmotnost 2'!DE27+'Hmotnost 3'!DE27+'Hmotnost 4'!DE27+'Hmotnost 5'!DE27+'Hmotnost 6'!DE27+'Hmotnost 7'!DE27+'Hmotnost 8'!DE27+'Hmotnost 9'!DE27+'Hmotnost 10'!DE27+'Hmotnost 11'!DE27+'Hmotnost 12'!DE27+'Hmotnost 13'!DE27+'Hmotnost 14'!DE27+'Hmotnost 15'!DE27+'Hmotnost 16'!DE27+'Hmotnost 17'!DE27+'Hmotnost 18'!DE27+'Hmotnost 19'!DE27+'Hmotnost 20'!DE27</f>
        <v>0</v>
      </c>
      <c r="CK26" s="14">
        <f>'Hmotnost 1'!DF27+'Hmotnost 2'!DF27+'Hmotnost 3'!DF27+'Hmotnost 4'!DF27+'Hmotnost 5'!DF27+'Hmotnost 6'!DF27+'Hmotnost 7'!DF27+'Hmotnost 8'!DF27+'Hmotnost 9'!DF27+'Hmotnost 10'!DF27+'Hmotnost 11'!DF27+'Hmotnost 12'!DF27+'Hmotnost 13'!DF27+'Hmotnost 14'!DF27+'Hmotnost 15'!DF27+'Hmotnost 16'!DF27+'Hmotnost 17'!DF27+'Hmotnost 18'!DF27+'Hmotnost 19'!DF27+'Hmotnost 20'!DF27</f>
        <v>0</v>
      </c>
      <c r="CL26" s="14">
        <f>'Hmotnost 1'!DG27+'Hmotnost 2'!DG27+'Hmotnost 3'!DG27+'Hmotnost 4'!DG27+'Hmotnost 5'!DG27+'Hmotnost 6'!DG27+'Hmotnost 7'!DG27+'Hmotnost 8'!DG27+'Hmotnost 9'!DG27+'Hmotnost 10'!DG27+'Hmotnost 11'!DG27+'Hmotnost 12'!DG27+'Hmotnost 13'!DG27+'Hmotnost 14'!DG27+'Hmotnost 15'!DG27+'Hmotnost 16'!DG27+'Hmotnost 17'!DG27+'Hmotnost 18'!DG27+'Hmotnost 19'!DG27+'Hmotnost 20'!DG27</f>
        <v>0</v>
      </c>
      <c r="CM26" s="14">
        <f>'Hmotnost 1'!DH27+'Hmotnost 2'!DH27+'Hmotnost 3'!DH27+'Hmotnost 4'!DH27+'Hmotnost 5'!DH27+'Hmotnost 6'!DH27+'Hmotnost 7'!DH27+'Hmotnost 8'!DH27+'Hmotnost 9'!DH27+'Hmotnost 10'!DH27+'Hmotnost 11'!DH27+'Hmotnost 12'!DH27+'Hmotnost 13'!DH27+'Hmotnost 14'!DH27+'Hmotnost 15'!DH27+'Hmotnost 16'!DH27+'Hmotnost 17'!DH27+'Hmotnost 18'!DH27+'Hmotnost 19'!DH27+'Hmotnost 20'!DH27</f>
        <v>0</v>
      </c>
      <c r="CN26" s="14">
        <f>'Hmotnost 1'!DI27+'Hmotnost 2'!DI27+'Hmotnost 3'!DI27+'Hmotnost 4'!DI27+'Hmotnost 5'!DI27+'Hmotnost 6'!DI27+'Hmotnost 7'!DI27+'Hmotnost 8'!DI27+'Hmotnost 9'!DI27+'Hmotnost 10'!DI27+'Hmotnost 11'!DI27+'Hmotnost 12'!DI27+'Hmotnost 13'!DI27+'Hmotnost 14'!DI27+'Hmotnost 15'!DI27+'Hmotnost 16'!DI27+'Hmotnost 17'!DI27+'Hmotnost 18'!DI27+'Hmotnost 19'!DI27+'Hmotnost 20'!DI27</f>
        <v>0</v>
      </c>
      <c r="CO26" s="14">
        <f>'Hmotnost 1'!DJ27+'Hmotnost 2'!DJ27+'Hmotnost 3'!DJ27+'Hmotnost 4'!DJ27+'Hmotnost 5'!DJ27+'Hmotnost 6'!DJ27+'Hmotnost 7'!DJ27+'Hmotnost 8'!DJ27+'Hmotnost 9'!DJ27+'Hmotnost 10'!DJ27+'Hmotnost 11'!DJ27+'Hmotnost 12'!DJ27+'Hmotnost 13'!DJ27+'Hmotnost 14'!DJ27+'Hmotnost 15'!DJ27+'Hmotnost 16'!DJ27+'Hmotnost 17'!DJ27+'Hmotnost 18'!DJ27+'Hmotnost 19'!DJ27+'Hmotnost 20'!DJ27</f>
        <v>0</v>
      </c>
      <c r="CR26" s="14">
        <f t="shared" si="8"/>
        <v>0</v>
      </c>
      <c r="CT26" s="14">
        <f t="shared" si="9"/>
        <v>0</v>
      </c>
      <c r="CV26" s="14">
        <f t="shared" si="60"/>
        <v>22</v>
      </c>
      <c r="CX26" s="91">
        <f t="shared" si="10"/>
        <v>10000000000.220999</v>
      </c>
      <c r="CY26" s="14" t="str">
        <f t="shared" si="11"/>
        <v/>
      </c>
      <c r="CZ26" s="91">
        <f t="shared" si="12"/>
        <v>10000000000.480999</v>
      </c>
      <c r="DA26" s="14">
        <f t="shared" si="13"/>
        <v>15</v>
      </c>
      <c r="DB26" s="14">
        <f t="shared" si="61"/>
        <v>22</v>
      </c>
      <c r="DC26" s="14">
        <f t="shared" si="3"/>
        <v>48</v>
      </c>
      <c r="DD26" s="14">
        <f t="shared" si="14"/>
        <v>1</v>
      </c>
      <c r="DF26" s="14">
        <f t="shared" si="15"/>
        <v>1999000</v>
      </c>
      <c r="DG26" s="14">
        <f t="shared" si="16"/>
        <v>1999000</v>
      </c>
      <c r="DH26" s="14">
        <f t="shared" si="17"/>
        <v>7</v>
      </c>
      <c r="DI26" s="14">
        <f t="shared" si="18"/>
        <v>999</v>
      </c>
      <c r="DJ26" s="14" t="str">
        <f t="shared" si="19"/>
        <v/>
      </c>
      <c r="DM26" s="14">
        <f t="shared" si="20"/>
        <v>0</v>
      </c>
      <c r="DN26" s="14" t="str">
        <f t="shared" si="21"/>
        <v/>
      </c>
      <c r="DQ26" s="65" t="str">
        <f t="shared" si="22"/>
        <v/>
      </c>
      <c r="DR26" s="65" t="str">
        <f t="shared" si="23"/>
        <v/>
      </c>
      <c r="DS26" s="14" t="str">
        <f t="shared" si="24"/>
        <v/>
      </c>
      <c r="DT26" s="14" t="str">
        <f t="shared" si="25"/>
        <v/>
      </c>
      <c r="DU26" s="14" t="str">
        <f t="shared" si="26"/>
        <v/>
      </c>
      <c r="DV26" s="14" t="str">
        <f t="shared" si="27"/>
        <v/>
      </c>
      <c r="DW26" s="14" t="str">
        <f t="shared" si="28"/>
        <v/>
      </c>
      <c r="DX26" s="14" t="str">
        <f t="shared" si="29"/>
        <v/>
      </c>
      <c r="DY26" s="14" t="str">
        <f t="shared" si="30"/>
        <v/>
      </c>
      <c r="DZ26" s="14" t="str">
        <f t="shared" si="31"/>
        <v/>
      </c>
      <c r="EA26" s="14" t="str">
        <f t="shared" si="32"/>
        <v/>
      </c>
      <c r="EB26" s="14" t="str">
        <f t="shared" si="33"/>
        <v/>
      </c>
      <c r="EC26" s="14" t="str">
        <f t="shared" si="34"/>
        <v/>
      </c>
      <c r="ED26" s="14" t="str">
        <f t="shared" si="35"/>
        <v/>
      </c>
      <c r="EE26" s="14" t="str">
        <f t="shared" si="36"/>
        <v/>
      </c>
      <c r="EF26" s="14" t="str">
        <f t="shared" si="37"/>
        <v/>
      </c>
      <c r="EG26" s="14" t="str">
        <f t="shared" si="38"/>
        <v/>
      </c>
      <c r="EH26" s="14" t="str">
        <f t="shared" si="39"/>
        <v/>
      </c>
      <c r="EI26" s="14" t="str">
        <f t="shared" si="40"/>
        <v/>
      </c>
      <c r="EJ26" s="14" t="str">
        <f t="shared" si="41"/>
        <v/>
      </c>
      <c r="EK26" t="str">
        <f t="shared" si="42"/>
        <v/>
      </c>
      <c r="EL26" t="str">
        <f t="shared" si="43"/>
        <v/>
      </c>
      <c r="EM26" s="14" t="str">
        <f t="shared" si="44"/>
        <v/>
      </c>
      <c r="EN26" s="14" t="str">
        <f t="shared" si="45"/>
        <v/>
      </c>
      <c r="EX26" s="91">
        <f t="shared" si="46"/>
        <v>10000000000.220999</v>
      </c>
      <c r="EY26" s="14">
        <f t="shared" si="47"/>
        <v>1</v>
      </c>
      <c r="EZ26" s="14">
        <f t="shared" si="62"/>
        <v>22</v>
      </c>
      <c r="FA26" s="91">
        <f t="shared" si="48"/>
        <v>10000000000.220999</v>
      </c>
      <c r="FC26" s="91">
        <f t="shared" si="49"/>
        <v>10000000000.480999</v>
      </c>
      <c r="FD26" s="14">
        <f t="shared" si="50"/>
        <v>15</v>
      </c>
      <c r="FF26" s="14">
        <f t="shared" si="51"/>
        <v>48</v>
      </c>
      <c r="FH26" s="14">
        <f t="shared" si="52"/>
        <v>1048022</v>
      </c>
      <c r="FJ26" s="14">
        <f t="shared" si="53"/>
        <v>1022048</v>
      </c>
      <c r="FK26" s="14">
        <f t="shared" si="54"/>
        <v>7</v>
      </c>
      <c r="FM26" s="14">
        <f t="shared" si="55"/>
        <v>22</v>
      </c>
      <c r="FN26" s="14">
        <f t="shared" si="56"/>
        <v>48</v>
      </c>
    </row>
    <row r="27" spans="1:170" ht="20.100000000000001" customHeight="1" x14ac:dyDescent="0.4">
      <c r="A27" s="110" t="str">
        <f>'[7]Počty podle oddílů'!$D94</f>
        <v/>
      </c>
      <c r="B27" s="111" t="str">
        <f>'[7]Počty podle oddílů'!$E94</f>
        <v/>
      </c>
      <c r="C27" s="24" t="str">
        <f>IF((ABS('Hmotnost 1'!V28))=0,"",ABS('Hmotnost 1'!V28))</f>
        <v/>
      </c>
      <c r="D27" s="1" t="str">
        <f>IF((ABS('Hmotnost 2'!V28))=0,"",ABS('Hmotnost 2'!V28))</f>
        <v/>
      </c>
      <c r="E27" s="1" t="str">
        <f>IF((ABS('Hmotnost 3'!V28))=0,"",ABS('Hmotnost 3'!V28))</f>
        <v/>
      </c>
      <c r="F27" s="52" t="str">
        <f>IF((ABS('Hmotnost 4'!V28))=0,"",ABS('Hmotnost 4'!V28))</f>
        <v/>
      </c>
      <c r="G27" s="1" t="str">
        <f>IF((ABS('Hmotnost 5'!V28))=0,"",ABS('Hmotnost 5'!V28))</f>
        <v/>
      </c>
      <c r="H27" s="1" t="str">
        <f>IF((ABS('Hmotnost 6'!V28))=0,"",ABS('Hmotnost 6'!V28))</f>
        <v/>
      </c>
      <c r="I27" s="1" t="str">
        <f>IF((ABS('Hmotnost 7'!V28))=0,"",ABS('Hmotnost 7'!V28))</f>
        <v/>
      </c>
      <c r="J27" s="1" t="str">
        <f>IF((ABS('Hmotnost 8'!V28))=0,"",ABS('Hmotnost 8'!V28))</f>
        <v/>
      </c>
      <c r="K27" s="1" t="str">
        <f>IF((ABS('Hmotnost 9'!V28))=0,"",ABS('Hmotnost 9'!V28))</f>
        <v/>
      </c>
      <c r="L27" s="2" t="str">
        <f>IF((ABS('Hmotnost 10'!V28))=0,"",ABS('Hmotnost 10'!V28))</f>
        <v/>
      </c>
      <c r="M27" s="2" t="str">
        <f>IF((ABS('Hmotnost 11'!V28))=0,"",ABS('Hmotnost 11'!V28))</f>
        <v/>
      </c>
      <c r="N27" s="2" t="str">
        <f>IF((ABS('Hmotnost 12'!V28))=0,"",ABS('Hmotnost 12'!V28))</f>
        <v/>
      </c>
      <c r="O27" s="2" t="str">
        <f>IF((ABS('Hmotnost 13'!V28))=0,"",ABS('Hmotnost 13'!V28))</f>
        <v/>
      </c>
      <c r="P27" s="2" t="str">
        <f>IF((ABS('Hmotnost 14'!V28))=0,"",ABS('Hmotnost 14'!V28))</f>
        <v/>
      </c>
      <c r="Q27" s="1" t="str">
        <f>IF((ABS('Hmotnost 15'!V28))=0,"",ABS('Hmotnost 15'!V28))</f>
        <v/>
      </c>
      <c r="R27" s="1" t="str">
        <f>IF((ABS('Hmotnost 16'!V28))=0,"",ABS('Hmotnost 16'!V28))</f>
        <v/>
      </c>
      <c r="S27" s="1" t="str">
        <f>IF((ABS('Hmotnost 17'!V28))=0,"",ABS('Hmotnost 17'!V28))</f>
        <v/>
      </c>
      <c r="T27" s="1" t="str">
        <f>IF((ABS('Hmotnost 18'!V28))=0,"",ABS('Hmotnost 18'!V28))</f>
        <v/>
      </c>
      <c r="U27" s="1" t="str">
        <f>IF((ABS('Hmotnost 19'!V28))=0,"",ABS('Hmotnost 19'!V28))</f>
        <v/>
      </c>
      <c r="V27" s="1" t="str">
        <f>IF((ABS('Hmotnost 20'!V28))=0,"",ABS('Hmotnost 20'!V28))</f>
        <v/>
      </c>
      <c r="W27" s="3">
        <f t="shared" si="57"/>
        <v>0</v>
      </c>
      <c r="X27" s="4">
        <f>'Hmotnost 1'!W28+'Hmotnost 2'!W28+'Hmotnost 3'!W28+'Hmotnost 4'!W28+'Hmotnost 5'!W28+'Hmotnost 6'!W28+'Hmotnost 7'!W28+'Hmotnost 8'!W28+'Hmotnost 9'!W28+'Hmotnost 10'!W28+'Hmotnost 11'!W28+'Hmotnost 12'!W28+'Hmotnost 13'!W28+'Hmotnost 14'!W28+'Hmotnost 15'!W28+'Hmotnost 16'!W28+'Hmotnost 17'!W28+'Hmotnost 18'!W28+'Hmotnost 19'!W28+'Hmotnost 20'!W28</f>
        <v>0</v>
      </c>
      <c r="Y27" s="4" t="str">
        <f t="shared" si="4"/>
        <v/>
      </c>
      <c r="Z27" s="18"/>
      <c r="AF27" s="15"/>
      <c r="AH27" s="14"/>
      <c r="AI27" s="14">
        <f t="shared" si="58"/>
        <v>23</v>
      </c>
      <c r="AJ27" s="14">
        <f>'Hmotnost 1'!BY28+'Hmotnost 2'!BY28+'Hmotnost 3'!BY28+'Hmotnost 4'!BY28+'Hmotnost 5'!BY28+'Hmotnost 6'!BY28+'Hmotnost 7'!BY28+'Hmotnost 8'!BY28+'Hmotnost 9'!BY28+'Hmotnost 10'!BY28+'Hmotnost 11'!BY28+'Hmotnost 12'!BY28+'Hmotnost 13'!BY28+'Hmotnost 14'!BY28+'Hmotnost 15'!BY28+'Hmotnost 16'!BY28+'Hmotnost 17'!BY28+'Hmotnost 18'!BY28+'Hmotnost 19'!BY28+'Hmotnost 20'!BY28</f>
        <v>0</v>
      </c>
      <c r="AK27" s="14">
        <f>'Hmotnost 1'!BZ28+'Hmotnost 2'!BZ28+'Hmotnost 3'!BZ28+'Hmotnost 4'!BZ28+'Hmotnost 5'!BZ28+'Hmotnost 6'!BZ28+'Hmotnost 7'!BZ28+'Hmotnost 8'!BZ28+'Hmotnost 9'!BZ28+'Hmotnost 10'!BZ28+'Hmotnost 11'!BZ28+'Hmotnost 12'!BZ28+'Hmotnost 13'!BZ28+'Hmotnost 14'!BZ28+'Hmotnost 15'!BZ28+'Hmotnost 16'!BZ28+'Hmotnost 17'!BZ28+'Hmotnost 18'!BZ28+'Hmotnost 19'!BZ28+'Hmotnost 20'!BZ28</f>
        <v>0</v>
      </c>
      <c r="AL27" s="14">
        <f>'Hmotnost 1'!CA28+'Hmotnost 2'!CA28+'Hmotnost 3'!CA28+'Hmotnost 4'!CA28+'Hmotnost 5'!CA28+'Hmotnost 6'!CA28+'Hmotnost 7'!CA28+'Hmotnost 8'!CA28+'Hmotnost 9'!CA28+'Hmotnost 10'!CA28+'Hmotnost 11'!CA28+'Hmotnost 12'!CA28+'Hmotnost 13'!CA28+'Hmotnost 14'!CA28+'Hmotnost 15'!CA28+'Hmotnost 16'!CA28+'Hmotnost 17'!CA28+'Hmotnost 18'!CA28+'Hmotnost 19'!CA28+'Hmotnost 20'!CA28</f>
        <v>0</v>
      </c>
      <c r="AM27" s="14">
        <f>'Hmotnost 1'!CB28+'Hmotnost 2'!CB28+'Hmotnost 3'!CB28+'Hmotnost 4'!CB28+'Hmotnost 5'!CB28+'Hmotnost 6'!CB28+'Hmotnost 7'!CB28+'Hmotnost 8'!CB28+'Hmotnost 9'!CB28+'Hmotnost 10'!CB28+'Hmotnost 11'!CB28+'Hmotnost 12'!CB28+'Hmotnost 13'!CB28+'Hmotnost 14'!CB28+'Hmotnost 15'!CB28+'Hmotnost 16'!CB28+'Hmotnost 17'!CB28+'Hmotnost 18'!CB28+'Hmotnost 19'!CB28+'Hmotnost 20'!CB28</f>
        <v>0</v>
      </c>
      <c r="AN27" s="14">
        <f>'Hmotnost 1'!CC28+'Hmotnost 2'!CC28+'Hmotnost 3'!CC28+'Hmotnost 4'!CC28+'Hmotnost 5'!CC28+'Hmotnost 6'!CC28+'Hmotnost 7'!CC28+'Hmotnost 8'!CC28+'Hmotnost 9'!CC28+'Hmotnost 10'!CC28+'Hmotnost 11'!CC28+'Hmotnost 12'!CC28+'Hmotnost 13'!CC28+'Hmotnost 14'!CC28+'Hmotnost 15'!CC28+'Hmotnost 16'!CC28+'Hmotnost 17'!CC28+'Hmotnost 18'!CC28+'Hmotnost 19'!CC28+'Hmotnost 20'!CC28</f>
        <v>0</v>
      </c>
      <c r="AO27" s="14">
        <f>'Hmotnost 1'!CD28+'Hmotnost 2'!CD28+'Hmotnost 3'!CD28+'Hmotnost 4'!CD28+'Hmotnost 5'!CD28+'Hmotnost 6'!CD28+'Hmotnost 7'!CD28+'Hmotnost 8'!CD28+'Hmotnost 9'!CD28+'Hmotnost 10'!CD28+'Hmotnost 11'!CD28+'Hmotnost 12'!CD28+'Hmotnost 13'!CD28+'Hmotnost 14'!CD28+'Hmotnost 15'!CD28+'Hmotnost 16'!CD28+'Hmotnost 17'!CD28+'Hmotnost 18'!CD28+'Hmotnost 19'!CD28+'Hmotnost 20'!CD28</f>
        <v>0</v>
      </c>
      <c r="AP27" s="14">
        <f>'Hmotnost 1'!CE28+'Hmotnost 2'!CE28+'Hmotnost 3'!CE28+'Hmotnost 4'!CE28+'Hmotnost 5'!CE28+'Hmotnost 6'!CE28+'Hmotnost 7'!CE28+'Hmotnost 8'!CE28+'Hmotnost 9'!CE28+'Hmotnost 10'!CE28+'Hmotnost 11'!CE28+'Hmotnost 12'!CE28+'Hmotnost 13'!CE28+'Hmotnost 14'!CE28+'Hmotnost 15'!CE28+'Hmotnost 16'!CE28+'Hmotnost 17'!CE28+'Hmotnost 18'!CE28+'Hmotnost 19'!CE28+'Hmotnost 20'!CE28</f>
        <v>0</v>
      </c>
      <c r="AQ27" s="14">
        <f>'Hmotnost 1'!CF28+'Hmotnost 2'!CF28+'Hmotnost 3'!CF28+'Hmotnost 4'!CF28+'Hmotnost 5'!CF28+'Hmotnost 6'!CF28+'Hmotnost 7'!CF28+'Hmotnost 8'!CF28+'Hmotnost 9'!CF28+'Hmotnost 10'!CF28+'Hmotnost 11'!CF28+'Hmotnost 12'!CF28+'Hmotnost 13'!CF28+'Hmotnost 14'!CF28+'Hmotnost 15'!CF28+'Hmotnost 16'!CF28+'Hmotnost 17'!CF28+'Hmotnost 18'!CF28+'Hmotnost 19'!CF28+'Hmotnost 20'!CF28</f>
        <v>0</v>
      </c>
      <c r="AR27" s="14">
        <f>'Hmotnost 1'!CG28+'Hmotnost 2'!CG28+'Hmotnost 3'!CG28+'Hmotnost 4'!CG28+'Hmotnost 5'!CG28+'Hmotnost 6'!CG28+'Hmotnost 7'!CG28+'Hmotnost 8'!CG28+'Hmotnost 9'!CG28+'Hmotnost 10'!CG28+'Hmotnost 11'!CG28+'Hmotnost 12'!CG28+'Hmotnost 13'!CG28+'Hmotnost 14'!CG28+'Hmotnost 15'!CG28+'Hmotnost 16'!CG28+'Hmotnost 17'!CG28+'Hmotnost 18'!CG28+'Hmotnost 19'!CG28+'Hmotnost 20'!CG28</f>
        <v>0</v>
      </c>
      <c r="AS27" s="14">
        <f>'Hmotnost 1'!CH28+'Hmotnost 2'!CH28+'Hmotnost 3'!CH28+'Hmotnost 4'!CH28+'Hmotnost 5'!CH28+'Hmotnost 6'!CH28+'Hmotnost 7'!CH28+'Hmotnost 8'!CH28+'Hmotnost 9'!CH28+'Hmotnost 10'!CH28+'Hmotnost 11'!CH28+'Hmotnost 12'!CH28+'Hmotnost 13'!CH28+'Hmotnost 14'!CH28+'Hmotnost 15'!CH28+'Hmotnost 16'!CH28+'Hmotnost 17'!CH28+'Hmotnost 18'!CH28+'Hmotnost 19'!CH28+'Hmotnost 20'!CH28</f>
        <v>0</v>
      </c>
      <c r="AT27" s="14">
        <f>'Hmotnost 1'!CI28+'Hmotnost 2'!CI28+'Hmotnost 3'!CI28+'Hmotnost 4'!CI28+'Hmotnost 5'!CI28+'Hmotnost 6'!CI28+'Hmotnost 7'!CI28+'Hmotnost 8'!CI28+'Hmotnost 9'!CI28+'Hmotnost 10'!CI28+'Hmotnost 11'!CI28+'Hmotnost 12'!CI28+'Hmotnost 13'!CI28+'Hmotnost 14'!CI28+'Hmotnost 15'!CI28+'Hmotnost 16'!CI28+'Hmotnost 17'!CI28+'Hmotnost 18'!CI28+'Hmotnost 19'!CI28+'Hmotnost 20'!CI28</f>
        <v>0</v>
      </c>
      <c r="AU27" s="14">
        <f>'Hmotnost 1'!CJ28+'Hmotnost 2'!CJ28+'Hmotnost 3'!CJ28+'Hmotnost 4'!CJ28+'Hmotnost 5'!CJ28+'Hmotnost 6'!CJ28+'Hmotnost 7'!CJ28+'Hmotnost 8'!CJ28+'Hmotnost 9'!CJ28+'Hmotnost 10'!CJ28+'Hmotnost 11'!CJ28+'Hmotnost 12'!CJ28+'Hmotnost 13'!CJ28+'Hmotnost 14'!CJ28+'Hmotnost 15'!CJ28+'Hmotnost 16'!CJ28+'Hmotnost 17'!CJ28+'Hmotnost 18'!CJ28+'Hmotnost 19'!CJ28+'Hmotnost 20'!CJ28</f>
        <v>0</v>
      </c>
      <c r="AV27" s="14">
        <f>'Hmotnost 1'!CK28+'Hmotnost 2'!CK28+'Hmotnost 3'!CK28+'Hmotnost 4'!CK28+'Hmotnost 5'!CK28+'Hmotnost 6'!CK28+'Hmotnost 7'!CK28+'Hmotnost 8'!CK28+'Hmotnost 9'!CK28+'Hmotnost 10'!CK28+'Hmotnost 11'!CK28+'Hmotnost 12'!CK28+'Hmotnost 13'!CK28+'Hmotnost 14'!CK28+'Hmotnost 15'!CK28+'Hmotnost 16'!CK28+'Hmotnost 17'!CK28+'Hmotnost 18'!CK28+'Hmotnost 19'!CK28+'Hmotnost 20'!CK28</f>
        <v>0</v>
      </c>
      <c r="AW27" s="14">
        <f>'Hmotnost 1'!CL28+'Hmotnost 2'!CL28+'Hmotnost 3'!CL28+'Hmotnost 4'!CL28+'Hmotnost 5'!CL28+'Hmotnost 6'!CL28+'Hmotnost 7'!CL28+'Hmotnost 8'!CL28+'Hmotnost 9'!CL28+'Hmotnost 10'!CL28+'Hmotnost 11'!CL28+'Hmotnost 12'!CL28+'Hmotnost 13'!CL28+'Hmotnost 14'!CL28+'Hmotnost 15'!CL28+'Hmotnost 16'!CL28+'Hmotnost 17'!CL28+'Hmotnost 18'!CL28+'Hmotnost 19'!CL28+'Hmotnost 20'!CL28</f>
        <v>0</v>
      </c>
      <c r="AX27" s="14">
        <f>'Hmotnost 1'!CM28+'Hmotnost 2'!CM28+'Hmotnost 3'!CM28+'Hmotnost 4'!CM28+'Hmotnost 5'!CM28+'Hmotnost 6'!CM28+'Hmotnost 7'!CM28+'Hmotnost 8'!CM28+'Hmotnost 9'!CM28+'Hmotnost 10'!CM28+'Hmotnost 11'!CM28+'Hmotnost 12'!CM28+'Hmotnost 13'!CM28+'Hmotnost 14'!CM28+'Hmotnost 15'!CM28+'Hmotnost 16'!CM28+'Hmotnost 17'!CM28+'Hmotnost 18'!CM28+'Hmotnost 19'!CM28+'Hmotnost 20'!CM28</f>
        <v>0</v>
      </c>
      <c r="AY27" s="14">
        <f>'Hmotnost 1'!CN28+'Hmotnost 2'!CN28+'Hmotnost 3'!CN28+'Hmotnost 4'!CN28+'Hmotnost 5'!CN28+'Hmotnost 6'!CN28+'Hmotnost 7'!CN28+'Hmotnost 8'!CN28+'Hmotnost 9'!CN28+'Hmotnost 10'!CN28+'Hmotnost 11'!CN28+'Hmotnost 12'!CN28+'Hmotnost 13'!CN28+'Hmotnost 14'!CN28+'Hmotnost 15'!CN28+'Hmotnost 16'!CN28+'Hmotnost 17'!CN28+'Hmotnost 18'!CN28+'Hmotnost 19'!CN28+'Hmotnost 20'!CN28</f>
        <v>0</v>
      </c>
      <c r="AZ27" s="14">
        <f>'Hmotnost 1'!CO28+'Hmotnost 2'!CO28+'Hmotnost 3'!CO28+'Hmotnost 4'!CO28+'Hmotnost 5'!CO28+'Hmotnost 6'!CO28+'Hmotnost 7'!CO28+'Hmotnost 8'!CO28+'Hmotnost 9'!CO28+'Hmotnost 10'!CO28+'Hmotnost 11'!CO28+'Hmotnost 12'!CO28+'Hmotnost 13'!CO28+'Hmotnost 14'!CO28+'Hmotnost 15'!CO28+'Hmotnost 16'!CO28+'Hmotnost 17'!CO28+'Hmotnost 18'!CO28+'Hmotnost 19'!CO28+'Hmotnost 20'!CO28</f>
        <v>0</v>
      </c>
      <c r="BA27" s="14">
        <f>'Hmotnost 1'!CP28+'Hmotnost 2'!CP28+'Hmotnost 3'!CP28+'Hmotnost 4'!CP28+'Hmotnost 5'!CP28+'Hmotnost 6'!CP28+'Hmotnost 7'!CP28+'Hmotnost 8'!CP28+'Hmotnost 9'!CP28+'Hmotnost 10'!CP28+'Hmotnost 11'!CP28+'Hmotnost 12'!CP28+'Hmotnost 13'!CP28+'Hmotnost 14'!CP28+'Hmotnost 15'!CP28+'Hmotnost 16'!CP28+'Hmotnost 17'!CP28+'Hmotnost 18'!CP28+'Hmotnost 19'!CP28+'Hmotnost 20'!CP28</f>
        <v>0</v>
      </c>
      <c r="BB27" s="14">
        <f>'Hmotnost 1'!CQ28+'Hmotnost 2'!CQ28+'Hmotnost 3'!CQ28+'Hmotnost 4'!CQ28+'Hmotnost 5'!CQ28+'Hmotnost 6'!CQ28+'Hmotnost 7'!CQ28+'Hmotnost 8'!CQ28+'Hmotnost 9'!CQ28+'Hmotnost 10'!CQ28+'Hmotnost 11'!CQ28+'Hmotnost 12'!CQ28+'Hmotnost 13'!CQ28+'Hmotnost 14'!CQ28+'Hmotnost 15'!CQ28+'Hmotnost 16'!CQ28+'Hmotnost 17'!CQ28+'Hmotnost 18'!CQ28+'Hmotnost 19'!CQ28+'Hmotnost 20'!CQ28</f>
        <v>0</v>
      </c>
      <c r="BC27" s="14">
        <f>'Hmotnost 1'!CR28+'Hmotnost 2'!CR28+'Hmotnost 3'!CR28+'Hmotnost 4'!CR28+'Hmotnost 5'!CR28+'Hmotnost 6'!CR28+'Hmotnost 7'!CR28+'Hmotnost 8'!CR28+'Hmotnost 9'!CR28+'Hmotnost 10'!CR28+'Hmotnost 11'!CR28+'Hmotnost 12'!CR28+'Hmotnost 13'!CR28+'Hmotnost 14'!CR28+'Hmotnost 15'!CR28+'Hmotnost 16'!CR28+'Hmotnost 17'!CR28+'Hmotnost 18'!CR28+'Hmotnost 19'!CR28+'Hmotnost 20'!CR28</f>
        <v>0</v>
      </c>
      <c r="BD27" s="14"/>
      <c r="BE27" s="14">
        <f t="shared" si="7"/>
        <v>23</v>
      </c>
      <c r="BF27" s="14"/>
      <c r="BG27" s="14"/>
      <c r="BH27" s="14"/>
      <c r="BI27" s="14"/>
      <c r="BJ27" s="14"/>
      <c r="BK27" s="14"/>
      <c r="BZ27" s="14" t="str">
        <f>'Celkové výsledky'!W27</f>
        <v/>
      </c>
      <c r="CA27" s="14" t="str">
        <f t="shared" si="59"/>
        <v/>
      </c>
      <c r="CF27" s="14">
        <f>'Hmotnost 1'!DA28+'Hmotnost 2'!DA28+'Hmotnost 3'!DA28+'Hmotnost 4'!DA28+'Hmotnost 5'!DA28+'Hmotnost 6'!DA28+'Hmotnost 7'!DA28+'Hmotnost 8'!DA28+'Hmotnost 9'!DA28+'Hmotnost 10'!DA28+'Hmotnost 11'!DA28+'Hmotnost 12'!DA28+'Hmotnost 13'!DA28+'Hmotnost 14'!DA28+'Hmotnost 15'!DA28+'Hmotnost 16'!DA28+'Hmotnost 17'!DA28+'Hmotnost 18'!DA28+'Hmotnost 19'!DA28+'Hmotnost 20'!DA28</f>
        <v>0</v>
      </c>
      <c r="CG27" s="14">
        <f>'Hmotnost 1'!DB28+'Hmotnost 2'!DB28+'Hmotnost 3'!DB28+'Hmotnost 4'!DB28+'Hmotnost 5'!DB28+'Hmotnost 6'!DB28+'Hmotnost 7'!DB28+'Hmotnost 8'!DB28+'Hmotnost 9'!DB28+'Hmotnost 10'!DB28+'Hmotnost 11'!DB28+'Hmotnost 12'!DB28+'Hmotnost 13'!DB28+'Hmotnost 14'!DB28+'Hmotnost 15'!DB28+'Hmotnost 16'!DB28+'Hmotnost 17'!DB28+'Hmotnost 18'!DB28+'Hmotnost 19'!DB28+'Hmotnost 20'!DB28</f>
        <v>0</v>
      </c>
      <c r="CH27" s="14">
        <f>'Hmotnost 1'!DC28+'Hmotnost 2'!DC28+'Hmotnost 3'!DC28+'Hmotnost 4'!DC28+'Hmotnost 5'!DC28+'Hmotnost 6'!DC28+'Hmotnost 7'!DC28+'Hmotnost 8'!DC28+'Hmotnost 9'!DC28+'Hmotnost 10'!DC28+'Hmotnost 11'!DC28+'Hmotnost 12'!DC28+'Hmotnost 13'!DC28+'Hmotnost 14'!DC28+'Hmotnost 15'!DC28+'Hmotnost 16'!DC28+'Hmotnost 17'!DC28+'Hmotnost 18'!DC28+'Hmotnost 19'!DC28+'Hmotnost 20'!DC28</f>
        <v>0</v>
      </c>
      <c r="CI27" s="14">
        <f>'Hmotnost 1'!DD28+'Hmotnost 2'!DD28+'Hmotnost 3'!DD28+'Hmotnost 4'!DD28+'Hmotnost 5'!DD28+'Hmotnost 6'!DD28+'Hmotnost 7'!DD28+'Hmotnost 8'!DD28+'Hmotnost 9'!DD28+'Hmotnost 10'!DD28+'Hmotnost 11'!DD28+'Hmotnost 12'!DD28+'Hmotnost 13'!DD28+'Hmotnost 14'!DD28+'Hmotnost 15'!DD28+'Hmotnost 16'!DD28+'Hmotnost 17'!DD28+'Hmotnost 18'!DD28+'Hmotnost 19'!DD28+'Hmotnost 20'!DD28</f>
        <v>0</v>
      </c>
      <c r="CJ27" s="14">
        <f>'Hmotnost 1'!DE28+'Hmotnost 2'!DE28+'Hmotnost 3'!DE28+'Hmotnost 4'!DE28+'Hmotnost 5'!DE28+'Hmotnost 6'!DE28+'Hmotnost 7'!DE28+'Hmotnost 8'!DE28+'Hmotnost 9'!DE28+'Hmotnost 10'!DE28+'Hmotnost 11'!DE28+'Hmotnost 12'!DE28+'Hmotnost 13'!DE28+'Hmotnost 14'!DE28+'Hmotnost 15'!DE28+'Hmotnost 16'!DE28+'Hmotnost 17'!DE28+'Hmotnost 18'!DE28+'Hmotnost 19'!DE28+'Hmotnost 20'!DE28</f>
        <v>0</v>
      </c>
      <c r="CK27" s="14">
        <f>'Hmotnost 1'!DF28+'Hmotnost 2'!DF28+'Hmotnost 3'!DF28+'Hmotnost 4'!DF28+'Hmotnost 5'!DF28+'Hmotnost 6'!DF28+'Hmotnost 7'!DF28+'Hmotnost 8'!DF28+'Hmotnost 9'!DF28+'Hmotnost 10'!DF28+'Hmotnost 11'!DF28+'Hmotnost 12'!DF28+'Hmotnost 13'!DF28+'Hmotnost 14'!DF28+'Hmotnost 15'!DF28+'Hmotnost 16'!DF28+'Hmotnost 17'!DF28+'Hmotnost 18'!DF28+'Hmotnost 19'!DF28+'Hmotnost 20'!DF28</f>
        <v>0</v>
      </c>
      <c r="CL27" s="14">
        <f>'Hmotnost 1'!DG28+'Hmotnost 2'!DG28+'Hmotnost 3'!DG28+'Hmotnost 4'!DG28+'Hmotnost 5'!DG28+'Hmotnost 6'!DG28+'Hmotnost 7'!DG28+'Hmotnost 8'!DG28+'Hmotnost 9'!DG28+'Hmotnost 10'!DG28+'Hmotnost 11'!DG28+'Hmotnost 12'!DG28+'Hmotnost 13'!DG28+'Hmotnost 14'!DG28+'Hmotnost 15'!DG28+'Hmotnost 16'!DG28+'Hmotnost 17'!DG28+'Hmotnost 18'!DG28+'Hmotnost 19'!DG28+'Hmotnost 20'!DG28</f>
        <v>0</v>
      </c>
      <c r="CM27" s="14">
        <f>'Hmotnost 1'!DH28+'Hmotnost 2'!DH28+'Hmotnost 3'!DH28+'Hmotnost 4'!DH28+'Hmotnost 5'!DH28+'Hmotnost 6'!DH28+'Hmotnost 7'!DH28+'Hmotnost 8'!DH28+'Hmotnost 9'!DH28+'Hmotnost 10'!DH28+'Hmotnost 11'!DH28+'Hmotnost 12'!DH28+'Hmotnost 13'!DH28+'Hmotnost 14'!DH28+'Hmotnost 15'!DH28+'Hmotnost 16'!DH28+'Hmotnost 17'!DH28+'Hmotnost 18'!DH28+'Hmotnost 19'!DH28+'Hmotnost 20'!DH28</f>
        <v>0</v>
      </c>
      <c r="CN27" s="14">
        <f>'Hmotnost 1'!DI28+'Hmotnost 2'!DI28+'Hmotnost 3'!DI28+'Hmotnost 4'!DI28+'Hmotnost 5'!DI28+'Hmotnost 6'!DI28+'Hmotnost 7'!DI28+'Hmotnost 8'!DI28+'Hmotnost 9'!DI28+'Hmotnost 10'!DI28+'Hmotnost 11'!DI28+'Hmotnost 12'!DI28+'Hmotnost 13'!DI28+'Hmotnost 14'!DI28+'Hmotnost 15'!DI28+'Hmotnost 16'!DI28+'Hmotnost 17'!DI28+'Hmotnost 18'!DI28+'Hmotnost 19'!DI28+'Hmotnost 20'!DI28</f>
        <v>0</v>
      </c>
      <c r="CO27" s="14">
        <f>'Hmotnost 1'!DJ28+'Hmotnost 2'!DJ28+'Hmotnost 3'!DJ28+'Hmotnost 4'!DJ28+'Hmotnost 5'!DJ28+'Hmotnost 6'!DJ28+'Hmotnost 7'!DJ28+'Hmotnost 8'!DJ28+'Hmotnost 9'!DJ28+'Hmotnost 10'!DJ28+'Hmotnost 11'!DJ28+'Hmotnost 12'!DJ28+'Hmotnost 13'!DJ28+'Hmotnost 14'!DJ28+'Hmotnost 15'!DJ28+'Hmotnost 16'!DJ28+'Hmotnost 17'!DJ28+'Hmotnost 18'!DJ28+'Hmotnost 19'!DJ28+'Hmotnost 20'!DJ28</f>
        <v>0</v>
      </c>
      <c r="CR27" s="14">
        <f t="shared" si="8"/>
        <v>0</v>
      </c>
      <c r="CT27" s="14">
        <f t="shared" si="9"/>
        <v>0</v>
      </c>
      <c r="CV27" s="14">
        <f t="shared" si="60"/>
        <v>23</v>
      </c>
      <c r="CX27" s="91">
        <f t="shared" si="10"/>
        <v>10000000000.230999</v>
      </c>
      <c r="CY27" s="14" t="str">
        <f t="shared" si="11"/>
        <v/>
      </c>
      <c r="CZ27" s="91">
        <f t="shared" si="12"/>
        <v>10000000000.470999</v>
      </c>
      <c r="DA27" s="14">
        <f t="shared" si="13"/>
        <v>15</v>
      </c>
      <c r="DB27" s="14">
        <f t="shared" si="61"/>
        <v>23</v>
      </c>
      <c r="DC27" s="14">
        <f t="shared" si="3"/>
        <v>47</v>
      </c>
      <c r="DD27" s="14">
        <f t="shared" si="14"/>
        <v>1</v>
      </c>
      <c r="DF27" s="14">
        <f t="shared" si="15"/>
        <v>1999000</v>
      </c>
      <c r="DG27" s="14">
        <f t="shared" si="16"/>
        <v>1999000</v>
      </c>
      <c r="DH27" s="14">
        <f t="shared" si="17"/>
        <v>7</v>
      </c>
      <c r="DI27" s="14">
        <f t="shared" si="18"/>
        <v>999</v>
      </c>
      <c r="DJ27" s="14" t="str">
        <f t="shared" si="19"/>
        <v/>
      </c>
      <c r="DM27" s="14">
        <f t="shared" si="20"/>
        <v>0</v>
      </c>
      <c r="DN27" s="14" t="str">
        <f t="shared" si="21"/>
        <v/>
      </c>
      <c r="DQ27" s="65" t="str">
        <f t="shared" si="22"/>
        <v/>
      </c>
      <c r="DR27" s="65" t="str">
        <f t="shared" si="23"/>
        <v/>
      </c>
      <c r="DS27" s="14" t="str">
        <f t="shared" si="24"/>
        <v/>
      </c>
      <c r="DT27" s="14" t="str">
        <f t="shared" si="25"/>
        <v/>
      </c>
      <c r="DU27" s="14" t="str">
        <f t="shared" si="26"/>
        <v/>
      </c>
      <c r="DV27" s="14" t="str">
        <f t="shared" si="27"/>
        <v/>
      </c>
      <c r="DW27" s="14" t="str">
        <f t="shared" si="28"/>
        <v/>
      </c>
      <c r="DX27" s="14" t="str">
        <f t="shared" si="29"/>
        <v/>
      </c>
      <c r="DY27" s="14" t="str">
        <f t="shared" si="30"/>
        <v/>
      </c>
      <c r="DZ27" s="14" t="str">
        <f t="shared" si="31"/>
        <v/>
      </c>
      <c r="EA27" s="14" t="str">
        <f t="shared" si="32"/>
        <v/>
      </c>
      <c r="EB27" s="14" t="str">
        <f t="shared" si="33"/>
        <v/>
      </c>
      <c r="EC27" s="14" t="str">
        <f t="shared" si="34"/>
        <v/>
      </c>
      <c r="ED27" s="14" t="str">
        <f t="shared" si="35"/>
        <v/>
      </c>
      <c r="EE27" s="14" t="str">
        <f t="shared" si="36"/>
        <v/>
      </c>
      <c r="EF27" s="14" t="str">
        <f t="shared" si="37"/>
        <v/>
      </c>
      <c r="EG27" s="14" t="str">
        <f t="shared" si="38"/>
        <v/>
      </c>
      <c r="EH27" s="14" t="str">
        <f t="shared" si="39"/>
        <v/>
      </c>
      <c r="EI27" s="14" t="str">
        <f t="shared" si="40"/>
        <v/>
      </c>
      <c r="EJ27" s="14" t="str">
        <f t="shared" si="41"/>
        <v/>
      </c>
      <c r="EK27" t="str">
        <f t="shared" si="42"/>
        <v/>
      </c>
      <c r="EL27" t="str">
        <f t="shared" si="43"/>
        <v/>
      </c>
      <c r="EM27" s="14" t="str">
        <f t="shared" si="44"/>
        <v/>
      </c>
      <c r="EN27" s="14" t="str">
        <f t="shared" si="45"/>
        <v/>
      </c>
      <c r="EX27" s="91">
        <f t="shared" si="46"/>
        <v>10000000000.230999</v>
      </c>
      <c r="EY27" s="14">
        <f t="shared" si="47"/>
        <v>1</v>
      </c>
      <c r="EZ27" s="14">
        <f t="shared" si="62"/>
        <v>23</v>
      </c>
      <c r="FA27" s="91">
        <f t="shared" si="48"/>
        <v>10000000000.230999</v>
      </c>
      <c r="FC27" s="91">
        <f t="shared" si="49"/>
        <v>10000000000.470999</v>
      </c>
      <c r="FD27" s="14">
        <f t="shared" si="50"/>
        <v>15</v>
      </c>
      <c r="FF27" s="14">
        <f t="shared" si="51"/>
        <v>47</v>
      </c>
      <c r="FH27" s="14">
        <f t="shared" si="52"/>
        <v>1047023</v>
      </c>
      <c r="FJ27" s="14">
        <f t="shared" si="53"/>
        <v>1023047</v>
      </c>
      <c r="FK27" s="14">
        <f t="shared" si="54"/>
        <v>7</v>
      </c>
      <c r="FM27" s="14">
        <f t="shared" si="55"/>
        <v>23</v>
      </c>
      <c r="FN27" s="14">
        <f t="shared" si="56"/>
        <v>47</v>
      </c>
    </row>
    <row r="28" spans="1:170" ht="20.100000000000001" customHeight="1" x14ac:dyDescent="0.4">
      <c r="A28" s="110" t="str">
        <f>'[7]Počty podle oddílů'!$D95</f>
        <v/>
      </c>
      <c r="B28" s="111" t="str">
        <f>'[7]Počty podle oddílů'!$E95</f>
        <v/>
      </c>
      <c r="C28" s="24" t="str">
        <f>IF((ABS('Hmotnost 1'!V29))=0,"",ABS('Hmotnost 1'!V29))</f>
        <v/>
      </c>
      <c r="D28" s="1" t="str">
        <f>IF((ABS('Hmotnost 2'!V29))=0,"",ABS('Hmotnost 2'!V29))</f>
        <v/>
      </c>
      <c r="E28" s="1" t="str">
        <f>IF((ABS('Hmotnost 3'!V29))=0,"",ABS('Hmotnost 3'!V29))</f>
        <v/>
      </c>
      <c r="F28" s="52" t="str">
        <f>IF((ABS('Hmotnost 4'!V29))=0,"",ABS('Hmotnost 4'!V29))</f>
        <v/>
      </c>
      <c r="G28" s="1" t="str">
        <f>IF((ABS('Hmotnost 5'!V29))=0,"",ABS('Hmotnost 5'!V29))</f>
        <v/>
      </c>
      <c r="H28" s="1" t="str">
        <f>IF((ABS('Hmotnost 6'!V29))=0,"",ABS('Hmotnost 6'!V29))</f>
        <v/>
      </c>
      <c r="I28" s="1" t="str">
        <f>IF((ABS('Hmotnost 7'!V29))=0,"",ABS('Hmotnost 7'!V29))</f>
        <v/>
      </c>
      <c r="J28" s="1" t="str">
        <f>IF((ABS('Hmotnost 8'!V29))=0,"",ABS('Hmotnost 8'!V29))</f>
        <v/>
      </c>
      <c r="K28" s="1" t="str">
        <f>IF((ABS('Hmotnost 9'!V29))=0,"",ABS('Hmotnost 9'!V29))</f>
        <v/>
      </c>
      <c r="L28" s="2" t="str">
        <f>IF((ABS('Hmotnost 10'!V29))=0,"",ABS('Hmotnost 10'!V29))</f>
        <v/>
      </c>
      <c r="M28" s="2" t="str">
        <f>IF((ABS('Hmotnost 11'!V29))=0,"",ABS('Hmotnost 11'!V29))</f>
        <v/>
      </c>
      <c r="N28" s="2" t="str">
        <f>IF((ABS('Hmotnost 12'!V29))=0,"",ABS('Hmotnost 12'!V29))</f>
        <v/>
      </c>
      <c r="O28" s="2" t="str">
        <f>IF((ABS('Hmotnost 13'!V29))=0,"",ABS('Hmotnost 13'!V29))</f>
        <v/>
      </c>
      <c r="P28" s="2" t="str">
        <f>IF((ABS('Hmotnost 14'!V29))=0,"",ABS('Hmotnost 14'!V29))</f>
        <v/>
      </c>
      <c r="Q28" s="1" t="str">
        <f>IF((ABS('Hmotnost 15'!V29))=0,"",ABS('Hmotnost 15'!V29))</f>
        <v/>
      </c>
      <c r="R28" s="1" t="str">
        <f>IF((ABS('Hmotnost 16'!V29))=0,"",ABS('Hmotnost 16'!V29))</f>
        <v/>
      </c>
      <c r="S28" s="1" t="str">
        <f>IF((ABS('Hmotnost 17'!V29))=0,"",ABS('Hmotnost 17'!V29))</f>
        <v/>
      </c>
      <c r="T28" s="1" t="str">
        <f>IF((ABS('Hmotnost 18'!V29))=0,"",ABS('Hmotnost 18'!V29))</f>
        <v/>
      </c>
      <c r="U28" s="1" t="str">
        <f>IF((ABS('Hmotnost 19'!V29))=0,"",ABS('Hmotnost 19'!V29))</f>
        <v/>
      </c>
      <c r="V28" s="1" t="str">
        <f>IF((ABS('Hmotnost 20'!V29))=0,"",ABS('Hmotnost 20'!V29))</f>
        <v/>
      </c>
      <c r="W28" s="3">
        <f t="shared" si="57"/>
        <v>0</v>
      </c>
      <c r="X28" s="4">
        <f>'Hmotnost 1'!W29+'Hmotnost 2'!W29+'Hmotnost 3'!W29+'Hmotnost 4'!W29+'Hmotnost 5'!W29+'Hmotnost 6'!W29+'Hmotnost 7'!W29+'Hmotnost 8'!W29+'Hmotnost 9'!W29+'Hmotnost 10'!W29+'Hmotnost 11'!W29+'Hmotnost 12'!W29+'Hmotnost 13'!W29+'Hmotnost 14'!W29+'Hmotnost 15'!W29+'Hmotnost 16'!W29+'Hmotnost 17'!W29+'Hmotnost 18'!W29+'Hmotnost 19'!W29+'Hmotnost 20'!W29</f>
        <v>0</v>
      </c>
      <c r="Y28" s="4" t="str">
        <f t="shared" si="4"/>
        <v/>
      </c>
      <c r="Z28" s="18"/>
      <c r="AF28" s="15"/>
      <c r="AH28" s="14"/>
      <c r="AI28" s="14">
        <f t="shared" si="58"/>
        <v>24</v>
      </c>
      <c r="AJ28" s="14">
        <f>'Hmotnost 1'!BY29+'Hmotnost 2'!BY29+'Hmotnost 3'!BY29+'Hmotnost 4'!BY29+'Hmotnost 5'!BY29+'Hmotnost 6'!BY29+'Hmotnost 7'!BY29+'Hmotnost 8'!BY29+'Hmotnost 9'!BY29+'Hmotnost 10'!BY29+'Hmotnost 11'!BY29+'Hmotnost 12'!BY29+'Hmotnost 13'!BY29+'Hmotnost 14'!BY29+'Hmotnost 15'!BY29+'Hmotnost 16'!BY29+'Hmotnost 17'!BY29+'Hmotnost 18'!BY29+'Hmotnost 19'!BY29+'Hmotnost 20'!BY29</f>
        <v>0</v>
      </c>
      <c r="AK28" s="14">
        <f>'Hmotnost 1'!BZ29+'Hmotnost 2'!BZ29+'Hmotnost 3'!BZ29+'Hmotnost 4'!BZ29+'Hmotnost 5'!BZ29+'Hmotnost 6'!BZ29+'Hmotnost 7'!BZ29+'Hmotnost 8'!BZ29+'Hmotnost 9'!BZ29+'Hmotnost 10'!BZ29+'Hmotnost 11'!BZ29+'Hmotnost 12'!BZ29+'Hmotnost 13'!BZ29+'Hmotnost 14'!BZ29+'Hmotnost 15'!BZ29+'Hmotnost 16'!BZ29+'Hmotnost 17'!BZ29+'Hmotnost 18'!BZ29+'Hmotnost 19'!BZ29+'Hmotnost 20'!BZ29</f>
        <v>0</v>
      </c>
      <c r="AL28" s="14">
        <f>'Hmotnost 1'!CA29+'Hmotnost 2'!CA29+'Hmotnost 3'!CA29+'Hmotnost 4'!CA29+'Hmotnost 5'!CA29+'Hmotnost 6'!CA29+'Hmotnost 7'!CA29+'Hmotnost 8'!CA29+'Hmotnost 9'!CA29+'Hmotnost 10'!CA29+'Hmotnost 11'!CA29+'Hmotnost 12'!CA29+'Hmotnost 13'!CA29+'Hmotnost 14'!CA29+'Hmotnost 15'!CA29+'Hmotnost 16'!CA29+'Hmotnost 17'!CA29+'Hmotnost 18'!CA29+'Hmotnost 19'!CA29+'Hmotnost 20'!CA29</f>
        <v>0</v>
      </c>
      <c r="AM28" s="14">
        <f>'Hmotnost 1'!CB29+'Hmotnost 2'!CB29+'Hmotnost 3'!CB29+'Hmotnost 4'!CB29+'Hmotnost 5'!CB29+'Hmotnost 6'!CB29+'Hmotnost 7'!CB29+'Hmotnost 8'!CB29+'Hmotnost 9'!CB29+'Hmotnost 10'!CB29+'Hmotnost 11'!CB29+'Hmotnost 12'!CB29+'Hmotnost 13'!CB29+'Hmotnost 14'!CB29+'Hmotnost 15'!CB29+'Hmotnost 16'!CB29+'Hmotnost 17'!CB29+'Hmotnost 18'!CB29+'Hmotnost 19'!CB29+'Hmotnost 20'!CB29</f>
        <v>0</v>
      </c>
      <c r="AN28" s="14">
        <f>'Hmotnost 1'!CC29+'Hmotnost 2'!CC29+'Hmotnost 3'!CC29+'Hmotnost 4'!CC29+'Hmotnost 5'!CC29+'Hmotnost 6'!CC29+'Hmotnost 7'!CC29+'Hmotnost 8'!CC29+'Hmotnost 9'!CC29+'Hmotnost 10'!CC29+'Hmotnost 11'!CC29+'Hmotnost 12'!CC29+'Hmotnost 13'!CC29+'Hmotnost 14'!CC29+'Hmotnost 15'!CC29+'Hmotnost 16'!CC29+'Hmotnost 17'!CC29+'Hmotnost 18'!CC29+'Hmotnost 19'!CC29+'Hmotnost 20'!CC29</f>
        <v>0</v>
      </c>
      <c r="AO28" s="14">
        <f>'Hmotnost 1'!CD29+'Hmotnost 2'!CD29+'Hmotnost 3'!CD29+'Hmotnost 4'!CD29+'Hmotnost 5'!CD29+'Hmotnost 6'!CD29+'Hmotnost 7'!CD29+'Hmotnost 8'!CD29+'Hmotnost 9'!CD29+'Hmotnost 10'!CD29+'Hmotnost 11'!CD29+'Hmotnost 12'!CD29+'Hmotnost 13'!CD29+'Hmotnost 14'!CD29+'Hmotnost 15'!CD29+'Hmotnost 16'!CD29+'Hmotnost 17'!CD29+'Hmotnost 18'!CD29+'Hmotnost 19'!CD29+'Hmotnost 20'!CD29</f>
        <v>0</v>
      </c>
      <c r="AP28" s="14">
        <f>'Hmotnost 1'!CE29+'Hmotnost 2'!CE29+'Hmotnost 3'!CE29+'Hmotnost 4'!CE29+'Hmotnost 5'!CE29+'Hmotnost 6'!CE29+'Hmotnost 7'!CE29+'Hmotnost 8'!CE29+'Hmotnost 9'!CE29+'Hmotnost 10'!CE29+'Hmotnost 11'!CE29+'Hmotnost 12'!CE29+'Hmotnost 13'!CE29+'Hmotnost 14'!CE29+'Hmotnost 15'!CE29+'Hmotnost 16'!CE29+'Hmotnost 17'!CE29+'Hmotnost 18'!CE29+'Hmotnost 19'!CE29+'Hmotnost 20'!CE29</f>
        <v>0</v>
      </c>
      <c r="AQ28" s="14">
        <f>'Hmotnost 1'!CF29+'Hmotnost 2'!CF29+'Hmotnost 3'!CF29+'Hmotnost 4'!CF29+'Hmotnost 5'!CF29+'Hmotnost 6'!CF29+'Hmotnost 7'!CF29+'Hmotnost 8'!CF29+'Hmotnost 9'!CF29+'Hmotnost 10'!CF29+'Hmotnost 11'!CF29+'Hmotnost 12'!CF29+'Hmotnost 13'!CF29+'Hmotnost 14'!CF29+'Hmotnost 15'!CF29+'Hmotnost 16'!CF29+'Hmotnost 17'!CF29+'Hmotnost 18'!CF29+'Hmotnost 19'!CF29+'Hmotnost 20'!CF29</f>
        <v>0</v>
      </c>
      <c r="AR28" s="14">
        <f>'Hmotnost 1'!CG29+'Hmotnost 2'!CG29+'Hmotnost 3'!CG29+'Hmotnost 4'!CG29+'Hmotnost 5'!CG29+'Hmotnost 6'!CG29+'Hmotnost 7'!CG29+'Hmotnost 8'!CG29+'Hmotnost 9'!CG29+'Hmotnost 10'!CG29+'Hmotnost 11'!CG29+'Hmotnost 12'!CG29+'Hmotnost 13'!CG29+'Hmotnost 14'!CG29+'Hmotnost 15'!CG29+'Hmotnost 16'!CG29+'Hmotnost 17'!CG29+'Hmotnost 18'!CG29+'Hmotnost 19'!CG29+'Hmotnost 20'!CG29</f>
        <v>0</v>
      </c>
      <c r="AS28" s="14">
        <f>'Hmotnost 1'!CH29+'Hmotnost 2'!CH29+'Hmotnost 3'!CH29+'Hmotnost 4'!CH29+'Hmotnost 5'!CH29+'Hmotnost 6'!CH29+'Hmotnost 7'!CH29+'Hmotnost 8'!CH29+'Hmotnost 9'!CH29+'Hmotnost 10'!CH29+'Hmotnost 11'!CH29+'Hmotnost 12'!CH29+'Hmotnost 13'!CH29+'Hmotnost 14'!CH29+'Hmotnost 15'!CH29+'Hmotnost 16'!CH29+'Hmotnost 17'!CH29+'Hmotnost 18'!CH29+'Hmotnost 19'!CH29+'Hmotnost 20'!CH29</f>
        <v>0</v>
      </c>
      <c r="AT28" s="14">
        <f>'Hmotnost 1'!CI29+'Hmotnost 2'!CI29+'Hmotnost 3'!CI29+'Hmotnost 4'!CI29+'Hmotnost 5'!CI29+'Hmotnost 6'!CI29+'Hmotnost 7'!CI29+'Hmotnost 8'!CI29+'Hmotnost 9'!CI29+'Hmotnost 10'!CI29+'Hmotnost 11'!CI29+'Hmotnost 12'!CI29+'Hmotnost 13'!CI29+'Hmotnost 14'!CI29+'Hmotnost 15'!CI29+'Hmotnost 16'!CI29+'Hmotnost 17'!CI29+'Hmotnost 18'!CI29+'Hmotnost 19'!CI29+'Hmotnost 20'!CI29</f>
        <v>0</v>
      </c>
      <c r="AU28" s="14">
        <f>'Hmotnost 1'!CJ29+'Hmotnost 2'!CJ29+'Hmotnost 3'!CJ29+'Hmotnost 4'!CJ29+'Hmotnost 5'!CJ29+'Hmotnost 6'!CJ29+'Hmotnost 7'!CJ29+'Hmotnost 8'!CJ29+'Hmotnost 9'!CJ29+'Hmotnost 10'!CJ29+'Hmotnost 11'!CJ29+'Hmotnost 12'!CJ29+'Hmotnost 13'!CJ29+'Hmotnost 14'!CJ29+'Hmotnost 15'!CJ29+'Hmotnost 16'!CJ29+'Hmotnost 17'!CJ29+'Hmotnost 18'!CJ29+'Hmotnost 19'!CJ29+'Hmotnost 20'!CJ29</f>
        <v>0</v>
      </c>
      <c r="AV28" s="14">
        <f>'Hmotnost 1'!CK29+'Hmotnost 2'!CK29+'Hmotnost 3'!CK29+'Hmotnost 4'!CK29+'Hmotnost 5'!CK29+'Hmotnost 6'!CK29+'Hmotnost 7'!CK29+'Hmotnost 8'!CK29+'Hmotnost 9'!CK29+'Hmotnost 10'!CK29+'Hmotnost 11'!CK29+'Hmotnost 12'!CK29+'Hmotnost 13'!CK29+'Hmotnost 14'!CK29+'Hmotnost 15'!CK29+'Hmotnost 16'!CK29+'Hmotnost 17'!CK29+'Hmotnost 18'!CK29+'Hmotnost 19'!CK29+'Hmotnost 20'!CK29</f>
        <v>0</v>
      </c>
      <c r="AW28" s="14">
        <f>'Hmotnost 1'!CL29+'Hmotnost 2'!CL29+'Hmotnost 3'!CL29+'Hmotnost 4'!CL29+'Hmotnost 5'!CL29+'Hmotnost 6'!CL29+'Hmotnost 7'!CL29+'Hmotnost 8'!CL29+'Hmotnost 9'!CL29+'Hmotnost 10'!CL29+'Hmotnost 11'!CL29+'Hmotnost 12'!CL29+'Hmotnost 13'!CL29+'Hmotnost 14'!CL29+'Hmotnost 15'!CL29+'Hmotnost 16'!CL29+'Hmotnost 17'!CL29+'Hmotnost 18'!CL29+'Hmotnost 19'!CL29+'Hmotnost 20'!CL29</f>
        <v>0</v>
      </c>
      <c r="AX28" s="14">
        <f>'Hmotnost 1'!CM29+'Hmotnost 2'!CM29+'Hmotnost 3'!CM29+'Hmotnost 4'!CM29+'Hmotnost 5'!CM29+'Hmotnost 6'!CM29+'Hmotnost 7'!CM29+'Hmotnost 8'!CM29+'Hmotnost 9'!CM29+'Hmotnost 10'!CM29+'Hmotnost 11'!CM29+'Hmotnost 12'!CM29+'Hmotnost 13'!CM29+'Hmotnost 14'!CM29+'Hmotnost 15'!CM29+'Hmotnost 16'!CM29+'Hmotnost 17'!CM29+'Hmotnost 18'!CM29+'Hmotnost 19'!CM29+'Hmotnost 20'!CM29</f>
        <v>0</v>
      </c>
      <c r="AY28" s="14">
        <f>'Hmotnost 1'!CN29+'Hmotnost 2'!CN29+'Hmotnost 3'!CN29+'Hmotnost 4'!CN29+'Hmotnost 5'!CN29+'Hmotnost 6'!CN29+'Hmotnost 7'!CN29+'Hmotnost 8'!CN29+'Hmotnost 9'!CN29+'Hmotnost 10'!CN29+'Hmotnost 11'!CN29+'Hmotnost 12'!CN29+'Hmotnost 13'!CN29+'Hmotnost 14'!CN29+'Hmotnost 15'!CN29+'Hmotnost 16'!CN29+'Hmotnost 17'!CN29+'Hmotnost 18'!CN29+'Hmotnost 19'!CN29+'Hmotnost 20'!CN29</f>
        <v>0</v>
      </c>
      <c r="AZ28" s="14">
        <f>'Hmotnost 1'!CO29+'Hmotnost 2'!CO29+'Hmotnost 3'!CO29+'Hmotnost 4'!CO29+'Hmotnost 5'!CO29+'Hmotnost 6'!CO29+'Hmotnost 7'!CO29+'Hmotnost 8'!CO29+'Hmotnost 9'!CO29+'Hmotnost 10'!CO29+'Hmotnost 11'!CO29+'Hmotnost 12'!CO29+'Hmotnost 13'!CO29+'Hmotnost 14'!CO29+'Hmotnost 15'!CO29+'Hmotnost 16'!CO29+'Hmotnost 17'!CO29+'Hmotnost 18'!CO29+'Hmotnost 19'!CO29+'Hmotnost 20'!CO29</f>
        <v>0</v>
      </c>
      <c r="BA28" s="14">
        <f>'Hmotnost 1'!CP29+'Hmotnost 2'!CP29+'Hmotnost 3'!CP29+'Hmotnost 4'!CP29+'Hmotnost 5'!CP29+'Hmotnost 6'!CP29+'Hmotnost 7'!CP29+'Hmotnost 8'!CP29+'Hmotnost 9'!CP29+'Hmotnost 10'!CP29+'Hmotnost 11'!CP29+'Hmotnost 12'!CP29+'Hmotnost 13'!CP29+'Hmotnost 14'!CP29+'Hmotnost 15'!CP29+'Hmotnost 16'!CP29+'Hmotnost 17'!CP29+'Hmotnost 18'!CP29+'Hmotnost 19'!CP29+'Hmotnost 20'!CP29</f>
        <v>0</v>
      </c>
      <c r="BB28" s="14">
        <f>'Hmotnost 1'!CQ29+'Hmotnost 2'!CQ29+'Hmotnost 3'!CQ29+'Hmotnost 4'!CQ29+'Hmotnost 5'!CQ29+'Hmotnost 6'!CQ29+'Hmotnost 7'!CQ29+'Hmotnost 8'!CQ29+'Hmotnost 9'!CQ29+'Hmotnost 10'!CQ29+'Hmotnost 11'!CQ29+'Hmotnost 12'!CQ29+'Hmotnost 13'!CQ29+'Hmotnost 14'!CQ29+'Hmotnost 15'!CQ29+'Hmotnost 16'!CQ29+'Hmotnost 17'!CQ29+'Hmotnost 18'!CQ29+'Hmotnost 19'!CQ29+'Hmotnost 20'!CQ29</f>
        <v>0</v>
      </c>
      <c r="BC28" s="14">
        <f>'Hmotnost 1'!CR29+'Hmotnost 2'!CR29+'Hmotnost 3'!CR29+'Hmotnost 4'!CR29+'Hmotnost 5'!CR29+'Hmotnost 6'!CR29+'Hmotnost 7'!CR29+'Hmotnost 8'!CR29+'Hmotnost 9'!CR29+'Hmotnost 10'!CR29+'Hmotnost 11'!CR29+'Hmotnost 12'!CR29+'Hmotnost 13'!CR29+'Hmotnost 14'!CR29+'Hmotnost 15'!CR29+'Hmotnost 16'!CR29+'Hmotnost 17'!CR29+'Hmotnost 18'!CR29+'Hmotnost 19'!CR29+'Hmotnost 20'!CR29</f>
        <v>0</v>
      </c>
      <c r="BD28" s="14"/>
      <c r="BE28" s="14">
        <f t="shared" si="7"/>
        <v>24</v>
      </c>
      <c r="BF28" s="14"/>
      <c r="BG28" s="14"/>
      <c r="BH28" s="14"/>
      <c r="BI28" s="14"/>
      <c r="BJ28" s="14"/>
      <c r="BK28" s="14"/>
      <c r="BZ28" s="14" t="str">
        <f>'Celkové výsledky'!W28</f>
        <v/>
      </c>
      <c r="CA28" s="14" t="str">
        <f t="shared" si="59"/>
        <v/>
      </c>
      <c r="CF28" s="14">
        <f>'Hmotnost 1'!DA29+'Hmotnost 2'!DA29+'Hmotnost 3'!DA29+'Hmotnost 4'!DA29+'Hmotnost 5'!DA29+'Hmotnost 6'!DA29+'Hmotnost 7'!DA29+'Hmotnost 8'!DA29+'Hmotnost 9'!DA29+'Hmotnost 10'!DA29+'Hmotnost 11'!DA29+'Hmotnost 12'!DA29+'Hmotnost 13'!DA29+'Hmotnost 14'!DA29+'Hmotnost 15'!DA29+'Hmotnost 16'!DA29+'Hmotnost 17'!DA29+'Hmotnost 18'!DA29+'Hmotnost 19'!DA29+'Hmotnost 20'!DA29</f>
        <v>0</v>
      </c>
      <c r="CG28" s="14">
        <f>'Hmotnost 1'!DB29+'Hmotnost 2'!DB29+'Hmotnost 3'!DB29+'Hmotnost 4'!DB29+'Hmotnost 5'!DB29+'Hmotnost 6'!DB29+'Hmotnost 7'!DB29+'Hmotnost 8'!DB29+'Hmotnost 9'!DB29+'Hmotnost 10'!DB29+'Hmotnost 11'!DB29+'Hmotnost 12'!DB29+'Hmotnost 13'!DB29+'Hmotnost 14'!DB29+'Hmotnost 15'!DB29+'Hmotnost 16'!DB29+'Hmotnost 17'!DB29+'Hmotnost 18'!DB29+'Hmotnost 19'!DB29+'Hmotnost 20'!DB29</f>
        <v>0</v>
      </c>
      <c r="CH28" s="14">
        <f>'Hmotnost 1'!DC29+'Hmotnost 2'!DC29+'Hmotnost 3'!DC29+'Hmotnost 4'!DC29+'Hmotnost 5'!DC29+'Hmotnost 6'!DC29+'Hmotnost 7'!DC29+'Hmotnost 8'!DC29+'Hmotnost 9'!DC29+'Hmotnost 10'!DC29+'Hmotnost 11'!DC29+'Hmotnost 12'!DC29+'Hmotnost 13'!DC29+'Hmotnost 14'!DC29+'Hmotnost 15'!DC29+'Hmotnost 16'!DC29+'Hmotnost 17'!DC29+'Hmotnost 18'!DC29+'Hmotnost 19'!DC29+'Hmotnost 20'!DC29</f>
        <v>0</v>
      </c>
      <c r="CI28" s="14">
        <f>'Hmotnost 1'!DD29+'Hmotnost 2'!DD29+'Hmotnost 3'!DD29+'Hmotnost 4'!DD29+'Hmotnost 5'!DD29+'Hmotnost 6'!DD29+'Hmotnost 7'!DD29+'Hmotnost 8'!DD29+'Hmotnost 9'!DD29+'Hmotnost 10'!DD29+'Hmotnost 11'!DD29+'Hmotnost 12'!DD29+'Hmotnost 13'!DD29+'Hmotnost 14'!DD29+'Hmotnost 15'!DD29+'Hmotnost 16'!DD29+'Hmotnost 17'!DD29+'Hmotnost 18'!DD29+'Hmotnost 19'!DD29+'Hmotnost 20'!DD29</f>
        <v>0</v>
      </c>
      <c r="CJ28" s="14">
        <f>'Hmotnost 1'!DE29+'Hmotnost 2'!DE29+'Hmotnost 3'!DE29+'Hmotnost 4'!DE29+'Hmotnost 5'!DE29+'Hmotnost 6'!DE29+'Hmotnost 7'!DE29+'Hmotnost 8'!DE29+'Hmotnost 9'!DE29+'Hmotnost 10'!DE29+'Hmotnost 11'!DE29+'Hmotnost 12'!DE29+'Hmotnost 13'!DE29+'Hmotnost 14'!DE29+'Hmotnost 15'!DE29+'Hmotnost 16'!DE29+'Hmotnost 17'!DE29+'Hmotnost 18'!DE29+'Hmotnost 19'!DE29+'Hmotnost 20'!DE29</f>
        <v>0</v>
      </c>
      <c r="CK28" s="14">
        <f>'Hmotnost 1'!DF29+'Hmotnost 2'!DF29+'Hmotnost 3'!DF29+'Hmotnost 4'!DF29+'Hmotnost 5'!DF29+'Hmotnost 6'!DF29+'Hmotnost 7'!DF29+'Hmotnost 8'!DF29+'Hmotnost 9'!DF29+'Hmotnost 10'!DF29+'Hmotnost 11'!DF29+'Hmotnost 12'!DF29+'Hmotnost 13'!DF29+'Hmotnost 14'!DF29+'Hmotnost 15'!DF29+'Hmotnost 16'!DF29+'Hmotnost 17'!DF29+'Hmotnost 18'!DF29+'Hmotnost 19'!DF29+'Hmotnost 20'!DF29</f>
        <v>0</v>
      </c>
      <c r="CL28" s="14">
        <f>'Hmotnost 1'!DG29+'Hmotnost 2'!DG29+'Hmotnost 3'!DG29+'Hmotnost 4'!DG29+'Hmotnost 5'!DG29+'Hmotnost 6'!DG29+'Hmotnost 7'!DG29+'Hmotnost 8'!DG29+'Hmotnost 9'!DG29+'Hmotnost 10'!DG29+'Hmotnost 11'!DG29+'Hmotnost 12'!DG29+'Hmotnost 13'!DG29+'Hmotnost 14'!DG29+'Hmotnost 15'!DG29+'Hmotnost 16'!DG29+'Hmotnost 17'!DG29+'Hmotnost 18'!DG29+'Hmotnost 19'!DG29+'Hmotnost 20'!DG29</f>
        <v>0</v>
      </c>
      <c r="CM28" s="14">
        <f>'Hmotnost 1'!DH29+'Hmotnost 2'!DH29+'Hmotnost 3'!DH29+'Hmotnost 4'!DH29+'Hmotnost 5'!DH29+'Hmotnost 6'!DH29+'Hmotnost 7'!DH29+'Hmotnost 8'!DH29+'Hmotnost 9'!DH29+'Hmotnost 10'!DH29+'Hmotnost 11'!DH29+'Hmotnost 12'!DH29+'Hmotnost 13'!DH29+'Hmotnost 14'!DH29+'Hmotnost 15'!DH29+'Hmotnost 16'!DH29+'Hmotnost 17'!DH29+'Hmotnost 18'!DH29+'Hmotnost 19'!DH29+'Hmotnost 20'!DH29</f>
        <v>0</v>
      </c>
      <c r="CN28" s="14">
        <f>'Hmotnost 1'!DI29+'Hmotnost 2'!DI29+'Hmotnost 3'!DI29+'Hmotnost 4'!DI29+'Hmotnost 5'!DI29+'Hmotnost 6'!DI29+'Hmotnost 7'!DI29+'Hmotnost 8'!DI29+'Hmotnost 9'!DI29+'Hmotnost 10'!DI29+'Hmotnost 11'!DI29+'Hmotnost 12'!DI29+'Hmotnost 13'!DI29+'Hmotnost 14'!DI29+'Hmotnost 15'!DI29+'Hmotnost 16'!DI29+'Hmotnost 17'!DI29+'Hmotnost 18'!DI29+'Hmotnost 19'!DI29+'Hmotnost 20'!DI29</f>
        <v>0</v>
      </c>
      <c r="CO28" s="14">
        <f>'Hmotnost 1'!DJ29+'Hmotnost 2'!DJ29+'Hmotnost 3'!DJ29+'Hmotnost 4'!DJ29+'Hmotnost 5'!DJ29+'Hmotnost 6'!DJ29+'Hmotnost 7'!DJ29+'Hmotnost 8'!DJ29+'Hmotnost 9'!DJ29+'Hmotnost 10'!DJ29+'Hmotnost 11'!DJ29+'Hmotnost 12'!DJ29+'Hmotnost 13'!DJ29+'Hmotnost 14'!DJ29+'Hmotnost 15'!DJ29+'Hmotnost 16'!DJ29+'Hmotnost 17'!DJ29+'Hmotnost 18'!DJ29+'Hmotnost 19'!DJ29+'Hmotnost 20'!DJ29</f>
        <v>0</v>
      </c>
      <c r="CR28" s="14">
        <f t="shared" si="8"/>
        <v>0</v>
      </c>
      <c r="CT28" s="14">
        <f t="shared" si="9"/>
        <v>0</v>
      </c>
      <c r="CV28" s="14">
        <f t="shared" si="60"/>
        <v>24</v>
      </c>
      <c r="CX28" s="91">
        <f t="shared" si="10"/>
        <v>10000000000.240999</v>
      </c>
      <c r="CY28" s="14" t="str">
        <f t="shared" si="11"/>
        <v/>
      </c>
      <c r="CZ28" s="91">
        <f t="shared" si="12"/>
        <v>10000000000.460999</v>
      </c>
      <c r="DA28" s="14">
        <f t="shared" si="13"/>
        <v>15</v>
      </c>
      <c r="DB28" s="14">
        <f t="shared" si="61"/>
        <v>24</v>
      </c>
      <c r="DC28" s="14">
        <f t="shared" si="3"/>
        <v>46</v>
      </c>
      <c r="DD28" s="14">
        <f t="shared" si="14"/>
        <v>1</v>
      </c>
      <c r="DF28" s="14">
        <f t="shared" si="15"/>
        <v>1999000</v>
      </c>
      <c r="DG28" s="14">
        <f t="shared" si="16"/>
        <v>1999000</v>
      </c>
      <c r="DH28" s="14">
        <f t="shared" si="17"/>
        <v>7</v>
      </c>
      <c r="DI28" s="14">
        <f t="shared" si="18"/>
        <v>999</v>
      </c>
      <c r="DJ28" s="14" t="str">
        <f t="shared" si="19"/>
        <v/>
      </c>
      <c r="DM28" s="14">
        <f t="shared" si="20"/>
        <v>0</v>
      </c>
      <c r="DN28" s="14" t="str">
        <f t="shared" si="21"/>
        <v/>
      </c>
      <c r="DQ28" s="65" t="str">
        <f t="shared" si="22"/>
        <v/>
      </c>
      <c r="DR28" s="65" t="str">
        <f t="shared" si="23"/>
        <v/>
      </c>
      <c r="DS28" s="14" t="str">
        <f t="shared" si="24"/>
        <v/>
      </c>
      <c r="DT28" s="14" t="str">
        <f t="shared" si="25"/>
        <v/>
      </c>
      <c r="DU28" s="14" t="str">
        <f t="shared" si="26"/>
        <v/>
      </c>
      <c r="DV28" s="14" t="str">
        <f t="shared" si="27"/>
        <v/>
      </c>
      <c r="DW28" s="14" t="str">
        <f t="shared" si="28"/>
        <v/>
      </c>
      <c r="DX28" s="14" t="str">
        <f t="shared" si="29"/>
        <v/>
      </c>
      <c r="DY28" s="14" t="str">
        <f t="shared" si="30"/>
        <v/>
      </c>
      <c r="DZ28" s="14" t="str">
        <f t="shared" si="31"/>
        <v/>
      </c>
      <c r="EA28" s="14" t="str">
        <f t="shared" si="32"/>
        <v/>
      </c>
      <c r="EB28" s="14" t="str">
        <f t="shared" si="33"/>
        <v/>
      </c>
      <c r="EC28" s="14" t="str">
        <f t="shared" si="34"/>
        <v/>
      </c>
      <c r="ED28" s="14" t="str">
        <f t="shared" si="35"/>
        <v/>
      </c>
      <c r="EE28" s="14" t="str">
        <f t="shared" si="36"/>
        <v/>
      </c>
      <c r="EF28" s="14" t="str">
        <f t="shared" si="37"/>
        <v/>
      </c>
      <c r="EG28" s="14" t="str">
        <f t="shared" si="38"/>
        <v/>
      </c>
      <c r="EH28" s="14" t="str">
        <f t="shared" si="39"/>
        <v/>
      </c>
      <c r="EI28" s="14" t="str">
        <f t="shared" si="40"/>
        <v/>
      </c>
      <c r="EJ28" s="14" t="str">
        <f t="shared" si="41"/>
        <v/>
      </c>
      <c r="EK28" t="str">
        <f t="shared" si="42"/>
        <v/>
      </c>
      <c r="EL28" t="str">
        <f t="shared" si="43"/>
        <v/>
      </c>
      <c r="EM28" s="14" t="str">
        <f t="shared" si="44"/>
        <v/>
      </c>
      <c r="EN28" s="14" t="str">
        <f t="shared" si="45"/>
        <v/>
      </c>
      <c r="EX28" s="91">
        <f t="shared" si="46"/>
        <v>10000000000.240999</v>
      </c>
      <c r="EY28" s="14">
        <f t="shared" si="47"/>
        <v>1</v>
      </c>
      <c r="EZ28" s="14">
        <f t="shared" si="62"/>
        <v>24</v>
      </c>
      <c r="FA28" s="91">
        <f t="shared" si="48"/>
        <v>10000000000.240999</v>
      </c>
      <c r="FC28" s="91">
        <f t="shared" si="49"/>
        <v>10000000000.460999</v>
      </c>
      <c r="FD28" s="14">
        <f t="shared" si="50"/>
        <v>15</v>
      </c>
      <c r="FF28" s="14">
        <f t="shared" si="51"/>
        <v>46</v>
      </c>
      <c r="FH28" s="14">
        <f t="shared" si="52"/>
        <v>1046024</v>
      </c>
      <c r="FJ28" s="14">
        <f t="shared" si="53"/>
        <v>1024046</v>
      </c>
      <c r="FK28" s="14">
        <f t="shared" si="54"/>
        <v>7</v>
      </c>
      <c r="FM28" s="14">
        <f t="shared" si="55"/>
        <v>24</v>
      </c>
      <c r="FN28" s="14">
        <f t="shared" si="56"/>
        <v>46</v>
      </c>
    </row>
    <row r="29" spans="1:170" ht="20.100000000000001" customHeight="1" x14ac:dyDescent="0.4">
      <c r="A29" s="110" t="str">
        <f>'[7]Počty podle oddílů'!$D96</f>
        <v/>
      </c>
      <c r="B29" s="111" t="str">
        <f>'[7]Počty podle oddílů'!$E96</f>
        <v/>
      </c>
      <c r="C29" s="24" t="str">
        <f>IF((ABS('Hmotnost 1'!V30))=0,"",ABS('Hmotnost 1'!V30))</f>
        <v/>
      </c>
      <c r="D29" s="1" t="str">
        <f>IF((ABS('Hmotnost 2'!V30))=0,"",ABS('Hmotnost 2'!V30))</f>
        <v/>
      </c>
      <c r="E29" s="1" t="str">
        <f>IF((ABS('Hmotnost 3'!V30))=0,"",ABS('Hmotnost 3'!V30))</f>
        <v/>
      </c>
      <c r="F29" s="52" t="str">
        <f>IF((ABS('Hmotnost 4'!V30))=0,"",ABS('Hmotnost 4'!V30))</f>
        <v/>
      </c>
      <c r="G29" s="1" t="str">
        <f>IF((ABS('Hmotnost 5'!V30))=0,"",ABS('Hmotnost 5'!V30))</f>
        <v/>
      </c>
      <c r="H29" s="1" t="str">
        <f>IF((ABS('Hmotnost 6'!V30))=0,"",ABS('Hmotnost 6'!V30))</f>
        <v/>
      </c>
      <c r="I29" s="1" t="str">
        <f>IF((ABS('Hmotnost 7'!V30))=0,"",ABS('Hmotnost 7'!V30))</f>
        <v/>
      </c>
      <c r="J29" s="1" t="str">
        <f>IF((ABS('Hmotnost 8'!V30))=0,"",ABS('Hmotnost 8'!V30))</f>
        <v/>
      </c>
      <c r="K29" s="1" t="str">
        <f>IF((ABS('Hmotnost 9'!V30))=0,"",ABS('Hmotnost 9'!V30))</f>
        <v/>
      </c>
      <c r="L29" s="2" t="str">
        <f>IF((ABS('Hmotnost 10'!V30))=0,"",ABS('Hmotnost 10'!V30))</f>
        <v/>
      </c>
      <c r="M29" s="2" t="str">
        <f>IF((ABS('Hmotnost 11'!V30))=0,"",ABS('Hmotnost 11'!V30))</f>
        <v/>
      </c>
      <c r="N29" s="2" t="str">
        <f>IF((ABS('Hmotnost 12'!V30))=0,"",ABS('Hmotnost 12'!V30))</f>
        <v/>
      </c>
      <c r="O29" s="2" t="str">
        <f>IF((ABS('Hmotnost 13'!V30))=0,"",ABS('Hmotnost 13'!V30))</f>
        <v/>
      </c>
      <c r="P29" s="2" t="str">
        <f>IF((ABS('Hmotnost 14'!V30))=0,"",ABS('Hmotnost 14'!V30))</f>
        <v/>
      </c>
      <c r="Q29" s="1" t="str">
        <f>IF((ABS('Hmotnost 15'!V30))=0,"",ABS('Hmotnost 15'!V30))</f>
        <v/>
      </c>
      <c r="R29" s="1" t="str">
        <f>IF((ABS('Hmotnost 16'!V30))=0,"",ABS('Hmotnost 16'!V30))</f>
        <v/>
      </c>
      <c r="S29" s="1" t="str">
        <f>IF((ABS('Hmotnost 17'!V30))=0,"",ABS('Hmotnost 17'!V30))</f>
        <v/>
      </c>
      <c r="T29" s="1" t="str">
        <f>IF((ABS('Hmotnost 18'!V30))=0,"",ABS('Hmotnost 18'!V30))</f>
        <v/>
      </c>
      <c r="U29" s="1" t="str">
        <f>IF((ABS('Hmotnost 19'!V30))=0,"",ABS('Hmotnost 19'!V30))</f>
        <v/>
      </c>
      <c r="V29" s="1" t="str">
        <f>IF((ABS('Hmotnost 20'!V30))=0,"",ABS('Hmotnost 20'!V30))</f>
        <v/>
      </c>
      <c r="W29" s="3">
        <f t="shared" si="57"/>
        <v>0</v>
      </c>
      <c r="X29" s="4">
        <f>'Hmotnost 1'!W30+'Hmotnost 2'!W30+'Hmotnost 3'!W30+'Hmotnost 4'!W30+'Hmotnost 5'!W30+'Hmotnost 6'!W30+'Hmotnost 7'!W30+'Hmotnost 8'!W30+'Hmotnost 9'!W30+'Hmotnost 10'!W30+'Hmotnost 11'!W30+'Hmotnost 12'!W30+'Hmotnost 13'!W30+'Hmotnost 14'!W30+'Hmotnost 15'!W30+'Hmotnost 16'!W30+'Hmotnost 17'!W30+'Hmotnost 18'!W30+'Hmotnost 19'!W30+'Hmotnost 20'!W30</f>
        <v>0</v>
      </c>
      <c r="Y29" s="4" t="str">
        <f t="shared" si="4"/>
        <v/>
      </c>
      <c r="Z29" s="18"/>
      <c r="AF29" s="15"/>
      <c r="AH29" s="14"/>
      <c r="AI29" s="14">
        <f t="shared" si="58"/>
        <v>25</v>
      </c>
      <c r="AJ29" s="14">
        <f>'Hmotnost 1'!BY30+'Hmotnost 2'!BY30+'Hmotnost 3'!BY30+'Hmotnost 4'!BY30+'Hmotnost 5'!BY30+'Hmotnost 6'!BY30+'Hmotnost 7'!BY30+'Hmotnost 8'!BY30+'Hmotnost 9'!BY30+'Hmotnost 10'!BY30+'Hmotnost 11'!BY30+'Hmotnost 12'!BY30+'Hmotnost 13'!BY30+'Hmotnost 14'!BY30+'Hmotnost 15'!BY30+'Hmotnost 16'!BY30+'Hmotnost 17'!BY30+'Hmotnost 18'!BY30+'Hmotnost 19'!BY30+'Hmotnost 20'!BY30</f>
        <v>0</v>
      </c>
      <c r="AK29" s="14">
        <f>'Hmotnost 1'!BZ30+'Hmotnost 2'!BZ30+'Hmotnost 3'!BZ30+'Hmotnost 4'!BZ30+'Hmotnost 5'!BZ30+'Hmotnost 6'!BZ30+'Hmotnost 7'!BZ30+'Hmotnost 8'!BZ30+'Hmotnost 9'!BZ30+'Hmotnost 10'!BZ30+'Hmotnost 11'!BZ30+'Hmotnost 12'!BZ30+'Hmotnost 13'!BZ30+'Hmotnost 14'!BZ30+'Hmotnost 15'!BZ30+'Hmotnost 16'!BZ30+'Hmotnost 17'!BZ30+'Hmotnost 18'!BZ30+'Hmotnost 19'!BZ30+'Hmotnost 20'!BZ30</f>
        <v>0</v>
      </c>
      <c r="AL29" s="14">
        <f>'Hmotnost 1'!CA30+'Hmotnost 2'!CA30+'Hmotnost 3'!CA30+'Hmotnost 4'!CA30+'Hmotnost 5'!CA30+'Hmotnost 6'!CA30+'Hmotnost 7'!CA30+'Hmotnost 8'!CA30+'Hmotnost 9'!CA30+'Hmotnost 10'!CA30+'Hmotnost 11'!CA30+'Hmotnost 12'!CA30+'Hmotnost 13'!CA30+'Hmotnost 14'!CA30+'Hmotnost 15'!CA30+'Hmotnost 16'!CA30+'Hmotnost 17'!CA30+'Hmotnost 18'!CA30+'Hmotnost 19'!CA30+'Hmotnost 20'!CA30</f>
        <v>0</v>
      </c>
      <c r="AM29" s="14">
        <f>'Hmotnost 1'!CB30+'Hmotnost 2'!CB30+'Hmotnost 3'!CB30+'Hmotnost 4'!CB30+'Hmotnost 5'!CB30+'Hmotnost 6'!CB30+'Hmotnost 7'!CB30+'Hmotnost 8'!CB30+'Hmotnost 9'!CB30+'Hmotnost 10'!CB30+'Hmotnost 11'!CB30+'Hmotnost 12'!CB30+'Hmotnost 13'!CB30+'Hmotnost 14'!CB30+'Hmotnost 15'!CB30+'Hmotnost 16'!CB30+'Hmotnost 17'!CB30+'Hmotnost 18'!CB30+'Hmotnost 19'!CB30+'Hmotnost 20'!CB30</f>
        <v>0</v>
      </c>
      <c r="AN29" s="14">
        <f>'Hmotnost 1'!CC30+'Hmotnost 2'!CC30+'Hmotnost 3'!CC30+'Hmotnost 4'!CC30+'Hmotnost 5'!CC30+'Hmotnost 6'!CC30+'Hmotnost 7'!CC30+'Hmotnost 8'!CC30+'Hmotnost 9'!CC30+'Hmotnost 10'!CC30+'Hmotnost 11'!CC30+'Hmotnost 12'!CC30+'Hmotnost 13'!CC30+'Hmotnost 14'!CC30+'Hmotnost 15'!CC30+'Hmotnost 16'!CC30+'Hmotnost 17'!CC30+'Hmotnost 18'!CC30+'Hmotnost 19'!CC30+'Hmotnost 20'!CC30</f>
        <v>0</v>
      </c>
      <c r="AO29" s="14">
        <f>'Hmotnost 1'!CD30+'Hmotnost 2'!CD30+'Hmotnost 3'!CD30+'Hmotnost 4'!CD30+'Hmotnost 5'!CD30+'Hmotnost 6'!CD30+'Hmotnost 7'!CD30+'Hmotnost 8'!CD30+'Hmotnost 9'!CD30+'Hmotnost 10'!CD30+'Hmotnost 11'!CD30+'Hmotnost 12'!CD30+'Hmotnost 13'!CD30+'Hmotnost 14'!CD30+'Hmotnost 15'!CD30+'Hmotnost 16'!CD30+'Hmotnost 17'!CD30+'Hmotnost 18'!CD30+'Hmotnost 19'!CD30+'Hmotnost 20'!CD30</f>
        <v>0</v>
      </c>
      <c r="AP29" s="14">
        <f>'Hmotnost 1'!CE30+'Hmotnost 2'!CE30+'Hmotnost 3'!CE30+'Hmotnost 4'!CE30+'Hmotnost 5'!CE30+'Hmotnost 6'!CE30+'Hmotnost 7'!CE30+'Hmotnost 8'!CE30+'Hmotnost 9'!CE30+'Hmotnost 10'!CE30+'Hmotnost 11'!CE30+'Hmotnost 12'!CE30+'Hmotnost 13'!CE30+'Hmotnost 14'!CE30+'Hmotnost 15'!CE30+'Hmotnost 16'!CE30+'Hmotnost 17'!CE30+'Hmotnost 18'!CE30+'Hmotnost 19'!CE30+'Hmotnost 20'!CE30</f>
        <v>0</v>
      </c>
      <c r="AQ29" s="14">
        <f>'Hmotnost 1'!CF30+'Hmotnost 2'!CF30+'Hmotnost 3'!CF30+'Hmotnost 4'!CF30+'Hmotnost 5'!CF30+'Hmotnost 6'!CF30+'Hmotnost 7'!CF30+'Hmotnost 8'!CF30+'Hmotnost 9'!CF30+'Hmotnost 10'!CF30+'Hmotnost 11'!CF30+'Hmotnost 12'!CF30+'Hmotnost 13'!CF30+'Hmotnost 14'!CF30+'Hmotnost 15'!CF30+'Hmotnost 16'!CF30+'Hmotnost 17'!CF30+'Hmotnost 18'!CF30+'Hmotnost 19'!CF30+'Hmotnost 20'!CF30</f>
        <v>0</v>
      </c>
      <c r="AR29" s="14">
        <f>'Hmotnost 1'!CG30+'Hmotnost 2'!CG30+'Hmotnost 3'!CG30+'Hmotnost 4'!CG30+'Hmotnost 5'!CG30+'Hmotnost 6'!CG30+'Hmotnost 7'!CG30+'Hmotnost 8'!CG30+'Hmotnost 9'!CG30+'Hmotnost 10'!CG30+'Hmotnost 11'!CG30+'Hmotnost 12'!CG30+'Hmotnost 13'!CG30+'Hmotnost 14'!CG30+'Hmotnost 15'!CG30+'Hmotnost 16'!CG30+'Hmotnost 17'!CG30+'Hmotnost 18'!CG30+'Hmotnost 19'!CG30+'Hmotnost 20'!CG30</f>
        <v>0</v>
      </c>
      <c r="AS29" s="14">
        <f>'Hmotnost 1'!CH30+'Hmotnost 2'!CH30+'Hmotnost 3'!CH30+'Hmotnost 4'!CH30+'Hmotnost 5'!CH30+'Hmotnost 6'!CH30+'Hmotnost 7'!CH30+'Hmotnost 8'!CH30+'Hmotnost 9'!CH30+'Hmotnost 10'!CH30+'Hmotnost 11'!CH30+'Hmotnost 12'!CH30+'Hmotnost 13'!CH30+'Hmotnost 14'!CH30+'Hmotnost 15'!CH30+'Hmotnost 16'!CH30+'Hmotnost 17'!CH30+'Hmotnost 18'!CH30+'Hmotnost 19'!CH30+'Hmotnost 20'!CH30</f>
        <v>0</v>
      </c>
      <c r="AT29" s="14">
        <f>'Hmotnost 1'!CI30+'Hmotnost 2'!CI30+'Hmotnost 3'!CI30+'Hmotnost 4'!CI30+'Hmotnost 5'!CI30+'Hmotnost 6'!CI30+'Hmotnost 7'!CI30+'Hmotnost 8'!CI30+'Hmotnost 9'!CI30+'Hmotnost 10'!CI30+'Hmotnost 11'!CI30+'Hmotnost 12'!CI30+'Hmotnost 13'!CI30+'Hmotnost 14'!CI30+'Hmotnost 15'!CI30+'Hmotnost 16'!CI30+'Hmotnost 17'!CI30+'Hmotnost 18'!CI30+'Hmotnost 19'!CI30+'Hmotnost 20'!CI30</f>
        <v>0</v>
      </c>
      <c r="AU29" s="14">
        <f>'Hmotnost 1'!CJ30+'Hmotnost 2'!CJ30+'Hmotnost 3'!CJ30+'Hmotnost 4'!CJ30+'Hmotnost 5'!CJ30+'Hmotnost 6'!CJ30+'Hmotnost 7'!CJ30+'Hmotnost 8'!CJ30+'Hmotnost 9'!CJ30+'Hmotnost 10'!CJ30+'Hmotnost 11'!CJ30+'Hmotnost 12'!CJ30+'Hmotnost 13'!CJ30+'Hmotnost 14'!CJ30+'Hmotnost 15'!CJ30+'Hmotnost 16'!CJ30+'Hmotnost 17'!CJ30+'Hmotnost 18'!CJ30+'Hmotnost 19'!CJ30+'Hmotnost 20'!CJ30</f>
        <v>0</v>
      </c>
      <c r="AV29" s="14">
        <f>'Hmotnost 1'!CK30+'Hmotnost 2'!CK30+'Hmotnost 3'!CK30+'Hmotnost 4'!CK30+'Hmotnost 5'!CK30+'Hmotnost 6'!CK30+'Hmotnost 7'!CK30+'Hmotnost 8'!CK30+'Hmotnost 9'!CK30+'Hmotnost 10'!CK30+'Hmotnost 11'!CK30+'Hmotnost 12'!CK30+'Hmotnost 13'!CK30+'Hmotnost 14'!CK30+'Hmotnost 15'!CK30+'Hmotnost 16'!CK30+'Hmotnost 17'!CK30+'Hmotnost 18'!CK30+'Hmotnost 19'!CK30+'Hmotnost 20'!CK30</f>
        <v>0</v>
      </c>
      <c r="AW29" s="14">
        <f>'Hmotnost 1'!CL30+'Hmotnost 2'!CL30+'Hmotnost 3'!CL30+'Hmotnost 4'!CL30+'Hmotnost 5'!CL30+'Hmotnost 6'!CL30+'Hmotnost 7'!CL30+'Hmotnost 8'!CL30+'Hmotnost 9'!CL30+'Hmotnost 10'!CL30+'Hmotnost 11'!CL30+'Hmotnost 12'!CL30+'Hmotnost 13'!CL30+'Hmotnost 14'!CL30+'Hmotnost 15'!CL30+'Hmotnost 16'!CL30+'Hmotnost 17'!CL30+'Hmotnost 18'!CL30+'Hmotnost 19'!CL30+'Hmotnost 20'!CL30</f>
        <v>0</v>
      </c>
      <c r="AX29" s="14">
        <f>'Hmotnost 1'!CM30+'Hmotnost 2'!CM30+'Hmotnost 3'!CM30+'Hmotnost 4'!CM30+'Hmotnost 5'!CM30+'Hmotnost 6'!CM30+'Hmotnost 7'!CM30+'Hmotnost 8'!CM30+'Hmotnost 9'!CM30+'Hmotnost 10'!CM30+'Hmotnost 11'!CM30+'Hmotnost 12'!CM30+'Hmotnost 13'!CM30+'Hmotnost 14'!CM30+'Hmotnost 15'!CM30+'Hmotnost 16'!CM30+'Hmotnost 17'!CM30+'Hmotnost 18'!CM30+'Hmotnost 19'!CM30+'Hmotnost 20'!CM30</f>
        <v>0</v>
      </c>
      <c r="AY29" s="14">
        <f>'Hmotnost 1'!CN30+'Hmotnost 2'!CN30+'Hmotnost 3'!CN30+'Hmotnost 4'!CN30+'Hmotnost 5'!CN30+'Hmotnost 6'!CN30+'Hmotnost 7'!CN30+'Hmotnost 8'!CN30+'Hmotnost 9'!CN30+'Hmotnost 10'!CN30+'Hmotnost 11'!CN30+'Hmotnost 12'!CN30+'Hmotnost 13'!CN30+'Hmotnost 14'!CN30+'Hmotnost 15'!CN30+'Hmotnost 16'!CN30+'Hmotnost 17'!CN30+'Hmotnost 18'!CN30+'Hmotnost 19'!CN30+'Hmotnost 20'!CN30</f>
        <v>0</v>
      </c>
      <c r="AZ29" s="14">
        <f>'Hmotnost 1'!CO30+'Hmotnost 2'!CO30+'Hmotnost 3'!CO30+'Hmotnost 4'!CO30+'Hmotnost 5'!CO30+'Hmotnost 6'!CO30+'Hmotnost 7'!CO30+'Hmotnost 8'!CO30+'Hmotnost 9'!CO30+'Hmotnost 10'!CO30+'Hmotnost 11'!CO30+'Hmotnost 12'!CO30+'Hmotnost 13'!CO30+'Hmotnost 14'!CO30+'Hmotnost 15'!CO30+'Hmotnost 16'!CO30+'Hmotnost 17'!CO30+'Hmotnost 18'!CO30+'Hmotnost 19'!CO30+'Hmotnost 20'!CO30</f>
        <v>0</v>
      </c>
      <c r="BA29" s="14">
        <f>'Hmotnost 1'!CP30+'Hmotnost 2'!CP30+'Hmotnost 3'!CP30+'Hmotnost 4'!CP30+'Hmotnost 5'!CP30+'Hmotnost 6'!CP30+'Hmotnost 7'!CP30+'Hmotnost 8'!CP30+'Hmotnost 9'!CP30+'Hmotnost 10'!CP30+'Hmotnost 11'!CP30+'Hmotnost 12'!CP30+'Hmotnost 13'!CP30+'Hmotnost 14'!CP30+'Hmotnost 15'!CP30+'Hmotnost 16'!CP30+'Hmotnost 17'!CP30+'Hmotnost 18'!CP30+'Hmotnost 19'!CP30+'Hmotnost 20'!CP30</f>
        <v>0</v>
      </c>
      <c r="BB29" s="14">
        <f>'Hmotnost 1'!CQ30+'Hmotnost 2'!CQ30+'Hmotnost 3'!CQ30+'Hmotnost 4'!CQ30+'Hmotnost 5'!CQ30+'Hmotnost 6'!CQ30+'Hmotnost 7'!CQ30+'Hmotnost 8'!CQ30+'Hmotnost 9'!CQ30+'Hmotnost 10'!CQ30+'Hmotnost 11'!CQ30+'Hmotnost 12'!CQ30+'Hmotnost 13'!CQ30+'Hmotnost 14'!CQ30+'Hmotnost 15'!CQ30+'Hmotnost 16'!CQ30+'Hmotnost 17'!CQ30+'Hmotnost 18'!CQ30+'Hmotnost 19'!CQ30+'Hmotnost 20'!CQ30</f>
        <v>0</v>
      </c>
      <c r="BC29" s="14">
        <f>'Hmotnost 1'!CR30+'Hmotnost 2'!CR30+'Hmotnost 3'!CR30+'Hmotnost 4'!CR30+'Hmotnost 5'!CR30+'Hmotnost 6'!CR30+'Hmotnost 7'!CR30+'Hmotnost 8'!CR30+'Hmotnost 9'!CR30+'Hmotnost 10'!CR30+'Hmotnost 11'!CR30+'Hmotnost 12'!CR30+'Hmotnost 13'!CR30+'Hmotnost 14'!CR30+'Hmotnost 15'!CR30+'Hmotnost 16'!CR30+'Hmotnost 17'!CR30+'Hmotnost 18'!CR30+'Hmotnost 19'!CR30+'Hmotnost 20'!CR30</f>
        <v>0</v>
      </c>
      <c r="BD29" s="14"/>
      <c r="BE29" s="14">
        <f t="shared" si="7"/>
        <v>25</v>
      </c>
      <c r="BF29" s="14"/>
      <c r="BG29" s="14"/>
      <c r="BH29" s="14"/>
      <c r="BI29" s="14"/>
      <c r="BJ29" s="14"/>
      <c r="BK29" s="14"/>
      <c r="BZ29" s="14" t="str">
        <f>'Celkové výsledky'!W29</f>
        <v/>
      </c>
      <c r="CA29" s="14" t="str">
        <f t="shared" si="59"/>
        <v/>
      </c>
      <c r="CF29" s="14">
        <f>'Hmotnost 1'!DA30+'Hmotnost 2'!DA30+'Hmotnost 3'!DA30+'Hmotnost 4'!DA30+'Hmotnost 5'!DA30+'Hmotnost 6'!DA30+'Hmotnost 7'!DA30+'Hmotnost 8'!DA30+'Hmotnost 9'!DA30+'Hmotnost 10'!DA30+'Hmotnost 11'!DA30+'Hmotnost 12'!DA30+'Hmotnost 13'!DA30+'Hmotnost 14'!DA30+'Hmotnost 15'!DA30+'Hmotnost 16'!DA30+'Hmotnost 17'!DA30+'Hmotnost 18'!DA30+'Hmotnost 19'!DA30+'Hmotnost 20'!DA30</f>
        <v>0</v>
      </c>
      <c r="CG29" s="14">
        <f>'Hmotnost 1'!DB30+'Hmotnost 2'!DB30+'Hmotnost 3'!DB30+'Hmotnost 4'!DB30+'Hmotnost 5'!DB30+'Hmotnost 6'!DB30+'Hmotnost 7'!DB30+'Hmotnost 8'!DB30+'Hmotnost 9'!DB30+'Hmotnost 10'!DB30+'Hmotnost 11'!DB30+'Hmotnost 12'!DB30+'Hmotnost 13'!DB30+'Hmotnost 14'!DB30+'Hmotnost 15'!DB30+'Hmotnost 16'!DB30+'Hmotnost 17'!DB30+'Hmotnost 18'!DB30+'Hmotnost 19'!DB30+'Hmotnost 20'!DB30</f>
        <v>0</v>
      </c>
      <c r="CH29" s="14">
        <f>'Hmotnost 1'!DC30+'Hmotnost 2'!DC30+'Hmotnost 3'!DC30+'Hmotnost 4'!DC30+'Hmotnost 5'!DC30+'Hmotnost 6'!DC30+'Hmotnost 7'!DC30+'Hmotnost 8'!DC30+'Hmotnost 9'!DC30+'Hmotnost 10'!DC30+'Hmotnost 11'!DC30+'Hmotnost 12'!DC30+'Hmotnost 13'!DC30+'Hmotnost 14'!DC30+'Hmotnost 15'!DC30+'Hmotnost 16'!DC30+'Hmotnost 17'!DC30+'Hmotnost 18'!DC30+'Hmotnost 19'!DC30+'Hmotnost 20'!DC30</f>
        <v>0</v>
      </c>
      <c r="CI29" s="14">
        <f>'Hmotnost 1'!DD30+'Hmotnost 2'!DD30+'Hmotnost 3'!DD30+'Hmotnost 4'!DD30+'Hmotnost 5'!DD30+'Hmotnost 6'!DD30+'Hmotnost 7'!DD30+'Hmotnost 8'!DD30+'Hmotnost 9'!DD30+'Hmotnost 10'!DD30+'Hmotnost 11'!DD30+'Hmotnost 12'!DD30+'Hmotnost 13'!DD30+'Hmotnost 14'!DD30+'Hmotnost 15'!DD30+'Hmotnost 16'!DD30+'Hmotnost 17'!DD30+'Hmotnost 18'!DD30+'Hmotnost 19'!DD30+'Hmotnost 20'!DD30</f>
        <v>0</v>
      </c>
      <c r="CJ29" s="14">
        <f>'Hmotnost 1'!DE30+'Hmotnost 2'!DE30+'Hmotnost 3'!DE30+'Hmotnost 4'!DE30+'Hmotnost 5'!DE30+'Hmotnost 6'!DE30+'Hmotnost 7'!DE30+'Hmotnost 8'!DE30+'Hmotnost 9'!DE30+'Hmotnost 10'!DE30+'Hmotnost 11'!DE30+'Hmotnost 12'!DE30+'Hmotnost 13'!DE30+'Hmotnost 14'!DE30+'Hmotnost 15'!DE30+'Hmotnost 16'!DE30+'Hmotnost 17'!DE30+'Hmotnost 18'!DE30+'Hmotnost 19'!DE30+'Hmotnost 20'!DE30</f>
        <v>0</v>
      </c>
      <c r="CK29" s="14">
        <f>'Hmotnost 1'!DF30+'Hmotnost 2'!DF30+'Hmotnost 3'!DF30+'Hmotnost 4'!DF30+'Hmotnost 5'!DF30+'Hmotnost 6'!DF30+'Hmotnost 7'!DF30+'Hmotnost 8'!DF30+'Hmotnost 9'!DF30+'Hmotnost 10'!DF30+'Hmotnost 11'!DF30+'Hmotnost 12'!DF30+'Hmotnost 13'!DF30+'Hmotnost 14'!DF30+'Hmotnost 15'!DF30+'Hmotnost 16'!DF30+'Hmotnost 17'!DF30+'Hmotnost 18'!DF30+'Hmotnost 19'!DF30+'Hmotnost 20'!DF30</f>
        <v>0</v>
      </c>
      <c r="CL29" s="14">
        <f>'Hmotnost 1'!DG30+'Hmotnost 2'!DG30+'Hmotnost 3'!DG30+'Hmotnost 4'!DG30+'Hmotnost 5'!DG30+'Hmotnost 6'!DG30+'Hmotnost 7'!DG30+'Hmotnost 8'!DG30+'Hmotnost 9'!DG30+'Hmotnost 10'!DG30+'Hmotnost 11'!DG30+'Hmotnost 12'!DG30+'Hmotnost 13'!DG30+'Hmotnost 14'!DG30+'Hmotnost 15'!DG30+'Hmotnost 16'!DG30+'Hmotnost 17'!DG30+'Hmotnost 18'!DG30+'Hmotnost 19'!DG30+'Hmotnost 20'!DG30</f>
        <v>0</v>
      </c>
      <c r="CM29" s="14">
        <f>'Hmotnost 1'!DH30+'Hmotnost 2'!DH30+'Hmotnost 3'!DH30+'Hmotnost 4'!DH30+'Hmotnost 5'!DH30+'Hmotnost 6'!DH30+'Hmotnost 7'!DH30+'Hmotnost 8'!DH30+'Hmotnost 9'!DH30+'Hmotnost 10'!DH30+'Hmotnost 11'!DH30+'Hmotnost 12'!DH30+'Hmotnost 13'!DH30+'Hmotnost 14'!DH30+'Hmotnost 15'!DH30+'Hmotnost 16'!DH30+'Hmotnost 17'!DH30+'Hmotnost 18'!DH30+'Hmotnost 19'!DH30+'Hmotnost 20'!DH30</f>
        <v>0</v>
      </c>
      <c r="CN29" s="14">
        <f>'Hmotnost 1'!DI30+'Hmotnost 2'!DI30+'Hmotnost 3'!DI30+'Hmotnost 4'!DI30+'Hmotnost 5'!DI30+'Hmotnost 6'!DI30+'Hmotnost 7'!DI30+'Hmotnost 8'!DI30+'Hmotnost 9'!DI30+'Hmotnost 10'!DI30+'Hmotnost 11'!DI30+'Hmotnost 12'!DI30+'Hmotnost 13'!DI30+'Hmotnost 14'!DI30+'Hmotnost 15'!DI30+'Hmotnost 16'!DI30+'Hmotnost 17'!DI30+'Hmotnost 18'!DI30+'Hmotnost 19'!DI30+'Hmotnost 20'!DI30</f>
        <v>0</v>
      </c>
      <c r="CO29" s="14">
        <f>'Hmotnost 1'!DJ30+'Hmotnost 2'!DJ30+'Hmotnost 3'!DJ30+'Hmotnost 4'!DJ30+'Hmotnost 5'!DJ30+'Hmotnost 6'!DJ30+'Hmotnost 7'!DJ30+'Hmotnost 8'!DJ30+'Hmotnost 9'!DJ30+'Hmotnost 10'!DJ30+'Hmotnost 11'!DJ30+'Hmotnost 12'!DJ30+'Hmotnost 13'!DJ30+'Hmotnost 14'!DJ30+'Hmotnost 15'!DJ30+'Hmotnost 16'!DJ30+'Hmotnost 17'!DJ30+'Hmotnost 18'!DJ30+'Hmotnost 19'!DJ30+'Hmotnost 20'!DJ30</f>
        <v>0</v>
      </c>
      <c r="CR29" s="14">
        <f t="shared" si="8"/>
        <v>0</v>
      </c>
      <c r="CT29" s="14">
        <f t="shared" si="9"/>
        <v>0</v>
      </c>
      <c r="CV29" s="14">
        <f t="shared" si="60"/>
        <v>25</v>
      </c>
      <c r="CX29" s="91">
        <f t="shared" si="10"/>
        <v>10000000000.250999</v>
      </c>
      <c r="CY29" s="14" t="str">
        <f t="shared" si="11"/>
        <v/>
      </c>
      <c r="CZ29" s="91">
        <f t="shared" si="12"/>
        <v>10000000000.451</v>
      </c>
      <c r="DA29" s="14">
        <f t="shared" si="13"/>
        <v>15</v>
      </c>
      <c r="DB29" s="14">
        <f t="shared" si="61"/>
        <v>25</v>
      </c>
      <c r="DC29" s="14">
        <f t="shared" si="3"/>
        <v>45</v>
      </c>
      <c r="DD29" s="14">
        <f t="shared" si="14"/>
        <v>1</v>
      </c>
      <c r="DF29" s="14">
        <f t="shared" si="15"/>
        <v>1999000</v>
      </c>
      <c r="DG29" s="14">
        <f t="shared" si="16"/>
        <v>1999000</v>
      </c>
      <c r="DH29" s="14">
        <f t="shared" si="17"/>
        <v>7</v>
      </c>
      <c r="DI29" s="14">
        <f t="shared" si="18"/>
        <v>999</v>
      </c>
      <c r="DJ29" s="14" t="str">
        <f t="shared" si="19"/>
        <v/>
      </c>
      <c r="DM29" s="14">
        <f t="shared" si="20"/>
        <v>0</v>
      </c>
      <c r="DN29" s="14" t="str">
        <f t="shared" si="21"/>
        <v/>
      </c>
      <c r="DQ29" s="65" t="str">
        <f t="shared" si="22"/>
        <v/>
      </c>
      <c r="DR29" s="65" t="str">
        <f t="shared" si="23"/>
        <v/>
      </c>
      <c r="DS29" s="14" t="str">
        <f t="shared" si="24"/>
        <v/>
      </c>
      <c r="DT29" s="14" t="str">
        <f t="shared" si="25"/>
        <v/>
      </c>
      <c r="DU29" s="14" t="str">
        <f t="shared" si="26"/>
        <v/>
      </c>
      <c r="DV29" s="14" t="str">
        <f t="shared" si="27"/>
        <v/>
      </c>
      <c r="DW29" s="14" t="str">
        <f t="shared" si="28"/>
        <v/>
      </c>
      <c r="DX29" s="14" t="str">
        <f t="shared" si="29"/>
        <v/>
      </c>
      <c r="DY29" s="14" t="str">
        <f t="shared" si="30"/>
        <v/>
      </c>
      <c r="DZ29" s="14" t="str">
        <f t="shared" si="31"/>
        <v/>
      </c>
      <c r="EA29" s="14" t="str">
        <f t="shared" si="32"/>
        <v/>
      </c>
      <c r="EB29" s="14" t="str">
        <f t="shared" si="33"/>
        <v/>
      </c>
      <c r="EC29" s="14" t="str">
        <f t="shared" si="34"/>
        <v/>
      </c>
      <c r="ED29" s="14" t="str">
        <f t="shared" si="35"/>
        <v/>
      </c>
      <c r="EE29" s="14" t="str">
        <f t="shared" si="36"/>
        <v/>
      </c>
      <c r="EF29" s="14" t="str">
        <f t="shared" si="37"/>
        <v/>
      </c>
      <c r="EG29" s="14" t="str">
        <f t="shared" si="38"/>
        <v/>
      </c>
      <c r="EH29" s="14" t="str">
        <f t="shared" si="39"/>
        <v/>
      </c>
      <c r="EI29" s="14" t="str">
        <f t="shared" si="40"/>
        <v/>
      </c>
      <c r="EJ29" s="14" t="str">
        <f t="shared" si="41"/>
        <v/>
      </c>
      <c r="EK29" t="str">
        <f t="shared" si="42"/>
        <v/>
      </c>
      <c r="EL29" t="str">
        <f t="shared" si="43"/>
        <v/>
      </c>
      <c r="EM29" s="14" t="str">
        <f t="shared" si="44"/>
        <v/>
      </c>
      <c r="EN29" s="14" t="str">
        <f t="shared" si="45"/>
        <v/>
      </c>
      <c r="EX29" s="91">
        <f t="shared" si="46"/>
        <v>10000000000.250999</v>
      </c>
      <c r="EY29" s="14">
        <f t="shared" si="47"/>
        <v>1</v>
      </c>
      <c r="EZ29" s="14">
        <f t="shared" si="62"/>
        <v>25</v>
      </c>
      <c r="FA29" s="91">
        <f t="shared" si="48"/>
        <v>10000000000.250999</v>
      </c>
      <c r="FC29" s="91">
        <f t="shared" si="49"/>
        <v>10000000000.451</v>
      </c>
      <c r="FD29" s="14">
        <f t="shared" si="50"/>
        <v>15</v>
      </c>
      <c r="FF29" s="14">
        <f t="shared" si="51"/>
        <v>45</v>
      </c>
      <c r="FH29" s="14">
        <f t="shared" si="52"/>
        <v>1045025</v>
      </c>
      <c r="FJ29" s="14">
        <f t="shared" si="53"/>
        <v>1025045</v>
      </c>
      <c r="FK29" s="14">
        <f t="shared" si="54"/>
        <v>7</v>
      </c>
      <c r="FM29" s="14">
        <f t="shared" si="55"/>
        <v>25</v>
      </c>
      <c r="FN29" s="14">
        <f t="shared" si="56"/>
        <v>45</v>
      </c>
    </row>
    <row r="30" spans="1:170" ht="20.100000000000001" customHeight="1" x14ac:dyDescent="0.4">
      <c r="A30" s="110" t="str">
        <f>'[7]Počty podle oddílů'!$D97</f>
        <v/>
      </c>
      <c r="B30" s="111" t="str">
        <f>'[7]Počty podle oddílů'!$E97</f>
        <v/>
      </c>
      <c r="C30" s="24" t="str">
        <f>IF((ABS('Hmotnost 1'!V31))=0,"",ABS('Hmotnost 1'!V31))</f>
        <v/>
      </c>
      <c r="D30" s="1" t="str">
        <f>IF((ABS('Hmotnost 2'!V31))=0,"",ABS('Hmotnost 2'!V31))</f>
        <v/>
      </c>
      <c r="E30" s="1" t="str">
        <f>IF((ABS('Hmotnost 3'!V31))=0,"",ABS('Hmotnost 3'!V31))</f>
        <v/>
      </c>
      <c r="F30" s="52" t="str">
        <f>IF((ABS('Hmotnost 4'!V31))=0,"",ABS('Hmotnost 4'!V31))</f>
        <v/>
      </c>
      <c r="G30" s="1" t="str">
        <f>IF((ABS('Hmotnost 5'!V31))=0,"",ABS('Hmotnost 5'!V31))</f>
        <v/>
      </c>
      <c r="H30" s="1" t="str">
        <f>IF((ABS('Hmotnost 6'!V31))=0,"",ABS('Hmotnost 6'!V31))</f>
        <v/>
      </c>
      <c r="I30" s="1" t="str">
        <f>IF((ABS('Hmotnost 7'!V31))=0,"",ABS('Hmotnost 7'!V31))</f>
        <v/>
      </c>
      <c r="J30" s="1" t="str">
        <f>IF((ABS('Hmotnost 8'!V31))=0,"",ABS('Hmotnost 8'!V31))</f>
        <v/>
      </c>
      <c r="K30" s="1" t="str">
        <f>IF((ABS('Hmotnost 9'!V31))=0,"",ABS('Hmotnost 9'!V31))</f>
        <v/>
      </c>
      <c r="L30" s="2" t="str">
        <f>IF((ABS('Hmotnost 10'!V31))=0,"",ABS('Hmotnost 10'!V31))</f>
        <v/>
      </c>
      <c r="M30" s="2" t="str">
        <f>IF((ABS('Hmotnost 11'!V31))=0,"",ABS('Hmotnost 11'!V31))</f>
        <v/>
      </c>
      <c r="N30" s="2" t="str">
        <f>IF((ABS('Hmotnost 12'!V31))=0,"",ABS('Hmotnost 12'!V31))</f>
        <v/>
      </c>
      <c r="O30" s="2" t="str">
        <f>IF((ABS('Hmotnost 13'!V31))=0,"",ABS('Hmotnost 13'!V31))</f>
        <v/>
      </c>
      <c r="P30" s="2" t="str">
        <f>IF((ABS('Hmotnost 14'!V31))=0,"",ABS('Hmotnost 14'!V31))</f>
        <v/>
      </c>
      <c r="Q30" s="1" t="str">
        <f>IF((ABS('Hmotnost 15'!V31))=0,"",ABS('Hmotnost 15'!V31))</f>
        <v/>
      </c>
      <c r="R30" s="1" t="str">
        <f>IF((ABS('Hmotnost 16'!V31))=0,"",ABS('Hmotnost 16'!V31))</f>
        <v/>
      </c>
      <c r="S30" s="1" t="str">
        <f>IF((ABS('Hmotnost 17'!V31))=0,"",ABS('Hmotnost 17'!V31))</f>
        <v/>
      </c>
      <c r="T30" s="1" t="str">
        <f>IF((ABS('Hmotnost 18'!V31))=0,"",ABS('Hmotnost 18'!V31))</f>
        <v/>
      </c>
      <c r="U30" s="1" t="str">
        <f>IF((ABS('Hmotnost 19'!V31))=0,"",ABS('Hmotnost 19'!V31))</f>
        <v/>
      </c>
      <c r="V30" s="1" t="str">
        <f>IF((ABS('Hmotnost 20'!V31))=0,"",ABS('Hmotnost 20'!V31))</f>
        <v/>
      </c>
      <c r="W30" s="3">
        <f t="shared" si="57"/>
        <v>0</v>
      </c>
      <c r="X30" s="4">
        <f>'Hmotnost 1'!W31+'Hmotnost 2'!W31+'Hmotnost 3'!W31+'Hmotnost 4'!W31+'Hmotnost 5'!W31+'Hmotnost 6'!W31+'Hmotnost 7'!W31+'Hmotnost 8'!W31+'Hmotnost 9'!W31+'Hmotnost 10'!W31+'Hmotnost 11'!W31+'Hmotnost 12'!W31+'Hmotnost 13'!W31+'Hmotnost 14'!W31+'Hmotnost 15'!W31+'Hmotnost 16'!W31+'Hmotnost 17'!W31+'Hmotnost 18'!W31+'Hmotnost 19'!W31+'Hmotnost 20'!W31</f>
        <v>0</v>
      </c>
      <c r="Y30" s="4" t="str">
        <f t="shared" si="4"/>
        <v/>
      </c>
      <c r="Z30" s="18"/>
      <c r="AF30" s="15"/>
      <c r="AH30" s="14"/>
      <c r="AI30" s="14">
        <f t="shared" si="58"/>
        <v>26</v>
      </c>
      <c r="AJ30" s="14">
        <f>'Hmotnost 1'!BY31+'Hmotnost 2'!BY31+'Hmotnost 3'!BY31+'Hmotnost 4'!BY31+'Hmotnost 5'!BY31+'Hmotnost 6'!BY31+'Hmotnost 7'!BY31+'Hmotnost 8'!BY31+'Hmotnost 9'!BY31+'Hmotnost 10'!BY31+'Hmotnost 11'!BY31+'Hmotnost 12'!BY31+'Hmotnost 13'!BY31+'Hmotnost 14'!BY31+'Hmotnost 15'!BY31+'Hmotnost 16'!BY31+'Hmotnost 17'!BY31+'Hmotnost 18'!BY31+'Hmotnost 19'!BY31+'Hmotnost 20'!BY31</f>
        <v>0</v>
      </c>
      <c r="AK30" s="14">
        <f>'Hmotnost 1'!BZ31+'Hmotnost 2'!BZ31+'Hmotnost 3'!BZ31+'Hmotnost 4'!BZ31+'Hmotnost 5'!BZ31+'Hmotnost 6'!BZ31+'Hmotnost 7'!BZ31+'Hmotnost 8'!BZ31+'Hmotnost 9'!BZ31+'Hmotnost 10'!BZ31+'Hmotnost 11'!BZ31+'Hmotnost 12'!BZ31+'Hmotnost 13'!BZ31+'Hmotnost 14'!BZ31+'Hmotnost 15'!BZ31+'Hmotnost 16'!BZ31+'Hmotnost 17'!BZ31+'Hmotnost 18'!BZ31+'Hmotnost 19'!BZ31+'Hmotnost 20'!BZ31</f>
        <v>0</v>
      </c>
      <c r="AL30" s="14">
        <f>'Hmotnost 1'!CA31+'Hmotnost 2'!CA31+'Hmotnost 3'!CA31+'Hmotnost 4'!CA31+'Hmotnost 5'!CA31+'Hmotnost 6'!CA31+'Hmotnost 7'!CA31+'Hmotnost 8'!CA31+'Hmotnost 9'!CA31+'Hmotnost 10'!CA31+'Hmotnost 11'!CA31+'Hmotnost 12'!CA31+'Hmotnost 13'!CA31+'Hmotnost 14'!CA31+'Hmotnost 15'!CA31+'Hmotnost 16'!CA31+'Hmotnost 17'!CA31+'Hmotnost 18'!CA31+'Hmotnost 19'!CA31+'Hmotnost 20'!CA31</f>
        <v>0</v>
      </c>
      <c r="AM30" s="14">
        <f>'Hmotnost 1'!CB31+'Hmotnost 2'!CB31+'Hmotnost 3'!CB31+'Hmotnost 4'!CB31+'Hmotnost 5'!CB31+'Hmotnost 6'!CB31+'Hmotnost 7'!CB31+'Hmotnost 8'!CB31+'Hmotnost 9'!CB31+'Hmotnost 10'!CB31+'Hmotnost 11'!CB31+'Hmotnost 12'!CB31+'Hmotnost 13'!CB31+'Hmotnost 14'!CB31+'Hmotnost 15'!CB31+'Hmotnost 16'!CB31+'Hmotnost 17'!CB31+'Hmotnost 18'!CB31+'Hmotnost 19'!CB31+'Hmotnost 20'!CB31</f>
        <v>0</v>
      </c>
      <c r="AN30" s="14">
        <f>'Hmotnost 1'!CC31+'Hmotnost 2'!CC31+'Hmotnost 3'!CC31+'Hmotnost 4'!CC31+'Hmotnost 5'!CC31+'Hmotnost 6'!CC31+'Hmotnost 7'!CC31+'Hmotnost 8'!CC31+'Hmotnost 9'!CC31+'Hmotnost 10'!CC31+'Hmotnost 11'!CC31+'Hmotnost 12'!CC31+'Hmotnost 13'!CC31+'Hmotnost 14'!CC31+'Hmotnost 15'!CC31+'Hmotnost 16'!CC31+'Hmotnost 17'!CC31+'Hmotnost 18'!CC31+'Hmotnost 19'!CC31+'Hmotnost 20'!CC31</f>
        <v>0</v>
      </c>
      <c r="AO30" s="14">
        <f>'Hmotnost 1'!CD31+'Hmotnost 2'!CD31+'Hmotnost 3'!CD31+'Hmotnost 4'!CD31+'Hmotnost 5'!CD31+'Hmotnost 6'!CD31+'Hmotnost 7'!CD31+'Hmotnost 8'!CD31+'Hmotnost 9'!CD31+'Hmotnost 10'!CD31+'Hmotnost 11'!CD31+'Hmotnost 12'!CD31+'Hmotnost 13'!CD31+'Hmotnost 14'!CD31+'Hmotnost 15'!CD31+'Hmotnost 16'!CD31+'Hmotnost 17'!CD31+'Hmotnost 18'!CD31+'Hmotnost 19'!CD31+'Hmotnost 20'!CD31</f>
        <v>0</v>
      </c>
      <c r="AP30" s="14">
        <f>'Hmotnost 1'!CE31+'Hmotnost 2'!CE31+'Hmotnost 3'!CE31+'Hmotnost 4'!CE31+'Hmotnost 5'!CE31+'Hmotnost 6'!CE31+'Hmotnost 7'!CE31+'Hmotnost 8'!CE31+'Hmotnost 9'!CE31+'Hmotnost 10'!CE31+'Hmotnost 11'!CE31+'Hmotnost 12'!CE31+'Hmotnost 13'!CE31+'Hmotnost 14'!CE31+'Hmotnost 15'!CE31+'Hmotnost 16'!CE31+'Hmotnost 17'!CE31+'Hmotnost 18'!CE31+'Hmotnost 19'!CE31+'Hmotnost 20'!CE31</f>
        <v>0</v>
      </c>
      <c r="AQ30" s="14">
        <f>'Hmotnost 1'!CF31+'Hmotnost 2'!CF31+'Hmotnost 3'!CF31+'Hmotnost 4'!CF31+'Hmotnost 5'!CF31+'Hmotnost 6'!CF31+'Hmotnost 7'!CF31+'Hmotnost 8'!CF31+'Hmotnost 9'!CF31+'Hmotnost 10'!CF31+'Hmotnost 11'!CF31+'Hmotnost 12'!CF31+'Hmotnost 13'!CF31+'Hmotnost 14'!CF31+'Hmotnost 15'!CF31+'Hmotnost 16'!CF31+'Hmotnost 17'!CF31+'Hmotnost 18'!CF31+'Hmotnost 19'!CF31+'Hmotnost 20'!CF31</f>
        <v>0</v>
      </c>
      <c r="AR30" s="14">
        <f>'Hmotnost 1'!CG31+'Hmotnost 2'!CG31+'Hmotnost 3'!CG31+'Hmotnost 4'!CG31+'Hmotnost 5'!CG31+'Hmotnost 6'!CG31+'Hmotnost 7'!CG31+'Hmotnost 8'!CG31+'Hmotnost 9'!CG31+'Hmotnost 10'!CG31+'Hmotnost 11'!CG31+'Hmotnost 12'!CG31+'Hmotnost 13'!CG31+'Hmotnost 14'!CG31+'Hmotnost 15'!CG31+'Hmotnost 16'!CG31+'Hmotnost 17'!CG31+'Hmotnost 18'!CG31+'Hmotnost 19'!CG31+'Hmotnost 20'!CG31</f>
        <v>0</v>
      </c>
      <c r="AS30" s="14">
        <f>'Hmotnost 1'!CH31+'Hmotnost 2'!CH31+'Hmotnost 3'!CH31+'Hmotnost 4'!CH31+'Hmotnost 5'!CH31+'Hmotnost 6'!CH31+'Hmotnost 7'!CH31+'Hmotnost 8'!CH31+'Hmotnost 9'!CH31+'Hmotnost 10'!CH31+'Hmotnost 11'!CH31+'Hmotnost 12'!CH31+'Hmotnost 13'!CH31+'Hmotnost 14'!CH31+'Hmotnost 15'!CH31+'Hmotnost 16'!CH31+'Hmotnost 17'!CH31+'Hmotnost 18'!CH31+'Hmotnost 19'!CH31+'Hmotnost 20'!CH31</f>
        <v>0</v>
      </c>
      <c r="AT30" s="14">
        <f>'Hmotnost 1'!CI31+'Hmotnost 2'!CI31+'Hmotnost 3'!CI31+'Hmotnost 4'!CI31+'Hmotnost 5'!CI31+'Hmotnost 6'!CI31+'Hmotnost 7'!CI31+'Hmotnost 8'!CI31+'Hmotnost 9'!CI31+'Hmotnost 10'!CI31+'Hmotnost 11'!CI31+'Hmotnost 12'!CI31+'Hmotnost 13'!CI31+'Hmotnost 14'!CI31+'Hmotnost 15'!CI31+'Hmotnost 16'!CI31+'Hmotnost 17'!CI31+'Hmotnost 18'!CI31+'Hmotnost 19'!CI31+'Hmotnost 20'!CI31</f>
        <v>0</v>
      </c>
      <c r="AU30" s="14">
        <f>'Hmotnost 1'!CJ31+'Hmotnost 2'!CJ31+'Hmotnost 3'!CJ31+'Hmotnost 4'!CJ31+'Hmotnost 5'!CJ31+'Hmotnost 6'!CJ31+'Hmotnost 7'!CJ31+'Hmotnost 8'!CJ31+'Hmotnost 9'!CJ31+'Hmotnost 10'!CJ31+'Hmotnost 11'!CJ31+'Hmotnost 12'!CJ31+'Hmotnost 13'!CJ31+'Hmotnost 14'!CJ31+'Hmotnost 15'!CJ31+'Hmotnost 16'!CJ31+'Hmotnost 17'!CJ31+'Hmotnost 18'!CJ31+'Hmotnost 19'!CJ31+'Hmotnost 20'!CJ31</f>
        <v>0</v>
      </c>
      <c r="AV30" s="14">
        <f>'Hmotnost 1'!CK31+'Hmotnost 2'!CK31+'Hmotnost 3'!CK31+'Hmotnost 4'!CK31+'Hmotnost 5'!CK31+'Hmotnost 6'!CK31+'Hmotnost 7'!CK31+'Hmotnost 8'!CK31+'Hmotnost 9'!CK31+'Hmotnost 10'!CK31+'Hmotnost 11'!CK31+'Hmotnost 12'!CK31+'Hmotnost 13'!CK31+'Hmotnost 14'!CK31+'Hmotnost 15'!CK31+'Hmotnost 16'!CK31+'Hmotnost 17'!CK31+'Hmotnost 18'!CK31+'Hmotnost 19'!CK31+'Hmotnost 20'!CK31</f>
        <v>0</v>
      </c>
      <c r="AW30" s="14">
        <f>'Hmotnost 1'!CL31+'Hmotnost 2'!CL31+'Hmotnost 3'!CL31+'Hmotnost 4'!CL31+'Hmotnost 5'!CL31+'Hmotnost 6'!CL31+'Hmotnost 7'!CL31+'Hmotnost 8'!CL31+'Hmotnost 9'!CL31+'Hmotnost 10'!CL31+'Hmotnost 11'!CL31+'Hmotnost 12'!CL31+'Hmotnost 13'!CL31+'Hmotnost 14'!CL31+'Hmotnost 15'!CL31+'Hmotnost 16'!CL31+'Hmotnost 17'!CL31+'Hmotnost 18'!CL31+'Hmotnost 19'!CL31+'Hmotnost 20'!CL31</f>
        <v>0</v>
      </c>
      <c r="AX30" s="14">
        <f>'Hmotnost 1'!CM31+'Hmotnost 2'!CM31+'Hmotnost 3'!CM31+'Hmotnost 4'!CM31+'Hmotnost 5'!CM31+'Hmotnost 6'!CM31+'Hmotnost 7'!CM31+'Hmotnost 8'!CM31+'Hmotnost 9'!CM31+'Hmotnost 10'!CM31+'Hmotnost 11'!CM31+'Hmotnost 12'!CM31+'Hmotnost 13'!CM31+'Hmotnost 14'!CM31+'Hmotnost 15'!CM31+'Hmotnost 16'!CM31+'Hmotnost 17'!CM31+'Hmotnost 18'!CM31+'Hmotnost 19'!CM31+'Hmotnost 20'!CM31</f>
        <v>0</v>
      </c>
      <c r="AY30" s="14">
        <f>'Hmotnost 1'!CN31+'Hmotnost 2'!CN31+'Hmotnost 3'!CN31+'Hmotnost 4'!CN31+'Hmotnost 5'!CN31+'Hmotnost 6'!CN31+'Hmotnost 7'!CN31+'Hmotnost 8'!CN31+'Hmotnost 9'!CN31+'Hmotnost 10'!CN31+'Hmotnost 11'!CN31+'Hmotnost 12'!CN31+'Hmotnost 13'!CN31+'Hmotnost 14'!CN31+'Hmotnost 15'!CN31+'Hmotnost 16'!CN31+'Hmotnost 17'!CN31+'Hmotnost 18'!CN31+'Hmotnost 19'!CN31+'Hmotnost 20'!CN31</f>
        <v>0</v>
      </c>
      <c r="AZ30" s="14">
        <f>'Hmotnost 1'!CO31+'Hmotnost 2'!CO31+'Hmotnost 3'!CO31+'Hmotnost 4'!CO31+'Hmotnost 5'!CO31+'Hmotnost 6'!CO31+'Hmotnost 7'!CO31+'Hmotnost 8'!CO31+'Hmotnost 9'!CO31+'Hmotnost 10'!CO31+'Hmotnost 11'!CO31+'Hmotnost 12'!CO31+'Hmotnost 13'!CO31+'Hmotnost 14'!CO31+'Hmotnost 15'!CO31+'Hmotnost 16'!CO31+'Hmotnost 17'!CO31+'Hmotnost 18'!CO31+'Hmotnost 19'!CO31+'Hmotnost 20'!CO31</f>
        <v>0</v>
      </c>
      <c r="BA30" s="14">
        <f>'Hmotnost 1'!CP31+'Hmotnost 2'!CP31+'Hmotnost 3'!CP31+'Hmotnost 4'!CP31+'Hmotnost 5'!CP31+'Hmotnost 6'!CP31+'Hmotnost 7'!CP31+'Hmotnost 8'!CP31+'Hmotnost 9'!CP31+'Hmotnost 10'!CP31+'Hmotnost 11'!CP31+'Hmotnost 12'!CP31+'Hmotnost 13'!CP31+'Hmotnost 14'!CP31+'Hmotnost 15'!CP31+'Hmotnost 16'!CP31+'Hmotnost 17'!CP31+'Hmotnost 18'!CP31+'Hmotnost 19'!CP31+'Hmotnost 20'!CP31</f>
        <v>0</v>
      </c>
      <c r="BB30" s="14">
        <f>'Hmotnost 1'!CQ31+'Hmotnost 2'!CQ31+'Hmotnost 3'!CQ31+'Hmotnost 4'!CQ31+'Hmotnost 5'!CQ31+'Hmotnost 6'!CQ31+'Hmotnost 7'!CQ31+'Hmotnost 8'!CQ31+'Hmotnost 9'!CQ31+'Hmotnost 10'!CQ31+'Hmotnost 11'!CQ31+'Hmotnost 12'!CQ31+'Hmotnost 13'!CQ31+'Hmotnost 14'!CQ31+'Hmotnost 15'!CQ31+'Hmotnost 16'!CQ31+'Hmotnost 17'!CQ31+'Hmotnost 18'!CQ31+'Hmotnost 19'!CQ31+'Hmotnost 20'!CQ31</f>
        <v>0</v>
      </c>
      <c r="BC30" s="14">
        <f>'Hmotnost 1'!CR31+'Hmotnost 2'!CR31+'Hmotnost 3'!CR31+'Hmotnost 4'!CR31+'Hmotnost 5'!CR31+'Hmotnost 6'!CR31+'Hmotnost 7'!CR31+'Hmotnost 8'!CR31+'Hmotnost 9'!CR31+'Hmotnost 10'!CR31+'Hmotnost 11'!CR31+'Hmotnost 12'!CR31+'Hmotnost 13'!CR31+'Hmotnost 14'!CR31+'Hmotnost 15'!CR31+'Hmotnost 16'!CR31+'Hmotnost 17'!CR31+'Hmotnost 18'!CR31+'Hmotnost 19'!CR31+'Hmotnost 20'!CR31</f>
        <v>0</v>
      </c>
      <c r="BD30" s="14"/>
      <c r="BE30" s="14">
        <f t="shared" si="7"/>
        <v>26</v>
      </c>
      <c r="BF30" s="14"/>
      <c r="BG30" s="14"/>
      <c r="BH30" s="14"/>
      <c r="BI30" s="14"/>
      <c r="BJ30" s="14"/>
      <c r="BK30" s="14"/>
      <c r="BZ30" s="14" t="str">
        <f>'Celkové výsledky'!W30</f>
        <v/>
      </c>
      <c r="CA30" s="14" t="str">
        <f t="shared" si="59"/>
        <v/>
      </c>
      <c r="CF30" s="14">
        <f>'Hmotnost 1'!DA31+'Hmotnost 2'!DA31+'Hmotnost 3'!DA31+'Hmotnost 4'!DA31+'Hmotnost 5'!DA31+'Hmotnost 6'!DA31+'Hmotnost 7'!DA31+'Hmotnost 8'!DA31+'Hmotnost 9'!DA31+'Hmotnost 10'!DA31+'Hmotnost 11'!DA31+'Hmotnost 12'!DA31+'Hmotnost 13'!DA31+'Hmotnost 14'!DA31+'Hmotnost 15'!DA31+'Hmotnost 16'!DA31+'Hmotnost 17'!DA31+'Hmotnost 18'!DA31+'Hmotnost 19'!DA31+'Hmotnost 20'!DA31</f>
        <v>0</v>
      </c>
      <c r="CG30" s="14">
        <f>'Hmotnost 1'!DB31+'Hmotnost 2'!DB31+'Hmotnost 3'!DB31+'Hmotnost 4'!DB31+'Hmotnost 5'!DB31+'Hmotnost 6'!DB31+'Hmotnost 7'!DB31+'Hmotnost 8'!DB31+'Hmotnost 9'!DB31+'Hmotnost 10'!DB31+'Hmotnost 11'!DB31+'Hmotnost 12'!DB31+'Hmotnost 13'!DB31+'Hmotnost 14'!DB31+'Hmotnost 15'!DB31+'Hmotnost 16'!DB31+'Hmotnost 17'!DB31+'Hmotnost 18'!DB31+'Hmotnost 19'!DB31+'Hmotnost 20'!DB31</f>
        <v>0</v>
      </c>
      <c r="CH30" s="14">
        <f>'Hmotnost 1'!DC31+'Hmotnost 2'!DC31+'Hmotnost 3'!DC31+'Hmotnost 4'!DC31+'Hmotnost 5'!DC31+'Hmotnost 6'!DC31+'Hmotnost 7'!DC31+'Hmotnost 8'!DC31+'Hmotnost 9'!DC31+'Hmotnost 10'!DC31+'Hmotnost 11'!DC31+'Hmotnost 12'!DC31+'Hmotnost 13'!DC31+'Hmotnost 14'!DC31+'Hmotnost 15'!DC31+'Hmotnost 16'!DC31+'Hmotnost 17'!DC31+'Hmotnost 18'!DC31+'Hmotnost 19'!DC31+'Hmotnost 20'!DC31</f>
        <v>0</v>
      </c>
      <c r="CI30" s="14">
        <f>'Hmotnost 1'!DD31+'Hmotnost 2'!DD31+'Hmotnost 3'!DD31+'Hmotnost 4'!DD31+'Hmotnost 5'!DD31+'Hmotnost 6'!DD31+'Hmotnost 7'!DD31+'Hmotnost 8'!DD31+'Hmotnost 9'!DD31+'Hmotnost 10'!DD31+'Hmotnost 11'!DD31+'Hmotnost 12'!DD31+'Hmotnost 13'!DD31+'Hmotnost 14'!DD31+'Hmotnost 15'!DD31+'Hmotnost 16'!DD31+'Hmotnost 17'!DD31+'Hmotnost 18'!DD31+'Hmotnost 19'!DD31+'Hmotnost 20'!DD31</f>
        <v>0</v>
      </c>
      <c r="CJ30" s="14">
        <f>'Hmotnost 1'!DE31+'Hmotnost 2'!DE31+'Hmotnost 3'!DE31+'Hmotnost 4'!DE31+'Hmotnost 5'!DE31+'Hmotnost 6'!DE31+'Hmotnost 7'!DE31+'Hmotnost 8'!DE31+'Hmotnost 9'!DE31+'Hmotnost 10'!DE31+'Hmotnost 11'!DE31+'Hmotnost 12'!DE31+'Hmotnost 13'!DE31+'Hmotnost 14'!DE31+'Hmotnost 15'!DE31+'Hmotnost 16'!DE31+'Hmotnost 17'!DE31+'Hmotnost 18'!DE31+'Hmotnost 19'!DE31+'Hmotnost 20'!DE31</f>
        <v>0</v>
      </c>
      <c r="CK30" s="14">
        <f>'Hmotnost 1'!DF31+'Hmotnost 2'!DF31+'Hmotnost 3'!DF31+'Hmotnost 4'!DF31+'Hmotnost 5'!DF31+'Hmotnost 6'!DF31+'Hmotnost 7'!DF31+'Hmotnost 8'!DF31+'Hmotnost 9'!DF31+'Hmotnost 10'!DF31+'Hmotnost 11'!DF31+'Hmotnost 12'!DF31+'Hmotnost 13'!DF31+'Hmotnost 14'!DF31+'Hmotnost 15'!DF31+'Hmotnost 16'!DF31+'Hmotnost 17'!DF31+'Hmotnost 18'!DF31+'Hmotnost 19'!DF31+'Hmotnost 20'!DF31</f>
        <v>0</v>
      </c>
      <c r="CL30" s="14">
        <f>'Hmotnost 1'!DG31+'Hmotnost 2'!DG31+'Hmotnost 3'!DG31+'Hmotnost 4'!DG31+'Hmotnost 5'!DG31+'Hmotnost 6'!DG31+'Hmotnost 7'!DG31+'Hmotnost 8'!DG31+'Hmotnost 9'!DG31+'Hmotnost 10'!DG31+'Hmotnost 11'!DG31+'Hmotnost 12'!DG31+'Hmotnost 13'!DG31+'Hmotnost 14'!DG31+'Hmotnost 15'!DG31+'Hmotnost 16'!DG31+'Hmotnost 17'!DG31+'Hmotnost 18'!DG31+'Hmotnost 19'!DG31+'Hmotnost 20'!DG31</f>
        <v>0</v>
      </c>
      <c r="CM30" s="14">
        <f>'Hmotnost 1'!DH31+'Hmotnost 2'!DH31+'Hmotnost 3'!DH31+'Hmotnost 4'!DH31+'Hmotnost 5'!DH31+'Hmotnost 6'!DH31+'Hmotnost 7'!DH31+'Hmotnost 8'!DH31+'Hmotnost 9'!DH31+'Hmotnost 10'!DH31+'Hmotnost 11'!DH31+'Hmotnost 12'!DH31+'Hmotnost 13'!DH31+'Hmotnost 14'!DH31+'Hmotnost 15'!DH31+'Hmotnost 16'!DH31+'Hmotnost 17'!DH31+'Hmotnost 18'!DH31+'Hmotnost 19'!DH31+'Hmotnost 20'!DH31</f>
        <v>0</v>
      </c>
      <c r="CN30" s="14">
        <f>'Hmotnost 1'!DI31+'Hmotnost 2'!DI31+'Hmotnost 3'!DI31+'Hmotnost 4'!DI31+'Hmotnost 5'!DI31+'Hmotnost 6'!DI31+'Hmotnost 7'!DI31+'Hmotnost 8'!DI31+'Hmotnost 9'!DI31+'Hmotnost 10'!DI31+'Hmotnost 11'!DI31+'Hmotnost 12'!DI31+'Hmotnost 13'!DI31+'Hmotnost 14'!DI31+'Hmotnost 15'!DI31+'Hmotnost 16'!DI31+'Hmotnost 17'!DI31+'Hmotnost 18'!DI31+'Hmotnost 19'!DI31+'Hmotnost 20'!DI31</f>
        <v>0</v>
      </c>
      <c r="CO30" s="14">
        <f>'Hmotnost 1'!DJ31+'Hmotnost 2'!DJ31+'Hmotnost 3'!DJ31+'Hmotnost 4'!DJ31+'Hmotnost 5'!DJ31+'Hmotnost 6'!DJ31+'Hmotnost 7'!DJ31+'Hmotnost 8'!DJ31+'Hmotnost 9'!DJ31+'Hmotnost 10'!DJ31+'Hmotnost 11'!DJ31+'Hmotnost 12'!DJ31+'Hmotnost 13'!DJ31+'Hmotnost 14'!DJ31+'Hmotnost 15'!DJ31+'Hmotnost 16'!DJ31+'Hmotnost 17'!DJ31+'Hmotnost 18'!DJ31+'Hmotnost 19'!DJ31+'Hmotnost 20'!DJ31</f>
        <v>0</v>
      </c>
      <c r="CR30" s="14">
        <f t="shared" si="8"/>
        <v>0</v>
      </c>
      <c r="CT30" s="14">
        <f t="shared" si="9"/>
        <v>0</v>
      </c>
      <c r="CV30" s="14">
        <f t="shared" si="60"/>
        <v>26</v>
      </c>
      <c r="CX30" s="91">
        <f t="shared" si="10"/>
        <v>10000000000.261</v>
      </c>
      <c r="CY30" s="14" t="str">
        <f t="shared" si="11"/>
        <v/>
      </c>
      <c r="CZ30" s="91">
        <f t="shared" si="12"/>
        <v>10000000000.441</v>
      </c>
      <c r="DA30" s="14">
        <f t="shared" si="13"/>
        <v>15</v>
      </c>
      <c r="DB30" s="14">
        <f t="shared" si="61"/>
        <v>26</v>
      </c>
      <c r="DC30" s="14">
        <f t="shared" si="3"/>
        <v>44</v>
      </c>
      <c r="DD30" s="14">
        <f t="shared" si="14"/>
        <v>1</v>
      </c>
      <c r="DF30" s="14">
        <f t="shared" si="15"/>
        <v>1999000</v>
      </c>
      <c r="DG30" s="14">
        <f t="shared" si="16"/>
        <v>1999000</v>
      </c>
      <c r="DH30" s="14">
        <f t="shared" si="17"/>
        <v>7</v>
      </c>
      <c r="DI30" s="14">
        <f t="shared" si="18"/>
        <v>999</v>
      </c>
      <c r="DJ30" s="14" t="str">
        <f t="shared" si="19"/>
        <v/>
      </c>
      <c r="DM30" s="14">
        <f t="shared" si="20"/>
        <v>0</v>
      </c>
      <c r="DN30" s="14" t="str">
        <f t="shared" si="21"/>
        <v/>
      </c>
      <c r="DQ30" s="65" t="str">
        <f t="shared" si="22"/>
        <v/>
      </c>
      <c r="DR30" s="65" t="str">
        <f t="shared" si="23"/>
        <v/>
      </c>
      <c r="DS30" s="14" t="str">
        <f t="shared" si="24"/>
        <v/>
      </c>
      <c r="DT30" s="14" t="str">
        <f t="shared" si="25"/>
        <v/>
      </c>
      <c r="DU30" s="14" t="str">
        <f t="shared" si="26"/>
        <v/>
      </c>
      <c r="DV30" s="14" t="str">
        <f t="shared" si="27"/>
        <v/>
      </c>
      <c r="DW30" s="14" t="str">
        <f t="shared" si="28"/>
        <v/>
      </c>
      <c r="DX30" s="14" t="str">
        <f t="shared" si="29"/>
        <v/>
      </c>
      <c r="DY30" s="14" t="str">
        <f t="shared" si="30"/>
        <v/>
      </c>
      <c r="DZ30" s="14" t="str">
        <f t="shared" si="31"/>
        <v/>
      </c>
      <c r="EA30" s="14" t="str">
        <f t="shared" si="32"/>
        <v/>
      </c>
      <c r="EB30" s="14" t="str">
        <f t="shared" si="33"/>
        <v/>
      </c>
      <c r="EC30" s="14" t="str">
        <f t="shared" si="34"/>
        <v/>
      </c>
      <c r="ED30" s="14" t="str">
        <f t="shared" si="35"/>
        <v/>
      </c>
      <c r="EE30" s="14" t="str">
        <f t="shared" si="36"/>
        <v/>
      </c>
      <c r="EF30" s="14" t="str">
        <f t="shared" si="37"/>
        <v/>
      </c>
      <c r="EG30" s="14" t="str">
        <f t="shared" si="38"/>
        <v/>
      </c>
      <c r="EH30" s="14" t="str">
        <f t="shared" si="39"/>
        <v/>
      </c>
      <c r="EI30" s="14" t="str">
        <f t="shared" si="40"/>
        <v/>
      </c>
      <c r="EJ30" s="14" t="str">
        <f t="shared" si="41"/>
        <v/>
      </c>
      <c r="EK30" t="str">
        <f t="shared" si="42"/>
        <v/>
      </c>
      <c r="EL30" t="str">
        <f t="shared" si="43"/>
        <v/>
      </c>
      <c r="EM30" s="14" t="str">
        <f t="shared" si="44"/>
        <v/>
      </c>
      <c r="EN30" s="14" t="str">
        <f t="shared" si="45"/>
        <v/>
      </c>
      <c r="EX30" s="91">
        <f t="shared" si="46"/>
        <v>10000000000.261</v>
      </c>
      <c r="EY30" s="14">
        <f t="shared" si="47"/>
        <v>1</v>
      </c>
      <c r="EZ30" s="14">
        <f t="shared" si="62"/>
        <v>26</v>
      </c>
      <c r="FA30" s="91">
        <f t="shared" si="48"/>
        <v>10000000000.261</v>
      </c>
      <c r="FC30" s="91">
        <f t="shared" si="49"/>
        <v>10000000000.441</v>
      </c>
      <c r="FD30" s="14">
        <f t="shared" si="50"/>
        <v>15</v>
      </c>
      <c r="FF30" s="14">
        <f t="shared" si="51"/>
        <v>44</v>
      </c>
      <c r="FH30" s="14">
        <f t="shared" si="52"/>
        <v>1044026</v>
      </c>
      <c r="FJ30" s="14">
        <f t="shared" si="53"/>
        <v>1026044</v>
      </c>
      <c r="FK30" s="14">
        <f t="shared" si="54"/>
        <v>7</v>
      </c>
      <c r="FM30" s="14">
        <f t="shared" si="55"/>
        <v>26</v>
      </c>
      <c r="FN30" s="14">
        <f t="shared" si="56"/>
        <v>44</v>
      </c>
    </row>
    <row r="31" spans="1:170" ht="20.100000000000001" customHeight="1" x14ac:dyDescent="0.4">
      <c r="A31" s="110" t="str">
        <f>'[7]Počty podle oddílů'!$D98</f>
        <v/>
      </c>
      <c r="B31" s="111" t="str">
        <f>'[7]Počty podle oddílů'!$E98</f>
        <v/>
      </c>
      <c r="C31" s="24" t="str">
        <f>IF((ABS('Hmotnost 1'!V32))=0,"",ABS('Hmotnost 1'!V32))</f>
        <v/>
      </c>
      <c r="D31" s="1" t="str">
        <f>IF((ABS('Hmotnost 2'!V32))=0,"",ABS('Hmotnost 2'!V32))</f>
        <v/>
      </c>
      <c r="E31" s="1" t="str">
        <f>IF((ABS('Hmotnost 3'!V32))=0,"",ABS('Hmotnost 3'!V32))</f>
        <v/>
      </c>
      <c r="F31" s="52" t="str">
        <f>IF((ABS('Hmotnost 4'!V32))=0,"",ABS('Hmotnost 4'!V32))</f>
        <v/>
      </c>
      <c r="G31" s="1" t="str">
        <f>IF((ABS('Hmotnost 5'!V32))=0,"",ABS('Hmotnost 5'!V32))</f>
        <v/>
      </c>
      <c r="H31" s="1" t="str">
        <f>IF((ABS('Hmotnost 6'!V32))=0,"",ABS('Hmotnost 6'!V32))</f>
        <v/>
      </c>
      <c r="I31" s="1" t="str">
        <f>IF((ABS('Hmotnost 7'!V32))=0,"",ABS('Hmotnost 7'!V32))</f>
        <v/>
      </c>
      <c r="J31" s="1" t="str">
        <f>IF((ABS('Hmotnost 8'!V32))=0,"",ABS('Hmotnost 8'!V32))</f>
        <v/>
      </c>
      <c r="K31" s="1" t="str">
        <f>IF((ABS('Hmotnost 9'!V32))=0,"",ABS('Hmotnost 9'!V32))</f>
        <v/>
      </c>
      <c r="L31" s="2" t="str">
        <f>IF((ABS('Hmotnost 10'!V32))=0,"",ABS('Hmotnost 10'!V32))</f>
        <v/>
      </c>
      <c r="M31" s="2" t="str">
        <f>IF((ABS('Hmotnost 11'!V32))=0,"",ABS('Hmotnost 11'!V32))</f>
        <v/>
      </c>
      <c r="N31" s="2" t="str">
        <f>IF((ABS('Hmotnost 12'!V32))=0,"",ABS('Hmotnost 12'!V32))</f>
        <v/>
      </c>
      <c r="O31" s="2" t="str">
        <f>IF((ABS('Hmotnost 13'!V32))=0,"",ABS('Hmotnost 13'!V32))</f>
        <v/>
      </c>
      <c r="P31" s="2" t="str">
        <f>IF((ABS('Hmotnost 14'!V32))=0,"",ABS('Hmotnost 14'!V32))</f>
        <v/>
      </c>
      <c r="Q31" s="1" t="str">
        <f>IF((ABS('Hmotnost 15'!V32))=0,"",ABS('Hmotnost 15'!V32))</f>
        <v/>
      </c>
      <c r="R31" s="1" t="str">
        <f>IF((ABS('Hmotnost 16'!V32))=0,"",ABS('Hmotnost 16'!V32))</f>
        <v/>
      </c>
      <c r="S31" s="1" t="str">
        <f>IF((ABS('Hmotnost 17'!V32))=0,"",ABS('Hmotnost 17'!V32))</f>
        <v/>
      </c>
      <c r="T31" s="1" t="str">
        <f>IF((ABS('Hmotnost 18'!V32))=0,"",ABS('Hmotnost 18'!V32))</f>
        <v/>
      </c>
      <c r="U31" s="1" t="str">
        <f>IF((ABS('Hmotnost 19'!V32))=0,"",ABS('Hmotnost 19'!V32))</f>
        <v/>
      </c>
      <c r="V31" s="1" t="str">
        <f>IF((ABS('Hmotnost 20'!V32))=0,"",ABS('Hmotnost 20'!V32))</f>
        <v/>
      </c>
      <c r="W31" s="3">
        <f t="shared" si="57"/>
        <v>0</v>
      </c>
      <c r="X31" s="4">
        <f>'Hmotnost 1'!W32+'Hmotnost 2'!W32+'Hmotnost 3'!W32+'Hmotnost 4'!W32+'Hmotnost 5'!W32+'Hmotnost 6'!W32+'Hmotnost 7'!W32+'Hmotnost 8'!W32+'Hmotnost 9'!W32+'Hmotnost 10'!W32+'Hmotnost 11'!W32+'Hmotnost 12'!W32+'Hmotnost 13'!W32+'Hmotnost 14'!W32+'Hmotnost 15'!W32+'Hmotnost 16'!W32+'Hmotnost 17'!W32+'Hmotnost 18'!W32+'Hmotnost 19'!W32+'Hmotnost 20'!W32</f>
        <v>0</v>
      </c>
      <c r="Y31" s="4" t="str">
        <f t="shared" si="4"/>
        <v/>
      </c>
      <c r="Z31" s="18"/>
      <c r="AF31" s="15"/>
      <c r="AH31" s="14"/>
      <c r="AI31" s="14">
        <f t="shared" si="58"/>
        <v>27</v>
      </c>
      <c r="AJ31" s="14">
        <f>'Hmotnost 1'!BY32+'Hmotnost 2'!BY32+'Hmotnost 3'!BY32+'Hmotnost 4'!BY32+'Hmotnost 5'!BY32+'Hmotnost 6'!BY32+'Hmotnost 7'!BY32+'Hmotnost 8'!BY32+'Hmotnost 9'!BY32+'Hmotnost 10'!BY32+'Hmotnost 11'!BY32+'Hmotnost 12'!BY32+'Hmotnost 13'!BY32+'Hmotnost 14'!BY32+'Hmotnost 15'!BY32+'Hmotnost 16'!BY32+'Hmotnost 17'!BY32+'Hmotnost 18'!BY32+'Hmotnost 19'!BY32+'Hmotnost 20'!BY32</f>
        <v>0</v>
      </c>
      <c r="AK31" s="14">
        <f>'Hmotnost 1'!BZ32+'Hmotnost 2'!BZ32+'Hmotnost 3'!BZ32+'Hmotnost 4'!BZ32+'Hmotnost 5'!BZ32+'Hmotnost 6'!BZ32+'Hmotnost 7'!BZ32+'Hmotnost 8'!BZ32+'Hmotnost 9'!BZ32+'Hmotnost 10'!BZ32+'Hmotnost 11'!BZ32+'Hmotnost 12'!BZ32+'Hmotnost 13'!BZ32+'Hmotnost 14'!BZ32+'Hmotnost 15'!BZ32+'Hmotnost 16'!BZ32+'Hmotnost 17'!BZ32+'Hmotnost 18'!BZ32+'Hmotnost 19'!BZ32+'Hmotnost 20'!BZ32</f>
        <v>0</v>
      </c>
      <c r="AL31" s="14">
        <f>'Hmotnost 1'!CA32+'Hmotnost 2'!CA32+'Hmotnost 3'!CA32+'Hmotnost 4'!CA32+'Hmotnost 5'!CA32+'Hmotnost 6'!CA32+'Hmotnost 7'!CA32+'Hmotnost 8'!CA32+'Hmotnost 9'!CA32+'Hmotnost 10'!CA32+'Hmotnost 11'!CA32+'Hmotnost 12'!CA32+'Hmotnost 13'!CA32+'Hmotnost 14'!CA32+'Hmotnost 15'!CA32+'Hmotnost 16'!CA32+'Hmotnost 17'!CA32+'Hmotnost 18'!CA32+'Hmotnost 19'!CA32+'Hmotnost 20'!CA32</f>
        <v>0</v>
      </c>
      <c r="AM31" s="14">
        <f>'Hmotnost 1'!CB32+'Hmotnost 2'!CB32+'Hmotnost 3'!CB32+'Hmotnost 4'!CB32+'Hmotnost 5'!CB32+'Hmotnost 6'!CB32+'Hmotnost 7'!CB32+'Hmotnost 8'!CB32+'Hmotnost 9'!CB32+'Hmotnost 10'!CB32+'Hmotnost 11'!CB32+'Hmotnost 12'!CB32+'Hmotnost 13'!CB32+'Hmotnost 14'!CB32+'Hmotnost 15'!CB32+'Hmotnost 16'!CB32+'Hmotnost 17'!CB32+'Hmotnost 18'!CB32+'Hmotnost 19'!CB32+'Hmotnost 20'!CB32</f>
        <v>0</v>
      </c>
      <c r="AN31" s="14">
        <f>'Hmotnost 1'!CC32+'Hmotnost 2'!CC32+'Hmotnost 3'!CC32+'Hmotnost 4'!CC32+'Hmotnost 5'!CC32+'Hmotnost 6'!CC32+'Hmotnost 7'!CC32+'Hmotnost 8'!CC32+'Hmotnost 9'!CC32+'Hmotnost 10'!CC32+'Hmotnost 11'!CC32+'Hmotnost 12'!CC32+'Hmotnost 13'!CC32+'Hmotnost 14'!CC32+'Hmotnost 15'!CC32+'Hmotnost 16'!CC32+'Hmotnost 17'!CC32+'Hmotnost 18'!CC32+'Hmotnost 19'!CC32+'Hmotnost 20'!CC32</f>
        <v>0</v>
      </c>
      <c r="AO31" s="14">
        <f>'Hmotnost 1'!CD32+'Hmotnost 2'!CD32+'Hmotnost 3'!CD32+'Hmotnost 4'!CD32+'Hmotnost 5'!CD32+'Hmotnost 6'!CD32+'Hmotnost 7'!CD32+'Hmotnost 8'!CD32+'Hmotnost 9'!CD32+'Hmotnost 10'!CD32+'Hmotnost 11'!CD32+'Hmotnost 12'!CD32+'Hmotnost 13'!CD32+'Hmotnost 14'!CD32+'Hmotnost 15'!CD32+'Hmotnost 16'!CD32+'Hmotnost 17'!CD32+'Hmotnost 18'!CD32+'Hmotnost 19'!CD32+'Hmotnost 20'!CD32</f>
        <v>0</v>
      </c>
      <c r="AP31" s="14">
        <f>'Hmotnost 1'!CE32+'Hmotnost 2'!CE32+'Hmotnost 3'!CE32+'Hmotnost 4'!CE32+'Hmotnost 5'!CE32+'Hmotnost 6'!CE32+'Hmotnost 7'!CE32+'Hmotnost 8'!CE32+'Hmotnost 9'!CE32+'Hmotnost 10'!CE32+'Hmotnost 11'!CE32+'Hmotnost 12'!CE32+'Hmotnost 13'!CE32+'Hmotnost 14'!CE32+'Hmotnost 15'!CE32+'Hmotnost 16'!CE32+'Hmotnost 17'!CE32+'Hmotnost 18'!CE32+'Hmotnost 19'!CE32+'Hmotnost 20'!CE32</f>
        <v>0</v>
      </c>
      <c r="AQ31" s="14">
        <f>'Hmotnost 1'!CF32+'Hmotnost 2'!CF32+'Hmotnost 3'!CF32+'Hmotnost 4'!CF32+'Hmotnost 5'!CF32+'Hmotnost 6'!CF32+'Hmotnost 7'!CF32+'Hmotnost 8'!CF32+'Hmotnost 9'!CF32+'Hmotnost 10'!CF32+'Hmotnost 11'!CF32+'Hmotnost 12'!CF32+'Hmotnost 13'!CF32+'Hmotnost 14'!CF32+'Hmotnost 15'!CF32+'Hmotnost 16'!CF32+'Hmotnost 17'!CF32+'Hmotnost 18'!CF32+'Hmotnost 19'!CF32+'Hmotnost 20'!CF32</f>
        <v>0</v>
      </c>
      <c r="AR31" s="14">
        <f>'Hmotnost 1'!CG32+'Hmotnost 2'!CG32+'Hmotnost 3'!CG32+'Hmotnost 4'!CG32+'Hmotnost 5'!CG32+'Hmotnost 6'!CG32+'Hmotnost 7'!CG32+'Hmotnost 8'!CG32+'Hmotnost 9'!CG32+'Hmotnost 10'!CG32+'Hmotnost 11'!CG32+'Hmotnost 12'!CG32+'Hmotnost 13'!CG32+'Hmotnost 14'!CG32+'Hmotnost 15'!CG32+'Hmotnost 16'!CG32+'Hmotnost 17'!CG32+'Hmotnost 18'!CG32+'Hmotnost 19'!CG32+'Hmotnost 20'!CG32</f>
        <v>0</v>
      </c>
      <c r="AS31" s="14">
        <f>'Hmotnost 1'!CH32+'Hmotnost 2'!CH32+'Hmotnost 3'!CH32+'Hmotnost 4'!CH32+'Hmotnost 5'!CH32+'Hmotnost 6'!CH32+'Hmotnost 7'!CH32+'Hmotnost 8'!CH32+'Hmotnost 9'!CH32+'Hmotnost 10'!CH32+'Hmotnost 11'!CH32+'Hmotnost 12'!CH32+'Hmotnost 13'!CH32+'Hmotnost 14'!CH32+'Hmotnost 15'!CH32+'Hmotnost 16'!CH32+'Hmotnost 17'!CH32+'Hmotnost 18'!CH32+'Hmotnost 19'!CH32+'Hmotnost 20'!CH32</f>
        <v>0</v>
      </c>
      <c r="AT31" s="14">
        <f>'Hmotnost 1'!CI32+'Hmotnost 2'!CI32+'Hmotnost 3'!CI32+'Hmotnost 4'!CI32+'Hmotnost 5'!CI32+'Hmotnost 6'!CI32+'Hmotnost 7'!CI32+'Hmotnost 8'!CI32+'Hmotnost 9'!CI32+'Hmotnost 10'!CI32+'Hmotnost 11'!CI32+'Hmotnost 12'!CI32+'Hmotnost 13'!CI32+'Hmotnost 14'!CI32+'Hmotnost 15'!CI32+'Hmotnost 16'!CI32+'Hmotnost 17'!CI32+'Hmotnost 18'!CI32+'Hmotnost 19'!CI32+'Hmotnost 20'!CI32</f>
        <v>0</v>
      </c>
      <c r="AU31" s="14">
        <f>'Hmotnost 1'!CJ32+'Hmotnost 2'!CJ32+'Hmotnost 3'!CJ32+'Hmotnost 4'!CJ32+'Hmotnost 5'!CJ32+'Hmotnost 6'!CJ32+'Hmotnost 7'!CJ32+'Hmotnost 8'!CJ32+'Hmotnost 9'!CJ32+'Hmotnost 10'!CJ32+'Hmotnost 11'!CJ32+'Hmotnost 12'!CJ32+'Hmotnost 13'!CJ32+'Hmotnost 14'!CJ32+'Hmotnost 15'!CJ32+'Hmotnost 16'!CJ32+'Hmotnost 17'!CJ32+'Hmotnost 18'!CJ32+'Hmotnost 19'!CJ32+'Hmotnost 20'!CJ32</f>
        <v>0</v>
      </c>
      <c r="AV31" s="14">
        <f>'Hmotnost 1'!CK32+'Hmotnost 2'!CK32+'Hmotnost 3'!CK32+'Hmotnost 4'!CK32+'Hmotnost 5'!CK32+'Hmotnost 6'!CK32+'Hmotnost 7'!CK32+'Hmotnost 8'!CK32+'Hmotnost 9'!CK32+'Hmotnost 10'!CK32+'Hmotnost 11'!CK32+'Hmotnost 12'!CK32+'Hmotnost 13'!CK32+'Hmotnost 14'!CK32+'Hmotnost 15'!CK32+'Hmotnost 16'!CK32+'Hmotnost 17'!CK32+'Hmotnost 18'!CK32+'Hmotnost 19'!CK32+'Hmotnost 20'!CK32</f>
        <v>0</v>
      </c>
      <c r="AW31" s="14">
        <f>'Hmotnost 1'!CL32+'Hmotnost 2'!CL32+'Hmotnost 3'!CL32+'Hmotnost 4'!CL32+'Hmotnost 5'!CL32+'Hmotnost 6'!CL32+'Hmotnost 7'!CL32+'Hmotnost 8'!CL32+'Hmotnost 9'!CL32+'Hmotnost 10'!CL32+'Hmotnost 11'!CL32+'Hmotnost 12'!CL32+'Hmotnost 13'!CL32+'Hmotnost 14'!CL32+'Hmotnost 15'!CL32+'Hmotnost 16'!CL32+'Hmotnost 17'!CL32+'Hmotnost 18'!CL32+'Hmotnost 19'!CL32+'Hmotnost 20'!CL32</f>
        <v>0</v>
      </c>
      <c r="AX31" s="14">
        <f>'Hmotnost 1'!CM32+'Hmotnost 2'!CM32+'Hmotnost 3'!CM32+'Hmotnost 4'!CM32+'Hmotnost 5'!CM32+'Hmotnost 6'!CM32+'Hmotnost 7'!CM32+'Hmotnost 8'!CM32+'Hmotnost 9'!CM32+'Hmotnost 10'!CM32+'Hmotnost 11'!CM32+'Hmotnost 12'!CM32+'Hmotnost 13'!CM32+'Hmotnost 14'!CM32+'Hmotnost 15'!CM32+'Hmotnost 16'!CM32+'Hmotnost 17'!CM32+'Hmotnost 18'!CM32+'Hmotnost 19'!CM32+'Hmotnost 20'!CM32</f>
        <v>0</v>
      </c>
      <c r="AY31" s="14">
        <f>'Hmotnost 1'!CN32+'Hmotnost 2'!CN32+'Hmotnost 3'!CN32+'Hmotnost 4'!CN32+'Hmotnost 5'!CN32+'Hmotnost 6'!CN32+'Hmotnost 7'!CN32+'Hmotnost 8'!CN32+'Hmotnost 9'!CN32+'Hmotnost 10'!CN32+'Hmotnost 11'!CN32+'Hmotnost 12'!CN32+'Hmotnost 13'!CN32+'Hmotnost 14'!CN32+'Hmotnost 15'!CN32+'Hmotnost 16'!CN32+'Hmotnost 17'!CN32+'Hmotnost 18'!CN32+'Hmotnost 19'!CN32+'Hmotnost 20'!CN32</f>
        <v>0</v>
      </c>
      <c r="AZ31" s="14">
        <f>'Hmotnost 1'!CO32+'Hmotnost 2'!CO32+'Hmotnost 3'!CO32+'Hmotnost 4'!CO32+'Hmotnost 5'!CO32+'Hmotnost 6'!CO32+'Hmotnost 7'!CO32+'Hmotnost 8'!CO32+'Hmotnost 9'!CO32+'Hmotnost 10'!CO32+'Hmotnost 11'!CO32+'Hmotnost 12'!CO32+'Hmotnost 13'!CO32+'Hmotnost 14'!CO32+'Hmotnost 15'!CO32+'Hmotnost 16'!CO32+'Hmotnost 17'!CO32+'Hmotnost 18'!CO32+'Hmotnost 19'!CO32+'Hmotnost 20'!CO32</f>
        <v>0</v>
      </c>
      <c r="BA31" s="14">
        <f>'Hmotnost 1'!CP32+'Hmotnost 2'!CP32+'Hmotnost 3'!CP32+'Hmotnost 4'!CP32+'Hmotnost 5'!CP32+'Hmotnost 6'!CP32+'Hmotnost 7'!CP32+'Hmotnost 8'!CP32+'Hmotnost 9'!CP32+'Hmotnost 10'!CP32+'Hmotnost 11'!CP32+'Hmotnost 12'!CP32+'Hmotnost 13'!CP32+'Hmotnost 14'!CP32+'Hmotnost 15'!CP32+'Hmotnost 16'!CP32+'Hmotnost 17'!CP32+'Hmotnost 18'!CP32+'Hmotnost 19'!CP32+'Hmotnost 20'!CP32</f>
        <v>0</v>
      </c>
      <c r="BB31" s="14">
        <f>'Hmotnost 1'!CQ32+'Hmotnost 2'!CQ32+'Hmotnost 3'!CQ32+'Hmotnost 4'!CQ32+'Hmotnost 5'!CQ32+'Hmotnost 6'!CQ32+'Hmotnost 7'!CQ32+'Hmotnost 8'!CQ32+'Hmotnost 9'!CQ32+'Hmotnost 10'!CQ32+'Hmotnost 11'!CQ32+'Hmotnost 12'!CQ32+'Hmotnost 13'!CQ32+'Hmotnost 14'!CQ32+'Hmotnost 15'!CQ32+'Hmotnost 16'!CQ32+'Hmotnost 17'!CQ32+'Hmotnost 18'!CQ32+'Hmotnost 19'!CQ32+'Hmotnost 20'!CQ32</f>
        <v>0</v>
      </c>
      <c r="BC31" s="14">
        <f>'Hmotnost 1'!CR32+'Hmotnost 2'!CR32+'Hmotnost 3'!CR32+'Hmotnost 4'!CR32+'Hmotnost 5'!CR32+'Hmotnost 6'!CR32+'Hmotnost 7'!CR32+'Hmotnost 8'!CR32+'Hmotnost 9'!CR32+'Hmotnost 10'!CR32+'Hmotnost 11'!CR32+'Hmotnost 12'!CR32+'Hmotnost 13'!CR32+'Hmotnost 14'!CR32+'Hmotnost 15'!CR32+'Hmotnost 16'!CR32+'Hmotnost 17'!CR32+'Hmotnost 18'!CR32+'Hmotnost 19'!CR32+'Hmotnost 20'!CR32</f>
        <v>0</v>
      </c>
      <c r="BD31" s="14"/>
      <c r="BE31" s="14">
        <f t="shared" si="7"/>
        <v>27</v>
      </c>
      <c r="BF31" s="14"/>
      <c r="BG31" s="14"/>
      <c r="BH31" s="14"/>
      <c r="BI31" s="14"/>
      <c r="BJ31" s="14"/>
      <c r="BK31" s="14"/>
      <c r="BZ31" s="14" t="str">
        <f>'Celkové výsledky'!W31</f>
        <v/>
      </c>
      <c r="CA31" s="14" t="str">
        <f t="shared" si="59"/>
        <v/>
      </c>
      <c r="CF31" s="14">
        <f>'Hmotnost 1'!DA32+'Hmotnost 2'!DA32+'Hmotnost 3'!DA32+'Hmotnost 4'!DA32+'Hmotnost 5'!DA32+'Hmotnost 6'!DA32+'Hmotnost 7'!DA32+'Hmotnost 8'!DA32+'Hmotnost 9'!DA32+'Hmotnost 10'!DA32+'Hmotnost 11'!DA32+'Hmotnost 12'!DA32+'Hmotnost 13'!DA32+'Hmotnost 14'!DA32+'Hmotnost 15'!DA32+'Hmotnost 16'!DA32+'Hmotnost 17'!DA32+'Hmotnost 18'!DA32+'Hmotnost 19'!DA32+'Hmotnost 20'!DA32</f>
        <v>0</v>
      </c>
      <c r="CG31" s="14">
        <f>'Hmotnost 1'!DB32+'Hmotnost 2'!DB32+'Hmotnost 3'!DB32+'Hmotnost 4'!DB32+'Hmotnost 5'!DB32+'Hmotnost 6'!DB32+'Hmotnost 7'!DB32+'Hmotnost 8'!DB32+'Hmotnost 9'!DB32+'Hmotnost 10'!DB32+'Hmotnost 11'!DB32+'Hmotnost 12'!DB32+'Hmotnost 13'!DB32+'Hmotnost 14'!DB32+'Hmotnost 15'!DB32+'Hmotnost 16'!DB32+'Hmotnost 17'!DB32+'Hmotnost 18'!DB32+'Hmotnost 19'!DB32+'Hmotnost 20'!DB32</f>
        <v>0</v>
      </c>
      <c r="CH31" s="14">
        <f>'Hmotnost 1'!DC32+'Hmotnost 2'!DC32+'Hmotnost 3'!DC32+'Hmotnost 4'!DC32+'Hmotnost 5'!DC32+'Hmotnost 6'!DC32+'Hmotnost 7'!DC32+'Hmotnost 8'!DC32+'Hmotnost 9'!DC32+'Hmotnost 10'!DC32+'Hmotnost 11'!DC32+'Hmotnost 12'!DC32+'Hmotnost 13'!DC32+'Hmotnost 14'!DC32+'Hmotnost 15'!DC32+'Hmotnost 16'!DC32+'Hmotnost 17'!DC32+'Hmotnost 18'!DC32+'Hmotnost 19'!DC32+'Hmotnost 20'!DC32</f>
        <v>0</v>
      </c>
      <c r="CI31" s="14">
        <f>'Hmotnost 1'!DD32+'Hmotnost 2'!DD32+'Hmotnost 3'!DD32+'Hmotnost 4'!DD32+'Hmotnost 5'!DD32+'Hmotnost 6'!DD32+'Hmotnost 7'!DD32+'Hmotnost 8'!DD32+'Hmotnost 9'!DD32+'Hmotnost 10'!DD32+'Hmotnost 11'!DD32+'Hmotnost 12'!DD32+'Hmotnost 13'!DD32+'Hmotnost 14'!DD32+'Hmotnost 15'!DD32+'Hmotnost 16'!DD32+'Hmotnost 17'!DD32+'Hmotnost 18'!DD32+'Hmotnost 19'!DD32+'Hmotnost 20'!DD32</f>
        <v>0</v>
      </c>
      <c r="CJ31" s="14">
        <f>'Hmotnost 1'!DE32+'Hmotnost 2'!DE32+'Hmotnost 3'!DE32+'Hmotnost 4'!DE32+'Hmotnost 5'!DE32+'Hmotnost 6'!DE32+'Hmotnost 7'!DE32+'Hmotnost 8'!DE32+'Hmotnost 9'!DE32+'Hmotnost 10'!DE32+'Hmotnost 11'!DE32+'Hmotnost 12'!DE32+'Hmotnost 13'!DE32+'Hmotnost 14'!DE32+'Hmotnost 15'!DE32+'Hmotnost 16'!DE32+'Hmotnost 17'!DE32+'Hmotnost 18'!DE32+'Hmotnost 19'!DE32+'Hmotnost 20'!DE32</f>
        <v>0</v>
      </c>
      <c r="CK31" s="14">
        <f>'Hmotnost 1'!DF32+'Hmotnost 2'!DF32+'Hmotnost 3'!DF32+'Hmotnost 4'!DF32+'Hmotnost 5'!DF32+'Hmotnost 6'!DF32+'Hmotnost 7'!DF32+'Hmotnost 8'!DF32+'Hmotnost 9'!DF32+'Hmotnost 10'!DF32+'Hmotnost 11'!DF32+'Hmotnost 12'!DF32+'Hmotnost 13'!DF32+'Hmotnost 14'!DF32+'Hmotnost 15'!DF32+'Hmotnost 16'!DF32+'Hmotnost 17'!DF32+'Hmotnost 18'!DF32+'Hmotnost 19'!DF32+'Hmotnost 20'!DF32</f>
        <v>0</v>
      </c>
      <c r="CL31" s="14">
        <f>'Hmotnost 1'!DG32+'Hmotnost 2'!DG32+'Hmotnost 3'!DG32+'Hmotnost 4'!DG32+'Hmotnost 5'!DG32+'Hmotnost 6'!DG32+'Hmotnost 7'!DG32+'Hmotnost 8'!DG32+'Hmotnost 9'!DG32+'Hmotnost 10'!DG32+'Hmotnost 11'!DG32+'Hmotnost 12'!DG32+'Hmotnost 13'!DG32+'Hmotnost 14'!DG32+'Hmotnost 15'!DG32+'Hmotnost 16'!DG32+'Hmotnost 17'!DG32+'Hmotnost 18'!DG32+'Hmotnost 19'!DG32+'Hmotnost 20'!DG32</f>
        <v>0</v>
      </c>
      <c r="CM31" s="14">
        <f>'Hmotnost 1'!DH32+'Hmotnost 2'!DH32+'Hmotnost 3'!DH32+'Hmotnost 4'!DH32+'Hmotnost 5'!DH32+'Hmotnost 6'!DH32+'Hmotnost 7'!DH32+'Hmotnost 8'!DH32+'Hmotnost 9'!DH32+'Hmotnost 10'!DH32+'Hmotnost 11'!DH32+'Hmotnost 12'!DH32+'Hmotnost 13'!DH32+'Hmotnost 14'!DH32+'Hmotnost 15'!DH32+'Hmotnost 16'!DH32+'Hmotnost 17'!DH32+'Hmotnost 18'!DH32+'Hmotnost 19'!DH32+'Hmotnost 20'!DH32</f>
        <v>0</v>
      </c>
      <c r="CN31" s="14">
        <f>'Hmotnost 1'!DI32+'Hmotnost 2'!DI32+'Hmotnost 3'!DI32+'Hmotnost 4'!DI32+'Hmotnost 5'!DI32+'Hmotnost 6'!DI32+'Hmotnost 7'!DI32+'Hmotnost 8'!DI32+'Hmotnost 9'!DI32+'Hmotnost 10'!DI32+'Hmotnost 11'!DI32+'Hmotnost 12'!DI32+'Hmotnost 13'!DI32+'Hmotnost 14'!DI32+'Hmotnost 15'!DI32+'Hmotnost 16'!DI32+'Hmotnost 17'!DI32+'Hmotnost 18'!DI32+'Hmotnost 19'!DI32+'Hmotnost 20'!DI32</f>
        <v>0</v>
      </c>
      <c r="CO31" s="14">
        <f>'Hmotnost 1'!DJ32+'Hmotnost 2'!DJ32+'Hmotnost 3'!DJ32+'Hmotnost 4'!DJ32+'Hmotnost 5'!DJ32+'Hmotnost 6'!DJ32+'Hmotnost 7'!DJ32+'Hmotnost 8'!DJ32+'Hmotnost 9'!DJ32+'Hmotnost 10'!DJ32+'Hmotnost 11'!DJ32+'Hmotnost 12'!DJ32+'Hmotnost 13'!DJ32+'Hmotnost 14'!DJ32+'Hmotnost 15'!DJ32+'Hmotnost 16'!DJ32+'Hmotnost 17'!DJ32+'Hmotnost 18'!DJ32+'Hmotnost 19'!DJ32+'Hmotnost 20'!DJ32</f>
        <v>0</v>
      </c>
      <c r="CR31" s="14">
        <f t="shared" si="8"/>
        <v>0</v>
      </c>
      <c r="CT31" s="14">
        <f t="shared" si="9"/>
        <v>0</v>
      </c>
      <c r="CV31" s="14">
        <f t="shared" si="60"/>
        <v>27</v>
      </c>
      <c r="CX31" s="91">
        <f t="shared" si="10"/>
        <v>10000000000.271</v>
      </c>
      <c r="CY31" s="14" t="str">
        <f t="shared" si="11"/>
        <v/>
      </c>
      <c r="CZ31" s="91">
        <f t="shared" si="12"/>
        <v>10000000000.431</v>
      </c>
      <c r="DA31" s="14">
        <f t="shared" si="13"/>
        <v>15</v>
      </c>
      <c r="DB31" s="14">
        <f t="shared" si="61"/>
        <v>27</v>
      </c>
      <c r="DC31" s="14">
        <f t="shared" si="3"/>
        <v>43</v>
      </c>
      <c r="DD31" s="14">
        <f t="shared" si="14"/>
        <v>1</v>
      </c>
      <c r="DF31" s="14">
        <f t="shared" si="15"/>
        <v>1999000</v>
      </c>
      <c r="DG31" s="14">
        <f t="shared" si="16"/>
        <v>1999000</v>
      </c>
      <c r="DH31" s="14">
        <f t="shared" si="17"/>
        <v>7</v>
      </c>
      <c r="DI31" s="14">
        <f t="shared" si="18"/>
        <v>999</v>
      </c>
      <c r="DJ31" s="14" t="str">
        <f t="shared" si="19"/>
        <v/>
      </c>
      <c r="DM31" s="14">
        <f t="shared" si="20"/>
        <v>0</v>
      </c>
      <c r="DN31" s="14" t="str">
        <f t="shared" si="21"/>
        <v/>
      </c>
      <c r="DQ31" s="65" t="str">
        <f t="shared" si="22"/>
        <v/>
      </c>
      <c r="DR31" s="65" t="str">
        <f t="shared" si="23"/>
        <v/>
      </c>
      <c r="DS31" s="14" t="str">
        <f t="shared" si="24"/>
        <v/>
      </c>
      <c r="DT31" s="14" t="str">
        <f t="shared" si="25"/>
        <v/>
      </c>
      <c r="DU31" s="14" t="str">
        <f t="shared" si="26"/>
        <v/>
      </c>
      <c r="DV31" s="14" t="str">
        <f t="shared" si="27"/>
        <v/>
      </c>
      <c r="DW31" s="14" t="str">
        <f t="shared" si="28"/>
        <v/>
      </c>
      <c r="DX31" s="14" t="str">
        <f t="shared" si="29"/>
        <v/>
      </c>
      <c r="DY31" s="14" t="str">
        <f t="shared" si="30"/>
        <v/>
      </c>
      <c r="DZ31" s="14" t="str">
        <f t="shared" si="31"/>
        <v/>
      </c>
      <c r="EA31" s="14" t="str">
        <f t="shared" si="32"/>
        <v/>
      </c>
      <c r="EB31" s="14" t="str">
        <f t="shared" si="33"/>
        <v/>
      </c>
      <c r="EC31" s="14" t="str">
        <f t="shared" si="34"/>
        <v/>
      </c>
      <c r="ED31" s="14" t="str">
        <f t="shared" si="35"/>
        <v/>
      </c>
      <c r="EE31" s="14" t="str">
        <f t="shared" si="36"/>
        <v/>
      </c>
      <c r="EF31" s="14" t="str">
        <f t="shared" si="37"/>
        <v/>
      </c>
      <c r="EG31" s="14" t="str">
        <f t="shared" si="38"/>
        <v/>
      </c>
      <c r="EH31" s="14" t="str">
        <f t="shared" si="39"/>
        <v/>
      </c>
      <c r="EI31" s="14" t="str">
        <f t="shared" si="40"/>
        <v/>
      </c>
      <c r="EJ31" s="14" t="str">
        <f t="shared" si="41"/>
        <v/>
      </c>
      <c r="EK31" t="str">
        <f t="shared" si="42"/>
        <v/>
      </c>
      <c r="EL31" t="str">
        <f t="shared" si="43"/>
        <v/>
      </c>
      <c r="EM31" s="14" t="str">
        <f t="shared" si="44"/>
        <v/>
      </c>
      <c r="EN31" s="14" t="str">
        <f t="shared" si="45"/>
        <v/>
      </c>
      <c r="EX31" s="91">
        <f t="shared" si="46"/>
        <v>10000000000.271</v>
      </c>
      <c r="EY31" s="14">
        <f t="shared" si="47"/>
        <v>1</v>
      </c>
      <c r="EZ31" s="14">
        <f t="shared" si="62"/>
        <v>27</v>
      </c>
      <c r="FA31" s="91">
        <f t="shared" si="48"/>
        <v>10000000000.271</v>
      </c>
      <c r="FC31" s="91">
        <f t="shared" si="49"/>
        <v>10000000000.431</v>
      </c>
      <c r="FD31" s="14">
        <f t="shared" si="50"/>
        <v>15</v>
      </c>
      <c r="FF31" s="14">
        <f t="shared" si="51"/>
        <v>43</v>
      </c>
      <c r="FH31" s="14">
        <f t="shared" si="52"/>
        <v>1043027</v>
      </c>
      <c r="FJ31" s="14">
        <f t="shared" si="53"/>
        <v>1027043</v>
      </c>
      <c r="FK31" s="14">
        <f t="shared" si="54"/>
        <v>7</v>
      </c>
      <c r="FM31" s="14">
        <f t="shared" si="55"/>
        <v>27</v>
      </c>
      <c r="FN31" s="14">
        <f t="shared" si="56"/>
        <v>43</v>
      </c>
    </row>
    <row r="32" spans="1:170" ht="20.100000000000001" customHeight="1" x14ac:dyDescent="0.4">
      <c r="A32" s="110" t="str">
        <f>'[7]Počty podle oddílů'!$D99</f>
        <v/>
      </c>
      <c r="B32" s="111" t="str">
        <f>'[7]Počty podle oddílů'!$E99</f>
        <v/>
      </c>
      <c r="C32" s="24" t="str">
        <f>IF((ABS('Hmotnost 1'!V33))=0,"",ABS('Hmotnost 1'!V33))</f>
        <v/>
      </c>
      <c r="D32" s="1" t="str">
        <f>IF((ABS('Hmotnost 2'!V33))=0,"",ABS('Hmotnost 2'!V33))</f>
        <v/>
      </c>
      <c r="E32" s="1" t="str">
        <f>IF((ABS('Hmotnost 3'!V33))=0,"",ABS('Hmotnost 3'!V33))</f>
        <v/>
      </c>
      <c r="F32" s="52" t="str">
        <f>IF((ABS('Hmotnost 4'!V33))=0,"",ABS('Hmotnost 4'!V33))</f>
        <v/>
      </c>
      <c r="G32" s="1" t="str">
        <f>IF((ABS('Hmotnost 5'!V33))=0,"",ABS('Hmotnost 5'!V33))</f>
        <v/>
      </c>
      <c r="H32" s="1" t="str">
        <f>IF((ABS('Hmotnost 6'!V33))=0,"",ABS('Hmotnost 6'!V33))</f>
        <v/>
      </c>
      <c r="I32" s="1" t="str">
        <f>IF((ABS('Hmotnost 7'!V33))=0,"",ABS('Hmotnost 7'!V33))</f>
        <v/>
      </c>
      <c r="J32" s="1" t="str">
        <f>IF((ABS('Hmotnost 8'!V33))=0,"",ABS('Hmotnost 8'!V33))</f>
        <v/>
      </c>
      <c r="K32" s="1" t="str">
        <f>IF((ABS('Hmotnost 9'!V33))=0,"",ABS('Hmotnost 9'!V33))</f>
        <v/>
      </c>
      <c r="L32" s="2" t="str">
        <f>IF((ABS('Hmotnost 10'!V33))=0,"",ABS('Hmotnost 10'!V33))</f>
        <v/>
      </c>
      <c r="M32" s="2" t="str">
        <f>IF((ABS('Hmotnost 11'!V33))=0,"",ABS('Hmotnost 11'!V33))</f>
        <v/>
      </c>
      <c r="N32" s="2" t="str">
        <f>IF((ABS('Hmotnost 12'!V33))=0,"",ABS('Hmotnost 12'!V33))</f>
        <v/>
      </c>
      <c r="O32" s="2" t="str">
        <f>IF((ABS('Hmotnost 13'!V33))=0,"",ABS('Hmotnost 13'!V33))</f>
        <v/>
      </c>
      <c r="P32" s="2" t="str">
        <f>IF((ABS('Hmotnost 14'!V33))=0,"",ABS('Hmotnost 14'!V33))</f>
        <v/>
      </c>
      <c r="Q32" s="1" t="str">
        <f>IF((ABS('Hmotnost 15'!V33))=0,"",ABS('Hmotnost 15'!V33))</f>
        <v/>
      </c>
      <c r="R32" s="1" t="str">
        <f>IF((ABS('Hmotnost 16'!V33))=0,"",ABS('Hmotnost 16'!V33))</f>
        <v/>
      </c>
      <c r="S32" s="1" t="str">
        <f>IF((ABS('Hmotnost 17'!V33))=0,"",ABS('Hmotnost 17'!V33))</f>
        <v/>
      </c>
      <c r="T32" s="1" t="str">
        <f>IF((ABS('Hmotnost 18'!V33))=0,"",ABS('Hmotnost 18'!V33))</f>
        <v/>
      </c>
      <c r="U32" s="1" t="str">
        <f>IF((ABS('Hmotnost 19'!V33))=0,"",ABS('Hmotnost 19'!V33))</f>
        <v/>
      </c>
      <c r="V32" s="1" t="str">
        <f>IF((ABS('Hmotnost 20'!V33))=0,"",ABS('Hmotnost 20'!V33))</f>
        <v/>
      </c>
      <c r="W32" s="3">
        <f t="shared" si="57"/>
        <v>0</v>
      </c>
      <c r="X32" s="4">
        <f>'Hmotnost 1'!W33+'Hmotnost 2'!W33+'Hmotnost 3'!W33+'Hmotnost 4'!W33+'Hmotnost 5'!W33+'Hmotnost 6'!W33+'Hmotnost 7'!W33+'Hmotnost 8'!W33+'Hmotnost 9'!W33+'Hmotnost 10'!W33+'Hmotnost 11'!W33+'Hmotnost 12'!W33+'Hmotnost 13'!W33+'Hmotnost 14'!W33+'Hmotnost 15'!W33+'Hmotnost 16'!W33+'Hmotnost 17'!W33+'Hmotnost 18'!W33+'Hmotnost 19'!W33+'Hmotnost 20'!W33</f>
        <v>0</v>
      </c>
      <c r="Y32" s="4" t="str">
        <f t="shared" si="4"/>
        <v/>
      </c>
      <c r="Z32" s="18"/>
      <c r="AF32" s="15"/>
      <c r="AH32" s="14"/>
      <c r="AI32" s="14">
        <f t="shared" si="58"/>
        <v>28</v>
      </c>
      <c r="AJ32" s="14">
        <f>'Hmotnost 1'!BY33+'Hmotnost 2'!BY33+'Hmotnost 3'!BY33+'Hmotnost 4'!BY33+'Hmotnost 5'!BY33+'Hmotnost 6'!BY33+'Hmotnost 7'!BY33+'Hmotnost 8'!BY33+'Hmotnost 9'!BY33+'Hmotnost 10'!BY33+'Hmotnost 11'!BY33+'Hmotnost 12'!BY33+'Hmotnost 13'!BY33+'Hmotnost 14'!BY33+'Hmotnost 15'!BY33+'Hmotnost 16'!BY33+'Hmotnost 17'!BY33+'Hmotnost 18'!BY33+'Hmotnost 19'!BY33+'Hmotnost 20'!BY33</f>
        <v>0</v>
      </c>
      <c r="AK32" s="14">
        <f>'Hmotnost 1'!BZ33+'Hmotnost 2'!BZ33+'Hmotnost 3'!BZ33+'Hmotnost 4'!BZ33+'Hmotnost 5'!BZ33+'Hmotnost 6'!BZ33+'Hmotnost 7'!BZ33+'Hmotnost 8'!BZ33+'Hmotnost 9'!BZ33+'Hmotnost 10'!BZ33+'Hmotnost 11'!BZ33+'Hmotnost 12'!BZ33+'Hmotnost 13'!BZ33+'Hmotnost 14'!BZ33+'Hmotnost 15'!BZ33+'Hmotnost 16'!BZ33+'Hmotnost 17'!BZ33+'Hmotnost 18'!BZ33+'Hmotnost 19'!BZ33+'Hmotnost 20'!BZ33</f>
        <v>0</v>
      </c>
      <c r="AL32" s="14">
        <f>'Hmotnost 1'!CA33+'Hmotnost 2'!CA33+'Hmotnost 3'!CA33+'Hmotnost 4'!CA33+'Hmotnost 5'!CA33+'Hmotnost 6'!CA33+'Hmotnost 7'!CA33+'Hmotnost 8'!CA33+'Hmotnost 9'!CA33+'Hmotnost 10'!CA33+'Hmotnost 11'!CA33+'Hmotnost 12'!CA33+'Hmotnost 13'!CA33+'Hmotnost 14'!CA33+'Hmotnost 15'!CA33+'Hmotnost 16'!CA33+'Hmotnost 17'!CA33+'Hmotnost 18'!CA33+'Hmotnost 19'!CA33+'Hmotnost 20'!CA33</f>
        <v>0</v>
      </c>
      <c r="AM32" s="14">
        <f>'Hmotnost 1'!CB33+'Hmotnost 2'!CB33+'Hmotnost 3'!CB33+'Hmotnost 4'!CB33+'Hmotnost 5'!CB33+'Hmotnost 6'!CB33+'Hmotnost 7'!CB33+'Hmotnost 8'!CB33+'Hmotnost 9'!CB33+'Hmotnost 10'!CB33+'Hmotnost 11'!CB33+'Hmotnost 12'!CB33+'Hmotnost 13'!CB33+'Hmotnost 14'!CB33+'Hmotnost 15'!CB33+'Hmotnost 16'!CB33+'Hmotnost 17'!CB33+'Hmotnost 18'!CB33+'Hmotnost 19'!CB33+'Hmotnost 20'!CB33</f>
        <v>0</v>
      </c>
      <c r="AN32" s="14">
        <f>'Hmotnost 1'!CC33+'Hmotnost 2'!CC33+'Hmotnost 3'!CC33+'Hmotnost 4'!CC33+'Hmotnost 5'!CC33+'Hmotnost 6'!CC33+'Hmotnost 7'!CC33+'Hmotnost 8'!CC33+'Hmotnost 9'!CC33+'Hmotnost 10'!CC33+'Hmotnost 11'!CC33+'Hmotnost 12'!CC33+'Hmotnost 13'!CC33+'Hmotnost 14'!CC33+'Hmotnost 15'!CC33+'Hmotnost 16'!CC33+'Hmotnost 17'!CC33+'Hmotnost 18'!CC33+'Hmotnost 19'!CC33+'Hmotnost 20'!CC33</f>
        <v>0</v>
      </c>
      <c r="AO32" s="14">
        <f>'Hmotnost 1'!CD33+'Hmotnost 2'!CD33+'Hmotnost 3'!CD33+'Hmotnost 4'!CD33+'Hmotnost 5'!CD33+'Hmotnost 6'!CD33+'Hmotnost 7'!CD33+'Hmotnost 8'!CD33+'Hmotnost 9'!CD33+'Hmotnost 10'!CD33+'Hmotnost 11'!CD33+'Hmotnost 12'!CD33+'Hmotnost 13'!CD33+'Hmotnost 14'!CD33+'Hmotnost 15'!CD33+'Hmotnost 16'!CD33+'Hmotnost 17'!CD33+'Hmotnost 18'!CD33+'Hmotnost 19'!CD33+'Hmotnost 20'!CD33</f>
        <v>0</v>
      </c>
      <c r="AP32" s="14">
        <f>'Hmotnost 1'!CE33+'Hmotnost 2'!CE33+'Hmotnost 3'!CE33+'Hmotnost 4'!CE33+'Hmotnost 5'!CE33+'Hmotnost 6'!CE33+'Hmotnost 7'!CE33+'Hmotnost 8'!CE33+'Hmotnost 9'!CE33+'Hmotnost 10'!CE33+'Hmotnost 11'!CE33+'Hmotnost 12'!CE33+'Hmotnost 13'!CE33+'Hmotnost 14'!CE33+'Hmotnost 15'!CE33+'Hmotnost 16'!CE33+'Hmotnost 17'!CE33+'Hmotnost 18'!CE33+'Hmotnost 19'!CE33+'Hmotnost 20'!CE33</f>
        <v>0</v>
      </c>
      <c r="AQ32" s="14">
        <f>'Hmotnost 1'!CF33+'Hmotnost 2'!CF33+'Hmotnost 3'!CF33+'Hmotnost 4'!CF33+'Hmotnost 5'!CF33+'Hmotnost 6'!CF33+'Hmotnost 7'!CF33+'Hmotnost 8'!CF33+'Hmotnost 9'!CF33+'Hmotnost 10'!CF33+'Hmotnost 11'!CF33+'Hmotnost 12'!CF33+'Hmotnost 13'!CF33+'Hmotnost 14'!CF33+'Hmotnost 15'!CF33+'Hmotnost 16'!CF33+'Hmotnost 17'!CF33+'Hmotnost 18'!CF33+'Hmotnost 19'!CF33+'Hmotnost 20'!CF33</f>
        <v>0</v>
      </c>
      <c r="AR32" s="14">
        <f>'Hmotnost 1'!CG33+'Hmotnost 2'!CG33+'Hmotnost 3'!CG33+'Hmotnost 4'!CG33+'Hmotnost 5'!CG33+'Hmotnost 6'!CG33+'Hmotnost 7'!CG33+'Hmotnost 8'!CG33+'Hmotnost 9'!CG33+'Hmotnost 10'!CG33+'Hmotnost 11'!CG33+'Hmotnost 12'!CG33+'Hmotnost 13'!CG33+'Hmotnost 14'!CG33+'Hmotnost 15'!CG33+'Hmotnost 16'!CG33+'Hmotnost 17'!CG33+'Hmotnost 18'!CG33+'Hmotnost 19'!CG33+'Hmotnost 20'!CG33</f>
        <v>0</v>
      </c>
      <c r="AS32" s="14">
        <f>'Hmotnost 1'!CH33+'Hmotnost 2'!CH33+'Hmotnost 3'!CH33+'Hmotnost 4'!CH33+'Hmotnost 5'!CH33+'Hmotnost 6'!CH33+'Hmotnost 7'!CH33+'Hmotnost 8'!CH33+'Hmotnost 9'!CH33+'Hmotnost 10'!CH33+'Hmotnost 11'!CH33+'Hmotnost 12'!CH33+'Hmotnost 13'!CH33+'Hmotnost 14'!CH33+'Hmotnost 15'!CH33+'Hmotnost 16'!CH33+'Hmotnost 17'!CH33+'Hmotnost 18'!CH33+'Hmotnost 19'!CH33+'Hmotnost 20'!CH33</f>
        <v>0</v>
      </c>
      <c r="AT32" s="14">
        <f>'Hmotnost 1'!CI33+'Hmotnost 2'!CI33+'Hmotnost 3'!CI33+'Hmotnost 4'!CI33+'Hmotnost 5'!CI33+'Hmotnost 6'!CI33+'Hmotnost 7'!CI33+'Hmotnost 8'!CI33+'Hmotnost 9'!CI33+'Hmotnost 10'!CI33+'Hmotnost 11'!CI33+'Hmotnost 12'!CI33+'Hmotnost 13'!CI33+'Hmotnost 14'!CI33+'Hmotnost 15'!CI33+'Hmotnost 16'!CI33+'Hmotnost 17'!CI33+'Hmotnost 18'!CI33+'Hmotnost 19'!CI33+'Hmotnost 20'!CI33</f>
        <v>0</v>
      </c>
      <c r="AU32" s="14">
        <f>'Hmotnost 1'!CJ33+'Hmotnost 2'!CJ33+'Hmotnost 3'!CJ33+'Hmotnost 4'!CJ33+'Hmotnost 5'!CJ33+'Hmotnost 6'!CJ33+'Hmotnost 7'!CJ33+'Hmotnost 8'!CJ33+'Hmotnost 9'!CJ33+'Hmotnost 10'!CJ33+'Hmotnost 11'!CJ33+'Hmotnost 12'!CJ33+'Hmotnost 13'!CJ33+'Hmotnost 14'!CJ33+'Hmotnost 15'!CJ33+'Hmotnost 16'!CJ33+'Hmotnost 17'!CJ33+'Hmotnost 18'!CJ33+'Hmotnost 19'!CJ33+'Hmotnost 20'!CJ33</f>
        <v>0</v>
      </c>
      <c r="AV32" s="14">
        <f>'Hmotnost 1'!CK33+'Hmotnost 2'!CK33+'Hmotnost 3'!CK33+'Hmotnost 4'!CK33+'Hmotnost 5'!CK33+'Hmotnost 6'!CK33+'Hmotnost 7'!CK33+'Hmotnost 8'!CK33+'Hmotnost 9'!CK33+'Hmotnost 10'!CK33+'Hmotnost 11'!CK33+'Hmotnost 12'!CK33+'Hmotnost 13'!CK33+'Hmotnost 14'!CK33+'Hmotnost 15'!CK33+'Hmotnost 16'!CK33+'Hmotnost 17'!CK33+'Hmotnost 18'!CK33+'Hmotnost 19'!CK33+'Hmotnost 20'!CK33</f>
        <v>0</v>
      </c>
      <c r="AW32" s="14">
        <f>'Hmotnost 1'!CL33+'Hmotnost 2'!CL33+'Hmotnost 3'!CL33+'Hmotnost 4'!CL33+'Hmotnost 5'!CL33+'Hmotnost 6'!CL33+'Hmotnost 7'!CL33+'Hmotnost 8'!CL33+'Hmotnost 9'!CL33+'Hmotnost 10'!CL33+'Hmotnost 11'!CL33+'Hmotnost 12'!CL33+'Hmotnost 13'!CL33+'Hmotnost 14'!CL33+'Hmotnost 15'!CL33+'Hmotnost 16'!CL33+'Hmotnost 17'!CL33+'Hmotnost 18'!CL33+'Hmotnost 19'!CL33+'Hmotnost 20'!CL33</f>
        <v>0</v>
      </c>
      <c r="AX32" s="14">
        <f>'Hmotnost 1'!CM33+'Hmotnost 2'!CM33+'Hmotnost 3'!CM33+'Hmotnost 4'!CM33+'Hmotnost 5'!CM33+'Hmotnost 6'!CM33+'Hmotnost 7'!CM33+'Hmotnost 8'!CM33+'Hmotnost 9'!CM33+'Hmotnost 10'!CM33+'Hmotnost 11'!CM33+'Hmotnost 12'!CM33+'Hmotnost 13'!CM33+'Hmotnost 14'!CM33+'Hmotnost 15'!CM33+'Hmotnost 16'!CM33+'Hmotnost 17'!CM33+'Hmotnost 18'!CM33+'Hmotnost 19'!CM33+'Hmotnost 20'!CM33</f>
        <v>0</v>
      </c>
      <c r="AY32" s="14">
        <f>'Hmotnost 1'!CN33+'Hmotnost 2'!CN33+'Hmotnost 3'!CN33+'Hmotnost 4'!CN33+'Hmotnost 5'!CN33+'Hmotnost 6'!CN33+'Hmotnost 7'!CN33+'Hmotnost 8'!CN33+'Hmotnost 9'!CN33+'Hmotnost 10'!CN33+'Hmotnost 11'!CN33+'Hmotnost 12'!CN33+'Hmotnost 13'!CN33+'Hmotnost 14'!CN33+'Hmotnost 15'!CN33+'Hmotnost 16'!CN33+'Hmotnost 17'!CN33+'Hmotnost 18'!CN33+'Hmotnost 19'!CN33+'Hmotnost 20'!CN33</f>
        <v>0</v>
      </c>
      <c r="AZ32" s="14">
        <f>'Hmotnost 1'!CO33+'Hmotnost 2'!CO33+'Hmotnost 3'!CO33+'Hmotnost 4'!CO33+'Hmotnost 5'!CO33+'Hmotnost 6'!CO33+'Hmotnost 7'!CO33+'Hmotnost 8'!CO33+'Hmotnost 9'!CO33+'Hmotnost 10'!CO33+'Hmotnost 11'!CO33+'Hmotnost 12'!CO33+'Hmotnost 13'!CO33+'Hmotnost 14'!CO33+'Hmotnost 15'!CO33+'Hmotnost 16'!CO33+'Hmotnost 17'!CO33+'Hmotnost 18'!CO33+'Hmotnost 19'!CO33+'Hmotnost 20'!CO33</f>
        <v>0</v>
      </c>
      <c r="BA32" s="14">
        <f>'Hmotnost 1'!CP33+'Hmotnost 2'!CP33+'Hmotnost 3'!CP33+'Hmotnost 4'!CP33+'Hmotnost 5'!CP33+'Hmotnost 6'!CP33+'Hmotnost 7'!CP33+'Hmotnost 8'!CP33+'Hmotnost 9'!CP33+'Hmotnost 10'!CP33+'Hmotnost 11'!CP33+'Hmotnost 12'!CP33+'Hmotnost 13'!CP33+'Hmotnost 14'!CP33+'Hmotnost 15'!CP33+'Hmotnost 16'!CP33+'Hmotnost 17'!CP33+'Hmotnost 18'!CP33+'Hmotnost 19'!CP33+'Hmotnost 20'!CP33</f>
        <v>0</v>
      </c>
      <c r="BB32" s="14">
        <f>'Hmotnost 1'!CQ33+'Hmotnost 2'!CQ33+'Hmotnost 3'!CQ33+'Hmotnost 4'!CQ33+'Hmotnost 5'!CQ33+'Hmotnost 6'!CQ33+'Hmotnost 7'!CQ33+'Hmotnost 8'!CQ33+'Hmotnost 9'!CQ33+'Hmotnost 10'!CQ33+'Hmotnost 11'!CQ33+'Hmotnost 12'!CQ33+'Hmotnost 13'!CQ33+'Hmotnost 14'!CQ33+'Hmotnost 15'!CQ33+'Hmotnost 16'!CQ33+'Hmotnost 17'!CQ33+'Hmotnost 18'!CQ33+'Hmotnost 19'!CQ33+'Hmotnost 20'!CQ33</f>
        <v>0</v>
      </c>
      <c r="BC32" s="14">
        <f>'Hmotnost 1'!CR33+'Hmotnost 2'!CR33+'Hmotnost 3'!CR33+'Hmotnost 4'!CR33+'Hmotnost 5'!CR33+'Hmotnost 6'!CR33+'Hmotnost 7'!CR33+'Hmotnost 8'!CR33+'Hmotnost 9'!CR33+'Hmotnost 10'!CR33+'Hmotnost 11'!CR33+'Hmotnost 12'!CR33+'Hmotnost 13'!CR33+'Hmotnost 14'!CR33+'Hmotnost 15'!CR33+'Hmotnost 16'!CR33+'Hmotnost 17'!CR33+'Hmotnost 18'!CR33+'Hmotnost 19'!CR33+'Hmotnost 20'!CR33</f>
        <v>0</v>
      </c>
      <c r="BD32" s="14"/>
      <c r="BE32" s="14">
        <f t="shared" si="7"/>
        <v>28</v>
      </c>
      <c r="BF32" s="14"/>
      <c r="BG32" s="14"/>
      <c r="BH32" s="14"/>
      <c r="BI32" s="14"/>
      <c r="BJ32" s="14"/>
      <c r="BK32" s="14"/>
      <c r="BZ32" s="14" t="str">
        <f>'Celkové výsledky'!W32</f>
        <v/>
      </c>
      <c r="CA32" s="14" t="str">
        <f t="shared" si="59"/>
        <v/>
      </c>
      <c r="CF32" s="14">
        <f>'Hmotnost 1'!DA33+'Hmotnost 2'!DA33+'Hmotnost 3'!DA33+'Hmotnost 4'!DA33+'Hmotnost 5'!DA33+'Hmotnost 6'!DA33+'Hmotnost 7'!DA33+'Hmotnost 8'!DA33+'Hmotnost 9'!DA33+'Hmotnost 10'!DA33+'Hmotnost 11'!DA33+'Hmotnost 12'!DA33+'Hmotnost 13'!DA33+'Hmotnost 14'!DA33+'Hmotnost 15'!DA33+'Hmotnost 16'!DA33+'Hmotnost 17'!DA33+'Hmotnost 18'!DA33+'Hmotnost 19'!DA33+'Hmotnost 20'!DA33</f>
        <v>0</v>
      </c>
      <c r="CG32" s="14">
        <f>'Hmotnost 1'!DB33+'Hmotnost 2'!DB33+'Hmotnost 3'!DB33+'Hmotnost 4'!DB33+'Hmotnost 5'!DB33+'Hmotnost 6'!DB33+'Hmotnost 7'!DB33+'Hmotnost 8'!DB33+'Hmotnost 9'!DB33+'Hmotnost 10'!DB33+'Hmotnost 11'!DB33+'Hmotnost 12'!DB33+'Hmotnost 13'!DB33+'Hmotnost 14'!DB33+'Hmotnost 15'!DB33+'Hmotnost 16'!DB33+'Hmotnost 17'!DB33+'Hmotnost 18'!DB33+'Hmotnost 19'!DB33+'Hmotnost 20'!DB33</f>
        <v>0</v>
      </c>
      <c r="CH32" s="14">
        <f>'Hmotnost 1'!DC33+'Hmotnost 2'!DC33+'Hmotnost 3'!DC33+'Hmotnost 4'!DC33+'Hmotnost 5'!DC33+'Hmotnost 6'!DC33+'Hmotnost 7'!DC33+'Hmotnost 8'!DC33+'Hmotnost 9'!DC33+'Hmotnost 10'!DC33+'Hmotnost 11'!DC33+'Hmotnost 12'!DC33+'Hmotnost 13'!DC33+'Hmotnost 14'!DC33+'Hmotnost 15'!DC33+'Hmotnost 16'!DC33+'Hmotnost 17'!DC33+'Hmotnost 18'!DC33+'Hmotnost 19'!DC33+'Hmotnost 20'!DC33</f>
        <v>0</v>
      </c>
      <c r="CI32" s="14">
        <f>'Hmotnost 1'!DD33+'Hmotnost 2'!DD33+'Hmotnost 3'!DD33+'Hmotnost 4'!DD33+'Hmotnost 5'!DD33+'Hmotnost 6'!DD33+'Hmotnost 7'!DD33+'Hmotnost 8'!DD33+'Hmotnost 9'!DD33+'Hmotnost 10'!DD33+'Hmotnost 11'!DD33+'Hmotnost 12'!DD33+'Hmotnost 13'!DD33+'Hmotnost 14'!DD33+'Hmotnost 15'!DD33+'Hmotnost 16'!DD33+'Hmotnost 17'!DD33+'Hmotnost 18'!DD33+'Hmotnost 19'!DD33+'Hmotnost 20'!DD33</f>
        <v>0</v>
      </c>
      <c r="CJ32" s="14">
        <f>'Hmotnost 1'!DE33+'Hmotnost 2'!DE33+'Hmotnost 3'!DE33+'Hmotnost 4'!DE33+'Hmotnost 5'!DE33+'Hmotnost 6'!DE33+'Hmotnost 7'!DE33+'Hmotnost 8'!DE33+'Hmotnost 9'!DE33+'Hmotnost 10'!DE33+'Hmotnost 11'!DE33+'Hmotnost 12'!DE33+'Hmotnost 13'!DE33+'Hmotnost 14'!DE33+'Hmotnost 15'!DE33+'Hmotnost 16'!DE33+'Hmotnost 17'!DE33+'Hmotnost 18'!DE33+'Hmotnost 19'!DE33+'Hmotnost 20'!DE33</f>
        <v>0</v>
      </c>
      <c r="CK32" s="14">
        <f>'Hmotnost 1'!DF33+'Hmotnost 2'!DF33+'Hmotnost 3'!DF33+'Hmotnost 4'!DF33+'Hmotnost 5'!DF33+'Hmotnost 6'!DF33+'Hmotnost 7'!DF33+'Hmotnost 8'!DF33+'Hmotnost 9'!DF33+'Hmotnost 10'!DF33+'Hmotnost 11'!DF33+'Hmotnost 12'!DF33+'Hmotnost 13'!DF33+'Hmotnost 14'!DF33+'Hmotnost 15'!DF33+'Hmotnost 16'!DF33+'Hmotnost 17'!DF33+'Hmotnost 18'!DF33+'Hmotnost 19'!DF33+'Hmotnost 20'!DF33</f>
        <v>0</v>
      </c>
      <c r="CL32" s="14">
        <f>'Hmotnost 1'!DG33+'Hmotnost 2'!DG33+'Hmotnost 3'!DG33+'Hmotnost 4'!DG33+'Hmotnost 5'!DG33+'Hmotnost 6'!DG33+'Hmotnost 7'!DG33+'Hmotnost 8'!DG33+'Hmotnost 9'!DG33+'Hmotnost 10'!DG33+'Hmotnost 11'!DG33+'Hmotnost 12'!DG33+'Hmotnost 13'!DG33+'Hmotnost 14'!DG33+'Hmotnost 15'!DG33+'Hmotnost 16'!DG33+'Hmotnost 17'!DG33+'Hmotnost 18'!DG33+'Hmotnost 19'!DG33+'Hmotnost 20'!DG33</f>
        <v>0</v>
      </c>
      <c r="CM32" s="14">
        <f>'Hmotnost 1'!DH33+'Hmotnost 2'!DH33+'Hmotnost 3'!DH33+'Hmotnost 4'!DH33+'Hmotnost 5'!DH33+'Hmotnost 6'!DH33+'Hmotnost 7'!DH33+'Hmotnost 8'!DH33+'Hmotnost 9'!DH33+'Hmotnost 10'!DH33+'Hmotnost 11'!DH33+'Hmotnost 12'!DH33+'Hmotnost 13'!DH33+'Hmotnost 14'!DH33+'Hmotnost 15'!DH33+'Hmotnost 16'!DH33+'Hmotnost 17'!DH33+'Hmotnost 18'!DH33+'Hmotnost 19'!DH33+'Hmotnost 20'!DH33</f>
        <v>0</v>
      </c>
      <c r="CN32" s="14">
        <f>'Hmotnost 1'!DI33+'Hmotnost 2'!DI33+'Hmotnost 3'!DI33+'Hmotnost 4'!DI33+'Hmotnost 5'!DI33+'Hmotnost 6'!DI33+'Hmotnost 7'!DI33+'Hmotnost 8'!DI33+'Hmotnost 9'!DI33+'Hmotnost 10'!DI33+'Hmotnost 11'!DI33+'Hmotnost 12'!DI33+'Hmotnost 13'!DI33+'Hmotnost 14'!DI33+'Hmotnost 15'!DI33+'Hmotnost 16'!DI33+'Hmotnost 17'!DI33+'Hmotnost 18'!DI33+'Hmotnost 19'!DI33+'Hmotnost 20'!DI33</f>
        <v>0</v>
      </c>
      <c r="CO32" s="14">
        <f>'Hmotnost 1'!DJ33+'Hmotnost 2'!DJ33+'Hmotnost 3'!DJ33+'Hmotnost 4'!DJ33+'Hmotnost 5'!DJ33+'Hmotnost 6'!DJ33+'Hmotnost 7'!DJ33+'Hmotnost 8'!DJ33+'Hmotnost 9'!DJ33+'Hmotnost 10'!DJ33+'Hmotnost 11'!DJ33+'Hmotnost 12'!DJ33+'Hmotnost 13'!DJ33+'Hmotnost 14'!DJ33+'Hmotnost 15'!DJ33+'Hmotnost 16'!DJ33+'Hmotnost 17'!DJ33+'Hmotnost 18'!DJ33+'Hmotnost 19'!DJ33+'Hmotnost 20'!DJ33</f>
        <v>0</v>
      </c>
      <c r="CR32" s="14">
        <f t="shared" si="8"/>
        <v>0</v>
      </c>
      <c r="CT32" s="14">
        <f t="shared" si="9"/>
        <v>0</v>
      </c>
      <c r="CV32" s="14">
        <f t="shared" si="60"/>
        <v>28</v>
      </c>
      <c r="CX32" s="91">
        <f t="shared" si="10"/>
        <v>10000000000.281</v>
      </c>
      <c r="CY32" s="14" t="str">
        <f t="shared" si="11"/>
        <v/>
      </c>
      <c r="CZ32" s="91">
        <f t="shared" si="12"/>
        <v>10000000000.421</v>
      </c>
      <c r="DA32" s="14">
        <f t="shared" si="13"/>
        <v>15</v>
      </c>
      <c r="DB32" s="14">
        <f t="shared" si="61"/>
        <v>28</v>
      </c>
      <c r="DC32" s="14">
        <f t="shared" si="3"/>
        <v>42</v>
      </c>
      <c r="DD32" s="14">
        <f t="shared" si="14"/>
        <v>1</v>
      </c>
      <c r="DF32" s="14">
        <f t="shared" si="15"/>
        <v>1999000</v>
      </c>
      <c r="DG32" s="14">
        <f t="shared" si="16"/>
        <v>1999000</v>
      </c>
      <c r="DH32" s="14">
        <f t="shared" si="17"/>
        <v>7</v>
      </c>
      <c r="DI32" s="14">
        <f t="shared" si="18"/>
        <v>999</v>
      </c>
      <c r="DJ32" s="14" t="str">
        <f t="shared" si="19"/>
        <v/>
      </c>
      <c r="DM32" s="14">
        <f t="shared" si="20"/>
        <v>0</v>
      </c>
      <c r="DN32" s="14" t="str">
        <f t="shared" si="21"/>
        <v/>
      </c>
      <c r="DQ32" s="65" t="str">
        <f t="shared" si="22"/>
        <v/>
      </c>
      <c r="DR32" s="65" t="str">
        <f t="shared" si="23"/>
        <v/>
      </c>
      <c r="DS32" s="14" t="str">
        <f t="shared" si="24"/>
        <v/>
      </c>
      <c r="DT32" s="14" t="str">
        <f t="shared" si="25"/>
        <v/>
      </c>
      <c r="DU32" s="14" t="str">
        <f t="shared" si="26"/>
        <v/>
      </c>
      <c r="DV32" s="14" t="str">
        <f t="shared" si="27"/>
        <v/>
      </c>
      <c r="DW32" s="14" t="str">
        <f t="shared" si="28"/>
        <v/>
      </c>
      <c r="DX32" s="14" t="str">
        <f t="shared" si="29"/>
        <v/>
      </c>
      <c r="DY32" s="14" t="str">
        <f t="shared" si="30"/>
        <v/>
      </c>
      <c r="DZ32" s="14" t="str">
        <f t="shared" si="31"/>
        <v/>
      </c>
      <c r="EA32" s="14" t="str">
        <f t="shared" si="32"/>
        <v/>
      </c>
      <c r="EB32" s="14" t="str">
        <f t="shared" si="33"/>
        <v/>
      </c>
      <c r="EC32" s="14" t="str">
        <f t="shared" si="34"/>
        <v/>
      </c>
      <c r="ED32" s="14" t="str">
        <f t="shared" si="35"/>
        <v/>
      </c>
      <c r="EE32" s="14" t="str">
        <f t="shared" si="36"/>
        <v/>
      </c>
      <c r="EF32" s="14" t="str">
        <f t="shared" si="37"/>
        <v/>
      </c>
      <c r="EG32" s="14" t="str">
        <f t="shared" si="38"/>
        <v/>
      </c>
      <c r="EH32" s="14" t="str">
        <f t="shared" si="39"/>
        <v/>
      </c>
      <c r="EI32" s="14" t="str">
        <f t="shared" si="40"/>
        <v/>
      </c>
      <c r="EJ32" s="14" t="str">
        <f t="shared" si="41"/>
        <v/>
      </c>
      <c r="EK32" t="str">
        <f t="shared" si="42"/>
        <v/>
      </c>
      <c r="EL32" t="str">
        <f t="shared" si="43"/>
        <v/>
      </c>
      <c r="EM32" s="14" t="str">
        <f t="shared" si="44"/>
        <v/>
      </c>
      <c r="EN32" s="14" t="str">
        <f t="shared" si="45"/>
        <v/>
      </c>
      <c r="EX32" s="91">
        <f t="shared" si="46"/>
        <v>10000000000.281</v>
      </c>
      <c r="EY32" s="14">
        <f t="shared" si="47"/>
        <v>1</v>
      </c>
      <c r="EZ32" s="14">
        <f t="shared" si="62"/>
        <v>28</v>
      </c>
      <c r="FA32" s="91">
        <f t="shared" si="48"/>
        <v>10000000000.281</v>
      </c>
      <c r="FC32" s="91">
        <f t="shared" si="49"/>
        <v>10000000000.421</v>
      </c>
      <c r="FD32" s="14">
        <f t="shared" si="50"/>
        <v>15</v>
      </c>
      <c r="FF32" s="14">
        <f t="shared" si="51"/>
        <v>42</v>
      </c>
      <c r="FH32" s="14">
        <f t="shared" si="52"/>
        <v>1042028</v>
      </c>
      <c r="FJ32" s="14">
        <f t="shared" si="53"/>
        <v>1028042</v>
      </c>
      <c r="FK32" s="14">
        <f t="shared" si="54"/>
        <v>7</v>
      </c>
      <c r="FM32" s="14">
        <f t="shared" si="55"/>
        <v>28</v>
      </c>
      <c r="FN32" s="14">
        <f t="shared" si="56"/>
        <v>42</v>
      </c>
    </row>
    <row r="33" spans="1:170" ht="20.100000000000001" customHeight="1" x14ac:dyDescent="0.4">
      <c r="A33" s="110" t="str">
        <f>'[7]Počty podle oddílů'!$D100</f>
        <v/>
      </c>
      <c r="B33" s="111" t="str">
        <f>'[7]Počty podle oddílů'!$E100</f>
        <v/>
      </c>
      <c r="C33" s="24" t="str">
        <f>IF((ABS('Hmotnost 1'!V34))=0,"",ABS('Hmotnost 1'!V34))</f>
        <v/>
      </c>
      <c r="D33" s="1" t="str">
        <f>IF((ABS('Hmotnost 2'!V34))=0,"",ABS('Hmotnost 2'!V34))</f>
        <v/>
      </c>
      <c r="E33" s="1" t="str">
        <f>IF((ABS('Hmotnost 3'!V34))=0,"",ABS('Hmotnost 3'!V34))</f>
        <v/>
      </c>
      <c r="F33" s="52" t="str">
        <f>IF((ABS('Hmotnost 4'!V34))=0,"",ABS('Hmotnost 4'!V34))</f>
        <v/>
      </c>
      <c r="G33" s="1" t="str">
        <f>IF((ABS('Hmotnost 5'!V34))=0,"",ABS('Hmotnost 5'!V34))</f>
        <v/>
      </c>
      <c r="H33" s="1" t="str">
        <f>IF((ABS('Hmotnost 6'!V34))=0,"",ABS('Hmotnost 6'!V34))</f>
        <v/>
      </c>
      <c r="I33" s="1" t="str">
        <f>IF((ABS('Hmotnost 7'!V34))=0,"",ABS('Hmotnost 7'!V34))</f>
        <v/>
      </c>
      <c r="J33" s="1" t="str">
        <f>IF((ABS('Hmotnost 8'!V34))=0,"",ABS('Hmotnost 8'!V34))</f>
        <v/>
      </c>
      <c r="K33" s="1" t="str">
        <f>IF((ABS('Hmotnost 9'!V34))=0,"",ABS('Hmotnost 9'!V34))</f>
        <v/>
      </c>
      <c r="L33" s="2" t="str">
        <f>IF((ABS('Hmotnost 10'!V34))=0,"",ABS('Hmotnost 10'!V34))</f>
        <v/>
      </c>
      <c r="M33" s="2" t="str">
        <f>IF((ABS('Hmotnost 11'!V34))=0,"",ABS('Hmotnost 11'!V34))</f>
        <v/>
      </c>
      <c r="N33" s="2" t="str">
        <f>IF((ABS('Hmotnost 12'!V34))=0,"",ABS('Hmotnost 12'!V34))</f>
        <v/>
      </c>
      <c r="O33" s="2" t="str">
        <f>IF((ABS('Hmotnost 13'!V34))=0,"",ABS('Hmotnost 13'!V34))</f>
        <v/>
      </c>
      <c r="P33" s="2" t="str">
        <f>IF((ABS('Hmotnost 14'!V34))=0,"",ABS('Hmotnost 14'!V34))</f>
        <v/>
      </c>
      <c r="Q33" s="1" t="str">
        <f>IF((ABS('Hmotnost 15'!V34))=0,"",ABS('Hmotnost 15'!V34))</f>
        <v/>
      </c>
      <c r="R33" s="1" t="str">
        <f>IF((ABS('Hmotnost 16'!V34))=0,"",ABS('Hmotnost 16'!V34))</f>
        <v/>
      </c>
      <c r="S33" s="1" t="str">
        <f>IF((ABS('Hmotnost 17'!V34))=0,"",ABS('Hmotnost 17'!V34))</f>
        <v/>
      </c>
      <c r="T33" s="1" t="str">
        <f>IF((ABS('Hmotnost 18'!V34))=0,"",ABS('Hmotnost 18'!V34))</f>
        <v/>
      </c>
      <c r="U33" s="1" t="str">
        <f>IF((ABS('Hmotnost 19'!V34))=0,"",ABS('Hmotnost 19'!V34))</f>
        <v/>
      </c>
      <c r="V33" s="1" t="str">
        <f>IF((ABS('Hmotnost 20'!V34))=0,"",ABS('Hmotnost 20'!V34))</f>
        <v/>
      </c>
      <c r="W33" s="3">
        <f t="shared" si="57"/>
        <v>0</v>
      </c>
      <c r="X33" s="4">
        <f>'Hmotnost 1'!W34+'Hmotnost 2'!W34+'Hmotnost 3'!W34+'Hmotnost 4'!W34+'Hmotnost 5'!W34+'Hmotnost 6'!W34+'Hmotnost 7'!W34+'Hmotnost 8'!W34+'Hmotnost 9'!W34+'Hmotnost 10'!W34+'Hmotnost 11'!W34+'Hmotnost 12'!W34+'Hmotnost 13'!W34+'Hmotnost 14'!W34+'Hmotnost 15'!W34+'Hmotnost 16'!W34+'Hmotnost 17'!W34+'Hmotnost 18'!W34+'Hmotnost 19'!W34+'Hmotnost 20'!W34</f>
        <v>0</v>
      </c>
      <c r="Y33" s="4" t="str">
        <f t="shared" si="4"/>
        <v/>
      </c>
      <c r="Z33" s="18"/>
      <c r="AF33" s="15"/>
      <c r="AH33" s="14"/>
      <c r="AI33" s="14">
        <f t="shared" si="58"/>
        <v>29</v>
      </c>
      <c r="AJ33" s="14">
        <f>'Hmotnost 1'!BY34+'Hmotnost 2'!BY34+'Hmotnost 3'!BY34+'Hmotnost 4'!BY34+'Hmotnost 5'!BY34+'Hmotnost 6'!BY34+'Hmotnost 7'!BY34+'Hmotnost 8'!BY34+'Hmotnost 9'!BY34+'Hmotnost 10'!BY34+'Hmotnost 11'!BY34+'Hmotnost 12'!BY34+'Hmotnost 13'!BY34+'Hmotnost 14'!BY34+'Hmotnost 15'!BY34+'Hmotnost 16'!BY34+'Hmotnost 17'!BY34+'Hmotnost 18'!BY34+'Hmotnost 19'!BY34+'Hmotnost 20'!BY34</f>
        <v>0</v>
      </c>
      <c r="AK33" s="14">
        <f>'Hmotnost 1'!BZ34+'Hmotnost 2'!BZ34+'Hmotnost 3'!BZ34+'Hmotnost 4'!BZ34+'Hmotnost 5'!BZ34+'Hmotnost 6'!BZ34+'Hmotnost 7'!BZ34+'Hmotnost 8'!BZ34+'Hmotnost 9'!BZ34+'Hmotnost 10'!BZ34+'Hmotnost 11'!BZ34+'Hmotnost 12'!BZ34+'Hmotnost 13'!BZ34+'Hmotnost 14'!BZ34+'Hmotnost 15'!BZ34+'Hmotnost 16'!BZ34+'Hmotnost 17'!BZ34+'Hmotnost 18'!BZ34+'Hmotnost 19'!BZ34+'Hmotnost 20'!BZ34</f>
        <v>0</v>
      </c>
      <c r="AL33" s="14">
        <f>'Hmotnost 1'!CA34+'Hmotnost 2'!CA34+'Hmotnost 3'!CA34+'Hmotnost 4'!CA34+'Hmotnost 5'!CA34+'Hmotnost 6'!CA34+'Hmotnost 7'!CA34+'Hmotnost 8'!CA34+'Hmotnost 9'!CA34+'Hmotnost 10'!CA34+'Hmotnost 11'!CA34+'Hmotnost 12'!CA34+'Hmotnost 13'!CA34+'Hmotnost 14'!CA34+'Hmotnost 15'!CA34+'Hmotnost 16'!CA34+'Hmotnost 17'!CA34+'Hmotnost 18'!CA34+'Hmotnost 19'!CA34+'Hmotnost 20'!CA34</f>
        <v>0</v>
      </c>
      <c r="AM33" s="14">
        <f>'Hmotnost 1'!CB34+'Hmotnost 2'!CB34+'Hmotnost 3'!CB34+'Hmotnost 4'!CB34+'Hmotnost 5'!CB34+'Hmotnost 6'!CB34+'Hmotnost 7'!CB34+'Hmotnost 8'!CB34+'Hmotnost 9'!CB34+'Hmotnost 10'!CB34+'Hmotnost 11'!CB34+'Hmotnost 12'!CB34+'Hmotnost 13'!CB34+'Hmotnost 14'!CB34+'Hmotnost 15'!CB34+'Hmotnost 16'!CB34+'Hmotnost 17'!CB34+'Hmotnost 18'!CB34+'Hmotnost 19'!CB34+'Hmotnost 20'!CB34</f>
        <v>0</v>
      </c>
      <c r="AN33" s="14">
        <f>'Hmotnost 1'!CC34+'Hmotnost 2'!CC34+'Hmotnost 3'!CC34+'Hmotnost 4'!CC34+'Hmotnost 5'!CC34+'Hmotnost 6'!CC34+'Hmotnost 7'!CC34+'Hmotnost 8'!CC34+'Hmotnost 9'!CC34+'Hmotnost 10'!CC34+'Hmotnost 11'!CC34+'Hmotnost 12'!CC34+'Hmotnost 13'!CC34+'Hmotnost 14'!CC34+'Hmotnost 15'!CC34+'Hmotnost 16'!CC34+'Hmotnost 17'!CC34+'Hmotnost 18'!CC34+'Hmotnost 19'!CC34+'Hmotnost 20'!CC34</f>
        <v>0</v>
      </c>
      <c r="AO33" s="14">
        <f>'Hmotnost 1'!CD34+'Hmotnost 2'!CD34+'Hmotnost 3'!CD34+'Hmotnost 4'!CD34+'Hmotnost 5'!CD34+'Hmotnost 6'!CD34+'Hmotnost 7'!CD34+'Hmotnost 8'!CD34+'Hmotnost 9'!CD34+'Hmotnost 10'!CD34+'Hmotnost 11'!CD34+'Hmotnost 12'!CD34+'Hmotnost 13'!CD34+'Hmotnost 14'!CD34+'Hmotnost 15'!CD34+'Hmotnost 16'!CD34+'Hmotnost 17'!CD34+'Hmotnost 18'!CD34+'Hmotnost 19'!CD34+'Hmotnost 20'!CD34</f>
        <v>0</v>
      </c>
      <c r="AP33" s="14">
        <f>'Hmotnost 1'!CE34+'Hmotnost 2'!CE34+'Hmotnost 3'!CE34+'Hmotnost 4'!CE34+'Hmotnost 5'!CE34+'Hmotnost 6'!CE34+'Hmotnost 7'!CE34+'Hmotnost 8'!CE34+'Hmotnost 9'!CE34+'Hmotnost 10'!CE34+'Hmotnost 11'!CE34+'Hmotnost 12'!CE34+'Hmotnost 13'!CE34+'Hmotnost 14'!CE34+'Hmotnost 15'!CE34+'Hmotnost 16'!CE34+'Hmotnost 17'!CE34+'Hmotnost 18'!CE34+'Hmotnost 19'!CE34+'Hmotnost 20'!CE34</f>
        <v>0</v>
      </c>
      <c r="AQ33" s="14">
        <f>'Hmotnost 1'!CF34+'Hmotnost 2'!CF34+'Hmotnost 3'!CF34+'Hmotnost 4'!CF34+'Hmotnost 5'!CF34+'Hmotnost 6'!CF34+'Hmotnost 7'!CF34+'Hmotnost 8'!CF34+'Hmotnost 9'!CF34+'Hmotnost 10'!CF34+'Hmotnost 11'!CF34+'Hmotnost 12'!CF34+'Hmotnost 13'!CF34+'Hmotnost 14'!CF34+'Hmotnost 15'!CF34+'Hmotnost 16'!CF34+'Hmotnost 17'!CF34+'Hmotnost 18'!CF34+'Hmotnost 19'!CF34+'Hmotnost 20'!CF34</f>
        <v>0</v>
      </c>
      <c r="AR33" s="14">
        <f>'Hmotnost 1'!CG34+'Hmotnost 2'!CG34+'Hmotnost 3'!CG34+'Hmotnost 4'!CG34+'Hmotnost 5'!CG34+'Hmotnost 6'!CG34+'Hmotnost 7'!CG34+'Hmotnost 8'!CG34+'Hmotnost 9'!CG34+'Hmotnost 10'!CG34+'Hmotnost 11'!CG34+'Hmotnost 12'!CG34+'Hmotnost 13'!CG34+'Hmotnost 14'!CG34+'Hmotnost 15'!CG34+'Hmotnost 16'!CG34+'Hmotnost 17'!CG34+'Hmotnost 18'!CG34+'Hmotnost 19'!CG34+'Hmotnost 20'!CG34</f>
        <v>0</v>
      </c>
      <c r="AS33" s="14">
        <f>'Hmotnost 1'!CH34+'Hmotnost 2'!CH34+'Hmotnost 3'!CH34+'Hmotnost 4'!CH34+'Hmotnost 5'!CH34+'Hmotnost 6'!CH34+'Hmotnost 7'!CH34+'Hmotnost 8'!CH34+'Hmotnost 9'!CH34+'Hmotnost 10'!CH34+'Hmotnost 11'!CH34+'Hmotnost 12'!CH34+'Hmotnost 13'!CH34+'Hmotnost 14'!CH34+'Hmotnost 15'!CH34+'Hmotnost 16'!CH34+'Hmotnost 17'!CH34+'Hmotnost 18'!CH34+'Hmotnost 19'!CH34+'Hmotnost 20'!CH34</f>
        <v>0</v>
      </c>
      <c r="AT33" s="14">
        <f>'Hmotnost 1'!CI34+'Hmotnost 2'!CI34+'Hmotnost 3'!CI34+'Hmotnost 4'!CI34+'Hmotnost 5'!CI34+'Hmotnost 6'!CI34+'Hmotnost 7'!CI34+'Hmotnost 8'!CI34+'Hmotnost 9'!CI34+'Hmotnost 10'!CI34+'Hmotnost 11'!CI34+'Hmotnost 12'!CI34+'Hmotnost 13'!CI34+'Hmotnost 14'!CI34+'Hmotnost 15'!CI34+'Hmotnost 16'!CI34+'Hmotnost 17'!CI34+'Hmotnost 18'!CI34+'Hmotnost 19'!CI34+'Hmotnost 20'!CI34</f>
        <v>0</v>
      </c>
      <c r="AU33" s="14">
        <f>'Hmotnost 1'!CJ34+'Hmotnost 2'!CJ34+'Hmotnost 3'!CJ34+'Hmotnost 4'!CJ34+'Hmotnost 5'!CJ34+'Hmotnost 6'!CJ34+'Hmotnost 7'!CJ34+'Hmotnost 8'!CJ34+'Hmotnost 9'!CJ34+'Hmotnost 10'!CJ34+'Hmotnost 11'!CJ34+'Hmotnost 12'!CJ34+'Hmotnost 13'!CJ34+'Hmotnost 14'!CJ34+'Hmotnost 15'!CJ34+'Hmotnost 16'!CJ34+'Hmotnost 17'!CJ34+'Hmotnost 18'!CJ34+'Hmotnost 19'!CJ34+'Hmotnost 20'!CJ34</f>
        <v>0</v>
      </c>
      <c r="AV33" s="14">
        <f>'Hmotnost 1'!CK34+'Hmotnost 2'!CK34+'Hmotnost 3'!CK34+'Hmotnost 4'!CK34+'Hmotnost 5'!CK34+'Hmotnost 6'!CK34+'Hmotnost 7'!CK34+'Hmotnost 8'!CK34+'Hmotnost 9'!CK34+'Hmotnost 10'!CK34+'Hmotnost 11'!CK34+'Hmotnost 12'!CK34+'Hmotnost 13'!CK34+'Hmotnost 14'!CK34+'Hmotnost 15'!CK34+'Hmotnost 16'!CK34+'Hmotnost 17'!CK34+'Hmotnost 18'!CK34+'Hmotnost 19'!CK34+'Hmotnost 20'!CK34</f>
        <v>0</v>
      </c>
      <c r="AW33" s="14">
        <f>'Hmotnost 1'!CL34+'Hmotnost 2'!CL34+'Hmotnost 3'!CL34+'Hmotnost 4'!CL34+'Hmotnost 5'!CL34+'Hmotnost 6'!CL34+'Hmotnost 7'!CL34+'Hmotnost 8'!CL34+'Hmotnost 9'!CL34+'Hmotnost 10'!CL34+'Hmotnost 11'!CL34+'Hmotnost 12'!CL34+'Hmotnost 13'!CL34+'Hmotnost 14'!CL34+'Hmotnost 15'!CL34+'Hmotnost 16'!CL34+'Hmotnost 17'!CL34+'Hmotnost 18'!CL34+'Hmotnost 19'!CL34+'Hmotnost 20'!CL34</f>
        <v>0</v>
      </c>
      <c r="AX33" s="14">
        <f>'Hmotnost 1'!CM34+'Hmotnost 2'!CM34+'Hmotnost 3'!CM34+'Hmotnost 4'!CM34+'Hmotnost 5'!CM34+'Hmotnost 6'!CM34+'Hmotnost 7'!CM34+'Hmotnost 8'!CM34+'Hmotnost 9'!CM34+'Hmotnost 10'!CM34+'Hmotnost 11'!CM34+'Hmotnost 12'!CM34+'Hmotnost 13'!CM34+'Hmotnost 14'!CM34+'Hmotnost 15'!CM34+'Hmotnost 16'!CM34+'Hmotnost 17'!CM34+'Hmotnost 18'!CM34+'Hmotnost 19'!CM34+'Hmotnost 20'!CM34</f>
        <v>0</v>
      </c>
      <c r="AY33" s="14">
        <f>'Hmotnost 1'!CN34+'Hmotnost 2'!CN34+'Hmotnost 3'!CN34+'Hmotnost 4'!CN34+'Hmotnost 5'!CN34+'Hmotnost 6'!CN34+'Hmotnost 7'!CN34+'Hmotnost 8'!CN34+'Hmotnost 9'!CN34+'Hmotnost 10'!CN34+'Hmotnost 11'!CN34+'Hmotnost 12'!CN34+'Hmotnost 13'!CN34+'Hmotnost 14'!CN34+'Hmotnost 15'!CN34+'Hmotnost 16'!CN34+'Hmotnost 17'!CN34+'Hmotnost 18'!CN34+'Hmotnost 19'!CN34+'Hmotnost 20'!CN34</f>
        <v>0</v>
      </c>
      <c r="AZ33" s="14">
        <f>'Hmotnost 1'!CO34+'Hmotnost 2'!CO34+'Hmotnost 3'!CO34+'Hmotnost 4'!CO34+'Hmotnost 5'!CO34+'Hmotnost 6'!CO34+'Hmotnost 7'!CO34+'Hmotnost 8'!CO34+'Hmotnost 9'!CO34+'Hmotnost 10'!CO34+'Hmotnost 11'!CO34+'Hmotnost 12'!CO34+'Hmotnost 13'!CO34+'Hmotnost 14'!CO34+'Hmotnost 15'!CO34+'Hmotnost 16'!CO34+'Hmotnost 17'!CO34+'Hmotnost 18'!CO34+'Hmotnost 19'!CO34+'Hmotnost 20'!CO34</f>
        <v>0</v>
      </c>
      <c r="BA33" s="14">
        <f>'Hmotnost 1'!CP34+'Hmotnost 2'!CP34+'Hmotnost 3'!CP34+'Hmotnost 4'!CP34+'Hmotnost 5'!CP34+'Hmotnost 6'!CP34+'Hmotnost 7'!CP34+'Hmotnost 8'!CP34+'Hmotnost 9'!CP34+'Hmotnost 10'!CP34+'Hmotnost 11'!CP34+'Hmotnost 12'!CP34+'Hmotnost 13'!CP34+'Hmotnost 14'!CP34+'Hmotnost 15'!CP34+'Hmotnost 16'!CP34+'Hmotnost 17'!CP34+'Hmotnost 18'!CP34+'Hmotnost 19'!CP34+'Hmotnost 20'!CP34</f>
        <v>0</v>
      </c>
      <c r="BB33" s="14">
        <f>'Hmotnost 1'!CQ34+'Hmotnost 2'!CQ34+'Hmotnost 3'!CQ34+'Hmotnost 4'!CQ34+'Hmotnost 5'!CQ34+'Hmotnost 6'!CQ34+'Hmotnost 7'!CQ34+'Hmotnost 8'!CQ34+'Hmotnost 9'!CQ34+'Hmotnost 10'!CQ34+'Hmotnost 11'!CQ34+'Hmotnost 12'!CQ34+'Hmotnost 13'!CQ34+'Hmotnost 14'!CQ34+'Hmotnost 15'!CQ34+'Hmotnost 16'!CQ34+'Hmotnost 17'!CQ34+'Hmotnost 18'!CQ34+'Hmotnost 19'!CQ34+'Hmotnost 20'!CQ34</f>
        <v>0</v>
      </c>
      <c r="BC33" s="14">
        <f>'Hmotnost 1'!CR34+'Hmotnost 2'!CR34+'Hmotnost 3'!CR34+'Hmotnost 4'!CR34+'Hmotnost 5'!CR34+'Hmotnost 6'!CR34+'Hmotnost 7'!CR34+'Hmotnost 8'!CR34+'Hmotnost 9'!CR34+'Hmotnost 10'!CR34+'Hmotnost 11'!CR34+'Hmotnost 12'!CR34+'Hmotnost 13'!CR34+'Hmotnost 14'!CR34+'Hmotnost 15'!CR34+'Hmotnost 16'!CR34+'Hmotnost 17'!CR34+'Hmotnost 18'!CR34+'Hmotnost 19'!CR34+'Hmotnost 20'!CR34</f>
        <v>0</v>
      </c>
      <c r="BD33" s="14"/>
      <c r="BE33" s="14">
        <f t="shared" si="7"/>
        <v>29</v>
      </c>
      <c r="BF33" s="14"/>
      <c r="BG33" s="14"/>
      <c r="BH33" s="14"/>
      <c r="BI33" s="14"/>
      <c r="BJ33" s="14"/>
      <c r="BK33" s="14"/>
      <c r="BZ33" s="14" t="str">
        <f>'Celkové výsledky'!W33</f>
        <v/>
      </c>
      <c r="CA33" s="14" t="str">
        <f t="shared" si="59"/>
        <v/>
      </c>
      <c r="CF33" s="14">
        <f>'Hmotnost 1'!DA34+'Hmotnost 2'!DA34+'Hmotnost 3'!DA34+'Hmotnost 4'!DA34+'Hmotnost 5'!DA34+'Hmotnost 6'!DA34+'Hmotnost 7'!DA34+'Hmotnost 8'!DA34+'Hmotnost 9'!DA34+'Hmotnost 10'!DA34+'Hmotnost 11'!DA34+'Hmotnost 12'!DA34+'Hmotnost 13'!DA34+'Hmotnost 14'!DA34+'Hmotnost 15'!DA34+'Hmotnost 16'!DA34+'Hmotnost 17'!DA34+'Hmotnost 18'!DA34+'Hmotnost 19'!DA34+'Hmotnost 20'!DA34</f>
        <v>0</v>
      </c>
      <c r="CG33" s="14">
        <f>'Hmotnost 1'!DB34+'Hmotnost 2'!DB34+'Hmotnost 3'!DB34+'Hmotnost 4'!DB34+'Hmotnost 5'!DB34+'Hmotnost 6'!DB34+'Hmotnost 7'!DB34+'Hmotnost 8'!DB34+'Hmotnost 9'!DB34+'Hmotnost 10'!DB34+'Hmotnost 11'!DB34+'Hmotnost 12'!DB34+'Hmotnost 13'!DB34+'Hmotnost 14'!DB34+'Hmotnost 15'!DB34+'Hmotnost 16'!DB34+'Hmotnost 17'!DB34+'Hmotnost 18'!DB34+'Hmotnost 19'!DB34+'Hmotnost 20'!DB34</f>
        <v>0</v>
      </c>
      <c r="CH33" s="14">
        <f>'Hmotnost 1'!DC34+'Hmotnost 2'!DC34+'Hmotnost 3'!DC34+'Hmotnost 4'!DC34+'Hmotnost 5'!DC34+'Hmotnost 6'!DC34+'Hmotnost 7'!DC34+'Hmotnost 8'!DC34+'Hmotnost 9'!DC34+'Hmotnost 10'!DC34+'Hmotnost 11'!DC34+'Hmotnost 12'!DC34+'Hmotnost 13'!DC34+'Hmotnost 14'!DC34+'Hmotnost 15'!DC34+'Hmotnost 16'!DC34+'Hmotnost 17'!DC34+'Hmotnost 18'!DC34+'Hmotnost 19'!DC34+'Hmotnost 20'!DC34</f>
        <v>0</v>
      </c>
      <c r="CI33" s="14">
        <f>'Hmotnost 1'!DD34+'Hmotnost 2'!DD34+'Hmotnost 3'!DD34+'Hmotnost 4'!DD34+'Hmotnost 5'!DD34+'Hmotnost 6'!DD34+'Hmotnost 7'!DD34+'Hmotnost 8'!DD34+'Hmotnost 9'!DD34+'Hmotnost 10'!DD34+'Hmotnost 11'!DD34+'Hmotnost 12'!DD34+'Hmotnost 13'!DD34+'Hmotnost 14'!DD34+'Hmotnost 15'!DD34+'Hmotnost 16'!DD34+'Hmotnost 17'!DD34+'Hmotnost 18'!DD34+'Hmotnost 19'!DD34+'Hmotnost 20'!DD34</f>
        <v>0</v>
      </c>
      <c r="CJ33" s="14">
        <f>'Hmotnost 1'!DE34+'Hmotnost 2'!DE34+'Hmotnost 3'!DE34+'Hmotnost 4'!DE34+'Hmotnost 5'!DE34+'Hmotnost 6'!DE34+'Hmotnost 7'!DE34+'Hmotnost 8'!DE34+'Hmotnost 9'!DE34+'Hmotnost 10'!DE34+'Hmotnost 11'!DE34+'Hmotnost 12'!DE34+'Hmotnost 13'!DE34+'Hmotnost 14'!DE34+'Hmotnost 15'!DE34+'Hmotnost 16'!DE34+'Hmotnost 17'!DE34+'Hmotnost 18'!DE34+'Hmotnost 19'!DE34+'Hmotnost 20'!DE34</f>
        <v>0</v>
      </c>
      <c r="CK33" s="14">
        <f>'Hmotnost 1'!DF34+'Hmotnost 2'!DF34+'Hmotnost 3'!DF34+'Hmotnost 4'!DF34+'Hmotnost 5'!DF34+'Hmotnost 6'!DF34+'Hmotnost 7'!DF34+'Hmotnost 8'!DF34+'Hmotnost 9'!DF34+'Hmotnost 10'!DF34+'Hmotnost 11'!DF34+'Hmotnost 12'!DF34+'Hmotnost 13'!DF34+'Hmotnost 14'!DF34+'Hmotnost 15'!DF34+'Hmotnost 16'!DF34+'Hmotnost 17'!DF34+'Hmotnost 18'!DF34+'Hmotnost 19'!DF34+'Hmotnost 20'!DF34</f>
        <v>0</v>
      </c>
      <c r="CL33" s="14">
        <f>'Hmotnost 1'!DG34+'Hmotnost 2'!DG34+'Hmotnost 3'!DG34+'Hmotnost 4'!DG34+'Hmotnost 5'!DG34+'Hmotnost 6'!DG34+'Hmotnost 7'!DG34+'Hmotnost 8'!DG34+'Hmotnost 9'!DG34+'Hmotnost 10'!DG34+'Hmotnost 11'!DG34+'Hmotnost 12'!DG34+'Hmotnost 13'!DG34+'Hmotnost 14'!DG34+'Hmotnost 15'!DG34+'Hmotnost 16'!DG34+'Hmotnost 17'!DG34+'Hmotnost 18'!DG34+'Hmotnost 19'!DG34+'Hmotnost 20'!DG34</f>
        <v>0</v>
      </c>
      <c r="CM33" s="14">
        <f>'Hmotnost 1'!DH34+'Hmotnost 2'!DH34+'Hmotnost 3'!DH34+'Hmotnost 4'!DH34+'Hmotnost 5'!DH34+'Hmotnost 6'!DH34+'Hmotnost 7'!DH34+'Hmotnost 8'!DH34+'Hmotnost 9'!DH34+'Hmotnost 10'!DH34+'Hmotnost 11'!DH34+'Hmotnost 12'!DH34+'Hmotnost 13'!DH34+'Hmotnost 14'!DH34+'Hmotnost 15'!DH34+'Hmotnost 16'!DH34+'Hmotnost 17'!DH34+'Hmotnost 18'!DH34+'Hmotnost 19'!DH34+'Hmotnost 20'!DH34</f>
        <v>0</v>
      </c>
      <c r="CN33" s="14">
        <f>'Hmotnost 1'!DI34+'Hmotnost 2'!DI34+'Hmotnost 3'!DI34+'Hmotnost 4'!DI34+'Hmotnost 5'!DI34+'Hmotnost 6'!DI34+'Hmotnost 7'!DI34+'Hmotnost 8'!DI34+'Hmotnost 9'!DI34+'Hmotnost 10'!DI34+'Hmotnost 11'!DI34+'Hmotnost 12'!DI34+'Hmotnost 13'!DI34+'Hmotnost 14'!DI34+'Hmotnost 15'!DI34+'Hmotnost 16'!DI34+'Hmotnost 17'!DI34+'Hmotnost 18'!DI34+'Hmotnost 19'!DI34+'Hmotnost 20'!DI34</f>
        <v>0</v>
      </c>
      <c r="CO33" s="14">
        <f>'Hmotnost 1'!DJ34+'Hmotnost 2'!DJ34+'Hmotnost 3'!DJ34+'Hmotnost 4'!DJ34+'Hmotnost 5'!DJ34+'Hmotnost 6'!DJ34+'Hmotnost 7'!DJ34+'Hmotnost 8'!DJ34+'Hmotnost 9'!DJ34+'Hmotnost 10'!DJ34+'Hmotnost 11'!DJ34+'Hmotnost 12'!DJ34+'Hmotnost 13'!DJ34+'Hmotnost 14'!DJ34+'Hmotnost 15'!DJ34+'Hmotnost 16'!DJ34+'Hmotnost 17'!DJ34+'Hmotnost 18'!DJ34+'Hmotnost 19'!DJ34+'Hmotnost 20'!DJ34</f>
        <v>0</v>
      </c>
      <c r="CR33" s="14">
        <f t="shared" si="8"/>
        <v>0</v>
      </c>
      <c r="CT33" s="14">
        <f t="shared" si="9"/>
        <v>0</v>
      </c>
      <c r="CV33" s="14">
        <f t="shared" si="60"/>
        <v>29</v>
      </c>
      <c r="CX33" s="91">
        <f t="shared" si="10"/>
        <v>10000000000.291</v>
      </c>
      <c r="CY33" s="14" t="str">
        <f t="shared" si="11"/>
        <v/>
      </c>
      <c r="CZ33" s="91">
        <f t="shared" si="12"/>
        <v>10000000000.410999</v>
      </c>
      <c r="DA33" s="14">
        <f t="shared" si="13"/>
        <v>15</v>
      </c>
      <c r="DB33" s="14">
        <f t="shared" si="61"/>
        <v>29</v>
      </c>
      <c r="DC33" s="14">
        <f t="shared" si="3"/>
        <v>41</v>
      </c>
      <c r="DD33" s="14">
        <f t="shared" si="14"/>
        <v>1</v>
      </c>
      <c r="DF33" s="14">
        <f t="shared" si="15"/>
        <v>1999000</v>
      </c>
      <c r="DG33" s="14">
        <f t="shared" si="16"/>
        <v>1999000</v>
      </c>
      <c r="DH33" s="14">
        <f t="shared" si="17"/>
        <v>7</v>
      </c>
      <c r="DI33" s="14">
        <f t="shared" si="18"/>
        <v>999</v>
      </c>
      <c r="DJ33" s="14" t="str">
        <f t="shared" si="19"/>
        <v/>
      </c>
      <c r="DM33" s="14">
        <f t="shared" si="20"/>
        <v>0</v>
      </c>
      <c r="DN33" s="14" t="str">
        <f t="shared" si="21"/>
        <v/>
      </c>
      <c r="DQ33" s="65" t="str">
        <f t="shared" si="22"/>
        <v/>
      </c>
      <c r="DR33" s="65" t="str">
        <f t="shared" si="23"/>
        <v/>
      </c>
      <c r="DS33" s="14" t="str">
        <f t="shared" si="24"/>
        <v/>
      </c>
      <c r="DT33" s="14" t="str">
        <f t="shared" si="25"/>
        <v/>
      </c>
      <c r="DU33" s="14" t="str">
        <f t="shared" si="26"/>
        <v/>
      </c>
      <c r="DV33" s="14" t="str">
        <f t="shared" si="27"/>
        <v/>
      </c>
      <c r="DW33" s="14" t="str">
        <f t="shared" si="28"/>
        <v/>
      </c>
      <c r="DX33" s="14" t="str">
        <f t="shared" si="29"/>
        <v/>
      </c>
      <c r="DY33" s="14" t="str">
        <f t="shared" si="30"/>
        <v/>
      </c>
      <c r="DZ33" s="14" t="str">
        <f t="shared" si="31"/>
        <v/>
      </c>
      <c r="EA33" s="14" t="str">
        <f t="shared" si="32"/>
        <v/>
      </c>
      <c r="EB33" s="14" t="str">
        <f t="shared" si="33"/>
        <v/>
      </c>
      <c r="EC33" s="14" t="str">
        <f t="shared" si="34"/>
        <v/>
      </c>
      <c r="ED33" s="14" t="str">
        <f t="shared" si="35"/>
        <v/>
      </c>
      <c r="EE33" s="14" t="str">
        <f t="shared" si="36"/>
        <v/>
      </c>
      <c r="EF33" s="14" t="str">
        <f t="shared" si="37"/>
        <v/>
      </c>
      <c r="EG33" s="14" t="str">
        <f t="shared" si="38"/>
        <v/>
      </c>
      <c r="EH33" s="14" t="str">
        <f t="shared" si="39"/>
        <v/>
      </c>
      <c r="EI33" s="14" t="str">
        <f t="shared" si="40"/>
        <v/>
      </c>
      <c r="EJ33" s="14" t="str">
        <f t="shared" si="41"/>
        <v/>
      </c>
      <c r="EK33" t="str">
        <f t="shared" si="42"/>
        <v/>
      </c>
      <c r="EL33" t="str">
        <f t="shared" si="43"/>
        <v/>
      </c>
      <c r="EM33" s="14" t="str">
        <f t="shared" si="44"/>
        <v/>
      </c>
      <c r="EN33" s="14" t="str">
        <f t="shared" si="45"/>
        <v/>
      </c>
      <c r="EX33" s="91">
        <f t="shared" si="46"/>
        <v>10000000000.291</v>
      </c>
      <c r="EY33" s="14">
        <f t="shared" si="47"/>
        <v>1</v>
      </c>
      <c r="EZ33" s="14">
        <f t="shared" si="62"/>
        <v>29</v>
      </c>
      <c r="FA33" s="91">
        <f t="shared" si="48"/>
        <v>10000000000.291</v>
      </c>
      <c r="FC33" s="91">
        <f t="shared" si="49"/>
        <v>10000000000.410999</v>
      </c>
      <c r="FD33" s="14">
        <f t="shared" si="50"/>
        <v>15</v>
      </c>
      <c r="FF33" s="14">
        <f t="shared" si="51"/>
        <v>41</v>
      </c>
      <c r="FH33" s="14">
        <f t="shared" si="52"/>
        <v>1041029</v>
      </c>
      <c r="FJ33" s="14">
        <f t="shared" si="53"/>
        <v>1029041</v>
      </c>
      <c r="FK33" s="14">
        <f t="shared" si="54"/>
        <v>7</v>
      </c>
      <c r="FM33" s="14">
        <f t="shared" si="55"/>
        <v>29</v>
      </c>
      <c r="FN33" s="14">
        <f t="shared" si="56"/>
        <v>41</v>
      </c>
    </row>
    <row r="34" spans="1:170" ht="20.100000000000001" customHeight="1" x14ac:dyDescent="0.4">
      <c r="A34" s="110" t="str">
        <f>'[7]Počty podle oddílů'!$D101</f>
        <v/>
      </c>
      <c r="B34" s="111" t="str">
        <f>'[7]Počty podle oddílů'!$E101</f>
        <v/>
      </c>
      <c r="C34" s="24" t="str">
        <f>IF((ABS('Hmotnost 1'!V35))=0,"",ABS('Hmotnost 1'!V35))</f>
        <v/>
      </c>
      <c r="D34" s="1" t="str">
        <f>IF((ABS('Hmotnost 2'!V35))=0,"",ABS('Hmotnost 2'!V35))</f>
        <v/>
      </c>
      <c r="E34" s="1" t="str">
        <f>IF((ABS('Hmotnost 3'!V35))=0,"",ABS('Hmotnost 3'!V35))</f>
        <v/>
      </c>
      <c r="F34" s="52" t="str">
        <f>IF((ABS('Hmotnost 4'!V35))=0,"",ABS('Hmotnost 4'!V35))</f>
        <v/>
      </c>
      <c r="G34" s="1" t="str">
        <f>IF((ABS('Hmotnost 5'!V35))=0,"",ABS('Hmotnost 5'!V35))</f>
        <v/>
      </c>
      <c r="H34" s="1" t="str">
        <f>IF((ABS('Hmotnost 6'!V35))=0,"",ABS('Hmotnost 6'!V35))</f>
        <v/>
      </c>
      <c r="I34" s="1" t="str">
        <f>IF((ABS('Hmotnost 7'!V35))=0,"",ABS('Hmotnost 7'!V35))</f>
        <v/>
      </c>
      <c r="J34" s="1" t="str">
        <f>IF((ABS('Hmotnost 8'!V35))=0,"",ABS('Hmotnost 8'!V35))</f>
        <v/>
      </c>
      <c r="K34" s="1" t="str">
        <f>IF((ABS('Hmotnost 9'!V35))=0,"",ABS('Hmotnost 9'!V35))</f>
        <v/>
      </c>
      <c r="L34" s="2" t="str">
        <f>IF((ABS('Hmotnost 10'!V35))=0,"",ABS('Hmotnost 10'!V35))</f>
        <v/>
      </c>
      <c r="M34" s="2" t="str">
        <f>IF((ABS('Hmotnost 11'!V35))=0,"",ABS('Hmotnost 11'!V35))</f>
        <v/>
      </c>
      <c r="N34" s="2" t="str">
        <f>IF((ABS('Hmotnost 12'!V35))=0,"",ABS('Hmotnost 12'!V35))</f>
        <v/>
      </c>
      <c r="O34" s="2" t="str">
        <f>IF((ABS('Hmotnost 13'!V35))=0,"",ABS('Hmotnost 13'!V35))</f>
        <v/>
      </c>
      <c r="P34" s="2" t="str">
        <f>IF((ABS('Hmotnost 14'!V35))=0,"",ABS('Hmotnost 14'!V35))</f>
        <v/>
      </c>
      <c r="Q34" s="1" t="str">
        <f>IF((ABS('Hmotnost 15'!V35))=0,"",ABS('Hmotnost 15'!V35))</f>
        <v/>
      </c>
      <c r="R34" s="1" t="str">
        <f>IF((ABS('Hmotnost 16'!V35))=0,"",ABS('Hmotnost 16'!V35))</f>
        <v/>
      </c>
      <c r="S34" s="1" t="str">
        <f>IF((ABS('Hmotnost 17'!V35))=0,"",ABS('Hmotnost 17'!V35))</f>
        <v/>
      </c>
      <c r="T34" s="1" t="str">
        <f>IF((ABS('Hmotnost 18'!V35))=0,"",ABS('Hmotnost 18'!V35))</f>
        <v/>
      </c>
      <c r="U34" s="1" t="str">
        <f>IF((ABS('Hmotnost 19'!V35))=0,"",ABS('Hmotnost 19'!V35))</f>
        <v/>
      </c>
      <c r="V34" s="1" t="str">
        <f>IF((ABS('Hmotnost 20'!V35))=0,"",ABS('Hmotnost 20'!V35))</f>
        <v/>
      </c>
      <c r="W34" s="3">
        <f t="shared" si="57"/>
        <v>0</v>
      </c>
      <c r="X34" s="4">
        <f>'Hmotnost 1'!W35+'Hmotnost 2'!W35+'Hmotnost 3'!W35+'Hmotnost 4'!W35+'Hmotnost 5'!W35+'Hmotnost 6'!W35+'Hmotnost 7'!W35+'Hmotnost 8'!W35+'Hmotnost 9'!W35+'Hmotnost 10'!W35+'Hmotnost 11'!W35+'Hmotnost 12'!W35+'Hmotnost 13'!W35+'Hmotnost 14'!W35+'Hmotnost 15'!W35+'Hmotnost 16'!W35+'Hmotnost 17'!W35+'Hmotnost 18'!W35+'Hmotnost 19'!W35+'Hmotnost 20'!W35</f>
        <v>0</v>
      </c>
      <c r="Y34" s="4" t="str">
        <f t="shared" si="4"/>
        <v/>
      </c>
      <c r="Z34" s="18"/>
      <c r="AF34" s="15"/>
      <c r="AH34" s="14"/>
      <c r="AI34" s="14">
        <f t="shared" si="58"/>
        <v>30</v>
      </c>
      <c r="AJ34" s="14">
        <f>'Hmotnost 1'!BY35+'Hmotnost 2'!BY35+'Hmotnost 3'!BY35+'Hmotnost 4'!BY35+'Hmotnost 5'!BY35+'Hmotnost 6'!BY35+'Hmotnost 7'!BY35+'Hmotnost 8'!BY35+'Hmotnost 9'!BY35+'Hmotnost 10'!BY35+'Hmotnost 11'!BY35+'Hmotnost 12'!BY35+'Hmotnost 13'!BY35+'Hmotnost 14'!BY35+'Hmotnost 15'!BY35+'Hmotnost 16'!BY35+'Hmotnost 17'!BY35+'Hmotnost 18'!BY35+'Hmotnost 19'!BY35+'Hmotnost 20'!BY35</f>
        <v>0</v>
      </c>
      <c r="AK34" s="14">
        <f>'Hmotnost 1'!BZ35+'Hmotnost 2'!BZ35+'Hmotnost 3'!BZ35+'Hmotnost 4'!BZ35+'Hmotnost 5'!BZ35+'Hmotnost 6'!BZ35+'Hmotnost 7'!BZ35+'Hmotnost 8'!BZ35+'Hmotnost 9'!BZ35+'Hmotnost 10'!BZ35+'Hmotnost 11'!BZ35+'Hmotnost 12'!BZ35+'Hmotnost 13'!BZ35+'Hmotnost 14'!BZ35+'Hmotnost 15'!BZ35+'Hmotnost 16'!BZ35+'Hmotnost 17'!BZ35+'Hmotnost 18'!BZ35+'Hmotnost 19'!BZ35+'Hmotnost 20'!BZ35</f>
        <v>0</v>
      </c>
      <c r="AL34" s="14">
        <f>'Hmotnost 1'!CA35+'Hmotnost 2'!CA35+'Hmotnost 3'!CA35+'Hmotnost 4'!CA35+'Hmotnost 5'!CA35+'Hmotnost 6'!CA35+'Hmotnost 7'!CA35+'Hmotnost 8'!CA35+'Hmotnost 9'!CA35+'Hmotnost 10'!CA35+'Hmotnost 11'!CA35+'Hmotnost 12'!CA35+'Hmotnost 13'!CA35+'Hmotnost 14'!CA35+'Hmotnost 15'!CA35+'Hmotnost 16'!CA35+'Hmotnost 17'!CA35+'Hmotnost 18'!CA35+'Hmotnost 19'!CA35+'Hmotnost 20'!CA35</f>
        <v>0</v>
      </c>
      <c r="AM34" s="14">
        <f>'Hmotnost 1'!CB35+'Hmotnost 2'!CB35+'Hmotnost 3'!CB35+'Hmotnost 4'!CB35+'Hmotnost 5'!CB35+'Hmotnost 6'!CB35+'Hmotnost 7'!CB35+'Hmotnost 8'!CB35+'Hmotnost 9'!CB35+'Hmotnost 10'!CB35+'Hmotnost 11'!CB35+'Hmotnost 12'!CB35+'Hmotnost 13'!CB35+'Hmotnost 14'!CB35+'Hmotnost 15'!CB35+'Hmotnost 16'!CB35+'Hmotnost 17'!CB35+'Hmotnost 18'!CB35+'Hmotnost 19'!CB35+'Hmotnost 20'!CB35</f>
        <v>0</v>
      </c>
      <c r="AN34" s="14">
        <f>'Hmotnost 1'!CC35+'Hmotnost 2'!CC35+'Hmotnost 3'!CC35+'Hmotnost 4'!CC35+'Hmotnost 5'!CC35+'Hmotnost 6'!CC35+'Hmotnost 7'!CC35+'Hmotnost 8'!CC35+'Hmotnost 9'!CC35+'Hmotnost 10'!CC35+'Hmotnost 11'!CC35+'Hmotnost 12'!CC35+'Hmotnost 13'!CC35+'Hmotnost 14'!CC35+'Hmotnost 15'!CC35+'Hmotnost 16'!CC35+'Hmotnost 17'!CC35+'Hmotnost 18'!CC35+'Hmotnost 19'!CC35+'Hmotnost 20'!CC35</f>
        <v>0</v>
      </c>
      <c r="AO34" s="14">
        <f>'Hmotnost 1'!CD35+'Hmotnost 2'!CD35+'Hmotnost 3'!CD35+'Hmotnost 4'!CD35+'Hmotnost 5'!CD35+'Hmotnost 6'!CD35+'Hmotnost 7'!CD35+'Hmotnost 8'!CD35+'Hmotnost 9'!CD35+'Hmotnost 10'!CD35+'Hmotnost 11'!CD35+'Hmotnost 12'!CD35+'Hmotnost 13'!CD35+'Hmotnost 14'!CD35+'Hmotnost 15'!CD35+'Hmotnost 16'!CD35+'Hmotnost 17'!CD35+'Hmotnost 18'!CD35+'Hmotnost 19'!CD35+'Hmotnost 20'!CD35</f>
        <v>0</v>
      </c>
      <c r="AP34" s="14">
        <f>'Hmotnost 1'!CE35+'Hmotnost 2'!CE35+'Hmotnost 3'!CE35+'Hmotnost 4'!CE35+'Hmotnost 5'!CE35+'Hmotnost 6'!CE35+'Hmotnost 7'!CE35+'Hmotnost 8'!CE35+'Hmotnost 9'!CE35+'Hmotnost 10'!CE35+'Hmotnost 11'!CE35+'Hmotnost 12'!CE35+'Hmotnost 13'!CE35+'Hmotnost 14'!CE35+'Hmotnost 15'!CE35+'Hmotnost 16'!CE35+'Hmotnost 17'!CE35+'Hmotnost 18'!CE35+'Hmotnost 19'!CE35+'Hmotnost 20'!CE35</f>
        <v>0</v>
      </c>
      <c r="AQ34" s="14">
        <f>'Hmotnost 1'!CF35+'Hmotnost 2'!CF35+'Hmotnost 3'!CF35+'Hmotnost 4'!CF35+'Hmotnost 5'!CF35+'Hmotnost 6'!CF35+'Hmotnost 7'!CF35+'Hmotnost 8'!CF35+'Hmotnost 9'!CF35+'Hmotnost 10'!CF35+'Hmotnost 11'!CF35+'Hmotnost 12'!CF35+'Hmotnost 13'!CF35+'Hmotnost 14'!CF35+'Hmotnost 15'!CF35+'Hmotnost 16'!CF35+'Hmotnost 17'!CF35+'Hmotnost 18'!CF35+'Hmotnost 19'!CF35+'Hmotnost 20'!CF35</f>
        <v>0</v>
      </c>
      <c r="AR34" s="14">
        <f>'Hmotnost 1'!CG35+'Hmotnost 2'!CG35+'Hmotnost 3'!CG35+'Hmotnost 4'!CG35+'Hmotnost 5'!CG35+'Hmotnost 6'!CG35+'Hmotnost 7'!CG35+'Hmotnost 8'!CG35+'Hmotnost 9'!CG35+'Hmotnost 10'!CG35+'Hmotnost 11'!CG35+'Hmotnost 12'!CG35+'Hmotnost 13'!CG35+'Hmotnost 14'!CG35+'Hmotnost 15'!CG35+'Hmotnost 16'!CG35+'Hmotnost 17'!CG35+'Hmotnost 18'!CG35+'Hmotnost 19'!CG35+'Hmotnost 20'!CG35</f>
        <v>0</v>
      </c>
      <c r="AS34" s="14">
        <f>'Hmotnost 1'!CH35+'Hmotnost 2'!CH35+'Hmotnost 3'!CH35+'Hmotnost 4'!CH35+'Hmotnost 5'!CH35+'Hmotnost 6'!CH35+'Hmotnost 7'!CH35+'Hmotnost 8'!CH35+'Hmotnost 9'!CH35+'Hmotnost 10'!CH35+'Hmotnost 11'!CH35+'Hmotnost 12'!CH35+'Hmotnost 13'!CH35+'Hmotnost 14'!CH35+'Hmotnost 15'!CH35+'Hmotnost 16'!CH35+'Hmotnost 17'!CH35+'Hmotnost 18'!CH35+'Hmotnost 19'!CH35+'Hmotnost 20'!CH35</f>
        <v>0</v>
      </c>
      <c r="AT34" s="14">
        <f>'Hmotnost 1'!CI35+'Hmotnost 2'!CI35+'Hmotnost 3'!CI35+'Hmotnost 4'!CI35+'Hmotnost 5'!CI35+'Hmotnost 6'!CI35+'Hmotnost 7'!CI35+'Hmotnost 8'!CI35+'Hmotnost 9'!CI35+'Hmotnost 10'!CI35+'Hmotnost 11'!CI35+'Hmotnost 12'!CI35+'Hmotnost 13'!CI35+'Hmotnost 14'!CI35+'Hmotnost 15'!CI35+'Hmotnost 16'!CI35+'Hmotnost 17'!CI35+'Hmotnost 18'!CI35+'Hmotnost 19'!CI35+'Hmotnost 20'!CI35</f>
        <v>0</v>
      </c>
      <c r="AU34" s="14">
        <f>'Hmotnost 1'!CJ35+'Hmotnost 2'!CJ35+'Hmotnost 3'!CJ35+'Hmotnost 4'!CJ35+'Hmotnost 5'!CJ35+'Hmotnost 6'!CJ35+'Hmotnost 7'!CJ35+'Hmotnost 8'!CJ35+'Hmotnost 9'!CJ35+'Hmotnost 10'!CJ35+'Hmotnost 11'!CJ35+'Hmotnost 12'!CJ35+'Hmotnost 13'!CJ35+'Hmotnost 14'!CJ35+'Hmotnost 15'!CJ35+'Hmotnost 16'!CJ35+'Hmotnost 17'!CJ35+'Hmotnost 18'!CJ35+'Hmotnost 19'!CJ35+'Hmotnost 20'!CJ35</f>
        <v>0</v>
      </c>
      <c r="AV34" s="14">
        <f>'Hmotnost 1'!CK35+'Hmotnost 2'!CK35+'Hmotnost 3'!CK35+'Hmotnost 4'!CK35+'Hmotnost 5'!CK35+'Hmotnost 6'!CK35+'Hmotnost 7'!CK35+'Hmotnost 8'!CK35+'Hmotnost 9'!CK35+'Hmotnost 10'!CK35+'Hmotnost 11'!CK35+'Hmotnost 12'!CK35+'Hmotnost 13'!CK35+'Hmotnost 14'!CK35+'Hmotnost 15'!CK35+'Hmotnost 16'!CK35+'Hmotnost 17'!CK35+'Hmotnost 18'!CK35+'Hmotnost 19'!CK35+'Hmotnost 20'!CK35</f>
        <v>0</v>
      </c>
      <c r="AW34" s="14">
        <f>'Hmotnost 1'!CL35+'Hmotnost 2'!CL35+'Hmotnost 3'!CL35+'Hmotnost 4'!CL35+'Hmotnost 5'!CL35+'Hmotnost 6'!CL35+'Hmotnost 7'!CL35+'Hmotnost 8'!CL35+'Hmotnost 9'!CL35+'Hmotnost 10'!CL35+'Hmotnost 11'!CL35+'Hmotnost 12'!CL35+'Hmotnost 13'!CL35+'Hmotnost 14'!CL35+'Hmotnost 15'!CL35+'Hmotnost 16'!CL35+'Hmotnost 17'!CL35+'Hmotnost 18'!CL35+'Hmotnost 19'!CL35+'Hmotnost 20'!CL35</f>
        <v>0</v>
      </c>
      <c r="AX34" s="14">
        <f>'Hmotnost 1'!CM35+'Hmotnost 2'!CM35+'Hmotnost 3'!CM35+'Hmotnost 4'!CM35+'Hmotnost 5'!CM35+'Hmotnost 6'!CM35+'Hmotnost 7'!CM35+'Hmotnost 8'!CM35+'Hmotnost 9'!CM35+'Hmotnost 10'!CM35+'Hmotnost 11'!CM35+'Hmotnost 12'!CM35+'Hmotnost 13'!CM35+'Hmotnost 14'!CM35+'Hmotnost 15'!CM35+'Hmotnost 16'!CM35+'Hmotnost 17'!CM35+'Hmotnost 18'!CM35+'Hmotnost 19'!CM35+'Hmotnost 20'!CM35</f>
        <v>0</v>
      </c>
      <c r="AY34" s="14">
        <f>'Hmotnost 1'!CN35+'Hmotnost 2'!CN35+'Hmotnost 3'!CN35+'Hmotnost 4'!CN35+'Hmotnost 5'!CN35+'Hmotnost 6'!CN35+'Hmotnost 7'!CN35+'Hmotnost 8'!CN35+'Hmotnost 9'!CN35+'Hmotnost 10'!CN35+'Hmotnost 11'!CN35+'Hmotnost 12'!CN35+'Hmotnost 13'!CN35+'Hmotnost 14'!CN35+'Hmotnost 15'!CN35+'Hmotnost 16'!CN35+'Hmotnost 17'!CN35+'Hmotnost 18'!CN35+'Hmotnost 19'!CN35+'Hmotnost 20'!CN35</f>
        <v>0</v>
      </c>
      <c r="AZ34" s="14">
        <f>'Hmotnost 1'!CO35+'Hmotnost 2'!CO35+'Hmotnost 3'!CO35+'Hmotnost 4'!CO35+'Hmotnost 5'!CO35+'Hmotnost 6'!CO35+'Hmotnost 7'!CO35+'Hmotnost 8'!CO35+'Hmotnost 9'!CO35+'Hmotnost 10'!CO35+'Hmotnost 11'!CO35+'Hmotnost 12'!CO35+'Hmotnost 13'!CO35+'Hmotnost 14'!CO35+'Hmotnost 15'!CO35+'Hmotnost 16'!CO35+'Hmotnost 17'!CO35+'Hmotnost 18'!CO35+'Hmotnost 19'!CO35+'Hmotnost 20'!CO35</f>
        <v>0</v>
      </c>
      <c r="BA34" s="14">
        <f>'Hmotnost 1'!CP35+'Hmotnost 2'!CP35+'Hmotnost 3'!CP35+'Hmotnost 4'!CP35+'Hmotnost 5'!CP35+'Hmotnost 6'!CP35+'Hmotnost 7'!CP35+'Hmotnost 8'!CP35+'Hmotnost 9'!CP35+'Hmotnost 10'!CP35+'Hmotnost 11'!CP35+'Hmotnost 12'!CP35+'Hmotnost 13'!CP35+'Hmotnost 14'!CP35+'Hmotnost 15'!CP35+'Hmotnost 16'!CP35+'Hmotnost 17'!CP35+'Hmotnost 18'!CP35+'Hmotnost 19'!CP35+'Hmotnost 20'!CP35</f>
        <v>0</v>
      </c>
      <c r="BB34" s="14">
        <f>'Hmotnost 1'!CQ35+'Hmotnost 2'!CQ35+'Hmotnost 3'!CQ35+'Hmotnost 4'!CQ35+'Hmotnost 5'!CQ35+'Hmotnost 6'!CQ35+'Hmotnost 7'!CQ35+'Hmotnost 8'!CQ35+'Hmotnost 9'!CQ35+'Hmotnost 10'!CQ35+'Hmotnost 11'!CQ35+'Hmotnost 12'!CQ35+'Hmotnost 13'!CQ35+'Hmotnost 14'!CQ35+'Hmotnost 15'!CQ35+'Hmotnost 16'!CQ35+'Hmotnost 17'!CQ35+'Hmotnost 18'!CQ35+'Hmotnost 19'!CQ35+'Hmotnost 20'!CQ35</f>
        <v>0</v>
      </c>
      <c r="BC34" s="14">
        <f>'Hmotnost 1'!CR35+'Hmotnost 2'!CR35+'Hmotnost 3'!CR35+'Hmotnost 4'!CR35+'Hmotnost 5'!CR35+'Hmotnost 6'!CR35+'Hmotnost 7'!CR35+'Hmotnost 8'!CR35+'Hmotnost 9'!CR35+'Hmotnost 10'!CR35+'Hmotnost 11'!CR35+'Hmotnost 12'!CR35+'Hmotnost 13'!CR35+'Hmotnost 14'!CR35+'Hmotnost 15'!CR35+'Hmotnost 16'!CR35+'Hmotnost 17'!CR35+'Hmotnost 18'!CR35+'Hmotnost 19'!CR35+'Hmotnost 20'!CR35</f>
        <v>0</v>
      </c>
      <c r="BD34" s="14"/>
      <c r="BE34" s="14">
        <f t="shared" si="7"/>
        <v>30</v>
      </c>
      <c r="BF34" s="14"/>
      <c r="BG34" s="14"/>
      <c r="BH34" s="14"/>
      <c r="BI34" s="14"/>
      <c r="BJ34" s="14"/>
      <c r="BK34" s="14"/>
      <c r="BZ34" s="14" t="str">
        <f>'Celkové výsledky'!W34</f>
        <v/>
      </c>
      <c r="CA34" s="14" t="str">
        <f t="shared" si="59"/>
        <v/>
      </c>
      <c r="CF34" s="14">
        <f>'Hmotnost 1'!DA35+'Hmotnost 2'!DA35+'Hmotnost 3'!DA35+'Hmotnost 4'!DA35+'Hmotnost 5'!DA35+'Hmotnost 6'!DA35+'Hmotnost 7'!DA35+'Hmotnost 8'!DA35+'Hmotnost 9'!DA35+'Hmotnost 10'!DA35+'Hmotnost 11'!DA35+'Hmotnost 12'!DA35+'Hmotnost 13'!DA35+'Hmotnost 14'!DA35+'Hmotnost 15'!DA35+'Hmotnost 16'!DA35+'Hmotnost 17'!DA35+'Hmotnost 18'!DA35+'Hmotnost 19'!DA35+'Hmotnost 20'!DA35</f>
        <v>0</v>
      </c>
      <c r="CG34" s="14">
        <f>'Hmotnost 1'!DB35+'Hmotnost 2'!DB35+'Hmotnost 3'!DB35+'Hmotnost 4'!DB35+'Hmotnost 5'!DB35+'Hmotnost 6'!DB35+'Hmotnost 7'!DB35+'Hmotnost 8'!DB35+'Hmotnost 9'!DB35+'Hmotnost 10'!DB35+'Hmotnost 11'!DB35+'Hmotnost 12'!DB35+'Hmotnost 13'!DB35+'Hmotnost 14'!DB35+'Hmotnost 15'!DB35+'Hmotnost 16'!DB35+'Hmotnost 17'!DB35+'Hmotnost 18'!DB35+'Hmotnost 19'!DB35+'Hmotnost 20'!DB35</f>
        <v>0</v>
      </c>
      <c r="CH34" s="14">
        <f>'Hmotnost 1'!DC35+'Hmotnost 2'!DC35+'Hmotnost 3'!DC35+'Hmotnost 4'!DC35+'Hmotnost 5'!DC35+'Hmotnost 6'!DC35+'Hmotnost 7'!DC35+'Hmotnost 8'!DC35+'Hmotnost 9'!DC35+'Hmotnost 10'!DC35+'Hmotnost 11'!DC35+'Hmotnost 12'!DC35+'Hmotnost 13'!DC35+'Hmotnost 14'!DC35+'Hmotnost 15'!DC35+'Hmotnost 16'!DC35+'Hmotnost 17'!DC35+'Hmotnost 18'!DC35+'Hmotnost 19'!DC35+'Hmotnost 20'!DC35</f>
        <v>0</v>
      </c>
      <c r="CI34" s="14">
        <f>'Hmotnost 1'!DD35+'Hmotnost 2'!DD35+'Hmotnost 3'!DD35+'Hmotnost 4'!DD35+'Hmotnost 5'!DD35+'Hmotnost 6'!DD35+'Hmotnost 7'!DD35+'Hmotnost 8'!DD35+'Hmotnost 9'!DD35+'Hmotnost 10'!DD35+'Hmotnost 11'!DD35+'Hmotnost 12'!DD35+'Hmotnost 13'!DD35+'Hmotnost 14'!DD35+'Hmotnost 15'!DD35+'Hmotnost 16'!DD35+'Hmotnost 17'!DD35+'Hmotnost 18'!DD35+'Hmotnost 19'!DD35+'Hmotnost 20'!DD35</f>
        <v>0</v>
      </c>
      <c r="CJ34" s="14">
        <f>'Hmotnost 1'!DE35+'Hmotnost 2'!DE35+'Hmotnost 3'!DE35+'Hmotnost 4'!DE35+'Hmotnost 5'!DE35+'Hmotnost 6'!DE35+'Hmotnost 7'!DE35+'Hmotnost 8'!DE35+'Hmotnost 9'!DE35+'Hmotnost 10'!DE35+'Hmotnost 11'!DE35+'Hmotnost 12'!DE35+'Hmotnost 13'!DE35+'Hmotnost 14'!DE35+'Hmotnost 15'!DE35+'Hmotnost 16'!DE35+'Hmotnost 17'!DE35+'Hmotnost 18'!DE35+'Hmotnost 19'!DE35+'Hmotnost 20'!DE35</f>
        <v>0</v>
      </c>
      <c r="CK34" s="14">
        <f>'Hmotnost 1'!DF35+'Hmotnost 2'!DF35+'Hmotnost 3'!DF35+'Hmotnost 4'!DF35+'Hmotnost 5'!DF35+'Hmotnost 6'!DF35+'Hmotnost 7'!DF35+'Hmotnost 8'!DF35+'Hmotnost 9'!DF35+'Hmotnost 10'!DF35+'Hmotnost 11'!DF35+'Hmotnost 12'!DF35+'Hmotnost 13'!DF35+'Hmotnost 14'!DF35+'Hmotnost 15'!DF35+'Hmotnost 16'!DF35+'Hmotnost 17'!DF35+'Hmotnost 18'!DF35+'Hmotnost 19'!DF35+'Hmotnost 20'!DF35</f>
        <v>0</v>
      </c>
      <c r="CL34" s="14">
        <f>'Hmotnost 1'!DG35+'Hmotnost 2'!DG35+'Hmotnost 3'!DG35+'Hmotnost 4'!DG35+'Hmotnost 5'!DG35+'Hmotnost 6'!DG35+'Hmotnost 7'!DG35+'Hmotnost 8'!DG35+'Hmotnost 9'!DG35+'Hmotnost 10'!DG35+'Hmotnost 11'!DG35+'Hmotnost 12'!DG35+'Hmotnost 13'!DG35+'Hmotnost 14'!DG35+'Hmotnost 15'!DG35+'Hmotnost 16'!DG35+'Hmotnost 17'!DG35+'Hmotnost 18'!DG35+'Hmotnost 19'!DG35+'Hmotnost 20'!DG35</f>
        <v>0</v>
      </c>
      <c r="CM34" s="14">
        <f>'Hmotnost 1'!DH35+'Hmotnost 2'!DH35+'Hmotnost 3'!DH35+'Hmotnost 4'!DH35+'Hmotnost 5'!DH35+'Hmotnost 6'!DH35+'Hmotnost 7'!DH35+'Hmotnost 8'!DH35+'Hmotnost 9'!DH35+'Hmotnost 10'!DH35+'Hmotnost 11'!DH35+'Hmotnost 12'!DH35+'Hmotnost 13'!DH35+'Hmotnost 14'!DH35+'Hmotnost 15'!DH35+'Hmotnost 16'!DH35+'Hmotnost 17'!DH35+'Hmotnost 18'!DH35+'Hmotnost 19'!DH35+'Hmotnost 20'!DH35</f>
        <v>0</v>
      </c>
      <c r="CN34" s="14">
        <f>'Hmotnost 1'!DI35+'Hmotnost 2'!DI35+'Hmotnost 3'!DI35+'Hmotnost 4'!DI35+'Hmotnost 5'!DI35+'Hmotnost 6'!DI35+'Hmotnost 7'!DI35+'Hmotnost 8'!DI35+'Hmotnost 9'!DI35+'Hmotnost 10'!DI35+'Hmotnost 11'!DI35+'Hmotnost 12'!DI35+'Hmotnost 13'!DI35+'Hmotnost 14'!DI35+'Hmotnost 15'!DI35+'Hmotnost 16'!DI35+'Hmotnost 17'!DI35+'Hmotnost 18'!DI35+'Hmotnost 19'!DI35+'Hmotnost 20'!DI35</f>
        <v>0</v>
      </c>
      <c r="CO34" s="14">
        <f>'Hmotnost 1'!DJ35+'Hmotnost 2'!DJ35+'Hmotnost 3'!DJ35+'Hmotnost 4'!DJ35+'Hmotnost 5'!DJ35+'Hmotnost 6'!DJ35+'Hmotnost 7'!DJ35+'Hmotnost 8'!DJ35+'Hmotnost 9'!DJ35+'Hmotnost 10'!DJ35+'Hmotnost 11'!DJ35+'Hmotnost 12'!DJ35+'Hmotnost 13'!DJ35+'Hmotnost 14'!DJ35+'Hmotnost 15'!DJ35+'Hmotnost 16'!DJ35+'Hmotnost 17'!DJ35+'Hmotnost 18'!DJ35+'Hmotnost 19'!DJ35+'Hmotnost 20'!DJ35</f>
        <v>0</v>
      </c>
      <c r="CR34" s="14">
        <f t="shared" si="8"/>
        <v>0</v>
      </c>
      <c r="CT34" s="14">
        <f t="shared" si="9"/>
        <v>0</v>
      </c>
      <c r="CV34" s="14">
        <f t="shared" si="60"/>
        <v>30</v>
      </c>
      <c r="CX34" s="91">
        <f t="shared" si="10"/>
        <v>10000000000.300999</v>
      </c>
      <c r="CY34" s="14" t="str">
        <f t="shared" si="11"/>
        <v/>
      </c>
      <c r="CZ34" s="91">
        <f t="shared" si="12"/>
        <v>10000000000.400999</v>
      </c>
      <c r="DA34" s="14">
        <f t="shared" si="13"/>
        <v>15</v>
      </c>
      <c r="DB34" s="14">
        <f t="shared" si="61"/>
        <v>30</v>
      </c>
      <c r="DC34" s="14">
        <f t="shared" si="3"/>
        <v>40</v>
      </c>
      <c r="DD34" s="14">
        <f t="shared" si="14"/>
        <v>1</v>
      </c>
      <c r="DF34" s="14">
        <f t="shared" si="15"/>
        <v>1999000</v>
      </c>
      <c r="DG34" s="14">
        <f t="shared" si="16"/>
        <v>1999000</v>
      </c>
      <c r="DH34" s="14">
        <f t="shared" si="17"/>
        <v>7</v>
      </c>
      <c r="DI34" s="14">
        <f t="shared" si="18"/>
        <v>999</v>
      </c>
      <c r="DJ34" s="14" t="str">
        <f t="shared" si="19"/>
        <v/>
      </c>
      <c r="DM34" s="14">
        <f t="shared" si="20"/>
        <v>0</v>
      </c>
      <c r="DN34" s="14" t="str">
        <f t="shared" si="21"/>
        <v/>
      </c>
      <c r="DQ34" s="65" t="str">
        <f t="shared" si="22"/>
        <v/>
      </c>
      <c r="DR34" s="65" t="str">
        <f t="shared" si="23"/>
        <v/>
      </c>
      <c r="DS34" s="14" t="str">
        <f t="shared" si="24"/>
        <v/>
      </c>
      <c r="DT34" s="14" t="str">
        <f t="shared" si="25"/>
        <v/>
      </c>
      <c r="DU34" s="14" t="str">
        <f t="shared" si="26"/>
        <v/>
      </c>
      <c r="DV34" s="14" t="str">
        <f t="shared" si="27"/>
        <v/>
      </c>
      <c r="DW34" s="14" t="str">
        <f t="shared" si="28"/>
        <v/>
      </c>
      <c r="DX34" s="14" t="str">
        <f t="shared" si="29"/>
        <v/>
      </c>
      <c r="DY34" s="14" t="str">
        <f t="shared" si="30"/>
        <v/>
      </c>
      <c r="DZ34" s="14" t="str">
        <f t="shared" si="31"/>
        <v/>
      </c>
      <c r="EA34" s="14" t="str">
        <f t="shared" si="32"/>
        <v/>
      </c>
      <c r="EB34" s="14" t="str">
        <f t="shared" si="33"/>
        <v/>
      </c>
      <c r="EC34" s="14" t="str">
        <f t="shared" si="34"/>
        <v/>
      </c>
      <c r="ED34" s="14" t="str">
        <f t="shared" si="35"/>
        <v/>
      </c>
      <c r="EE34" s="14" t="str">
        <f t="shared" si="36"/>
        <v/>
      </c>
      <c r="EF34" s="14" t="str">
        <f t="shared" si="37"/>
        <v/>
      </c>
      <c r="EG34" s="14" t="str">
        <f t="shared" si="38"/>
        <v/>
      </c>
      <c r="EH34" s="14" t="str">
        <f t="shared" si="39"/>
        <v/>
      </c>
      <c r="EI34" s="14" t="str">
        <f t="shared" si="40"/>
        <v/>
      </c>
      <c r="EJ34" s="14" t="str">
        <f t="shared" si="41"/>
        <v/>
      </c>
      <c r="EK34" t="str">
        <f t="shared" si="42"/>
        <v/>
      </c>
      <c r="EL34" t="str">
        <f t="shared" si="43"/>
        <v/>
      </c>
      <c r="EM34" s="14" t="str">
        <f t="shared" si="44"/>
        <v/>
      </c>
      <c r="EN34" s="14" t="str">
        <f t="shared" si="45"/>
        <v/>
      </c>
      <c r="EX34" s="91">
        <f t="shared" si="46"/>
        <v>10000000000.300999</v>
      </c>
      <c r="EY34" s="14">
        <f t="shared" si="47"/>
        <v>1</v>
      </c>
      <c r="EZ34" s="14">
        <f t="shared" si="62"/>
        <v>30</v>
      </c>
      <c r="FA34" s="91">
        <f t="shared" si="48"/>
        <v>10000000000.300999</v>
      </c>
      <c r="FC34" s="91">
        <f t="shared" si="49"/>
        <v>10000000000.400999</v>
      </c>
      <c r="FD34" s="14">
        <f t="shared" si="50"/>
        <v>15</v>
      </c>
      <c r="FF34" s="14">
        <f t="shared" si="51"/>
        <v>40</v>
      </c>
      <c r="FH34" s="14">
        <f t="shared" si="52"/>
        <v>1040030</v>
      </c>
      <c r="FJ34" s="14">
        <f t="shared" si="53"/>
        <v>1030040</v>
      </c>
      <c r="FK34" s="14">
        <f t="shared" si="54"/>
        <v>7</v>
      </c>
      <c r="FM34" s="14">
        <f t="shared" si="55"/>
        <v>30</v>
      </c>
      <c r="FN34" s="14">
        <f t="shared" si="56"/>
        <v>40</v>
      </c>
    </row>
    <row r="35" spans="1:170" ht="20.100000000000001" customHeight="1" x14ac:dyDescent="0.4">
      <c r="A35" s="110" t="str">
        <f>'[7]Počty podle oddílů'!$D102</f>
        <v/>
      </c>
      <c r="B35" s="111" t="str">
        <f>'[7]Počty podle oddílů'!$E102</f>
        <v/>
      </c>
      <c r="C35" s="24" t="str">
        <f>IF((ABS('Hmotnost 1'!V36))=0,"",ABS('Hmotnost 1'!V36))</f>
        <v/>
      </c>
      <c r="D35" s="1" t="str">
        <f>IF((ABS('Hmotnost 2'!V36))=0,"",ABS('Hmotnost 2'!V36))</f>
        <v/>
      </c>
      <c r="E35" s="1" t="str">
        <f>IF((ABS('Hmotnost 3'!V36))=0,"",ABS('Hmotnost 3'!V36))</f>
        <v/>
      </c>
      <c r="F35" s="52" t="str">
        <f>IF((ABS('Hmotnost 4'!V36))=0,"",ABS('Hmotnost 4'!V36))</f>
        <v/>
      </c>
      <c r="G35" s="1" t="str">
        <f>IF((ABS('Hmotnost 5'!V36))=0,"",ABS('Hmotnost 5'!V36))</f>
        <v/>
      </c>
      <c r="H35" s="1" t="str">
        <f>IF((ABS('Hmotnost 6'!V36))=0,"",ABS('Hmotnost 6'!V36))</f>
        <v/>
      </c>
      <c r="I35" s="1" t="str">
        <f>IF((ABS('Hmotnost 7'!V36))=0,"",ABS('Hmotnost 7'!V36))</f>
        <v/>
      </c>
      <c r="J35" s="1" t="str">
        <f>IF((ABS('Hmotnost 8'!V36))=0,"",ABS('Hmotnost 8'!V36))</f>
        <v/>
      </c>
      <c r="K35" s="1" t="str">
        <f>IF((ABS('Hmotnost 9'!V36))=0,"",ABS('Hmotnost 9'!V36))</f>
        <v/>
      </c>
      <c r="L35" s="2" t="str">
        <f>IF((ABS('Hmotnost 10'!V36))=0,"",ABS('Hmotnost 10'!V36))</f>
        <v/>
      </c>
      <c r="M35" s="2" t="str">
        <f>IF((ABS('Hmotnost 11'!V36))=0,"",ABS('Hmotnost 11'!V36))</f>
        <v/>
      </c>
      <c r="N35" s="2" t="str">
        <f>IF((ABS('Hmotnost 12'!V36))=0,"",ABS('Hmotnost 12'!V36))</f>
        <v/>
      </c>
      <c r="O35" s="2" t="str">
        <f>IF((ABS('Hmotnost 13'!V36))=0,"",ABS('Hmotnost 13'!V36))</f>
        <v/>
      </c>
      <c r="P35" s="2" t="str">
        <f>IF((ABS('Hmotnost 14'!V36))=0,"",ABS('Hmotnost 14'!V36))</f>
        <v/>
      </c>
      <c r="Q35" s="1" t="str">
        <f>IF((ABS('Hmotnost 15'!V36))=0,"",ABS('Hmotnost 15'!V36))</f>
        <v/>
      </c>
      <c r="R35" s="1" t="str">
        <f>IF((ABS('Hmotnost 16'!V36))=0,"",ABS('Hmotnost 16'!V36))</f>
        <v/>
      </c>
      <c r="S35" s="1" t="str">
        <f>IF((ABS('Hmotnost 17'!V36))=0,"",ABS('Hmotnost 17'!V36))</f>
        <v/>
      </c>
      <c r="T35" s="1" t="str">
        <f>IF((ABS('Hmotnost 18'!V36))=0,"",ABS('Hmotnost 18'!V36))</f>
        <v/>
      </c>
      <c r="U35" s="1" t="str">
        <f>IF((ABS('Hmotnost 19'!V36))=0,"",ABS('Hmotnost 19'!V36))</f>
        <v/>
      </c>
      <c r="V35" s="1" t="str">
        <f>IF((ABS('Hmotnost 20'!V36))=0,"",ABS('Hmotnost 20'!V36))</f>
        <v/>
      </c>
      <c r="W35" s="3">
        <f t="shared" si="57"/>
        <v>0</v>
      </c>
      <c r="X35" s="4">
        <f>'Hmotnost 1'!W36+'Hmotnost 2'!W36+'Hmotnost 3'!W36+'Hmotnost 4'!W36+'Hmotnost 5'!W36+'Hmotnost 6'!W36+'Hmotnost 7'!W36+'Hmotnost 8'!W36+'Hmotnost 9'!W36+'Hmotnost 10'!W36+'Hmotnost 11'!W36+'Hmotnost 12'!W36+'Hmotnost 13'!W36+'Hmotnost 14'!W36+'Hmotnost 15'!W36+'Hmotnost 16'!W36+'Hmotnost 17'!W36+'Hmotnost 18'!W36+'Hmotnost 19'!W36+'Hmotnost 20'!W36</f>
        <v>0</v>
      </c>
      <c r="Y35" s="4" t="str">
        <f t="shared" si="4"/>
        <v/>
      </c>
      <c r="Z35" s="18"/>
      <c r="AF35" s="15"/>
      <c r="AH35" s="14"/>
      <c r="AI35" s="14">
        <f t="shared" si="58"/>
        <v>31</v>
      </c>
      <c r="AJ35" s="14">
        <f>'Hmotnost 1'!BY36+'Hmotnost 2'!BY36+'Hmotnost 3'!BY36+'Hmotnost 4'!BY36+'Hmotnost 5'!BY36+'Hmotnost 6'!BY36+'Hmotnost 7'!BY36+'Hmotnost 8'!BY36+'Hmotnost 9'!BY36+'Hmotnost 10'!BY36+'Hmotnost 11'!BY36+'Hmotnost 12'!BY36+'Hmotnost 13'!BY36+'Hmotnost 14'!BY36+'Hmotnost 15'!BY36+'Hmotnost 16'!BY36+'Hmotnost 17'!BY36+'Hmotnost 18'!BY36+'Hmotnost 19'!BY36+'Hmotnost 20'!BY36</f>
        <v>0</v>
      </c>
      <c r="AK35" s="14">
        <f>'Hmotnost 1'!BZ36+'Hmotnost 2'!BZ36+'Hmotnost 3'!BZ36+'Hmotnost 4'!BZ36+'Hmotnost 5'!BZ36+'Hmotnost 6'!BZ36+'Hmotnost 7'!BZ36+'Hmotnost 8'!BZ36+'Hmotnost 9'!BZ36+'Hmotnost 10'!BZ36+'Hmotnost 11'!BZ36+'Hmotnost 12'!BZ36+'Hmotnost 13'!BZ36+'Hmotnost 14'!BZ36+'Hmotnost 15'!BZ36+'Hmotnost 16'!BZ36+'Hmotnost 17'!BZ36+'Hmotnost 18'!BZ36+'Hmotnost 19'!BZ36+'Hmotnost 20'!BZ36</f>
        <v>0</v>
      </c>
      <c r="AL35" s="14">
        <f>'Hmotnost 1'!CA36+'Hmotnost 2'!CA36+'Hmotnost 3'!CA36+'Hmotnost 4'!CA36+'Hmotnost 5'!CA36+'Hmotnost 6'!CA36+'Hmotnost 7'!CA36+'Hmotnost 8'!CA36+'Hmotnost 9'!CA36+'Hmotnost 10'!CA36+'Hmotnost 11'!CA36+'Hmotnost 12'!CA36+'Hmotnost 13'!CA36+'Hmotnost 14'!CA36+'Hmotnost 15'!CA36+'Hmotnost 16'!CA36+'Hmotnost 17'!CA36+'Hmotnost 18'!CA36+'Hmotnost 19'!CA36+'Hmotnost 20'!CA36</f>
        <v>0</v>
      </c>
      <c r="AM35" s="14">
        <f>'Hmotnost 1'!CB36+'Hmotnost 2'!CB36+'Hmotnost 3'!CB36+'Hmotnost 4'!CB36+'Hmotnost 5'!CB36+'Hmotnost 6'!CB36+'Hmotnost 7'!CB36+'Hmotnost 8'!CB36+'Hmotnost 9'!CB36+'Hmotnost 10'!CB36+'Hmotnost 11'!CB36+'Hmotnost 12'!CB36+'Hmotnost 13'!CB36+'Hmotnost 14'!CB36+'Hmotnost 15'!CB36+'Hmotnost 16'!CB36+'Hmotnost 17'!CB36+'Hmotnost 18'!CB36+'Hmotnost 19'!CB36+'Hmotnost 20'!CB36</f>
        <v>0</v>
      </c>
      <c r="AN35" s="14">
        <f>'Hmotnost 1'!CC36+'Hmotnost 2'!CC36+'Hmotnost 3'!CC36+'Hmotnost 4'!CC36+'Hmotnost 5'!CC36+'Hmotnost 6'!CC36+'Hmotnost 7'!CC36+'Hmotnost 8'!CC36+'Hmotnost 9'!CC36+'Hmotnost 10'!CC36+'Hmotnost 11'!CC36+'Hmotnost 12'!CC36+'Hmotnost 13'!CC36+'Hmotnost 14'!CC36+'Hmotnost 15'!CC36+'Hmotnost 16'!CC36+'Hmotnost 17'!CC36+'Hmotnost 18'!CC36+'Hmotnost 19'!CC36+'Hmotnost 20'!CC36</f>
        <v>0</v>
      </c>
      <c r="AO35" s="14">
        <f>'Hmotnost 1'!CD36+'Hmotnost 2'!CD36+'Hmotnost 3'!CD36+'Hmotnost 4'!CD36+'Hmotnost 5'!CD36+'Hmotnost 6'!CD36+'Hmotnost 7'!CD36+'Hmotnost 8'!CD36+'Hmotnost 9'!CD36+'Hmotnost 10'!CD36+'Hmotnost 11'!CD36+'Hmotnost 12'!CD36+'Hmotnost 13'!CD36+'Hmotnost 14'!CD36+'Hmotnost 15'!CD36+'Hmotnost 16'!CD36+'Hmotnost 17'!CD36+'Hmotnost 18'!CD36+'Hmotnost 19'!CD36+'Hmotnost 20'!CD36</f>
        <v>0</v>
      </c>
      <c r="AP35" s="14">
        <f>'Hmotnost 1'!CE36+'Hmotnost 2'!CE36+'Hmotnost 3'!CE36+'Hmotnost 4'!CE36+'Hmotnost 5'!CE36+'Hmotnost 6'!CE36+'Hmotnost 7'!CE36+'Hmotnost 8'!CE36+'Hmotnost 9'!CE36+'Hmotnost 10'!CE36+'Hmotnost 11'!CE36+'Hmotnost 12'!CE36+'Hmotnost 13'!CE36+'Hmotnost 14'!CE36+'Hmotnost 15'!CE36+'Hmotnost 16'!CE36+'Hmotnost 17'!CE36+'Hmotnost 18'!CE36+'Hmotnost 19'!CE36+'Hmotnost 20'!CE36</f>
        <v>0</v>
      </c>
      <c r="AQ35" s="14">
        <f>'Hmotnost 1'!CF36+'Hmotnost 2'!CF36+'Hmotnost 3'!CF36+'Hmotnost 4'!CF36+'Hmotnost 5'!CF36+'Hmotnost 6'!CF36+'Hmotnost 7'!CF36+'Hmotnost 8'!CF36+'Hmotnost 9'!CF36+'Hmotnost 10'!CF36+'Hmotnost 11'!CF36+'Hmotnost 12'!CF36+'Hmotnost 13'!CF36+'Hmotnost 14'!CF36+'Hmotnost 15'!CF36+'Hmotnost 16'!CF36+'Hmotnost 17'!CF36+'Hmotnost 18'!CF36+'Hmotnost 19'!CF36+'Hmotnost 20'!CF36</f>
        <v>0</v>
      </c>
      <c r="AR35" s="14">
        <f>'Hmotnost 1'!CG36+'Hmotnost 2'!CG36+'Hmotnost 3'!CG36+'Hmotnost 4'!CG36+'Hmotnost 5'!CG36+'Hmotnost 6'!CG36+'Hmotnost 7'!CG36+'Hmotnost 8'!CG36+'Hmotnost 9'!CG36+'Hmotnost 10'!CG36+'Hmotnost 11'!CG36+'Hmotnost 12'!CG36+'Hmotnost 13'!CG36+'Hmotnost 14'!CG36+'Hmotnost 15'!CG36+'Hmotnost 16'!CG36+'Hmotnost 17'!CG36+'Hmotnost 18'!CG36+'Hmotnost 19'!CG36+'Hmotnost 20'!CG36</f>
        <v>0</v>
      </c>
      <c r="AS35" s="14">
        <f>'Hmotnost 1'!CH36+'Hmotnost 2'!CH36+'Hmotnost 3'!CH36+'Hmotnost 4'!CH36+'Hmotnost 5'!CH36+'Hmotnost 6'!CH36+'Hmotnost 7'!CH36+'Hmotnost 8'!CH36+'Hmotnost 9'!CH36+'Hmotnost 10'!CH36+'Hmotnost 11'!CH36+'Hmotnost 12'!CH36+'Hmotnost 13'!CH36+'Hmotnost 14'!CH36+'Hmotnost 15'!CH36+'Hmotnost 16'!CH36+'Hmotnost 17'!CH36+'Hmotnost 18'!CH36+'Hmotnost 19'!CH36+'Hmotnost 20'!CH36</f>
        <v>0</v>
      </c>
      <c r="AT35" s="14">
        <f>'Hmotnost 1'!CI36+'Hmotnost 2'!CI36+'Hmotnost 3'!CI36+'Hmotnost 4'!CI36+'Hmotnost 5'!CI36+'Hmotnost 6'!CI36+'Hmotnost 7'!CI36+'Hmotnost 8'!CI36+'Hmotnost 9'!CI36+'Hmotnost 10'!CI36+'Hmotnost 11'!CI36+'Hmotnost 12'!CI36+'Hmotnost 13'!CI36+'Hmotnost 14'!CI36+'Hmotnost 15'!CI36+'Hmotnost 16'!CI36+'Hmotnost 17'!CI36+'Hmotnost 18'!CI36+'Hmotnost 19'!CI36+'Hmotnost 20'!CI36</f>
        <v>0</v>
      </c>
      <c r="AU35" s="14">
        <f>'Hmotnost 1'!CJ36+'Hmotnost 2'!CJ36+'Hmotnost 3'!CJ36+'Hmotnost 4'!CJ36+'Hmotnost 5'!CJ36+'Hmotnost 6'!CJ36+'Hmotnost 7'!CJ36+'Hmotnost 8'!CJ36+'Hmotnost 9'!CJ36+'Hmotnost 10'!CJ36+'Hmotnost 11'!CJ36+'Hmotnost 12'!CJ36+'Hmotnost 13'!CJ36+'Hmotnost 14'!CJ36+'Hmotnost 15'!CJ36+'Hmotnost 16'!CJ36+'Hmotnost 17'!CJ36+'Hmotnost 18'!CJ36+'Hmotnost 19'!CJ36+'Hmotnost 20'!CJ36</f>
        <v>0</v>
      </c>
      <c r="AV35" s="14">
        <f>'Hmotnost 1'!CK36+'Hmotnost 2'!CK36+'Hmotnost 3'!CK36+'Hmotnost 4'!CK36+'Hmotnost 5'!CK36+'Hmotnost 6'!CK36+'Hmotnost 7'!CK36+'Hmotnost 8'!CK36+'Hmotnost 9'!CK36+'Hmotnost 10'!CK36+'Hmotnost 11'!CK36+'Hmotnost 12'!CK36+'Hmotnost 13'!CK36+'Hmotnost 14'!CK36+'Hmotnost 15'!CK36+'Hmotnost 16'!CK36+'Hmotnost 17'!CK36+'Hmotnost 18'!CK36+'Hmotnost 19'!CK36+'Hmotnost 20'!CK36</f>
        <v>0</v>
      </c>
      <c r="AW35" s="14">
        <f>'Hmotnost 1'!CL36+'Hmotnost 2'!CL36+'Hmotnost 3'!CL36+'Hmotnost 4'!CL36+'Hmotnost 5'!CL36+'Hmotnost 6'!CL36+'Hmotnost 7'!CL36+'Hmotnost 8'!CL36+'Hmotnost 9'!CL36+'Hmotnost 10'!CL36+'Hmotnost 11'!CL36+'Hmotnost 12'!CL36+'Hmotnost 13'!CL36+'Hmotnost 14'!CL36+'Hmotnost 15'!CL36+'Hmotnost 16'!CL36+'Hmotnost 17'!CL36+'Hmotnost 18'!CL36+'Hmotnost 19'!CL36+'Hmotnost 20'!CL36</f>
        <v>0</v>
      </c>
      <c r="AX35" s="14">
        <f>'Hmotnost 1'!CM36+'Hmotnost 2'!CM36+'Hmotnost 3'!CM36+'Hmotnost 4'!CM36+'Hmotnost 5'!CM36+'Hmotnost 6'!CM36+'Hmotnost 7'!CM36+'Hmotnost 8'!CM36+'Hmotnost 9'!CM36+'Hmotnost 10'!CM36+'Hmotnost 11'!CM36+'Hmotnost 12'!CM36+'Hmotnost 13'!CM36+'Hmotnost 14'!CM36+'Hmotnost 15'!CM36+'Hmotnost 16'!CM36+'Hmotnost 17'!CM36+'Hmotnost 18'!CM36+'Hmotnost 19'!CM36+'Hmotnost 20'!CM36</f>
        <v>0</v>
      </c>
      <c r="AY35" s="14">
        <f>'Hmotnost 1'!CN36+'Hmotnost 2'!CN36+'Hmotnost 3'!CN36+'Hmotnost 4'!CN36+'Hmotnost 5'!CN36+'Hmotnost 6'!CN36+'Hmotnost 7'!CN36+'Hmotnost 8'!CN36+'Hmotnost 9'!CN36+'Hmotnost 10'!CN36+'Hmotnost 11'!CN36+'Hmotnost 12'!CN36+'Hmotnost 13'!CN36+'Hmotnost 14'!CN36+'Hmotnost 15'!CN36+'Hmotnost 16'!CN36+'Hmotnost 17'!CN36+'Hmotnost 18'!CN36+'Hmotnost 19'!CN36+'Hmotnost 20'!CN36</f>
        <v>0</v>
      </c>
      <c r="AZ35" s="14">
        <f>'Hmotnost 1'!CO36+'Hmotnost 2'!CO36+'Hmotnost 3'!CO36+'Hmotnost 4'!CO36+'Hmotnost 5'!CO36+'Hmotnost 6'!CO36+'Hmotnost 7'!CO36+'Hmotnost 8'!CO36+'Hmotnost 9'!CO36+'Hmotnost 10'!CO36+'Hmotnost 11'!CO36+'Hmotnost 12'!CO36+'Hmotnost 13'!CO36+'Hmotnost 14'!CO36+'Hmotnost 15'!CO36+'Hmotnost 16'!CO36+'Hmotnost 17'!CO36+'Hmotnost 18'!CO36+'Hmotnost 19'!CO36+'Hmotnost 20'!CO36</f>
        <v>0</v>
      </c>
      <c r="BA35" s="14">
        <f>'Hmotnost 1'!CP36+'Hmotnost 2'!CP36+'Hmotnost 3'!CP36+'Hmotnost 4'!CP36+'Hmotnost 5'!CP36+'Hmotnost 6'!CP36+'Hmotnost 7'!CP36+'Hmotnost 8'!CP36+'Hmotnost 9'!CP36+'Hmotnost 10'!CP36+'Hmotnost 11'!CP36+'Hmotnost 12'!CP36+'Hmotnost 13'!CP36+'Hmotnost 14'!CP36+'Hmotnost 15'!CP36+'Hmotnost 16'!CP36+'Hmotnost 17'!CP36+'Hmotnost 18'!CP36+'Hmotnost 19'!CP36+'Hmotnost 20'!CP36</f>
        <v>0</v>
      </c>
      <c r="BB35" s="14">
        <f>'Hmotnost 1'!CQ36+'Hmotnost 2'!CQ36+'Hmotnost 3'!CQ36+'Hmotnost 4'!CQ36+'Hmotnost 5'!CQ36+'Hmotnost 6'!CQ36+'Hmotnost 7'!CQ36+'Hmotnost 8'!CQ36+'Hmotnost 9'!CQ36+'Hmotnost 10'!CQ36+'Hmotnost 11'!CQ36+'Hmotnost 12'!CQ36+'Hmotnost 13'!CQ36+'Hmotnost 14'!CQ36+'Hmotnost 15'!CQ36+'Hmotnost 16'!CQ36+'Hmotnost 17'!CQ36+'Hmotnost 18'!CQ36+'Hmotnost 19'!CQ36+'Hmotnost 20'!CQ36</f>
        <v>0</v>
      </c>
      <c r="BC35" s="14">
        <f>'Hmotnost 1'!CR36+'Hmotnost 2'!CR36+'Hmotnost 3'!CR36+'Hmotnost 4'!CR36+'Hmotnost 5'!CR36+'Hmotnost 6'!CR36+'Hmotnost 7'!CR36+'Hmotnost 8'!CR36+'Hmotnost 9'!CR36+'Hmotnost 10'!CR36+'Hmotnost 11'!CR36+'Hmotnost 12'!CR36+'Hmotnost 13'!CR36+'Hmotnost 14'!CR36+'Hmotnost 15'!CR36+'Hmotnost 16'!CR36+'Hmotnost 17'!CR36+'Hmotnost 18'!CR36+'Hmotnost 19'!CR36+'Hmotnost 20'!CR36</f>
        <v>0</v>
      </c>
      <c r="BD35" s="14"/>
      <c r="BE35" s="14">
        <f t="shared" si="7"/>
        <v>31</v>
      </c>
      <c r="BF35" s="14"/>
      <c r="BG35" s="14"/>
      <c r="BH35" s="14"/>
      <c r="BI35" s="14"/>
      <c r="BJ35" s="14"/>
      <c r="BK35" s="14"/>
      <c r="BZ35" s="14" t="str">
        <f>'Celkové výsledky'!W35</f>
        <v/>
      </c>
      <c r="CA35" s="14" t="str">
        <f t="shared" si="59"/>
        <v/>
      </c>
      <c r="CF35" s="14">
        <f>'Hmotnost 1'!DA36+'Hmotnost 2'!DA36+'Hmotnost 3'!DA36+'Hmotnost 4'!DA36+'Hmotnost 5'!DA36+'Hmotnost 6'!DA36+'Hmotnost 7'!DA36+'Hmotnost 8'!DA36+'Hmotnost 9'!DA36+'Hmotnost 10'!DA36+'Hmotnost 11'!DA36+'Hmotnost 12'!DA36+'Hmotnost 13'!DA36+'Hmotnost 14'!DA36+'Hmotnost 15'!DA36+'Hmotnost 16'!DA36+'Hmotnost 17'!DA36+'Hmotnost 18'!DA36+'Hmotnost 19'!DA36+'Hmotnost 20'!DA36</f>
        <v>0</v>
      </c>
      <c r="CG35" s="14">
        <f>'Hmotnost 1'!DB36+'Hmotnost 2'!DB36+'Hmotnost 3'!DB36+'Hmotnost 4'!DB36+'Hmotnost 5'!DB36+'Hmotnost 6'!DB36+'Hmotnost 7'!DB36+'Hmotnost 8'!DB36+'Hmotnost 9'!DB36+'Hmotnost 10'!DB36+'Hmotnost 11'!DB36+'Hmotnost 12'!DB36+'Hmotnost 13'!DB36+'Hmotnost 14'!DB36+'Hmotnost 15'!DB36+'Hmotnost 16'!DB36+'Hmotnost 17'!DB36+'Hmotnost 18'!DB36+'Hmotnost 19'!DB36+'Hmotnost 20'!DB36</f>
        <v>0</v>
      </c>
      <c r="CH35" s="14">
        <f>'Hmotnost 1'!DC36+'Hmotnost 2'!DC36+'Hmotnost 3'!DC36+'Hmotnost 4'!DC36+'Hmotnost 5'!DC36+'Hmotnost 6'!DC36+'Hmotnost 7'!DC36+'Hmotnost 8'!DC36+'Hmotnost 9'!DC36+'Hmotnost 10'!DC36+'Hmotnost 11'!DC36+'Hmotnost 12'!DC36+'Hmotnost 13'!DC36+'Hmotnost 14'!DC36+'Hmotnost 15'!DC36+'Hmotnost 16'!DC36+'Hmotnost 17'!DC36+'Hmotnost 18'!DC36+'Hmotnost 19'!DC36+'Hmotnost 20'!DC36</f>
        <v>0</v>
      </c>
      <c r="CI35" s="14">
        <f>'Hmotnost 1'!DD36+'Hmotnost 2'!DD36+'Hmotnost 3'!DD36+'Hmotnost 4'!DD36+'Hmotnost 5'!DD36+'Hmotnost 6'!DD36+'Hmotnost 7'!DD36+'Hmotnost 8'!DD36+'Hmotnost 9'!DD36+'Hmotnost 10'!DD36+'Hmotnost 11'!DD36+'Hmotnost 12'!DD36+'Hmotnost 13'!DD36+'Hmotnost 14'!DD36+'Hmotnost 15'!DD36+'Hmotnost 16'!DD36+'Hmotnost 17'!DD36+'Hmotnost 18'!DD36+'Hmotnost 19'!DD36+'Hmotnost 20'!DD36</f>
        <v>0</v>
      </c>
      <c r="CJ35" s="14">
        <f>'Hmotnost 1'!DE36+'Hmotnost 2'!DE36+'Hmotnost 3'!DE36+'Hmotnost 4'!DE36+'Hmotnost 5'!DE36+'Hmotnost 6'!DE36+'Hmotnost 7'!DE36+'Hmotnost 8'!DE36+'Hmotnost 9'!DE36+'Hmotnost 10'!DE36+'Hmotnost 11'!DE36+'Hmotnost 12'!DE36+'Hmotnost 13'!DE36+'Hmotnost 14'!DE36+'Hmotnost 15'!DE36+'Hmotnost 16'!DE36+'Hmotnost 17'!DE36+'Hmotnost 18'!DE36+'Hmotnost 19'!DE36+'Hmotnost 20'!DE36</f>
        <v>0</v>
      </c>
      <c r="CK35" s="14">
        <f>'Hmotnost 1'!DF36+'Hmotnost 2'!DF36+'Hmotnost 3'!DF36+'Hmotnost 4'!DF36+'Hmotnost 5'!DF36+'Hmotnost 6'!DF36+'Hmotnost 7'!DF36+'Hmotnost 8'!DF36+'Hmotnost 9'!DF36+'Hmotnost 10'!DF36+'Hmotnost 11'!DF36+'Hmotnost 12'!DF36+'Hmotnost 13'!DF36+'Hmotnost 14'!DF36+'Hmotnost 15'!DF36+'Hmotnost 16'!DF36+'Hmotnost 17'!DF36+'Hmotnost 18'!DF36+'Hmotnost 19'!DF36+'Hmotnost 20'!DF36</f>
        <v>0</v>
      </c>
      <c r="CL35" s="14">
        <f>'Hmotnost 1'!DG36+'Hmotnost 2'!DG36+'Hmotnost 3'!DG36+'Hmotnost 4'!DG36+'Hmotnost 5'!DG36+'Hmotnost 6'!DG36+'Hmotnost 7'!DG36+'Hmotnost 8'!DG36+'Hmotnost 9'!DG36+'Hmotnost 10'!DG36+'Hmotnost 11'!DG36+'Hmotnost 12'!DG36+'Hmotnost 13'!DG36+'Hmotnost 14'!DG36+'Hmotnost 15'!DG36+'Hmotnost 16'!DG36+'Hmotnost 17'!DG36+'Hmotnost 18'!DG36+'Hmotnost 19'!DG36+'Hmotnost 20'!DG36</f>
        <v>0</v>
      </c>
      <c r="CM35" s="14">
        <f>'Hmotnost 1'!DH36+'Hmotnost 2'!DH36+'Hmotnost 3'!DH36+'Hmotnost 4'!DH36+'Hmotnost 5'!DH36+'Hmotnost 6'!DH36+'Hmotnost 7'!DH36+'Hmotnost 8'!DH36+'Hmotnost 9'!DH36+'Hmotnost 10'!DH36+'Hmotnost 11'!DH36+'Hmotnost 12'!DH36+'Hmotnost 13'!DH36+'Hmotnost 14'!DH36+'Hmotnost 15'!DH36+'Hmotnost 16'!DH36+'Hmotnost 17'!DH36+'Hmotnost 18'!DH36+'Hmotnost 19'!DH36+'Hmotnost 20'!DH36</f>
        <v>0</v>
      </c>
      <c r="CN35" s="14">
        <f>'Hmotnost 1'!DI36+'Hmotnost 2'!DI36+'Hmotnost 3'!DI36+'Hmotnost 4'!DI36+'Hmotnost 5'!DI36+'Hmotnost 6'!DI36+'Hmotnost 7'!DI36+'Hmotnost 8'!DI36+'Hmotnost 9'!DI36+'Hmotnost 10'!DI36+'Hmotnost 11'!DI36+'Hmotnost 12'!DI36+'Hmotnost 13'!DI36+'Hmotnost 14'!DI36+'Hmotnost 15'!DI36+'Hmotnost 16'!DI36+'Hmotnost 17'!DI36+'Hmotnost 18'!DI36+'Hmotnost 19'!DI36+'Hmotnost 20'!DI36</f>
        <v>0</v>
      </c>
      <c r="CO35" s="14">
        <f>'Hmotnost 1'!DJ36+'Hmotnost 2'!DJ36+'Hmotnost 3'!DJ36+'Hmotnost 4'!DJ36+'Hmotnost 5'!DJ36+'Hmotnost 6'!DJ36+'Hmotnost 7'!DJ36+'Hmotnost 8'!DJ36+'Hmotnost 9'!DJ36+'Hmotnost 10'!DJ36+'Hmotnost 11'!DJ36+'Hmotnost 12'!DJ36+'Hmotnost 13'!DJ36+'Hmotnost 14'!DJ36+'Hmotnost 15'!DJ36+'Hmotnost 16'!DJ36+'Hmotnost 17'!DJ36+'Hmotnost 18'!DJ36+'Hmotnost 19'!DJ36+'Hmotnost 20'!DJ36</f>
        <v>0</v>
      </c>
      <c r="CR35" s="14">
        <f t="shared" si="8"/>
        <v>0</v>
      </c>
      <c r="CT35" s="14">
        <f t="shared" si="9"/>
        <v>0</v>
      </c>
      <c r="CV35" s="14">
        <f t="shared" si="60"/>
        <v>31</v>
      </c>
      <c r="CX35" s="91">
        <f t="shared" si="10"/>
        <v>10000000000.310999</v>
      </c>
      <c r="CY35" s="14" t="str">
        <f t="shared" si="11"/>
        <v/>
      </c>
      <c r="CZ35" s="91">
        <f t="shared" si="12"/>
        <v>10000000000.390999</v>
      </c>
      <c r="DA35" s="14">
        <f t="shared" si="13"/>
        <v>15</v>
      </c>
      <c r="DB35" s="14">
        <f t="shared" si="61"/>
        <v>31</v>
      </c>
      <c r="DC35" s="14">
        <f t="shared" si="3"/>
        <v>39</v>
      </c>
      <c r="DD35" s="14">
        <f t="shared" si="14"/>
        <v>1</v>
      </c>
      <c r="DF35" s="14">
        <f t="shared" si="15"/>
        <v>1999000</v>
      </c>
      <c r="DG35" s="14">
        <f t="shared" si="16"/>
        <v>1999000</v>
      </c>
      <c r="DH35" s="14">
        <f t="shared" si="17"/>
        <v>7</v>
      </c>
      <c r="DI35" s="14">
        <f t="shared" si="18"/>
        <v>999</v>
      </c>
      <c r="DJ35" s="14" t="str">
        <f t="shared" si="19"/>
        <v/>
      </c>
      <c r="DM35" s="14">
        <f t="shared" si="20"/>
        <v>0</v>
      </c>
      <c r="DN35" s="14" t="str">
        <f t="shared" si="21"/>
        <v/>
      </c>
      <c r="DQ35" s="65" t="str">
        <f t="shared" si="22"/>
        <v/>
      </c>
      <c r="DR35" s="65" t="str">
        <f t="shared" si="23"/>
        <v/>
      </c>
      <c r="DS35" s="14" t="str">
        <f t="shared" si="24"/>
        <v/>
      </c>
      <c r="DT35" s="14" t="str">
        <f t="shared" si="25"/>
        <v/>
      </c>
      <c r="DU35" s="14" t="str">
        <f t="shared" si="26"/>
        <v/>
      </c>
      <c r="DV35" s="14" t="str">
        <f t="shared" si="27"/>
        <v/>
      </c>
      <c r="DW35" s="14" t="str">
        <f t="shared" si="28"/>
        <v/>
      </c>
      <c r="DX35" s="14" t="str">
        <f t="shared" si="29"/>
        <v/>
      </c>
      <c r="DY35" s="14" t="str">
        <f t="shared" si="30"/>
        <v/>
      </c>
      <c r="DZ35" s="14" t="str">
        <f t="shared" si="31"/>
        <v/>
      </c>
      <c r="EA35" s="14" t="str">
        <f t="shared" si="32"/>
        <v/>
      </c>
      <c r="EB35" s="14" t="str">
        <f t="shared" si="33"/>
        <v/>
      </c>
      <c r="EC35" s="14" t="str">
        <f t="shared" si="34"/>
        <v/>
      </c>
      <c r="ED35" s="14" t="str">
        <f t="shared" si="35"/>
        <v/>
      </c>
      <c r="EE35" s="14" t="str">
        <f t="shared" si="36"/>
        <v/>
      </c>
      <c r="EF35" s="14" t="str">
        <f t="shared" si="37"/>
        <v/>
      </c>
      <c r="EG35" s="14" t="str">
        <f t="shared" si="38"/>
        <v/>
      </c>
      <c r="EH35" s="14" t="str">
        <f t="shared" si="39"/>
        <v/>
      </c>
      <c r="EI35" s="14" t="str">
        <f t="shared" si="40"/>
        <v/>
      </c>
      <c r="EJ35" s="14" t="str">
        <f t="shared" si="41"/>
        <v/>
      </c>
      <c r="EK35" t="str">
        <f t="shared" si="42"/>
        <v/>
      </c>
      <c r="EL35" t="str">
        <f t="shared" si="43"/>
        <v/>
      </c>
      <c r="EM35" s="14" t="str">
        <f t="shared" si="44"/>
        <v/>
      </c>
      <c r="EN35" s="14" t="str">
        <f t="shared" si="45"/>
        <v/>
      </c>
      <c r="EX35" s="91">
        <f t="shared" si="46"/>
        <v>10000000000.310999</v>
      </c>
      <c r="EY35" s="14">
        <f t="shared" si="47"/>
        <v>1</v>
      </c>
      <c r="EZ35" s="14">
        <f t="shared" si="62"/>
        <v>31</v>
      </c>
      <c r="FA35" s="91">
        <f t="shared" si="48"/>
        <v>10000000000.310999</v>
      </c>
      <c r="FC35" s="91">
        <f t="shared" si="49"/>
        <v>10000000000.390999</v>
      </c>
      <c r="FD35" s="14">
        <f t="shared" si="50"/>
        <v>15</v>
      </c>
      <c r="FF35" s="14">
        <f t="shared" si="51"/>
        <v>39</v>
      </c>
      <c r="FH35" s="14">
        <f t="shared" si="52"/>
        <v>1039031</v>
      </c>
      <c r="FJ35" s="14">
        <f t="shared" si="53"/>
        <v>1031039</v>
      </c>
      <c r="FK35" s="14">
        <f t="shared" si="54"/>
        <v>7</v>
      </c>
      <c r="FM35" s="14">
        <f t="shared" si="55"/>
        <v>31</v>
      </c>
      <c r="FN35" s="14">
        <f t="shared" si="56"/>
        <v>39</v>
      </c>
    </row>
    <row r="36" spans="1:170" ht="20.100000000000001" customHeight="1" x14ac:dyDescent="0.4">
      <c r="A36" s="110" t="str">
        <f>'[7]Počty podle oddílů'!$D103</f>
        <v/>
      </c>
      <c r="B36" s="111" t="str">
        <f>'[7]Počty podle oddílů'!$E103</f>
        <v/>
      </c>
      <c r="C36" s="24" t="str">
        <f>IF((ABS('Hmotnost 1'!V37))=0,"",ABS('Hmotnost 1'!V37))</f>
        <v/>
      </c>
      <c r="D36" s="1" t="str">
        <f>IF((ABS('Hmotnost 2'!V37))=0,"",ABS('Hmotnost 2'!V37))</f>
        <v/>
      </c>
      <c r="E36" s="1" t="str">
        <f>IF((ABS('Hmotnost 3'!V37))=0,"",ABS('Hmotnost 3'!V37))</f>
        <v/>
      </c>
      <c r="F36" s="52" t="str">
        <f>IF((ABS('Hmotnost 4'!V37))=0,"",ABS('Hmotnost 4'!V37))</f>
        <v/>
      </c>
      <c r="G36" s="1" t="str">
        <f>IF((ABS('Hmotnost 5'!V37))=0,"",ABS('Hmotnost 5'!V37))</f>
        <v/>
      </c>
      <c r="H36" s="1" t="str">
        <f>IF((ABS('Hmotnost 6'!V37))=0,"",ABS('Hmotnost 6'!V37))</f>
        <v/>
      </c>
      <c r="I36" s="1" t="str">
        <f>IF((ABS('Hmotnost 7'!V37))=0,"",ABS('Hmotnost 7'!V37))</f>
        <v/>
      </c>
      <c r="J36" s="1" t="str">
        <f>IF((ABS('Hmotnost 8'!V37))=0,"",ABS('Hmotnost 8'!V37))</f>
        <v/>
      </c>
      <c r="K36" s="1" t="str">
        <f>IF((ABS('Hmotnost 9'!V37))=0,"",ABS('Hmotnost 9'!V37))</f>
        <v/>
      </c>
      <c r="L36" s="2" t="str">
        <f>IF((ABS('Hmotnost 10'!V37))=0,"",ABS('Hmotnost 10'!V37))</f>
        <v/>
      </c>
      <c r="M36" s="2" t="str">
        <f>IF((ABS('Hmotnost 11'!V37))=0,"",ABS('Hmotnost 11'!V37))</f>
        <v/>
      </c>
      <c r="N36" s="2" t="str">
        <f>IF((ABS('Hmotnost 12'!V37))=0,"",ABS('Hmotnost 12'!V37))</f>
        <v/>
      </c>
      <c r="O36" s="2" t="str">
        <f>IF((ABS('Hmotnost 13'!V37))=0,"",ABS('Hmotnost 13'!V37))</f>
        <v/>
      </c>
      <c r="P36" s="2" t="str">
        <f>IF((ABS('Hmotnost 14'!V37))=0,"",ABS('Hmotnost 14'!V37))</f>
        <v/>
      </c>
      <c r="Q36" s="1" t="str">
        <f>IF((ABS('Hmotnost 15'!V37))=0,"",ABS('Hmotnost 15'!V37))</f>
        <v/>
      </c>
      <c r="R36" s="1" t="str">
        <f>IF((ABS('Hmotnost 16'!V37))=0,"",ABS('Hmotnost 16'!V37))</f>
        <v/>
      </c>
      <c r="S36" s="1" t="str">
        <f>IF((ABS('Hmotnost 17'!V37))=0,"",ABS('Hmotnost 17'!V37))</f>
        <v/>
      </c>
      <c r="T36" s="1" t="str">
        <f>IF((ABS('Hmotnost 18'!V37))=0,"",ABS('Hmotnost 18'!V37))</f>
        <v/>
      </c>
      <c r="U36" s="1" t="str">
        <f>IF((ABS('Hmotnost 19'!V37))=0,"",ABS('Hmotnost 19'!V37))</f>
        <v/>
      </c>
      <c r="V36" s="1" t="str">
        <f>IF((ABS('Hmotnost 20'!V37))=0,"",ABS('Hmotnost 20'!V37))</f>
        <v/>
      </c>
      <c r="W36" s="3">
        <f t="shared" si="57"/>
        <v>0</v>
      </c>
      <c r="X36" s="4">
        <f>'Hmotnost 1'!W37+'Hmotnost 2'!W37+'Hmotnost 3'!W37+'Hmotnost 4'!W37+'Hmotnost 5'!W37+'Hmotnost 6'!W37+'Hmotnost 7'!W37+'Hmotnost 8'!W37+'Hmotnost 9'!W37+'Hmotnost 10'!W37+'Hmotnost 11'!W37+'Hmotnost 12'!W37+'Hmotnost 13'!W37+'Hmotnost 14'!W37+'Hmotnost 15'!W37+'Hmotnost 16'!W37+'Hmotnost 17'!W37+'Hmotnost 18'!W37+'Hmotnost 19'!W37+'Hmotnost 20'!W37</f>
        <v>0</v>
      </c>
      <c r="Y36" s="4" t="str">
        <f t="shared" si="4"/>
        <v/>
      </c>
      <c r="Z36" s="18"/>
      <c r="AF36" s="15"/>
      <c r="AH36" s="14"/>
      <c r="AI36" s="14">
        <f t="shared" si="58"/>
        <v>32</v>
      </c>
      <c r="AJ36" s="14">
        <f>'Hmotnost 1'!BY37+'Hmotnost 2'!BY37+'Hmotnost 3'!BY37+'Hmotnost 4'!BY37+'Hmotnost 5'!BY37+'Hmotnost 6'!BY37+'Hmotnost 7'!BY37+'Hmotnost 8'!BY37+'Hmotnost 9'!BY37+'Hmotnost 10'!BY37+'Hmotnost 11'!BY37+'Hmotnost 12'!BY37+'Hmotnost 13'!BY37+'Hmotnost 14'!BY37+'Hmotnost 15'!BY37+'Hmotnost 16'!BY37+'Hmotnost 17'!BY37+'Hmotnost 18'!BY37+'Hmotnost 19'!BY37+'Hmotnost 20'!BY37</f>
        <v>0</v>
      </c>
      <c r="AK36" s="14">
        <f>'Hmotnost 1'!BZ37+'Hmotnost 2'!BZ37+'Hmotnost 3'!BZ37+'Hmotnost 4'!BZ37+'Hmotnost 5'!BZ37+'Hmotnost 6'!BZ37+'Hmotnost 7'!BZ37+'Hmotnost 8'!BZ37+'Hmotnost 9'!BZ37+'Hmotnost 10'!BZ37+'Hmotnost 11'!BZ37+'Hmotnost 12'!BZ37+'Hmotnost 13'!BZ37+'Hmotnost 14'!BZ37+'Hmotnost 15'!BZ37+'Hmotnost 16'!BZ37+'Hmotnost 17'!BZ37+'Hmotnost 18'!BZ37+'Hmotnost 19'!BZ37+'Hmotnost 20'!BZ37</f>
        <v>0</v>
      </c>
      <c r="AL36" s="14">
        <f>'Hmotnost 1'!CA37+'Hmotnost 2'!CA37+'Hmotnost 3'!CA37+'Hmotnost 4'!CA37+'Hmotnost 5'!CA37+'Hmotnost 6'!CA37+'Hmotnost 7'!CA37+'Hmotnost 8'!CA37+'Hmotnost 9'!CA37+'Hmotnost 10'!CA37+'Hmotnost 11'!CA37+'Hmotnost 12'!CA37+'Hmotnost 13'!CA37+'Hmotnost 14'!CA37+'Hmotnost 15'!CA37+'Hmotnost 16'!CA37+'Hmotnost 17'!CA37+'Hmotnost 18'!CA37+'Hmotnost 19'!CA37+'Hmotnost 20'!CA37</f>
        <v>0</v>
      </c>
      <c r="AM36" s="14">
        <f>'Hmotnost 1'!CB37+'Hmotnost 2'!CB37+'Hmotnost 3'!CB37+'Hmotnost 4'!CB37+'Hmotnost 5'!CB37+'Hmotnost 6'!CB37+'Hmotnost 7'!CB37+'Hmotnost 8'!CB37+'Hmotnost 9'!CB37+'Hmotnost 10'!CB37+'Hmotnost 11'!CB37+'Hmotnost 12'!CB37+'Hmotnost 13'!CB37+'Hmotnost 14'!CB37+'Hmotnost 15'!CB37+'Hmotnost 16'!CB37+'Hmotnost 17'!CB37+'Hmotnost 18'!CB37+'Hmotnost 19'!CB37+'Hmotnost 20'!CB37</f>
        <v>0</v>
      </c>
      <c r="AN36" s="14">
        <f>'Hmotnost 1'!CC37+'Hmotnost 2'!CC37+'Hmotnost 3'!CC37+'Hmotnost 4'!CC37+'Hmotnost 5'!CC37+'Hmotnost 6'!CC37+'Hmotnost 7'!CC37+'Hmotnost 8'!CC37+'Hmotnost 9'!CC37+'Hmotnost 10'!CC37+'Hmotnost 11'!CC37+'Hmotnost 12'!CC37+'Hmotnost 13'!CC37+'Hmotnost 14'!CC37+'Hmotnost 15'!CC37+'Hmotnost 16'!CC37+'Hmotnost 17'!CC37+'Hmotnost 18'!CC37+'Hmotnost 19'!CC37+'Hmotnost 20'!CC37</f>
        <v>0</v>
      </c>
      <c r="AO36" s="14">
        <f>'Hmotnost 1'!CD37+'Hmotnost 2'!CD37+'Hmotnost 3'!CD37+'Hmotnost 4'!CD37+'Hmotnost 5'!CD37+'Hmotnost 6'!CD37+'Hmotnost 7'!CD37+'Hmotnost 8'!CD37+'Hmotnost 9'!CD37+'Hmotnost 10'!CD37+'Hmotnost 11'!CD37+'Hmotnost 12'!CD37+'Hmotnost 13'!CD37+'Hmotnost 14'!CD37+'Hmotnost 15'!CD37+'Hmotnost 16'!CD37+'Hmotnost 17'!CD37+'Hmotnost 18'!CD37+'Hmotnost 19'!CD37+'Hmotnost 20'!CD37</f>
        <v>0</v>
      </c>
      <c r="AP36" s="14">
        <f>'Hmotnost 1'!CE37+'Hmotnost 2'!CE37+'Hmotnost 3'!CE37+'Hmotnost 4'!CE37+'Hmotnost 5'!CE37+'Hmotnost 6'!CE37+'Hmotnost 7'!CE37+'Hmotnost 8'!CE37+'Hmotnost 9'!CE37+'Hmotnost 10'!CE37+'Hmotnost 11'!CE37+'Hmotnost 12'!CE37+'Hmotnost 13'!CE37+'Hmotnost 14'!CE37+'Hmotnost 15'!CE37+'Hmotnost 16'!CE37+'Hmotnost 17'!CE37+'Hmotnost 18'!CE37+'Hmotnost 19'!CE37+'Hmotnost 20'!CE37</f>
        <v>0</v>
      </c>
      <c r="AQ36" s="14">
        <f>'Hmotnost 1'!CF37+'Hmotnost 2'!CF37+'Hmotnost 3'!CF37+'Hmotnost 4'!CF37+'Hmotnost 5'!CF37+'Hmotnost 6'!CF37+'Hmotnost 7'!CF37+'Hmotnost 8'!CF37+'Hmotnost 9'!CF37+'Hmotnost 10'!CF37+'Hmotnost 11'!CF37+'Hmotnost 12'!CF37+'Hmotnost 13'!CF37+'Hmotnost 14'!CF37+'Hmotnost 15'!CF37+'Hmotnost 16'!CF37+'Hmotnost 17'!CF37+'Hmotnost 18'!CF37+'Hmotnost 19'!CF37+'Hmotnost 20'!CF37</f>
        <v>0</v>
      </c>
      <c r="AR36" s="14">
        <f>'Hmotnost 1'!CG37+'Hmotnost 2'!CG37+'Hmotnost 3'!CG37+'Hmotnost 4'!CG37+'Hmotnost 5'!CG37+'Hmotnost 6'!CG37+'Hmotnost 7'!CG37+'Hmotnost 8'!CG37+'Hmotnost 9'!CG37+'Hmotnost 10'!CG37+'Hmotnost 11'!CG37+'Hmotnost 12'!CG37+'Hmotnost 13'!CG37+'Hmotnost 14'!CG37+'Hmotnost 15'!CG37+'Hmotnost 16'!CG37+'Hmotnost 17'!CG37+'Hmotnost 18'!CG37+'Hmotnost 19'!CG37+'Hmotnost 20'!CG37</f>
        <v>0</v>
      </c>
      <c r="AS36" s="14">
        <f>'Hmotnost 1'!CH37+'Hmotnost 2'!CH37+'Hmotnost 3'!CH37+'Hmotnost 4'!CH37+'Hmotnost 5'!CH37+'Hmotnost 6'!CH37+'Hmotnost 7'!CH37+'Hmotnost 8'!CH37+'Hmotnost 9'!CH37+'Hmotnost 10'!CH37+'Hmotnost 11'!CH37+'Hmotnost 12'!CH37+'Hmotnost 13'!CH37+'Hmotnost 14'!CH37+'Hmotnost 15'!CH37+'Hmotnost 16'!CH37+'Hmotnost 17'!CH37+'Hmotnost 18'!CH37+'Hmotnost 19'!CH37+'Hmotnost 20'!CH37</f>
        <v>0</v>
      </c>
      <c r="AT36" s="14">
        <f>'Hmotnost 1'!CI37+'Hmotnost 2'!CI37+'Hmotnost 3'!CI37+'Hmotnost 4'!CI37+'Hmotnost 5'!CI37+'Hmotnost 6'!CI37+'Hmotnost 7'!CI37+'Hmotnost 8'!CI37+'Hmotnost 9'!CI37+'Hmotnost 10'!CI37+'Hmotnost 11'!CI37+'Hmotnost 12'!CI37+'Hmotnost 13'!CI37+'Hmotnost 14'!CI37+'Hmotnost 15'!CI37+'Hmotnost 16'!CI37+'Hmotnost 17'!CI37+'Hmotnost 18'!CI37+'Hmotnost 19'!CI37+'Hmotnost 20'!CI37</f>
        <v>0</v>
      </c>
      <c r="AU36" s="14">
        <f>'Hmotnost 1'!CJ37+'Hmotnost 2'!CJ37+'Hmotnost 3'!CJ37+'Hmotnost 4'!CJ37+'Hmotnost 5'!CJ37+'Hmotnost 6'!CJ37+'Hmotnost 7'!CJ37+'Hmotnost 8'!CJ37+'Hmotnost 9'!CJ37+'Hmotnost 10'!CJ37+'Hmotnost 11'!CJ37+'Hmotnost 12'!CJ37+'Hmotnost 13'!CJ37+'Hmotnost 14'!CJ37+'Hmotnost 15'!CJ37+'Hmotnost 16'!CJ37+'Hmotnost 17'!CJ37+'Hmotnost 18'!CJ37+'Hmotnost 19'!CJ37+'Hmotnost 20'!CJ37</f>
        <v>0</v>
      </c>
      <c r="AV36" s="14">
        <f>'Hmotnost 1'!CK37+'Hmotnost 2'!CK37+'Hmotnost 3'!CK37+'Hmotnost 4'!CK37+'Hmotnost 5'!CK37+'Hmotnost 6'!CK37+'Hmotnost 7'!CK37+'Hmotnost 8'!CK37+'Hmotnost 9'!CK37+'Hmotnost 10'!CK37+'Hmotnost 11'!CK37+'Hmotnost 12'!CK37+'Hmotnost 13'!CK37+'Hmotnost 14'!CK37+'Hmotnost 15'!CK37+'Hmotnost 16'!CK37+'Hmotnost 17'!CK37+'Hmotnost 18'!CK37+'Hmotnost 19'!CK37+'Hmotnost 20'!CK37</f>
        <v>0</v>
      </c>
      <c r="AW36" s="14">
        <f>'Hmotnost 1'!CL37+'Hmotnost 2'!CL37+'Hmotnost 3'!CL37+'Hmotnost 4'!CL37+'Hmotnost 5'!CL37+'Hmotnost 6'!CL37+'Hmotnost 7'!CL37+'Hmotnost 8'!CL37+'Hmotnost 9'!CL37+'Hmotnost 10'!CL37+'Hmotnost 11'!CL37+'Hmotnost 12'!CL37+'Hmotnost 13'!CL37+'Hmotnost 14'!CL37+'Hmotnost 15'!CL37+'Hmotnost 16'!CL37+'Hmotnost 17'!CL37+'Hmotnost 18'!CL37+'Hmotnost 19'!CL37+'Hmotnost 20'!CL37</f>
        <v>0</v>
      </c>
      <c r="AX36" s="14">
        <f>'Hmotnost 1'!CM37+'Hmotnost 2'!CM37+'Hmotnost 3'!CM37+'Hmotnost 4'!CM37+'Hmotnost 5'!CM37+'Hmotnost 6'!CM37+'Hmotnost 7'!CM37+'Hmotnost 8'!CM37+'Hmotnost 9'!CM37+'Hmotnost 10'!CM37+'Hmotnost 11'!CM37+'Hmotnost 12'!CM37+'Hmotnost 13'!CM37+'Hmotnost 14'!CM37+'Hmotnost 15'!CM37+'Hmotnost 16'!CM37+'Hmotnost 17'!CM37+'Hmotnost 18'!CM37+'Hmotnost 19'!CM37+'Hmotnost 20'!CM37</f>
        <v>0</v>
      </c>
      <c r="AY36" s="14">
        <f>'Hmotnost 1'!CN37+'Hmotnost 2'!CN37+'Hmotnost 3'!CN37+'Hmotnost 4'!CN37+'Hmotnost 5'!CN37+'Hmotnost 6'!CN37+'Hmotnost 7'!CN37+'Hmotnost 8'!CN37+'Hmotnost 9'!CN37+'Hmotnost 10'!CN37+'Hmotnost 11'!CN37+'Hmotnost 12'!CN37+'Hmotnost 13'!CN37+'Hmotnost 14'!CN37+'Hmotnost 15'!CN37+'Hmotnost 16'!CN37+'Hmotnost 17'!CN37+'Hmotnost 18'!CN37+'Hmotnost 19'!CN37+'Hmotnost 20'!CN37</f>
        <v>0</v>
      </c>
      <c r="AZ36" s="14">
        <f>'Hmotnost 1'!CO37+'Hmotnost 2'!CO37+'Hmotnost 3'!CO37+'Hmotnost 4'!CO37+'Hmotnost 5'!CO37+'Hmotnost 6'!CO37+'Hmotnost 7'!CO37+'Hmotnost 8'!CO37+'Hmotnost 9'!CO37+'Hmotnost 10'!CO37+'Hmotnost 11'!CO37+'Hmotnost 12'!CO37+'Hmotnost 13'!CO37+'Hmotnost 14'!CO37+'Hmotnost 15'!CO37+'Hmotnost 16'!CO37+'Hmotnost 17'!CO37+'Hmotnost 18'!CO37+'Hmotnost 19'!CO37+'Hmotnost 20'!CO37</f>
        <v>0</v>
      </c>
      <c r="BA36" s="14">
        <f>'Hmotnost 1'!CP37+'Hmotnost 2'!CP37+'Hmotnost 3'!CP37+'Hmotnost 4'!CP37+'Hmotnost 5'!CP37+'Hmotnost 6'!CP37+'Hmotnost 7'!CP37+'Hmotnost 8'!CP37+'Hmotnost 9'!CP37+'Hmotnost 10'!CP37+'Hmotnost 11'!CP37+'Hmotnost 12'!CP37+'Hmotnost 13'!CP37+'Hmotnost 14'!CP37+'Hmotnost 15'!CP37+'Hmotnost 16'!CP37+'Hmotnost 17'!CP37+'Hmotnost 18'!CP37+'Hmotnost 19'!CP37+'Hmotnost 20'!CP37</f>
        <v>0</v>
      </c>
      <c r="BB36" s="14">
        <f>'Hmotnost 1'!CQ37+'Hmotnost 2'!CQ37+'Hmotnost 3'!CQ37+'Hmotnost 4'!CQ37+'Hmotnost 5'!CQ37+'Hmotnost 6'!CQ37+'Hmotnost 7'!CQ37+'Hmotnost 8'!CQ37+'Hmotnost 9'!CQ37+'Hmotnost 10'!CQ37+'Hmotnost 11'!CQ37+'Hmotnost 12'!CQ37+'Hmotnost 13'!CQ37+'Hmotnost 14'!CQ37+'Hmotnost 15'!CQ37+'Hmotnost 16'!CQ37+'Hmotnost 17'!CQ37+'Hmotnost 18'!CQ37+'Hmotnost 19'!CQ37+'Hmotnost 20'!CQ37</f>
        <v>0</v>
      </c>
      <c r="BC36" s="14">
        <f>'Hmotnost 1'!CR37+'Hmotnost 2'!CR37+'Hmotnost 3'!CR37+'Hmotnost 4'!CR37+'Hmotnost 5'!CR37+'Hmotnost 6'!CR37+'Hmotnost 7'!CR37+'Hmotnost 8'!CR37+'Hmotnost 9'!CR37+'Hmotnost 10'!CR37+'Hmotnost 11'!CR37+'Hmotnost 12'!CR37+'Hmotnost 13'!CR37+'Hmotnost 14'!CR37+'Hmotnost 15'!CR37+'Hmotnost 16'!CR37+'Hmotnost 17'!CR37+'Hmotnost 18'!CR37+'Hmotnost 19'!CR37+'Hmotnost 20'!CR37</f>
        <v>0</v>
      </c>
      <c r="BD36" s="14"/>
      <c r="BE36" s="14">
        <f t="shared" si="7"/>
        <v>32</v>
      </c>
      <c r="BF36" s="14"/>
      <c r="BG36" s="14"/>
      <c r="BH36" s="14"/>
      <c r="BI36" s="14"/>
      <c r="BJ36" s="14"/>
      <c r="BK36" s="14"/>
      <c r="BZ36" s="14" t="str">
        <f>'Celkové výsledky'!W36</f>
        <v/>
      </c>
      <c r="CA36" s="14" t="str">
        <f t="shared" si="59"/>
        <v/>
      </c>
      <c r="CF36" s="14">
        <f>'Hmotnost 1'!DA37+'Hmotnost 2'!DA37+'Hmotnost 3'!DA37+'Hmotnost 4'!DA37+'Hmotnost 5'!DA37+'Hmotnost 6'!DA37+'Hmotnost 7'!DA37+'Hmotnost 8'!DA37+'Hmotnost 9'!DA37+'Hmotnost 10'!DA37+'Hmotnost 11'!DA37+'Hmotnost 12'!DA37+'Hmotnost 13'!DA37+'Hmotnost 14'!DA37+'Hmotnost 15'!DA37+'Hmotnost 16'!DA37+'Hmotnost 17'!DA37+'Hmotnost 18'!DA37+'Hmotnost 19'!DA37+'Hmotnost 20'!DA37</f>
        <v>0</v>
      </c>
      <c r="CG36" s="14">
        <f>'Hmotnost 1'!DB37+'Hmotnost 2'!DB37+'Hmotnost 3'!DB37+'Hmotnost 4'!DB37+'Hmotnost 5'!DB37+'Hmotnost 6'!DB37+'Hmotnost 7'!DB37+'Hmotnost 8'!DB37+'Hmotnost 9'!DB37+'Hmotnost 10'!DB37+'Hmotnost 11'!DB37+'Hmotnost 12'!DB37+'Hmotnost 13'!DB37+'Hmotnost 14'!DB37+'Hmotnost 15'!DB37+'Hmotnost 16'!DB37+'Hmotnost 17'!DB37+'Hmotnost 18'!DB37+'Hmotnost 19'!DB37+'Hmotnost 20'!DB37</f>
        <v>0</v>
      </c>
      <c r="CH36" s="14">
        <f>'Hmotnost 1'!DC37+'Hmotnost 2'!DC37+'Hmotnost 3'!DC37+'Hmotnost 4'!DC37+'Hmotnost 5'!DC37+'Hmotnost 6'!DC37+'Hmotnost 7'!DC37+'Hmotnost 8'!DC37+'Hmotnost 9'!DC37+'Hmotnost 10'!DC37+'Hmotnost 11'!DC37+'Hmotnost 12'!DC37+'Hmotnost 13'!DC37+'Hmotnost 14'!DC37+'Hmotnost 15'!DC37+'Hmotnost 16'!DC37+'Hmotnost 17'!DC37+'Hmotnost 18'!DC37+'Hmotnost 19'!DC37+'Hmotnost 20'!DC37</f>
        <v>0</v>
      </c>
      <c r="CI36" s="14">
        <f>'Hmotnost 1'!DD37+'Hmotnost 2'!DD37+'Hmotnost 3'!DD37+'Hmotnost 4'!DD37+'Hmotnost 5'!DD37+'Hmotnost 6'!DD37+'Hmotnost 7'!DD37+'Hmotnost 8'!DD37+'Hmotnost 9'!DD37+'Hmotnost 10'!DD37+'Hmotnost 11'!DD37+'Hmotnost 12'!DD37+'Hmotnost 13'!DD37+'Hmotnost 14'!DD37+'Hmotnost 15'!DD37+'Hmotnost 16'!DD37+'Hmotnost 17'!DD37+'Hmotnost 18'!DD37+'Hmotnost 19'!DD37+'Hmotnost 20'!DD37</f>
        <v>0</v>
      </c>
      <c r="CJ36" s="14">
        <f>'Hmotnost 1'!DE37+'Hmotnost 2'!DE37+'Hmotnost 3'!DE37+'Hmotnost 4'!DE37+'Hmotnost 5'!DE37+'Hmotnost 6'!DE37+'Hmotnost 7'!DE37+'Hmotnost 8'!DE37+'Hmotnost 9'!DE37+'Hmotnost 10'!DE37+'Hmotnost 11'!DE37+'Hmotnost 12'!DE37+'Hmotnost 13'!DE37+'Hmotnost 14'!DE37+'Hmotnost 15'!DE37+'Hmotnost 16'!DE37+'Hmotnost 17'!DE37+'Hmotnost 18'!DE37+'Hmotnost 19'!DE37+'Hmotnost 20'!DE37</f>
        <v>0</v>
      </c>
      <c r="CK36" s="14">
        <f>'Hmotnost 1'!DF37+'Hmotnost 2'!DF37+'Hmotnost 3'!DF37+'Hmotnost 4'!DF37+'Hmotnost 5'!DF37+'Hmotnost 6'!DF37+'Hmotnost 7'!DF37+'Hmotnost 8'!DF37+'Hmotnost 9'!DF37+'Hmotnost 10'!DF37+'Hmotnost 11'!DF37+'Hmotnost 12'!DF37+'Hmotnost 13'!DF37+'Hmotnost 14'!DF37+'Hmotnost 15'!DF37+'Hmotnost 16'!DF37+'Hmotnost 17'!DF37+'Hmotnost 18'!DF37+'Hmotnost 19'!DF37+'Hmotnost 20'!DF37</f>
        <v>0</v>
      </c>
      <c r="CL36" s="14">
        <f>'Hmotnost 1'!DG37+'Hmotnost 2'!DG37+'Hmotnost 3'!DG37+'Hmotnost 4'!DG37+'Hmotnost 5'!DG37+'Hmotnost 6'!DG37+'Hmotnost 7'!DG37+'Hmotnost 8'!DG37+'Hmotnost 9'!DG37+'Hmotnost 10'!DG37+'Hmotnost 11'!DG37+'Hmotnost 12'!DG37+'Hmotnost 13'!DG37+'Hmotnost 14'!DG37+'Hmotnost 15'!DG37+'Hmotnost 16'!DG37+'Hmotnost 17'!DG37+'Hmotnost 18'!DG37+'Hmotnost 19'!DG37+'Hmotnost 20'!DG37</f>
        <v>0</v>
      </c>
      <c r="CM36" s="14">
        <f>'Hmotnost 1'!DH37+'Hmotnost 2'!DH37+'Hmotnost 3'!DH37+'Hmotnost 4'!DH37+'Hmotnost 5'!DH37+'Hmotnost 6'!DH37+'Hmotnost 7'!DH37+'Hmotnost 8'!DH37+'Hmotnost 9'!DH37+'Hmotnost 10'!DH37+'Hmotnost 11'!DH37+'Hmotnost 12'!DH37+'Hmotnost 13'!DH37+'Hmotnost 14'!DH37+'Hmotnost 15'!DH37+'Hmotnost 16'!DH37+'Hmotnost 17'!DH37+'Hmotnost 18'!DH37+'Hmotnost 19'!DH37+'Hmotnost 20'!DH37</f>
        <v>0</v>
      </c>
      <c r="CN36" s="14">
        <f>'Hmotnost 1'!DI37+'Hmotnost 2'!DI37+'Hmotnost 3'!DI37+'Hmotnost 4'!DI37+'Hmotnost 5'!DI37+'Hmotnost 6'!DI37+'Hmotnost 7'!DI37+'Hmotnost 8'!DI37+'Hmotnost 9'!DI37+'Hmotnost 10'!DI37+'Hmotnost 11'!DI37+'Hmotnost 12'!DI37+'Hmotnost 13'!DI37+'Hmotnost 14'!DI37+'Hmotnost 15'!DI37+'Hmotnost 16'!DI37+'Hmotnost 17'!DI37+'Hmotnost 18'!DI37+'Hmotnost 19'!DI37+'Hmotnost 20'!DI37</f>
        <v>0</v>
      </c>
      <c r="CO36" s="14">
        <f>'Hmotnost 1'!DJ37+'Hmotnost 2'!DJ37+'Hmotnost 3'!DJ37+'Hmotnost 4'!DJ37+'Hmotnost 5'!DJ37+'Hmotnost 6'!DJ37+'Hmotnost 7'!DJ37+'Hmotnost 8'!DJ37+'Hmotnost 9'!DJ37+'Hmotnost 10'!DJ37+'Hmotnost 11'!DJ37+'Hmotnost 12'!DJ37+'Hmotnost 13'!DJ37+'Hmotnost 14'!DJ37+'Hmotnost 15'!DJ37+'Hmotnost 16'!DJ37+'Hmotnost 17'!DJ37+'Hmotnost 18'!DJ37+'Hmotnost 19'!DJ37+'Hmotnost 20'!DJ37</f>
        <v>0</v>
      </c>
      <c r="CR36" s="14">
        <f t="shared" si="8"/>
        <v>0</v>
      </c>
      <c r="CT36" s="14">
        <f t="shared" si="9"/>
        <v>0</v>
      </c>
      <c r="CV36" s="14">
        <f t="shared" si="60"/>
        <v>32</v>
      </c>
      <c r="CX36" s="91">
        <f t="shared" si="10"/>
        <v>10000000000.320999</v>
      </c>
      <c r="CY36" s="14" t="str">
        <f t="shared" si="11"/>
        <v/>
      </c>
      <c r="CZ36" s="91">
        <f t="shared" si="12"/>
        <v>10000000000.380999</v>
      </c>
      <c r="DA36" s="14">
        <f t="shared" si="13"/>
        <v>15</v>
      </c>
      <c r="DB36" s="14">
        <f t="shared" si="61"/>
        <v>32</v>
      </c>
      <c r="DC36" s="14">
        <f t="shared" si="3"/>
        <v>38</v>
      </c>
      <c r="DD36" s="14">
        <f t="shared" si="14"/>
        <v>1</v>
      </c>
      <c r="DF36" s="14">
        <f t="shared" si="15"/>
        <v>1999000</v>
      </c>
      <c r="DG36" s="14">
        <f t="shared" si="16"/>
        <v>1999000</v>
      </c>
      <c r="DH36" s="14">
        <f t="shared" si="17"/>
        <v>7</v>
      </c>
      <c r="DI36" s="14">
        <f t="shared" si="18"/>
        <v>999</v>
      </c>
      <c r="DJ36" s="14" t="str">
        <f t="shared" si="19"/>
        <v/>
      </c>
      <c r="DM36" s="14">
        <f t="shared" si="20"/>
        <v>0</v>
      </c>
      <c r="DN36" s="14" t="str">
        <f t="shared" si="21"/>
        <v/>
      </c>
      <c r="DQ36" s="65" t="str">
        <f t="shared" si="22"/>
        <v/>
      </c>
      <c r="DR36" s="65" t="str">
        <f t="shared" si="23"/>
        <v/>
      </c>
      <c r="DS36" s="14" t="str">
        <f t="shared" si="24"/>
        <v/>
      </c>
      <c r="DT36" s="14" t="str">
        <f t="shared" si="25"/>
        <v/>
      </c>
      <c r="DU36" s="14" t="str">
        <f t="shared" si="26"/>
        <v/>
      </c>
      <c r="DV36" s="14" t="str">
        <f t="shared" si="27"/>
        <v/>
      </c>
      <c r="DW36" s="14" t="str">
        <f t="shared" si="28"/>
        <v/>
      </c>
      <c r="DX36" s="14" t="str">
        <f t="shared" si="29"/>
        <v/>
      </c>
      <c r="DY36" s="14" t="str">
        <f t="shared" si="30"/>
        <v/>
      </c>
      <c r="DZ36" s="14" t="str">
        <f t="shared" si="31"/>
        <v/>
      </c>
      <c r="EA36" s="14" t="str">
        <f t="shared" si="32"/>
        <v/>
      </c>
      <c r="EB36" s="14" t="str">
        <f t="shared" si="33"/>
        <v/>
      </c>
      <c r="EC36" s="14" t="str">
        <f t="shared" si="34"/>
        <v/>
      </c>
      <c r="ED36" s="14" t="str">
        <f t="shared" si="35"/>
        <v/>
      </c>
      <c r="EE36" s="14" t="str">
        <f t="shared" si="36"/>
        <v/>
      </c>
      <c r="EF36" s="14" t="str">
        <f t="shared" si="37"/>
        <v/>
      </c>
      <c r="EG36" s="14" t="str">
        <f t="shared" si="38"/>
        <v/>
      </c>
      <c r="EH36" s="14" t="str">
        <f t="shared" si="39"/>
        <v/>
      </c>
      <c r="EI36" s="14" t="str">
        <f t="shared" si="40"/>
        <v/>
      </c>
      <c r="EJ36" s="14" t="str">
        <f t="shared" si="41"/>
        <v/>
      </c>
      <c r="EK36" t="str">
        <f t="shared" si="42"/>
        <v/>
      </c>
      <c r="EL36" t="str">
        <f t="shared" si="43"/>
        <v/>
      </c>
      <c r="EM36" s="14" t="str">
        <f t="shared" si="44"/>
        <v/>
      </c>
      <c r="EN36" s="14" t="str">
        <f t="shared" si="45"/>
        <v/>
      </c>
      <c r="EX36" s="91">
        <f t="shared" si="46"/>
        <v>10000000000.320999</v>
      </c>
      <c r="EY36" s="14">
        <f t="shared" si="47"/>
        <v>1</v>
      </c>
      <c r="EZ36" s="14">
        <f t="shared" si="62"/>
        <v>32</v>
      </c>
      <c r="FA36" s="91">
        <f t="shared" si="48"/>
        <v>10000000000.320999</v>
      </c>
      <c r="FC36" s="91">
        <f t="shared" si="49"/>
        <v>10000000000.380999</v>
      </c>
      <c r="FD36" s="14">
        <f t="shared" si="50"/>
        <v>15</v>
      </c>
      <c r="FF36" s="14">
        <f t="shared" si="51"/>
        <v>38</v>
      </c>
      <c r="FH36" s="14">
        <f t="shared" si="52"/>
        <v>1038032</v>
      </c>
      <c r="FJ36" s="14">
        <f t="shared" si="53"/>
        <v>1032038</v>
      </c>
      <c r="FK36" s="14">
        <f t="shared" si="54"/>
        <v>7</v>
      </c>
      <c r="FM36" s="14">
        <f t="shared" si="55"/>
        <v>32</v>
      </c>
      <c r="FN36" s="14">
        <f t="shared" si="56"/>
        <v>38</v>
      </c>
    </row>
    <row r="37" spans="1:170" ht="20.100000000000001" customHeight="1" x14ac:dyDescent="0.4">
      <c r="A37" s="110" t="str">
        <f>'[7]Počty podle oddílů'!$D104</f>
        <v/>
      </c>
      <c r="B37" s="111" t="str">
        <f>'[7]Počty podle oddílů'!$E104</f>
        <v/>
      </c>
      <c r="C37" s="24" t="str">
        <f>IF((ABS('Hmotnost 1'!V38))=0,"",ABS('Hmotnost 1'!V38))</f>
        <v/>
      </c>
      <c r="D37" s="1" t="str">
        <f>IF((ABS('Hmotnost 2'!V38))=0,"",ABS('Hmotnost 2'!V38))</f>
        <v/>
      </c>
      <c r="E37" s="1" t="str">
        <f>IF((ABS('Hmotnost 3'!V38))=0,"",ABS('Hmotnost 3'!V38))</f>
        <v/>
      </c>
      <c r="F37" s="52" t="str">
        <f>IF((ABS('Hmotnost 4'!V38))=0,"",ABS('Hmotnost 4'!V38))</f>
        <v/>
      </c>
      <c r="G37" s="1" t="str">
        <f>IF((ABS('Hmotnost 5'!V38))=0,"",ABS('Hmotnost 5'!V38))</f>
        <v/>
      </c>
      <c r="H37" s="1" t="str">
        <f>IF((ABS('Hmotnost 6'!V38))=0,"",ABS('Hmotnost 6'!V38))</f>
        <v/>
      </c>
      <c r="I37" s="1" t="str">
        <f>IF((ABS('Hmotnost 7'!V38))=0,"",ABS('Hmotnost 7'!V38))</f>
        <v/>
      </c>
      <c r="J37" s="1" t="str">
        <f>IF((ABS('Hmotnost 8'!V38))=0,"",ABS('Hmotnost 8'!V38))</f>
        <v/>
      </c>
      <c r="K37" s="1" t="str">
        <f>IF((ABS('Hmotnost 9'!V38))=0,"",ABS('Hmotnost 9'!V38))</f>
        <v/>
      </c>
      <c r="L37" s="2" t="str">
        <f>IF((ABS('Hmotnost 10'!V38))=0,"",ABS('Hmotnost 10'!V38))</f>
        <v/>
      </c>
      <c r="M37" s="2" t="str">
        <f>IF((ABS('Hmotnost 11'!V38))=0,"",ABS('Hmotnost 11'!V38))</f>
        <v/>
      </c>
      <c r="N37" s="2" t="str">
        <f>IF((ABS('Hmotnost 12'!V38))=0,"",ABS('Hmotnost 12'!V38))</f>
        <v/>
      </c>
      <c r="O37" s="2" t="str">
        <f>IF((ABS('Hmotnost 13'!V38))=0,"",ABS('Hmotnost 13'!V38))</f>
        <v/>
      </c>
      <c r="P37" s="2" t="str">
        <f>IF((ABS('Hmotnost 14'!V38))=0,"",ABS('Hmotnost 14'!V38))</f>
        <v/>
      </c>
      <c r="Q37" s="1" t="str">
        <f>IF((ABS('Hmotnost 15'!V38))=0,"",ABS('Hmotnost 15'!V38))</f>
        <v/>
      </c>
      <c r="R37" s="1" t="str">
        <f>IF((ABS('Hmotnost 16'!V38))=0,"",ABS('Hmotnost 16'!V38))</f>
        <v/>
      </c>
      <c r="S37" s="1" t="str">
        <f>IF((ABS('Hmotnost 17'!V38))=0,"",ABS('Hmotnost 17'!V38))</f>
        <v/>
      </c>
      <c r="T37" s="1" t="str">
        <f>IF((ABS('Hmotnost 18'!V38))=0,"",ABS('Hmotnost 18'!V38))</f>
        <v/>
      </c>
      <c r="U37" s="1" t="str">
        <f>IF((ABS('Hmotnost 19'!V38))=0,"",ABS('Hmotnost 19'!V38))</f>
        <v/>
      </c>
      <c r="V37" s="1" t="str">
        <f>IF((ABS('Hmotnost 20'!V38))=0,"",ABS('Hmotnost 20'!V38))</f>
        <v/>
      </c>
      <c r="W37" s="3">
        <f t="shared" si="57"/>
        <v>0</v>
      </c>
      <c r="X37" s="4">
        <f>'Hmotnost 1'!W38+'Hmotnost 2'!W38+'Hmotnost 3'!W38+'Hmotnost 4'!W38+'Hmotnost 5'!W38+'Hmotnost 6'!W38+'Hmotnost 7'!W38+'Hmotnost 8'!W38+'Hmotnost 9'!W38+'Hmotnost 10'!W38+'Hmotnost 11'!W38+'Hmotnost 12'!W38+'Hmotnost 13'!W38+'Hmotnost 14'!W38+'Hmotnost 15'!W38+'Hmotnost 16'!W38+'Hmotnost 17'!W38+'Hmotnost 18'!W38+'Hmotnost 19'!W38+'Hmotnost 20'!W38</f>
        <v>0</v>
      </c>
      <c r="Y37" s="4" t="str">
        <f t="shared" si="4"/>
        <v/>
      </c>
      <c r="Z37" s="18"/>
      <c r="AF37" s="15"/>
      <c r="AH37" s="14"/>
      <c r="AI37" s="14">
        <f t="shared" si="58"/>
        <v>33</v>
      </c>
      <c r="AJ37" s="14">
        <f>'Hmotnost 1'!BY38+'Hmotnost 2'!BY38+'Hmotnost 3'!BY38+'Hmotnost 4'!BY38+'Hmotnost 5'!BY38+'Hmotnost 6'!BY38+'Hmotnost 7'!BY38+'Hmotnost 8'!BY38+'Hmotnost 9'!BY38+'Hmotnost 10'!BY38+'Hmotnost 11'!BY38+'Hmotnost 12'!BY38+'Hmotnost 13'!BY38+'Hmotnost 14'!BY38+'Hmotnost 15'!BY38+'Hmotnost 16'!BY38+'Hmotnost 17'!BY38+'Hmotnost 18'!BY38+'Hmotnost 19'!BY38+'Hmotnost 20'!BY38</f>
        <v>0</v>
      </c>
      <c r="AK37" s="14">
        <f>'Hmotnost 1'!BZ38+'Hmotnost 2'!BZ38+'Hmotnost 3'!BZ38+'Hmotnost 4'!BZ38+'Hmotnost 5'!BZ38+'Hmotnost 6'!BZ38+'Hmotnost 7'!BZ38+'Hmotnost 8'!BZ38+'Hmotnost 9'!BZ38+'Hmotnost 10'!BZ38+'Hmotnost 11'!BZ38+'Hmotnost 12'!BZ38+'Hmotnost 13'!BZ38+'Hmotnost 14'!BZ38+'Hmotnost 15'!BZ38+'Hmotnost 16'!BZ38+'Hmotnost 17'!BZ38+'Hmotnost 18'!BZ38+'Hmotnost 19'!BZ38+'Hmotnost 20'!BZ38</f>
        <v>0</v>
      </c>
      <c r="AL37" s="14">
        <f>'Hmotnost 1'!CA38+'Hmotnost 2'!CA38+'Hmotnost 3'!CA38+'Hmotnost 4'!CA38+'Hmotnost 5'!CA38+'Hmotnost 6'!CA38+'Hmotnost 7'!CA38+'Hmotnost 8'!CA38+'Hmotnost 9'!CA38+'Hmotnost 10'!CA38+'Hmotnost 11'!CA38+'Hmotnost 12'!CA38+'Hmotnost 13'!CA38+'Hmotnost 14'!CA38+'Hmotnost 15'!CA38+'Hmotnost 16'!CA38+'Hmotnost 17'!CA38+'Hmotnost 18'!CA38+'Hmotnost 19'!CA38+'Hmotnost 20'!CA38</f>
        <v>0</v>
      </c>
      <c r="AM37" s="14">
        <f>'Hmotnost 1'!CB38+'Hmotnost 2'!CB38+'Hmotnost 3'!CB38+'Hmotnost 4'!CB38+'Hmotnost 5'!CB38+'Hmotnost 6'!CB38+'Hmotnost 7'!CB38+'Hmotnost 8'!CB38+'Hmotnost 9'!CB38+'Hmotnost 10'!CB38+'Hmotnost 11'!CB38+'Hmotnost 12'!CB38+'Hmotnost 13'!CB38+'Hmotnost 14'!CB38+'Hmotnost 15'!CB38+'Hmotnost 16'!CB38+'Hmotnost 17'!CB38+'Hmotnost 18'!CB38+'Hmotnost 19'!CB38+'Hmotnost 20'!CB38</f>
        <v>0</v>
      </c>
      <c r="AN37" s="14">
        <f>'Hmotnost 1'!CC38+'Hmotnost 2'!CC38+'Hmotnost 3'!CC38+'Hmotnost 4'!CC38+'Hmotnost 5'!CC38+'Hmotnost 6'!CC38+'Hmotnost 7'!CC38+'Hmotnost 8'!CC38+'Hmotnost 9'!CC38+'Hmotnost 10'!CC38+'Hmotnost 11'!CC38+'Hmotnost 12'!CC38+'Hmotnost 13'!CC38+'Hmotnost 14'!CC38+'Hmotnost 15'!CC38+'Hmotnost 16'!CC38+'Hmotnost 17'!CC38+'Hmotnost 18'!CC38+'Hmotnost 19'!CC38+'Hmotnost 20'!CC38</f>
        <v>0</v>
      </c>
      <c r="AO37" s="14">
        <f>'Hmotnost 1'!CD38+'Hmotnost 2'!CD38+'Hmotnost 3'!CD38+'Hmotnost 4'!CD38+'Hmotnost 5'!CD38+'Hmotnost 6'!CD38+'Hmotnost 7'!CD38+'Hmotnost 8'!CD38+'Hmotnost 9'!CD38+'Hmotnost 10'!CD38+'Hmotnost 11'!CD38+'Hmotnost 12'!CD38+'Hmotnost 13'!CD38+'Hmotnost 14'!CD38+'Hmotnost 15'!CD38+'Hmotnost 16'!CD38+'Hmotnost 17'!CD38+'Hmotnost 18'!CD38+'Hmotnost 19'!CD38+'Hmotnost 20'!CD38</f>
        <v>0</v>
      </c>
      <c r="AP37" s="14">
        <f>'Hmotnost 1'!CE38+'Hmotnost 2'!CE38+'Hmotnost 3'!CE38+'Hmotnost 4'!CE38+'Hmotnost 5'!CE38+'Hmotnost 6'!CE38+'Hmotnost 7'!CE38+'Hmotnost 8'!CE38+'Hmotnost 9'!CE38+'Hmotnost 10'!CE38+'Hmotnost 11'!CE38+'Hmotnost 12'!CE38+'Hmotnost 13'!CE38+'Hmotnost 14'!CE38+'Hmotnost 15'!CE38+'Hmotnost 16'!CE38+'Hmotnost 17'!CE38+'Hmotnost 18'!CE38+'Hmotnost 19'!CE38+'Hmotnost 20'!CE38</f>
        <v>0</v>
      </c>
      <c r="AQ37" s="14">
        <f>'Hmotnost 1'!CF38+'Hmotnost 2'!CF38+'Hmotnost 3'!CF38+'Hmotnost 4'!CF38+'Hmotnost 5'!CF38+'Hmotnost 6'!CF38+'Hmotnost 7'!CF38+'Hmotnost 8'!CF38+'Hmotnost 9'!CF38+'Hmotnost 10'!CF38+'Hmotnost 11'!CF38+'Hmotnost 12'!CF38+'Hmotnost 13'!CF38+'Hmotnost 14'!CF38+'Hmotnost 15'!CF38+'Hmotnost 16'!CF38+'Hmotnost 17'!CF38+'Hmotnost 18'!CF38+'Hmotnost 19'!CF38+'Hmotnost 20'!CF38</f>
        <v>0</v>
      </c>
      <c r="AR37" s="14">
        <f>'Hmotnost 1'!CG38+'Hmotnost 2'!CG38+'Hmotnost 3'!CG38+'Hmotnost 4'!CG38+'Hmotnost 5'!CG38+'Hmotnost 6'!CG38+'Hmotnost 7'!CG38+'Hmotnost 8'!CG38+'Hmotnost 9'!CG38+'Hmotnost 10'!CG38+'Hmotnost 11'!CG38+'Hmotnost 12'!CG38+'Hmotnost 13'!CG38+'Hmotnost 14'!CG38+'Hmotnost 15'!CG38+'Hmotnost 16'!CG38+'Hmotnost 17'!CG38+'Hmotnost 18'!CG38+'Hmotnost 19'!CG38+'Hmotnost 20'!CG38</f>
        <v>0</v>
      </c>
      <c r="AS37" s="14">
        <f>'Hmotnost 1'!CH38+'Hmotnost 2'!CH38+'Hmotnost 3'!CH38+'Hmotnost 4'!CH38+'Hmotnost 5'!CH38+'Hmotnost 6'!CH38+'Hmotnost 7'!CH38+'Hmotnost 8'!CH38+'Hmotnost 9'!CH38+'Hmotnost 10'!CH38+'Hmotnost 11'!CH38+'Hmotnost 12'!CH38+'Hmotnost 13'!CH38+'Hmotnost 14'!CH38+'Hmotnost 15'!CH38+'Hmotnost 16'!CH38+'Hmotnost 17'!CH38+'Hmotnost 18'!CH38+'Hmotnost 19'!CH38+'Hmotnost 20'!CH38</f>
        <v>0</v>
      </c>
      <c r="AT37" s="14">
        <f>'Hmotnost 1'!CI38+'Hmotnost 2'!CI38+'Hmotnost 3'!CI38+'Hmotnost 4'!CI38+'Hmotnost 5'!CI38+'Hmotnost 6'!CI38+'Hmotnost 7'!CI38+'Hmotnost 8'!CI38+'Hmotnost 9'!CI38+'Hmotnost 10'!CI38+'Hmotnost 11'!CI38+'Hmotnost 12'!CI38+'Hmotnost 13'!CI38+'Hmotnost 14'!CI38+'Hmotnost 15'!CI38+'Hmotnost 16'!CI38+'Hmotnost 17'!CI38+'Hmotnost 18'!CI38+'Hmotnost 19'!CI38+'Hmotnost 20'!CI38</f>
        <v>0</v>
      </c>
      <c r="AU37" s="14">
        <f>'Hmotnost 1'!CJ38+'Hmotnost 2'!CJ38+'Hmotnost 3'!CJ38+'Hmotnost 4'!CJ38+'Hmotnost 5'!CJ38+'Hmotnost 6'!CJ38+'Hmotnost 7'!CJ38+'Hmotnost 8'!CJ38+'Hmotnost 9'!CJ38+'Hmotnost 10'!CJ38+'Hmotnost 11'!CJ38+'Hmotnost 12'!CJ38+'Hmotnost 13'!CJ38+'Hmotnost 14'!CJ38+'Hmotnost 15'!CJ38+'Hmotnost 16'!CJ38+'Hmotnost 17'!CJ38+'Hmotnost 18'!CJ38+'Hmotnost 19'!CJ38+'Hmotnost 20'!CJ38</f>
        <v>0</v>
      </c>
      <c r="AV37" s="14">
        <f>'Hmotnost 1'!CK38+'Hmotnost 2'!CK38+'Hmotnost 3'!CK38+'Hmotnost 4'!CK38+'Hmotnost 5'!CK38+'Hmotnost 6'!CK38+'Hmotnost 7'!CK38+'Hmotnost 8'!CK38+'Hmotnost 9'!CK38+'Hmotnost 10'!CK38+'Hmotnost 11'!CK38+'Hmotnost 12'!CK38+'Hmotnost 13'!CK38+'Hmotnost 14'!CK38+'Hmotnost 15'!CK38+'Hmotnost 16'!CK38+'Hmotnost 17'!CK38+'Hmotnost 18'!CK38+'Hmotnost 19'!CK38+'Hmotnost 20'!CK38</f>
        <v>0</v>
      </c>
      <c r="AW37" s="14">
        <f>'Hmotnost 1'!CL38+'Hmotnost 2'!CL38+'Hmotnost 3'!CL38+'Hmotnost 4'!CL38+'Hmotnost 5'!CL38+'Hmotnost 6'!CL38+'Hmotnost 7'!CL38+'Hmotnost 8'!CL38+'Hmotnost 9'!CL38+'Hmotnost 10'!CL38+'Hmotnost 11'!CL38+'Hmotnost 12'!CL38+'Hmotnost 13'!CL38+'Hmotnost 14'!CL38+'Hmotnost 15'!CL38+'Hmotnost 16'!CL38+'Hmotnost 17'!CL38+'Hmotnost 18'!CL38+'Hmotnost 19'!CL38+'Hmotnost 20'!CL38</f>
        <v>0</v>
      </c>
      <c r="AX37" s="14">
        <f>'Hmotnost 1'!CM38+'Hmotnost 2'!CM38+'Hmotnost 3'!CM38+'Hmotnost 4'!CM38+'Hmotnost 5'!CM38+'Hmotnost 6'!CM38+'Hmotnost 7'!CM38+'Hmotnost 8'!CM38+'Hmotnost 9'!CM38+'Hmotnost 10'!CM38+'Hmotnost 11'!CM38+'Hmotnost 12'!CM38+'Hmotnost 13'!CM38+'Hmotnost 14'!CM38+'Hmotnost 15'!CM38+'Hmotnost 16'!CM38+'Hmotnost 17'!CM38+'Hmotnost 18'!CM38+'Hmotnost 19'!CM38+'Hmotnost 20'!CM38</f>
        <v>0</v>
      </c>
      <c r="AY37" s="14">
        <f>'Hmotnost 1'!CN38+'Hmotnost 2'!CN38+'Hmotnost 3'!CN38+'Hmotnost 4'!CN38+'Hmotnost 5'!CN38+'Hmotnost 6'!CN38+'Hmotnost 7'!CN38+'Hmotnost 8'!CN38+'Hmotnost 9'!CN38+'Hmotnost 10'!CN38+'Hmotnost 11'!CN38+'Hmotnost 12'!CN38+'Hmotnost 13'!CN38+'Hmotnost 14'!CN38+'Hmotnost 15'!CN38+'Hmotnost 16'!CN38+'Hmotnost 17'!CN38+'Hmotnost 18'!CN38+'Hmotnost 19'!CN38+'Hmotnost 20'!CN38</f>
        <v>0</v>
      </c>
      <c r="AZ37" s="14">
        <f>'Hmotnost 1'!CO38+'Hmotnost 2'!CO38+'Hmotnost 3'!CO38+'Hmotnost 4'!CO38+'Hmotnost 5'!CO38+'Hmotnost 6'!CO38+'Hmotnost 7'!CO38+'Hmotnost 8'!CO38+'Hmotnost 9'!CO38+'Hmotnost 10'!CO38+'Hmotnost 11'!CO38+'Hmotnost 12'!CO38+'Hmotnost 13'!CO38+'Hmotnost 14'!CO38+'Hmotnost 15'!CO38+'Hmotnost 16'!CO38+'Hmotnost 17'!CO38+'Hmotnost 18'!CO38+'Hmotnost 19'!CO38+'Hmotnost 20'!CO38</f>
        <v>0</v>
      </c>
      <c r="BA37" s="14">
        <f>'Hmotnost 1'!CP38+'Hmotnost 2'!CP38+'Hmotnost 3'!CP38+'Hmotnost 4'!CP38+'Hmotnost 5'!CP38+'Hmotnost 6'!CP38+'Hmotnost 7'!CP38+'Hmotnost 8'!CP38+'Hmotnost 9'!CP38+'Hmotnost 10'!CP38+'Hmotnost 11'!CP38+'Hmotnost 12'!CP38+'Hmotnost 13'!CP38+'Hmotnost 14'!CP38+'Hmotnost 15'!CP38+'Hmotnost 16'!CP38+'Hmotnost 17'!CP38+'Hmotnost 18'!CP38+'Hmotnost 19'!CP38+'Hmotnost 20'!CP38</f>
        <v>0</v>
      </c>
      <c r="BB37" s="14">
        <f>'Hmotnost 1'!CQ38+'Hmotnost 2'!CQ38+'Hmotnost 3'!CQ38+'Hmotnost 4'!CQ38+'Hmotnost 5'!CQ38+'Hmotnost 6'!CQ38+'Hmotnost 7'!CQ38+'Hmotnost 8'!CQ38+'Hmotnost 9'!CQ38+'Hmotnost 10'!CQ38+'Hmotnost 11'!CQ38+'Hmotnost 12'!CQ38+'Hmotnost 13'!CQ38+'Hmotnost 14'!CQ38+'Hmotnost 15'!CQ38+'Hmotnost 16'!CQ38+'Hmotnost 17'!CQ38+'Hmotnost 18'!CQ38+'Hmotnost 19'!CQ38+'Hmotnost 20'!CQ38</f>
        <v>0</v>
      </c>
      <c r="BC37" s="14">
        <f>'Hmotnost 1'!CR38+'Hmotnost 2'!CR38+'Hmotnost 3'!CR38+'Hmotnost 4'!CR38+'Hmotnost 5'!CR38+'Hmotnost 6'!CR38+'Hmotnost 7'!CR38+'Hmotnost 8'!CR38+'Hmotnost 9'!CR38+'Hmotnost 10'!CR38+'Hmotnost 11'!CR38+'Hmotnost 12'!CR38+'Hmotnost 13'!CR38+'Hmotnost 14'!CR38+'Hmotnost 15'!CR38+'Hmotnost 16'!CR38+'Hmotnost 17'!CR38+'Hmotnost 18'!CR38+'Hmotnost 19'!CR38+'Hmotnost 20'!CR38</f>
        <v>0</v>
      </c>
      <c r="BD37" s="14"/>
      <c r="BE37" s="14">
        <f t="shared" si="7"/>
        <v>33</v>
      </c>
      <c r="BF37" s="14"/>
      <c r="BG37" s="14"/>
      <c r="BH37" s="14"/>
      <c r="BI37" s="14"/>
      <c r="BJ37" s="14"/>
      <c r="BK37" s="14"/>
      <c r="BZ37" s="14" t="str">
        <f>'Celkové výsledky'!W37</f>
        <v/>
      </c>
      <c r="CA37" s="14" t="str">
        <f t="shared" si="59"/>
        <v/>
      </c>
      <c r="CF37" s="14">
        <f>'Hmotnost 1'!DA38+'Hmotnost 2'!DA38+'Hmotnost 3'!DA38+'Hmotnost 4'!DA38+'Hmotnost 5'!DA38+'Hmotnost 6'!DA38+'Hmotnost 7'!DA38+'Hmotnost 8'!DA38+'Hmotnost 9'!DA38+'Hmotnost 10'!DA38+'Hmotnost 11'!DA38+'Hmotnost 12'!DA38+'Hmotnost 13'!DA38+'Hmotnost 14'!DA38+'Hmotnost 15'!DA38+'Hmotnost 16'!DA38+'Hmotnost 17'!DA38+'Hmotnost 18'!DA38+'Hmotnost 19'!DA38+'Hmotnost 20'!DA38</f>
        <v>0</v>
      </c>
      <c r="CG37" s="14">
        <f>'Hmotnost 1'!DB38+'Hmotnost 2'!DB38+'Hmotnost 3'!DB38+'Hmotnost 4'!DB38+'Hmotnost 5'!DB38+'Hmotnost 6'!DB38+'Hmotnost 7'!DB38+'Hmotnost 8'!DB38+'Hmotnost 9'!DB38+'Hmotnost 10'!DB38+'Hmotnost 11'!DB38+'Hmotnost 12'!DB38+'Hmotnost 13'!DB38+'Hmotnost 14'!DB38+'Hmotnost 15'!DB38+'Hmotnost 16'!DB38+'Hmotnost 17'!DB38+'Hmotnost 18'!DB38+'Hmotnost 19'!DB38+'Hmotnost 20'!DB38</f>
        <v>0</v>
      </c>
      <c r="CH37" s="14">
        <f>'Hmotnost 1'!DC38+'Hmotnost 2'!DC38+'Hmotnost 3'!DC38+'Hmotnost 4'!DC38+'Hmotnost 5'!DC38+'Hmotnost 6'!DC38+'Hmotnost 7'!DC38+'Hmotnost 8'!DC38+'Hmotnost 9'!DC38+'Hmotnost 10'!DC38+'Hmotnost 11'!DC38+'Hmotnost 12'!DC38+'Hmotnost 13'!DC38+'Hmotnost 14'!DC38+'Hmotnost 15'!DC38+'Hmotnost 16'!DC38+'Hmotnost 17'!DC38+'Hmotnost 18'!DC38+'Hmotnost 19'!DC38+'Hmotnost 20'!DC38</f>
        <v>0</v>
      </c>
      <c r="CI37" s="14">
        <f>'Hmotnost 1'!DD38+'Hmotnost 2'!DD38+'Hmotnost 3'!DD38+'Hmotnost 4'!DD38+'Hmotnost 5'!DD38+'Hmotnost 6'!DD38+'Hmotnost 7'!DD38+'Hmotnost 8'!DD38+'Hmotnost 9'!DD38+'Hmotnost 10'!DD38+'Hmotnost 11'!DD38+'Hmotnost 12'!DD38+'Hmotnost 13'!DD38+'Hmotnost 14'!DD38+'Hmotnost 15'!DD38+'Hmotnost 16'!DD38+'Hmotnost 17'!DD38+'Hmotnost 18'!DD38+'Hmotnost 19'!DD38+'Hmotnost 20'!DD38</f>
        <v>0</v>
      </c>
      <c r="CJ37" s="14">
        <f>'Hmotnost 1'!DE38+'Hmotnost 2'!DE38+'Hmotnost 3'!DE38+'Hmotnost 4'!DE38+'Hmotnost 5'!DE38+'Hmotnost 6'!DE38+'Hmotnost 7'!DE38+'Hmotnost 8'!DE38+'Hmotnost 9'!DE38+'Hmotnost 10'!DE38+'Hmotnost 11'!DE38+'Hmotnost 12'!DE38+'Hmotnost 13'!DE38+'Hmotnost 14'!DE38+'Hmotnost 15'!DE38+'Hmotnost 16'!DE38+'Hmotnost 17'!DE38+'Hmotnost 18'!DE38+'Hmotnost 19'!DE38+'Hmotnost 20'!DE38</f>
        <v>0</v>
      </c>
      <c r="CK37" s="14">
        <f>'Hmotnost 1'!DF38+'Hmotnost 2'!DF38+'Hmotnost 3'!DF38+'Hmotnost 4'!DF38+'Hmotnost 5'!DF38+'Hmotnost 6'!DF38+'Hmotnost 7'!DF38+'Hmotnost 8'!DF38+'Hmotnost 9'!DF38+'Hmotnost 10'!DF38+'Hmotnost 11'!DF38+'Hmotnost 12'!DF38+'Hmotnost 13'!DF38+'Hmotnost 14'!DF38+'Hmotnost 15'!DF38+'Hmotnost 16'!DF38+'Hmotnost 17'!DF38+'Hmotnost 18'!DF38+'Hmotnost 19'!DF38+'Hmotnost 20'!DF38</f>
        <v>0</v>
      </c>
      <c r="CL37" s="14">
        <f>'Hmotnost 1'!DG38+'Hmotnost 2'!DG38+'Hmotnost 3'!DG38+'Hmotnost 4'!DG38+'Hmotnost 5'!DG38+'Hmotnost 6'!DG38+'Hmotnost 7'!DG38+'Hmotnost 8'!DG38+'Hmotnost 9'!DG38+'Hmotnost 10'!DG38+'Hmotnost 11'!DG38+'Hmotnost 12'!DG38+'Hmotnost 13'!DG38+'Hmotnost 14'!DG38+'Hmotnost 15'!DG38+'Hmotnost 16'!DG38+'Hmotnost 17'!DG38+'Hmotnost 18'!DG38+'Hmotnost 19'!DG38+'Hmotnost 20'!DG38</f>
        <v>0</v>
      </c>
      <c r="CM37" s="14">
        <f>'Hmotnost 1'!DH38+'Hmotnost 2'!DH38+'Hmotnost 3'!DH38+'Hmotnost 4'!DH38+'Hmotnost 5'!DH38+'Hmotnost 6'!DH38+'Hmotnost 7'!DH38+'Hmotnost 8'!DH38+'Hmotnost 9'!DH38+'Hmotnost 10'!DH38+'Hmotnost 11'!DH38+'Hmotnost 12'!DH38+'Hmotnost 13'!DH38+'Hmotnost 14'!DH38+'Hmotnost 15'!DH38+'Hmotnost 16'!DH38+'Hmotnost 17'!DH38+'Hmotnost 18'!DH38+'Hmotnost 19'!DH38+'Hmotnost 20'!DH38</f>
        <v>0</v>
      </c>
      <c r="CN37" s="14">
        <f>'Hmotnost 1'!DI38+'Hmotnost 2'!DI38+'Hmotnost 3'!DI38+'Hmotnost 4'!DI38+'Hmotnost 5'!DI38+'Hmotnost 6'!DI38+'Hmotnost 7'!DI38+'Hmotnost 8'!DI38+'Hmotnost 9'!DI38+'Hmotnost 10'!DI38+'Hmotnost 11'!DI38+'Hmotnost 12'!DI38+'Hmotnost 13'!DI38+'Hmotnost 14'!DI38+'Hmotnost 15'!DI38+'Hmotnost 16'!DI38+'Hmotnost 17'!DI38+'Hmotnost 18'!DI38+'Hmotnost 19'!DI38+'Hmotnost 20'!DI38</f>
        <v>0</v>
      </c>
      <c r="CO37" s="14">
        <f>'Hmotnost 1'!DJ38+'Hmotnost 2'!DJ38+'Hmotnost 3'!DJ38+'Hmotnost 4'!DJ38+'Hmotnost 5'!DJ38+'Hmotnost 6'!DJ38+'Hmotnost 7'!DJ38+'Hmotnost 8'!DJ38+'Hmotnost 9'!DJ38+'Hmotnost 10'!DJ38+'Hmotnost 11'!DJ38+'Hmotnost 12'!DJ38+'Hmotnost 13'!DJ38+'Hmotnost 14'!DJ38+'Hmotnost 15'!DJ38+'Hmotnost 16'!DJ38+'Hmotnost 17'!DJ38+'Hmotnost 18'!DJ38+'Hmotnost 19'!DJ38+'Hmotnost 20'!DJ38</f>
        <v>0</v>
      </c>
      <c r="CR37" s="14">
        <f t="shared" si="8"/>
        <v>0</v>
      </c>
      <c r="CT37" s="14">
        <f t="shared" si="9"/>
        <v>0</v>
      </c>
      <c r="CV37" s="14">
        <f t="shared" si="60"/>
        <v>33</v>
      </c>
      <c r="CX37" s="91">
        <f t="shared" si="10"/>
        <v>10000000000.330999</v>
      </c>
      <c r="CY37" s="14" t="str">
        <f t="shared" si="11"/>
        <v/>
      </c>
      <c r="CZ37" s="91">
        <f t="shared" si="12"/>
        <v>10000000000.371</v>
      </c>
      <c r="DA37" s="14">
        <f t="shared" si="13"/>
        <v>15</v>
      </c>
      <c r="DB37" s="14">
        <f t="shared" si="61"/>
        <v>33</v>
      </c>
      <c r="DC37" s="14">
        <f t="shared" ref="DC37:DC67" si="64">VALUE(MID(CZ37,DA37-2,2))</f>
        <v>37</v>
      </c>
      <c r="DD37" s="14">
        <f t="shared" si="14"/>
        <v>1</v>
      </c>
      <c r="DF37" s="14">
        <f t="shared" si="15"/>
        <v>1999000</v>
      </c>
      <c r="DG37" s="14">
        <f t="shared" si="16"/>
        <v>1999000</v>
      </c>
      <c r="DH37" s="14">
        <f t="shared" si="17"/>
        <v>7</v>
      </c>
      <c r="DI37" s="14">
        <f t="shared" si="18"/>
        <v>999</v>
      </c>
      <c r="DJ37" s="14" t="str">
        <f t="shared" si="19"/>
        <v/>
      </c>
      <c r="DM37" s="14">
        <f t="shared" si="20"/>
        <v>0</v>
      </c>
      <c r="DN37" s="14" t="str">
        <f t="shared" si="21"/>
        <v/>
      </c>
      <c r="DQ37" s="65" t="str">
        <f t="shared" si="22"/>
        <v/>
      </c>
      <c r="DR37" s="65" t="str">
        <f t="shared" si="23"/>
        <v/>
      </c>
      <c r="DS37" s="14" t="str">
        <f t="shared" si="24"/>
        <v/>
      </c>
      <c r="DT37" s="14" t="str">
        <f t="shared" si="25"/>
        <v/>
      </c>
      <c r="DU37" s="14" t="str">
        <f t="shared" si="26"/>
        <v/>
      </c>
      <c r="DV37" s="14" t="str">
        <f t="shared" si="27"/>
        <v/>
      </c>
      <c r="DW37" s="14" t="str">
        <f t="shared" si="28"/>
        <v/>
      </c>
      <c r="DX37" s="14" t="str">
        <f t="shared" si="29"/>
        <v/>
      </c>
      <c r="DY37" s="14" t="str">
        <f t="shared" si="30"/>
        <v/>
      </c>
      <c r="DZ37" s="14" t="str">
        <f t="shared" si="31"/>
        <v/>
      </c>
      <c r="EA37" s="14" t="str">
        <f t="shared" si="32"/>
        <v/>
      </c>
      <c r="EB37" s="14" t="str">
        <f t="shared" si="33"/>
        <v/>
      </c>
      <c r="EC37" s="14" t="str">
        <f t="shared" si="34"/>
        <v/>
      </c>
      <c r="ED37" s="14" t="str">
        <f t="shared" si="35"/>
        <v/>
      </c>
      <c r="EE37" s="14" t="str">
        <f t="shared" si="36"/>
        <v/>
      </c>
      <c r="EF37" s="14" t="str">
        <f t="shared" si="37"/>
        <v/>
      </c>
      <c r="EG37" s="14" t="str">
        <f t="shared" si="38"/>
        <v/>
      </c>
      <c r="EH37" s="14" t="str">
        <f t="shared" si="39"/>
        <v/>
      </c>
      <c r="EI37" s="14" t="str">
        <f t="shared" si="40"/>
        <v/>
      </c>
      <c r="EJ37" s="14" t="str">
        <f t="shared" si="41"/>
        <v/>
      </c>
      <c r="EK37" t="str">
        <f t="shared" si="42"/>
        <v/>
      </c>
      <c r="EL37" t="str">
        <f t="shared" si="43"/>
        <v/>
      </c>
      <c r="EM37" s="14" t="str">
        <f t="shared" si="44"/>
        <v/>
      </c>
      <c r="EN37" s="14" t="str">
        <f t="shared" si="45"/>
        <v/>
      </c>
      <c r="EX37" s="91">
        <f t="shared" si="46"/>
        <v>10000000000.330999</v>
      </c>
      <c r="EY37" s="14">
        <f t="shared" si="47"/>
        <v>1</v>
      </c>
      <c r="EZ37" s="14">
        <f t="shared" si="62"/>
        <v>33</v>
      </c>
      <c r="FA37" s="91">
        <f t="shared" si="48"/>
        <v>10000000000.330999</v>
      </c>
      <c r="FC37" s="91">
        <f t="shared" si="49"/>
        <v>10000000000.371</v>
      </c>
      <c r="FD37" s="14">
        <f t="shared" si="50"/>
        <v>15</v>
      </c>
      <c r="FF37" s="14">
        <f t="shared" si="51"/>
        <v>37</v>
      </c>
      <c r="FH37" s="14">
        <f t="shared" si="52"/>
        <v>1037033</v>
      </c>
      <c r="FJ37" s="14">
        <f t="shared" si="53"/>
        <v>1033037</v>
      </c>
      <c r="FK37" s="14">
        <f t="shared" si="54"/>
        <v>7</v>
      </c>
      <c r="FM37" s="14">
        <f t="shared" si="55"/>
        <v>33</v>
      </c>
      <c r="FN37" s="14">
        <f t="shared" si="56"/>
        <v>37</v>
      </c>
    </row>
    <row r="38" spans="1:170" ht="20.100000000000001" customHeight="1" x14ac:dyDescent="0.4">
      <c r="A38" s="110" t="str">
        <f>'[7]Počty podle oddílů'!$D105</f>
        <v/>
      </c>
      <c r="B38" s="111" t="str">
        <f>'[7]Počty podle oddílů'!$E105</f>
        <v/>
      </c>
      <c r="C38" s="24" t="str">
        <f>IF((ABS('Hmotnost 1'!V39))=0,"",ABS('Hmotnost 1'!V39))</f>
        <v/>
      </c>
      <c r="D38" s="1" t="str">
        <f>IF((ABS('Hmotnost 2'!V39))=0,"",ABS('Hmotnost 2'!V39))</f>
        <v/>
      </c>
      <c r="E38" s="1" t="str">
        <f>IF((ABS('Hmotnost 3'!V39))=0,"",ABS('Hmotnost 3'!V39))</f>
        <v/>
      </c>
      <c r="F38" s="52" t="str">
        <f>IF((ABS('Hmotnost 4'!V39))=0,"",ABS('Hmotnost 4'!V39))</f>
        <v/>
      </c>
      <c r="G38" s="1" t="str">
        <f>IF((ABS('Hmotnost 5'!V39))=0,"",ABS('Hmotnost 5'!V39))</f>
        <v/>
      </c>
      <c r="H38" s="1" t="str">
        <f>IF((ABS('Hmotnost 6'!V39))=0,"",ABS('Hmotnost 6'!V39))</f>
        <v/>
      </c>
      <c r="I38" s="1" t="str">
        <f>IF((ABS('Hmotnost 7'!V39))=0,"",ABS('Hmotnost 7'!V39))</f>
        <v/>
      </c>
      <c r="J38" s="1" t="str">
        <f>IF((ABS('Hmotnost 8'!V39))=0,"",ABS('Hmotnost 8'!V39))</f>
        <v/>
      </c>
      <c r="K38" s="1" t="str">
        <f>IF((ABS('Hmotnost 9'!V39))=0,"",ABS('Hmotnost 9'!V39))</f>
        <v/>
      </c>
      <c r="L38" s="2" t="str">
        <f>IF((ABS('Hmotnost 10'!V39))=0,"",ABS('Hmotnost 10'!V39))</f>
        <v/>
      </c>
      <c r="M38" s="2" t="str">
        <f>IF((ABS('Hmotnost 11'!V39))=0,"",ABS('Hmotnost 11'!V39))</f>
        <v/>
      </c>
      <c r="N38" s="2" t="str">
        <f>IF((ABS('Hmotnost 12'!V39))=0,"",ABS('Hmotnost 12'!V39))</f>
        <v/>
      </c>
      <c r="O38" s="2" t="str">
        <f>IF((ABS('Hmotnost 13'!V39))=0,"",ABS('Hmotnost 13'!V39))</f>
        <v/>
      </c>
      <c r="P38" s="2" t="str">
        <f>IF((ABS('Hmotnost 14'!V39))=0,"",ABS('Hmotnost 14'!V39))</f>
        <v/>
      </c>
      <c r="Q38" s="1" t="str">
        <f>IF((ABS('Hmotnost 15'!V39))=0,"",ABS('Hmotnost 15'!V39))</f>
        <v/>
      </c>
      <c r="R38" s="1" t="str">
        <f>IF((ABS('Hmotnost 16'!V39))=0,"",ABS('Hmotnost 16'!V39))</f>
        <v/>
      </c>
      <c r="S38" s="1" t="str">
        <f>IF((ABS('Hmotnost 17'!V39))=0,"",ABS('Hmotnost 17'!V39))</f>
        <v/>
      </c>
      <c r="T38" s="1" t="str">
        <f>IF((ABS('Hmotnost 18'!V39))=0,"",ABS('Hmotnost 18'!V39))</f>
        <v/>
      </c>
      <c r="U38" s="1" t="str">
        <f>IF((ABS('Hmotnost 19'!V39))=0,"",ABS('Hmotnost 19'!V39))</f>
        <v/>
      </c>
      <c r="V38" s="1" t="str">
        <f>IF((ABS('Hmotnost 20'!V39))=0,"",ABS('Hmotnost 20'!V39))</f>
        <v/>
      </c>
      <c r="W38" s="3">
        <f t="shared" si="57"/>
        <v>0</v>
      </c>
      <c r="X38" s="4">
        <f>'Hmotnost 1'!W39+'Hmotnost 2'!W39+'Hmotnost 3'!W39+'Hmotnost 4'!W39+'Hmotnost 5'!W39+'Hmotnost 6'!W39+'Hmotnost 7'!W39+'Hmotnost 8'!W39+'Hmotnost 9'!W39+'Hmotnost 10'!W39+'Hmotnost 11'!W39+'Hmotnost 12'!W39+'Hmotnost 13'!W39+'Hmotnost 14'!W39+'Hmotnost 15'!W39+'Hmotnost 16'!W39+'Hmotnost 17'!W39+'Hmotnost 18'!W39+'Hmotnost 19'!W39+'Hmotnost 20'!W39</f>
        <v>0</v>
      </c>
      <c r="Y38" s="4" t="str">
        <f t="shared" si="4"/>
        <v/>
      </c>
      <c r="Z38" s="18"/>
      <c r="AF38" s="15"/>
      <c r="AH38" s="14"/>
      <c r="AI38" s="14">
        <f t="shared" si="58"/>
        <v>34</v>
      </c>
      <c r="AJ38" s="14">
        <f>'Hmotnost 1'!BY39+'Hmotnost 2'!BY39+'Hmotnost 3'!BY39+'Hmotnost 4'!BY39+'Hmotnost 5'!BY39+'Hmotnost 6'!BY39+'Hmotnost 7'!BY39+'Hmotnost 8'!BY39+'Hmotnost 9'!BY39+'Hmotnost 10'!BY39+'Hmotnost 11'!BY39+'Hmotnost 12'!BY39+'Hmotnost 13'!BY39+'Hmotnost 14'!BY39+'Hmotnost 15'!BY39+'Hmotnost 16'!BY39+'Hmotnost 17'!BY39+'Hmotnost 18'!BY39+'Hmotnost 19'!BY39+'Hmotnost 20'!BY39</f>
        <v>0</v>
      </c>
      <c r="AK38" s="14">
        <f>'Hmotnost 1'!BZ39+'Hmotnost 2'!BZ39+'Hmotnost 3'!BZ39+'Hmotnost 4'!BZ39+'Hmotnost 5'!BZ39+'Hmotnost 6'!BZ39+'Hmotnost 7'!BZ39+'Hmotnost 8'!BZ39+'Hmotnost 9'!BZ39+'Hmotnost 10'!BZ39+'Hmotnost 11'!BZ39+'Hmotnost 12'!BZ39+'Hmotnost 13'!BZ39+'Hmotnost 14'!BZ39+'Hmotnost 15'!BZ39+'Hmotnost 16'!BZ39+'Hmotnost 17'!BZ39+'Hmotnost 18'!BZ39+'Hmotnost 19'!BZ39+'Hmotnost 20'!BZ39</f>
        <v>0</v>
      </c>
      <c r="AL38" s="14">
        <f>'Hmotnost 1'!CA39+'Hmotnost 2'!CA39+'Hmotnost 3'!CA39+'Hmotnost 4'!CA39+'Hmotnost 5'!CA39+'Hmotnost 6'!CA39+'Hmotnost 7'!CA39+'Hmotnost 8'!CA39+'Hmotnost 9'!CA39+'Hmotnost 10'!CA39+'Hmotnost 11'!CA39+'Hmotnost 12'!CA39+'Hmotnost 13'!CA39+'Hmotnost 14'!CA39+'Hmotnost 15'!CA39+'Hmotnost 16'!CA39+'Hmotnost 17'!CA39+'Hmotnost 18'!CA39+'Hmotnost 19'!CA39+'Hmotnost 20'!CA39</f>
        <v>0</v>
      </c>
      <c r="AM38" s="14">
        <f>'Hmotnost 1'!CB39+'Hmotnost 2'!CB39+'Hmotnost 3'!CB39+'Hmotnost 4'!CB39+'Hmotnost 5'!CB39+'Hmotnost 6'!CB39+'Hmotnost 7'!CB39+'Hmotnost 8'!CB39+'Hmotnost 9'!CB39+'Hmotnost 10'!CB39+'Hmotnost 11'!CB39+'Hmotnost 12'!CB39+'Hmotnost 13'!CB39+'Hmotnost 14'!CB39+'Hmotnost 15'!CB39+'Hmotnost 16'!CB39+'Hmotnost 17'!CB39+'Hmotnost 18'!CB39+'Hmotnost 19'!CB39+'Hmotnost 20'!CB39</f>
        <v>0</v>
      </c>
      <c r="AN38" s="14">
        <f>'Hmotnost 1'!CC39+'Hmotnost 2'!CC39+'Hmotnost 3'!CC39+'Hmotnost 4'!CC39+'Hmotnost 5'!CC39+'Hmotnost 6'!CC39+'Hmotnost 7'!CC39+'Hmotnost 8'!CC39+'Hmotnost 9'!CC39+'Hmotnost 10'!CC39+'Hmotnost 11'!CC39+'Hmotnost 12'!CC39+'Hmotnost 13'!CC39+'Hmotnost 14'!CC39+'Hmotnost 15'!CC39+'Hmotnost 16'!CC39+'Hmotnost 17'!CC39+'Hmotnost 18'!CC39+'Hmotnost 19'!CC39+'Hmotnost 20'!CC39</f>
        <v>0</v>
      </c>
      <c r="AO38" s="14">
        <f>'Hmotnost 1'!CD39+'Hmotnost 2'!CD39+'Hmotnost 3'!CD39+'Hmotnost 4'!CD39+'Hmotnost 5'!CD39+'Hmotnost 6'!CD39+'Hmotnost 7'!CD39+'Hmotnost 8'!CD39+'Hmotnost 9'!CD39+'Hmotnost 10'!CD39+'Hmotnost 11'!CD39+'Hmotnost 12'!CD39+'Hmotnost 13'!CD39+'Hmotnost 14'!CD39+'Hmotnost 15'!CD39+'Hmotnost 16'!CD39+'Hmotnost 17'!CD39+'Hmotnost 18'!CD39+'Hmotnost 19'!CD39+'Hmotnost 20'!CD39</f>
        <v>0</v>
      </c>
      <c r="AP38" s="14">
        <f>'Hmotnost 1'!CE39+'Hmotnost 2'!CE39+'Hmotnost 3'!CE39+'Hmotnost 4'!CE39+'Hmotnost 5'!CE39+'Hmotnost 6'!CE39+'Hmotnost 7'!CE39+'Hmotnost 8'!CE39+'Hmotnost 9'!CE39+'Hmotnost 10'!CE39+'Hmotnost 11'!CE39+'Hmotnost 12'!CE39+'Hmotnost 13'!CE39+'Hmotnost 14'!CE39+'Hmotnost 15'!CE39+'Hmotnost 16'!CE39+'Hmotnost 17'!CE39+'Hmotnost 18'!CE39+'Hmotnost 19'!CE39+'Hmotnost 20'!CE39</f>
        <v>0</v>
      </c>
      <c r="AQ38" s="14">
        <f>'Hmotnost 1'!CF39+'Hmotnost 2'!CF39+'Hmotnost 3'!CF39+'Hmotnost 4'!CF39+'Hmotnost 5'!CF39+'Hmotnost 6'!CF39+'Hmotnost 7'!CF39+'Hmotnost 8'!CF39+'Hmotnost 9'!CF39+'Hmotnost 10'!CF39+'Hmotnost 11'!CF39+'Hmotnost 12'!CF39+'Hmotnost 13'!CF39+'Hmotnost 14'!CF39+'Hmotnost 15'!CF39+'Hmotnost 16'!CF39+'Hmotnost 17'!CF39+'Hmotnost 18'!CF39+'Hmotnost 19'!CF39+'Hmotnost 20'!CF39</f>
        <v>0</v>
      </c>
      <c r="AR38" s="14">
        <f>'Hmotnost 1'!CG39+'Hmotnost 2'!CG39+'Hmotnost 3'!CG39+'Hmotnost 4'!CG39+'Hmotnost 5'!CG39+'Hmotnost 6'!CG39+'Hmotnost 7'!CG39+'Hmotnost 8'!CG39+'Hmotnost 9'!CG39+'Hmotnost 10'!CG39+'Hmotnost 11'!CG39+'Hmotnost 12'!CG39+'Hmotnost 13'!CG39+'Hmotnost 14'!CG39+'Hmotnost 15'!CG39+'Hmotnost 16'!CG39+'Hmotnost 17'!CG39+'Hmotnost 18'!CG39+'Hmotnost 19'!CG39+'Hmotnost 20'!CG39</f>
        <v>0</v>
      </c>
      <c r="AS38" s="14">
        <f>'Hmotnost 1'!CH39+'Hmotnost 2'!CH39+'Hmotnost 3'!CH39+'Hmotnost 4'!CH39+'Hmotnost 5'!CH39+'Hmotnost 6'!CH39+'Hmotnost 7'!CH39+'Hmotnost 8'!CH39+'Hmotnost 9'!CH39+'Hmotnost 10'!CH39+'Hmotnost 11'!CH39+'Hmotnost 12'!CH39+'Hmotnost 13'!CH39+'Hmotnost 14'!CH39+'Hmotnost 15'!CH39+'Hmotnost 16'!CH39+'Hmotnost 17'!CH39+'Hmotnost 18'!CH39+'Hmotnost 19'!CH39+'Hmotnost 20'!CH39</f>
        <v>0</v>
      </c>
      <c r="AT38" s="14">
        <f>'Hmotnost 1'!CI39+'Hmotnost 2'!CI39+'Hmotnost 3'!CI39+'Hmotnost 4'!CI39+'Hmotnost 5'!CI39+'Hmotnost 6'!CI39+'Hmotnost 7'!CI39+'Hmotnost 8'!CI39+'Hmotnost 9'!CI39+'Hmotnost 10'!CI39+'Hmotnost 11'!CI39+'Hmotnost 12'!CI39+'Hmotnost 13'!CI39+'Hmotnost 14'!CI39+'Hmotnost 15'!CI39+'Hmotnost 16'!CI39+'Hmotnost 17'!CI39+'Hmotnost 18'!CI39+'Hmotnost 19'!CI39+'Hmotnost 20'!CI39</f>
        <v>0</v>
      </c>
      <c r="AU38" s="14">
        <f>'Hmotnost 1'!CJ39+'Hmotnost 2'!CJ39+'Hmotnost 3'!CJ39+'Hmotnost 4'!CJ39+'Hmotnost 5'!CJ39+'Hmotnost 6'!CJ39+'Hmotnost 7'!CJ39+'Hmotnost 8'!CJ39+'Hmotnost 9'!CJ39+'Hmotnost 10'!CJ39+'Hmotnost 11'!CJ39+'Hmotnost 12'!CJ39+'Hmotnost 13'!CJ39+'Hmotnost 14'!CJ39+'Hmotnost 15'!CJ39+'Hmotnost 16'!CJ39+'Hmotnost 17'!CJ39+'Hmotnost 18'!CJ39+'Hmotnost 19'!CJ39+'Hmotnost 20'!CJ39</f>
        <v>0</v>
      </c>
      <c r="AV38" s="14">
        <f>'Hmotnost 1'!CK39+'Hmotnost 2'!CK39+'Hmotnost 3'!CK39+'Hmotnost 4'!CK39+'Hmotnost 5'!CK39+'Hmotnost 6'!CK39+'Hmotnost 7'!CK39+'Hmotnost 8'!CK39+'Hmotnost 9'!CK39+'Hmotnost 10'!CK39+'Hmotnost 11'!CK39+'Hmotnost 12'!CK39+'Hmotnost 13'!CK39+'Hmotnost 14'!CK39+'Hmotnost 15'!CK39+'Hmotnost 16'!CK39+'Hmotnost 17'!CK39+'Hmotnost 18'!CK39+'Hmotnost 19'!CK39+'Hmotnost 20'!CK39</f>
        <v>0</v>
      </c>
      <c r="AW38" s="14">
        <f>'Hmotnost 1'!CL39+'Hmotnost 2'!CL39+'Hmotnost 3'!CL39+'Hmotnost 4'!CL39+'Hmotnost 5'!CL39+'Hmotnost 6'!CL39+'Hmotnost 7'!CL39+'Hmotnost 8'!CL39+'Hmotnost 9'!CL39+'Hmotnost 10'!CL39+'Hmotnost 11'!CL39+'Hmotnost 12'!CL39+'Hmotnost 13'!CL39+'Hmotnost 14'!CL39+'Hmotnost 15'!CL39+'Hmotnost 16'!CL39+'Hmotnost 17'!CL39+'Hmotnost 18'!CL39+'Hmotnost 19'!CL39+'Hmotnost 20'!CL39</f>
        <v>0</v>
      </c>
      <c r="AX38" s="14">
        <f>'Hmotnost 1'!CM39+'Hmotnost 2'!CM39+'Hmotnost 3'!CM39+'Hmotnost 4'!CM39+'Hmotnost 5'!CM39+'Hmotnost 6'!CM39+'Hmotnost 7'!CM39+'Hmotnost 8'!CM39+'Hmotnost 9'!CM39+'Hmotnost 10'!CM39+'Hmotnost 11'!CM39+'Hmotnost 12'!CM39+'Hmotnost 13'!CM39+'Hmotnost 14'!CM39+'Hmotnost 15'!CM39+'Hmotnost 16'!CM39+'Hmotnost 17'!CM39+'Hmotnost 18'!CM39+'Hmotnost 19'!CM39+'Hmotnost 20'!CM39</f>
        <v>0</v>
      </c>
      <c r="AY38" s="14">
        <f>'Hmotnost 1'!CN39+'Hmotnost 2'!CN39+'Hmotnost 3'!CN39+'Hmotnost 4'!CN39+'Hmotnost 5'!CN39+'Hmotnost 6'!CN39+'Hmotnost 7'!CN39+'Hmotnost 8'!CN39+'Hmotnost 9'!CN39+'Hmotnost 10'!CN39+'Hmotnost 11'!CN39+'Hmotnost 12'!CN39+'Hmotnost 13'!CN39+'Hmotnost 14'!CN39+'Hmotnost 15'!CN39+'Hmotnost 16'!CN39+'Hmotnost 17'!CN39+'Hmotnost 18'!CN39+'Hmotnost 19'!CN39+'Hmotnost 20'!CN39</f>
        <v>0</v>
      </c>
      <c r="AZ38" s="14">
        <f>'Hmotnost 1'!CO39+'Hmotnost 2'!CO39+'Hmotnost 3'!CO39+'Hmotnost 4'!CO39+'Hmotnost 5'!CO39+'Hmotnost 6'!CO39+'Hmotnost 7'!CO39+'Hmotnost 8'!CO39+'Hmotnost 9'!CO39+'Hmotnost 10'!CO39+'Hmotnost 11'!CO39+'Hmotnost 12'!CO39+'Hmotnost 13'!CO39+'Hmotnost 14'!CO39+'Hmotnost 15'!CO39+'Hmotnost 16'!CO39+'Hmotnost 17'!CO39+'Hmotnost 18'!CO39+'Hmotnost 19'!CO39+'Hmotnost 20'!CO39</f>
        <v>0</v>
      </c>
      <c r="BA38" s="14">
        <f>'Hmotnost 1'!CP39+'Hmotnost 2'!CP39+'Hmotnost 3'!CP39+'Hmotnost 4'!CP39+'Hmotnost 5'!CP39+'Hmotnost 6'!CP39+'Hmotnost 7'!CP39+'Hmotnost 8'!CP39+'Hmotnost 9'!CP39+'Hmotnost 10'!CP39+'Hmotnost 11'!CP39+'Hmotnost 12'!CP39+'Hmotnost 13'!CP39+'Hmotnost 14'!CP39+'Hmotnost 15'!CP39+'Hmotnost 16'!CP39+'Hmotnost 17'!CP39+'Hmotnost 18'!CP39+'Hmotnost 19'!CP39+'Hmotnost 20'!CP39</f>
        <v>0</v>
      </c>
      <c r="BB38" s="14">
        <f>'Hmotnost 1'!CQ39+'Hmotnost 2'!CQ39+'Hmotnost 3'!CQ39+'Hmotnost 4'!CQ39+'Hmotnost 5'!CQ39+'Hmotnost 6'!CQ39+'Hmotnost 7'!CQ39+'Hmotnost 8'!CQ39+'Hmotnost 9'!CQ39+'Hmotnost 10'!CQ39+'Hmotnost 11'!CQ39+'Hmotnost 12'!CQ39+'Hmotnost 13'!CQ39+'Hmotnost 14'!CQ39+'Hmotnost 15'!CQ39+'Hmotnost 16'!CQ39+'Hmotnost 17'!CQ39+'Hmotnost 18'!CQ39+'Hmotnost 19'!CQ39+'Hmotnost 20'!CQ39</f>
        <v>0</v>
      </c>
      <c r="BC38" s="14">
        <f>'Hmotnost 1'!CR39+'Hmotnost 2'!CR39+'Hmotnost 3'!CR39+'Hmotnost 4'!CR39+'Hmotnost 5'!CR39+'Hmotnost 6'!CR39+'Hmotnost 7'!CR39+'Hmotnost 8'!CR39+'Hmotnost 9'!CR39+'Hmotnost 10'!CR39+'Hmotnost 11'!CR39+'Hmotnost 12'!CR39+'Hmotnost 13'!CR39+'Hmotnost 14'!CR39+'Hmotnost 15'!CR39+'Hmotnost 16'!CR39+'Hmotnost 17'!CR39+'Hmotnost 18'!CR39+'Hmotnost 19'!CR39+'Hmotnost 20'!CR39</f>
        <v>0</v>
      </c>
      <c r="BD38" s="14"/>
      <c r="BE38" s="14">
        <f t="shared" si="7"/>
        <v>34</v>
      </c>
      <c r="BF38" s="14"/>
      <c r="BG38" s="14"/>
      <c r="BH38" s="14"/>
      <c r="BI38" s="14"/>
      <c r="BJ38" s="14"/>
      <c r="BK38" s="14"/>
      <c r="BZ38" s="14" t="str">
        <f>'Celkové výsledky'!W38</f>
        <v/>
      </c>
      <c r="CA38" s="14" t="str">
        <f t="shared" si="59"/>
        <v/>
      </c>
      <c r="CF38" s="14">
        <f>'Hmotnost 1'!DA39+'Hmotnost 2'!DA39+'Hmotnost 3'!DA39+'Hmotnost 4'!DA39+'Hmotnost 5'!DA39+'Hmotnost 6'!DA39+'Hmotnost 7'!DA39+'Hmotnost 8'!DA39+'Hmotnost 9'!DA39+'Hmotnost 10'!DA39+'Hmotnost 11'!DA39+'Hmotnost 12'!DA39+'Hmotnost 13'!DA39+'Hmotnost 14'!DA39+'Hmotnost 15'!DA39+'Hmotnost 16'!DA39+'Hmotnost 17'!DA39+'Hmotnost 18'!DA39+'Hmotnost 19'!DA39+'Hmotnost 20'!DA39</f>
        <v>0</v>
      </c>
      <c r="CG38" s="14">
        <f>'Hmotnost 1'!DB39+'Hmotnost 2'!DB39+'Hmotnost 3'!DB39+'Hmotnost 4'!DB39+'Hmotnost 5'!DB39+'Hmotnost 6'!DB39+'Hmotnost 7'!DB39+'Hmotnost 8'!DB39+'Hmotnost 9'!DB39+'Hmotnost 10'!DB39+'Hmotnost 11'!DB39+'Hmotnost 12'!DB39+'Hmotnost 13'!DB39+'Hmotnost 14'!DB39+'Hmotnost 15'!DB39+'Hmotnost 16'!DB39+'Hmotnost 17'!DB39+'Hmotnost 18'!DB39+'Hmotnost 19'!DB39+'Hmotnost 20'!DB39</f>
        <v>0</v>
      </c>
      <c r="CH38" s="14">
        <f>'Hmotnost 1'!DC39+'Hmotnost 2'!DC39+'Hmotnost 3'!DC39+'Hmotnost 4'!DC39+'Hmotnost 5'!DC39+'Hmotnost 6'!DC39+'Hmotnost 7'!DC39+'Hmotnost 8'!DC39+'Hmotnost 9'!DC39+'Hmotnost 10'!DC39+'Hmotnost 11'!DC39+'Hmotnost 12'!DC39+'Hmotnost 13'!DC39+'Hmotnost 14'!DC39+'Hmotnost 15'!DC39+'Hmotnost 16'!DC39+'Hmotnost 17'!DC39+'Hmotnost 18'!DC39+'Hmotnost 19'!DC39+'Hmotnost 20'!DC39</f>
        <v>0</v>
      </c>
      <c r="CI38" s="14">
        <f>'Hmotnost 1'!DD39+'Hmotnost 2'!DD39+'Hmotnost 3'!DD39+'Hmotnost 4'!DD39+'Hmotnost 5'!DD39+'Hmotnost 6'!DD39+'Hmotnost 7'!DD39+'Hmotnost 8'!DD39+'Hmotnost 9'!DD39+'Hmotnost 10'!DD39+'Hmotnost 11'!DD39+'Hmotnost 12'!DD39+'Hmotnost 13'!DD39+'Hmotnost 14'!DD39+'Hmotnost 15'!DD39+'Hmotnost 16'!DD39+'Hmotnost 17'!DD39+'Hmotnost 18'!DD39+'Hmotnost 19'!DD39+'Hmotnost 20'!DD39</f>
        <v>0</v>
      </c>
      <c r="CJ38" s="14">
        <f>'Hmotnost 1'!DE39+'Hmotnost 2'!DE39+'Hmotnost 3'!DE39+'Hmotnost 4'!DE39+'Hmotnost 5'!DE39+'Hmotnost 6'!DE39+'Hmotnost 7'!DE39+'Hmotnost 8'!DE39+'Hmotnost 9'!DE39+'Hmotnost 10'!DE39+'Hmotnost 11'!DE39+'Hmotnost 12'!DE39+'Hmotnost 13'!DE39+'Hmotnost 14'!DE39+'Hmotnost 15'!DE39+'Hmotnost 16'!DE39+'Hmotnost 17'!DE39+'Hmotnost 18'!DE39+'Hmotnost 19'!DE39+'Hmotnost 20'!DE39</f>
        <v>0</v>
      </c>
      <c r="CK38" s="14">
        <f>'Hmotnost 1'!DF39+'Hmotnost 2'!DF39+'Hmotnost 3'!DF39+'Hmotnost 4'!DF39+'Hmotnost 5'!DF39+'Hmotnost 6'!DF39+'Hmotnost 7'!DF39+'Hmotnost 8'!DF39+'Hmotnost 9'!DF39+'Hmotnost 10'!DF39+'Hmotnost 11'!DF39+'Hmotnost 12'!DF39+'Hmotnost 13'!DF39+'Hmotnost 14'!DF39+'Hmotnost 15'!DF39+'Hmotnost 16'!DF39+'Hmotnost 17'!DF39+'Hmotnost 18'!DF39+'Hmotnost 19'!DF39+'Hmotnost 20'!DF39</f>
        <v>0</v>
      </c>
      <c r="CL38" s="14">
        <f>'Hmotnost 1'!DG39+'Hmotnost 2'!DG39+'Hmotnost 3'!DG39+'Hmotnost 4'!DG39+'Hmotnost 5'!DG39+'Hmotnost 6'!DG39+'Hmotnost 7'!DG39+'Hmotnost 8'!DG39+'Hmotnost 9'!DG39+'Hmotnost 10'!DG39+'Hmotnost 11'!DG39+'Hmotnost 12'!DG39+'Hmotnost 13'!DG39+'Hmotnost 14'!DG39+'Hmotnost 15'!DG39+'Hmotnost 16'!DG39+'Hmotnost 17'!DG39+'Hmotnost 18'!DG39+'Hmotnost 19'!DG39+'Hmotnost 20'!DG39</f>
        <v>0</v>
      </c>
      <c r="CM38" s="14">
        <f>'Hmotnost 1'!DH39+'Hmotnost 2'!DH39+'Hmotnost 3'!DH39+'Hmotnost 4'!DH39+'Hmotnost 5'!DH39+'Hmotnost 6'!DH39+'Hmotnost 7'!DH39+'Hmotnost 8'!DH39+'Hmotnost 9'!DH39+'Hmotnost 10'!DH39+'Hmotnost 11'!DH39+'Hmotnost 12'!DH39+'Hmotnost 13'!DH39+'Hmotnost 14'!DH39+'Hmotnost 15'!DH39+'Hmotnost 16'!DH39+'Hmotnost 17'!DH39+'Hmotnost 18'!DH39+'Hmotnost 19'!DH39+'Hmotnost 20'!DH39</f>
        <v>0</v>
      </c>
      <c r="CN38" s="14">
        <f>'Hmotnost 1'!DI39+'Hmotnost 2'!DI39+'Hmotnost 3'!DI39+'Hmotnost 4'!DI39+'Hmotnost 5'!DI39+'Hmotnost 6'!DI39+'Hmotnost 7'!DI39+'Hmotnost 8'!DI39+'Hmotnost 9'!DI39+'Hmotnost 10'!DI39+'Hmotnost 11'!DI39+'Hmotnost 12'!DI39+'Hmotnost 13'!DI39+'Hmotnost 14'!DI39+'Hmotnost 15'!DI39+'Hmotnost 16'!DI39+'Hmotnost 17'!DI39+'Hmotnost 18'!DI39+'Hmotnost 19'!DI39+'Hmotnost 20'!DI39</f>
        <v>0</v>
      </c>
      <c r="CO38" s="14">
        <f>'Hmotnost 1'!DJ39+'Hmotnost 2'!DJ39+'Hmotnost 3'!DJ39+'Hmotnost 4'!DJ39+'Hmotnost 5'!DJ39+'Hmotnost 6'!DJ39+'Hmotnost 7'!DJ39+'Hmotnost 8'!DJ39+'Hmotnost 9'!DJ39+'Hmotnost 10'!DJ39+'Hmotnost 11'!DJ39+'Hmotnost 12'!DJ39+'Hmotnost 13'!DJ39+'Hmotnost 14'!DJ39+'Hmotnost 15'!DJ39+'Hmotnost 16'!DJ39+'Hmotnost 17'!DJ39+'Hmotnost 18'!DJ39+'Hmotnost 19'!DJ39+'Hmotnost 20'!DJ39</f>
        <v>0</v>
      </c>
      <c r="CR38" s="14">
        <f t="shared" si="8"/>
        <v>0</v>
      </c>
      <c r="CT38" s="14">
        <f t="shared" si="9"/>
        <v>0</v>
      </c>
      <c r="CV38" s="14">
        <f t="shared" si="60"/>
        <v>34</v>
      </c>
      <c r="CX38" s="91">
        <f t="shared" si="10"/>
        <v>10000000000.341</v>
      </c>
      <c r="CY38" s="14" t="str">
        <f t="shared" si="11"/>
        <v/>
      </c>
      <c r="CZ38" s="91">
        <f t="shared" si="12"/>
        <v>10000000000.361</v>
      </c>
      <c r="DA38" s="14">
        <f t="shared" si="13"/>
        <v>15</v>
      </c>
      <c r="DB38" s="14">
        <f t="shared" si="61"/>
        <v>34</v>
      </c>
      <c r="DC38" s="14">
        <f t="shared" si="64"/>
        <v>36</v>
      </c>
      <c r="DD38" s="14">
        <f t="shared" si="14"/>
        <v>1</v>
      </c>
      <c r="DF38" s="14">
        <f t="shared" si="15"/>
        <v>1999000</v>
      </c>
      <c r="DG38" s="14">
        <f t="shared" si="16"/>
        <v>1999000</v>
      </c>
      <c r="DH38" s="14">
        <f t="shared" si="17"/>
        <v>7</v>
      </c>
      <c r="DI38" s="14">
        <f t="shared" si="18"/>
        <v>999</v>
      </c>
      <c r="DJ38" s="14" t="str">
        <f t="shared" si="19"/>
        <v/>
      </c>
      <c r="DM38" s="14">
        <f t="shared" si="20"/>
        <v>0</v>
      </c>
      <c r="DN38" s="14" t="str">
        <f t="shared" si="21"/>
        <v/>
      </c>
      <c r="DQ38" s="65" t="str">
        <f t="shared" si="22"/>
        <v/>
      </c>
      <c r="DR38" s="65" t="str">
        <f t="shared" si="23"/>
        <v/>
      </c>
      <c r="DS38" s="14" t="str">
        <f t="shared" si="24"/>
        <v/>
      </c>
      <c r="DT38" s="14" t="str">
        <f t="shared" si="25"/>
        <v/>
      </c>
      <c r="DU38" s="14" t="str">
        <f t="shared" si="26"/>
        <v/>
      </c>
      <c r="DV38" s="14" t="str">
        <f t="shared" si="27"/>
        <v/>
      </c>
      <c r="DW38" s="14" t="str">
        <f t="shared" si="28"/>
        <v/>
      </c>
      <c r="DX38" s="14" t="str">
        <f t="shared" si="29"/>
        <v/>
      </c>
      <c r="DY38" s="14" t="str">
        <f t="shared" si="30"/>
        <v/>
      </c>
      <c r="DZ38" s="14" t="str">
        <f t="shared" si="31"/>
        <v/>
      </c>
      <c r="EA38" s="14" t="str">
        <f t="shared" si="32"/>
        <v/>
      </c>
      <c r="EB38" s="14" t="str">
        <f t="shared" si="33"/>
        <v/>
      </c>
      <c r="EC38" s="14" t="str">
        <f t="shared" si="34"/>
        <v/>
      </c>
      <c r="ED38" s="14" t="str">
        <f t="shared" si="35"/>
        <v/>
      </c>
      <c r="EE38" s="14" t="str">
        <f t="shared" si="36"/>
        <v/>
      </c>
      <c r="EF38" s="14" t="str">
        <f t="shared" si="37"/>
        <v/>
      </c>
      <c r="EG38" s="14" t="str">
        <f t="shared" si="38"/>
        <v/>
      </c>
      <c r="EH38" s="14" t="str">
        <f t="shared" si="39"/>
        <v/>
      </c>
      <c r="EI38" s="14" t="str">
        <f t="shared" si="40"/>
        <v/>
      </c>
      <c r="EJ38" s="14" t="str">
        <f t="shared" si="41"/>
        <v/>
      </c>
      <c r="EK38" t="str">
        <f t="shared" si="42"/>
        <v/>
      </c>
      <c r="EL38" t="str">
        <f t="shared" si="43"/>
        <v/>
      </c>
      <c r="EM38" s="14" t="str">
        <f t="shared" si="44"/>
        <v/>
      </c>
      <c r="EN38" s="14" t="str">
        <f t="shared" si="45"/>
        <v/>
      </c>
      <c r="EX38" s="91">
        <f t="shared" si="46"/>
        <v>10000000000.341</v>
      </c>
      <c r="EY38" s="14">
        <f t="shared" si="47"/>
        <v>1</v>
      </c>
      <c r="EZ38" s="14">
        <f t="shared" si="62"/>
        <v>34</v>
      </c>
      <c r="FA38" s="91">
        <f t="shared" si="48"/>
        <v>10000000000.341</v>
      </c>
      <c r="FC38" s="91">
        <f t="shared" si="49"/>
        <v>10000000000.361</v>
      </c>
      <c r="FD38" s="14">
        <f t="shared" si="50"/>
        <v>15</v>
      </c>
      <c r="FF38" s="14">
        <f t="shared" si="51"/>
        <v>36</v>
      </c>
      <c r="FH38" s="14">
        <f t="shared" si="52"/>
        <v>1036034</v>
      </c>
      <c r="FJ38" s="14">
        <f t="shared" si="53"/>
        <v>1034036</v>
      </c>
      <c r="FK38" s="14">
        <f t="shared" si="54"/>
        <v>7</v>
      </c>
      <c r="FM38" s="14">
        <f t="shared" si="55"/>
        <v>34</v>
      </c>
      <c r="FN38" s="14">
        <f t="shared" si="56"/>
        <v>36</v>
      </c>
    </row>
    <row r="39" spans="1:170" ht="20.100000000000001" customHeight="1" x14ac:dyDescent="0.4">
      <c r="A39" s="110" t="str">
        <f>'[7]Počty podle oddílů'!$D106</f>
        <v/>
      </c>
      <c r="B39" s="111" t="str">
        <f>'[7]Počty podle oddílů'!$E106</f>
        <v/>
      </c>
      <c r="C39" s="24" t="str">
        <f>IF((ABS('Hmotnost 1'!V40))=0,"",ABS('Hmotnost 1'!V40))</f>
        <v/>
      </c>
      <c r="D39" s="1" t="str">
        <f>IF((ABS('Hmotnost 2'!V40))=0,"",ABS('Hmotnost 2'!V40))</f>
        <v/>
      </c>
      <c r="E39" s="1" t="str">
        <f>IF((ABS('Hmotnost 3'!V40))=0,"",ABS('Hmotnost 3'!V40))</f>
        <v/>
      </c>
      <c r="F39" s="52" t="str">
        <f>IF((ABS('Hmotnost 4'!V40))=0,"",ABS('Hmotnost 4'!V40))</f>
        <v/>
      </c>
      <c r="G39" s="1" t="str">
        <f>IF((ABS('Hmotnost 5'!V40))=0,"",ABS('Hmotnost 5'!V40))</f>
        <v/>
      </c>
      <c r="H39" s="1" t="str">
        <f>IF((ABS('Hmotnost 6'!V40))=0,"",ABS('Hmotnost 6'!V40))</f>
        <v/>
      </c>
      <c r="I39" s="1" t="str">
        <f>IF((ABS('Hmotnost 7'!V40))=0,"",ABS('Hmotnost 7'!V40))</f>
        <v/>
      </c>
      <c r="J39" s="1" t="str">
        <f>IF((ABS('Hmotnost 8'!V40))=0,"",ABS('Hmotnost 8'!V40))</f>
        <v/>
      </c>
      <c r="K39" s="1" t="str">
        <f>IF((ABS('Hmotnost 9'!V40))=0,"",ABS('Hmotnost 9'!V40))</f>
        <v/>
      </c>
      <c r="L39" s="2" t="str">
        <f>IF((ABS('Hmotnost 10'!V40))=0,"",ABS('Hmotnost 10'!V40))</f>
        <v/>
      </c>
      <c r="M39" s="2" t="str">
        <f>IF((ABS('Hmotnost 11'!V40))=0,"",ABS('Hmotnost 11'!V40))</f>
        <v/>
      </c>
      <c r="N39" s="2" t="str">
        <f>IF((ABS('Hmotnost 12'!V40))=0,"",ABS('Hmotnost 12'!V40))</f>
        <v/>
      </c>
      <c r="O39" s="2" t="str">
        <f>IF((ABS('Hmotnost 13'!V40))=0,"",ABS('Hmotnost 13'!V40))</f>
        <v/>
      </c>
      <c r="P39" s="2" t="str">
        <f>IF((ABS('Hmotnost 14'!V40))=0,"",ABS('Hmotnost 14'!V40))</f>
        <v/>
      </c>
      <c r="Q39" s="1" t="str">
        <f>IF((ABS('Hmotnost 15'!V40))=0,"",ABS('Hmotnost 15'!V40))</f>
        <v/>
      </c>
      <c r="R39" s="1" t="str">
        <f>IF((ABS('Hmotnost 16'!V40))=0,"",ABS('Hmotnost 16'!V40))</f>
        <v/>
      </c>
      <c r="S39" s="1" t="str">
        <f>IF((ABS('Hmotnost 17'!V40))=0,"",ABS('Hmotnost 17'!V40))</f>
        <v/>
      </c>
      <c r="T39" s="1" t="str">
        <f>IF((ABS('Hmotnost 18'!V40))=0,"",ABS('Hmotnost 18'!V40))</f>
        <v/>
      </c>
      <c r="U39" s="1" t="str">
        <f>IF((ABS('Hmotnost 19'!V40))=0,"",ABS('Hmotnost 19'!V40))</f>
        <v/>
      </c>
      <c r="V39" s="1" t="str">
        <f>IF((ABS('Hmotnost 20'!V40))=0,"",ABS('Hmotnost 20'!V40))</f>
        <v/>
      </c>
      <c r="W39" s="3">
        <f t="shared" si="57"/>
        <v>0</v>
      </c>
      <c r="X39" s="4">
        <f>'Hmotnost 1'!W40+'Hmotnost 2'!W40+'Hmotnost 3'!W40+'Hmotnost 4'!W40+'Hmotnost 5'!W40+'Hmotnost 6'!W40+'Hmotnost 7'!W40+'Hmotnost 8'!W40+'Hmotnost 9'!W40+'Hmotnost 10'!W40+'Hmotnost 11'!W40+'Hmotnost 12'!W40+'Hmotnost 13'!W40+'Hmotnost 14'!W40+'Hmotnost 15'!W40+'Hmotnost 16'!W40+'Hmotnost 17'!W40+'Hmotnost 18'!W40+'Hmotnost 19'!W40+'Hmotnost 20'!W40</f>
        <v>0</v>
      </c>
      <c r="Y39" s="4" t="str">
        <f t="shared" si="4"/>
        <v/>
      </c>
      <c r="Z39" s="18"/>
      <c r="AF39" s="15"/>
      <c r="AH39" s="14"/>
      <c r="AI39" s="14">
        <f t="shared" si="58"/>
        <v>35</v>
      </c>
      <c r="AJ39" s="14">
        <f>'Hmotnost 1'!BY40+'Hmotnost 2'!BY40+'Hmotnost 3'!BY40+'Hmotnost 4'!BY40+'Hmotnost 5'!BY40+'Hmotnost 6'!BY40+'Hmotnost 7'!BY40+'Hmotnost 8'!BY40+'Hmotnost 9'!BY40+'Hmotnost 10'!BY40+'Hmotnost 11'!BY40+'Hmotnost 12'!BY40+'Hmotnost 13'!BY40+'Hmotnost 14'!BY40+'Hmotnost 15'!BY40+'Hmotnost 16'!BY40+'Hmotnost 17'!BY40+'Hmotnost 18'!BY40+'Hmotnost 19'!BY40+'Hmotnost 20'!BY40</f>
        <v>0</v>
      </c>
      <c r="AK39" s="14">
        <f>'Hmotnost 1'!BZ40+'Hmotnost 2'!BZ40+'Hmotnost 3'!BZ40+'Hmotnost 4'!BZ40+'Hmotnost 5'!BZ40+'Hmotnost 6'!BZ40+'Hmotnost 7'!BZ40+'Hmotnost 8'!BZ40+'Hmotnost 9'!BZ40+'Hmotnost 10'!BZ40+'Hmotnost 11'!BZ40+'Hmotnost 12'!BZ40+'Hmotnost 13'!BZ40+'Hmotnost 14'!BZ40+'Hmotnost 15'!BZ40+'Hmotnost 16'!BZ40+'Hmotnost 17'!BZ40+'Hmotnost 18'!BZ40+'Hmotnost 19'!BZ40+'Hmotnost 20'!BZ40</f>
        <v>0</v>
      </c>
      <c r="AL39" s="14">
        <f>'Hmotnost 1'!CA40+'Hmotnost 2'!CA40+'Hmotnost 3'!CA40+'Hmotnost 4'!CA40+'Hmotnost 5'!CA40+'Hmotnost 6'!CA40+'Hmotnost 7'!CA40+'Hmotnost 8'!CA40+'Hmotnost 9'!CA40+'Hmotnost 10'!CA40+'Hmotnost 11'!CA40+'Hmotnost 12'!CA40+'Hmotnost 13'!CA40+'Hmotnost 14'!CA40+'Hmotnost 15'!CA40+'Hmotnost 16'!CA40+'Hmotnost 17'!CA40+'Hmotnost 18'!CA40+'Hmotnost 19'!CA40+'Hmotnost 20'!CA40</f>
        <v>0</v>
      </c>
      <c r="AM39" s="14">
        <f>'Hmotnost 1'!CB40+'Hmotnost 2'!CB40+'Hmotnost 3'!CB40+'Hmotnost 4'!CB40+'Hmotnost 5'!CB40+'Hmotnost 6'!CB40+'Hmotnost 7'!CB40+'Hmotnost 8'!CB40+'Hmotnost 9'!CB40+'Hmotnost 10'!CB40+'Hmotnost 11'!CB40+'Hmotnost 12'!CB40+'Hmotnost 13'!CB40+'Hmotnost 14'!CB40+'Hmotnost 15'!CB40+'Hmotnost 16'!CB40+'Hmotnost 17'!CB40+'Hmotnost 18'!CB40+'Hmotnost 19'!CB40+'Hmotnost 20'!CB40</f>
        <v>0</v>
      </c>
      <c r="AN39" s="14">
        <f>'Hmotnost 1'!CC40+'Hmotnost 2'!CC40+'Hmotnost 3'!CC40+'Hmotnost 4'!CC40+'Hmotnost 5'!CC40+'Hmotnost 6'!CC40+'Hmotnost 7'!CC40+'Hmotnost 8'!CC40+'Hmotnost 9'!CC40+'Hmotnost 10'!CC40+'Hmotnost 11'!CC40+'Hmotnost 12'!CC40+'Hmotnost 13'!CC40+'Hmotnost 14'!CC40+'Hmotnost 15'!CC40+'Hmotnost 16'!CC40+'Hmotnost 17'!CC40+'Hmotnost 18'!CC40+'Hmotnost 19'!CC40+'Hmotnost 20'!CC40</f>
        <v>0</v>
      </c>
      <c r="AO39" s="14">
        <f>'Hmotnost 1'!CD40+'Hmotnost 2'!CD40+'Hmotnost 3'!CD40+'Hmotnost 4'!CD40+'Hmotnost 5'!CD40+'Hmotnost 6'!CD40+'Hmotnost 7'!CD40+'Hmotnost 8'!CD40+'Hmotnost 9'!CD40+'Hmotnost 10'!CD40+'Hmotnost 11'!CD40+'Hmotnost 12'!CD40+'Hmotnost 13'!CD40+'Hmotnost 14'!CD40+'Hmotnost 15'!CD40+'Hmotnost 16'!CD40+'Hmotnost 17'!CD40+'Hmotnost 18'!CD40+'Hmotnost 19'!CD40+'Hmotnost 20'!CD40</f>
        <v>0</v>
      </c>
      <c r="AP39" s="14">
        <f>'Hmotnost 1'!CE40+'Hmotnost 2'!CE40+'Hmotnost 3'!CE40+'Hmotnost 4'!CE40+'Hmotnost 5'!CE40+'Hmotnost 6'!CE40+'Hmotnost 7'!CE40+'Hmotnost 8'!CE40+'Hmotnost 9'!CE40+'Hmotnost 10'!CE40+'Hmotnost 11'!CE40+'Hmotnost 12'!CE40+'Hmotnost 13'!CE40+'Hmotnost 14'!CE40+'Hmotnost 15'!CE40+'Hmotnost 16'!CE40+'Hmotnost 17'!CE40+'Hmotnost 18'!CE40+'Hmotnost 19'!CE40+'Hmotnost 20'!CE40</f>
        <v>0</v>
      </c>
      <c r="AQ39" s="14">
        <f>'Hmotnost 1'!CF40+'Hmotnost 2'!CF40+'Hmotnost 3'!CF40+'Hmotnost 4'!CF40+'Hmotnost 5'!CF40+'Hmotnost 6'!CF40+'Hmotnost 7'!CF40+'Hmotnost 8'!CF40+'Hmotnost 9'!CF40+'Hmotnost 10'!CF40+'Hmotnost 11'!CF40+'Hmotnost 12'!CF40+'Hmotnost 13'!CF40+'Hmotnost 14'!CF40+'Hmotnost 15'!CF40+'Hmotnost 16'!CF40+'Hmotnost 17'!CF40+'Hmotnost 18'!CF40+'Hmotnost 19'!CF40+'Hmotnost 20'!CF40</f>
        <v>0</v>
      </c>
      <c r="AR39" s="14">
        <f>'Hmotnost 1'!CG40+'Hmotnost 2'!CG40+'Hmotnost 3'!CG40+'Hmotnost 4'!CG40+'Hmotnost 5'!CG40+'Hmotnost 6'!CG40+'Hmotnost 7'!CG40+'Hmotnost 8'!CG40+'Hmotnost 9'!CG40+'Hmotnost 10'!CG40+'Hmotnost 11'!CG40+'Hmotnost 12'!CG40+'Hmotnost 13'!CG40+'Hmotnost 14'!CG40+'Hmotnost 15'!CG40+'Hmotnost 16'!CG40+'Hmotnost 17'!CG40+'Hmotnost 18'!CG40+'Hmotnost 19'!CG40+'Hmotnost 20'!CG40</f>
        <v>0</v>
      </c>
      <c r="AS39" s="14">
        <f>'Hmotnost 1'!CH40+'Hmotnost 2'!CH40+'Hmotnost 3'!CH40+'Hmotnost 4'!CH40+'Hmotnost 5'!CH40+'Hmotnost 6'!CH40+'Hmotnost 7'!CH40+'Hmotnost 8'!CH40+'Hmotnost 9'!CH40+'Hmotnost 10'!CH40+'Hmotnost 11'!CH40+'Hmotnost 12'!CH40+'Hmotnost 13'!CH40+'Hmotnost 14'!CH40+'Hmotnost 15'!CH40+'Hmotnost 16'!CH40+'Hmotnost 17'!CH40+'Hmotnost 18'!CH40+'Hmotnost 19'!CH40+'Hmotnost 20'!CH40</f>
        <v>0</v>
      </c>
      <c r="AT39" s="14">
        <f>'Hmotnost 1'!CI40+'Hmotnost 2'!CI40+'Hmotnost 3'!CI40+'Hmotnost 4'!CI40+'Hmotnost 5'!CI40+'Hmotnost 6'!CI40+'Hmotnost 7'!CI40+'Hmotnost 8'!CI40+'Hmotnost 9'!CI40+'Hmotnost 10'!CI40+'Hmotnost 11'!CI40+'Hmotnost 12'!CI40+'Hmotnost 13'!CI40+'Hmotnost 14'!CI40+'Hmotnost 15'!CI40+'Hmotnost 16'!CI40+'Hmotnost 17'!CI40+'Hmotnost 18'!CI40+'Hmotnost 19'!CI40+'Hmotnost 20'!CI40</f>
        <v>0</v>
      </c>
      <c r="AU39" s="14">
        <f>'Hmotnost 1'!CJ40+'Hmotnost 2'!CJ40+'Hmotnost 3'!CJ40+'Hmotnost 4'!CJ40+'Hmotnost 5'!CJ40+'Hmotnost 6'!CJ40+'Hmotnost 7'!CJ40+'Hmotnost 8'!CJ40+'Hmotnost 9'!CJ40+'Hmotnost 10'!CJ40+'Hmotnost 11'!CJ40+'Hmotnost 12'!CJ40+'Hmotnost 13'!CJ40+'Hmotnost 14'!CJ40+'Hmotnost 15'!CJ40+'Hmotnost 16'!CJ40+'Hmotnost 17'!CJ40+'Hmotnost 18'!CJ40+'Hmotnost 19'!CJ40+'Hmotnost 20'!CJ40</f>
        <v>0</v>
      </c>
      <c r="AV39" s="14">
        <f>'Hmotnost 1'!CK40+'Hmotnost 2'!CK40+'Hmotnost 3'!CK40+'Hmotnost 4'!CK40+'Hmotnost 5'!CK40+'Hmotnost 6'!CK40+'Hmotnost 7'!CK40+'Hmotnost 8'!CK40+'Hmotnost 9'!CK40+'Hmotnost 10'!CK40+'Hmotnost 11'!CK40+'Hmotnost 12'!CK40+'Hmotnost 13'!CK40+'Hmotnost 14'!CK40+'Hmotnost 15'!CK40+'Hmotnost 16'!CK40+'Hmotnost 17'!CK40+'Hmotnost 18'!CK40+'Hmotnost 19'!CK40+'Hmotnost 20'!CK40</f>
        <v>0</v>
      </c>
      <c r="AW39" s="14">
        <f>'Hmotnost 1'!CL40+'Hmotnost 2'!CL40+'Hmotnost 3'!CL40+'Hmotnost 4'!CL40+'Hmotnost 5'!CL40+'Hmotnost 6'!CL40+'Hmotnost 7'!CL40+'Hmotnost 8'!CL40+'Hmotnost 9'!CL40+'Hmotnost 10'!CL40+'Hmotnost 11'!CL40+'Hmotnost 12'!CL40+'Hmotnost 13'!CL40+'Hmotnost 14'!CL40+'Hmotnost 15'!CL40+'Hmotnost 16'!CL40+'Hmotnost 17'!CL40+'Hmotnost 18'!CL40+'Hmotnost 19'!CL40+'Hmotnost 20'!CL40</f>
        <v>0</v>
      </c>
      <c r="AX39" s="14">
        <f>'Hmotnost 1'!CM40+'Hmotnost 2'!CM40+'Hmotnost 3'!CM40+'Hmotnost 4'!CM40+'Hmotnost 5'!CM40+'Hmotnost 6'!CM40+'Hmotnost 7'!CM40+'Hmotnost 8'!CM40+'Hmotnost 9'!CM40+'Hmotnost 10'!CM40+'Hmotnost 11'!CM40+'Hmotnost 12'!CM40+'Hmotnost 13'!CM40+'Hmotnost 14'!CM40+'Hmotnost 15'!CM40+'Hmotnost 16'!CM40+'Hmotnost 17'!CM40+'Hmotnost 18'!CM40+'Hmotnost 19'!CM40+'Hmotnost 20'!CM40</f>
        <v>0</v>
      </c>
      <c r="AY39" s="14">
        <f>'Hmotnost 1'!CN40+'Hmotnost 2'!CN40+'Hmotnost 3'!CN40+'Hmotnost 4'!CN40+'Hmotnost 5'!CN40+'Hmotnost 6'!CN40+'Hmotnost 7'!CN40+'Hmotnost 8'!CN40+'Hmotnost 9'!CN40+'Hmotnost 10'!CN40+'Hmotnost 11'!CN40+'Hmotnost 12'!CN40+'Hmotnost 13'!CN40+'Hmotnost 14'!CN40+'Hmotnost 15'!CN40+'Hmotnost 16'!CN40+'Hmotnost 17'!CN40+'Hmotnost 18'!CN40+'Hmotnost 19'!CN40+'Hmotnost 20'!CN40</f>
        <v>0</v>
      </c>
      <c r="AZ39" s="14">
        <f>'Hmotnost 1'!CO40+'Hmotnost 2'!CO40+'Hmotnost 3'!CO40+'Hmotnost 4'!CO40+'Hmotnost 5'!CO40+'Hmotnost 6'!CO40+'Hmotnost 7'!CO40+'Hmotnost 8'!CO40+'Hmotnost 9'!CO40+'Hmotnost 10'!CO40+'Hmotnost 11'!CO40+'Hmotnost 12'!CO40+'Hmotnost 13'!CO40+'Hmotnost 14'!CO40+'Hmotnost 15'!CO40+'Hmotnost 16'!CO40+'Hmotnost 17'!CO40+'Hmotnost 18'!CO40+'Hmotnost 19'!CO40+'Hmotnost 20'!CO40</f>
        <v>0</v>
      </c>
      <c r="BA39" s="14">
        <f>'Hmotnost 1'!CP40+'Hmotnost 2'!CP40+'Hmotnost 3'!CP40+'Hmotnost 4'!CP40+'Hmotnost 5'!CP40+'Hmotnost 6'!CP40+'Hmotnost 7'!CP40+'Hmotnost 8'!CP40+'Hmotnost 9'!CP40+'Hmotnost 10'!CP40+'Hmotnost 11'!CP40+'Hmotnost 12'!CP40+'Hmotnost 13'!CP40+'Hmotnost 14'!CP40+'Hmotnost 15'!CP40+'Hmotnost 16'!CP40+'Hmotnost 17'!CP40+'Hmotnost 18'!CP40+'Hmotnost 19'!CP40+'Hmotnost 20'!CP40</f>
        <v>0</v>
      </c>
      <c r="BB39" s="14">
        <f>'Hmotnost 1'!CQ40+'Hmotnost 2'!CQ40+'Hmotnost 3'!CQ40+'Hmotnost 4'!CQ40+'Hmotnost 5'!CQ40+'Hmotnost 6'!CQ40+'Hmotnost 7'!CQ40+'Hmotnost 8'!CQ40+'Hmotnost 9'!CQ40+'Hmotnost 10'!CQ40+'Hmotnost 11'!CQ40+'Hmotnost 12'!CQ40+'Hmotnost 13'!CQ40+'Hmotnost 14'!CQ40+'Hmotnost 15'!CQ40+'Hmotnost 16'!CQ40+'Hmotnost 17'!CQ40+'Hmotnost 18'!CQ40+'Hmotnost 19'!CQ40+'Hmotnost 20'!CQ40</f>
        <v>0</v>
      </c>
      <c r="BC39" s="14">
        <f>'Hmotnost 1'!CR40+'Hmotnost 2'!CR40+'Hmotnost 3'!CR40+'Hmotnost 4'!CR40+'Hmotnost 5'!CR40+'Hmotnost 6'!CR40+'Hmotnost 7'!CR40+'Hmotnost 8'!CR40+'Hmotnost 9'!CR40+'Hmotnost 10'!CR40+'Hmotnost 11'!CR40+'Hmotnost 12'!CR40+'Hmotnost 13'!CR40+'Hmotnost 14'!CR40+'Hmotnost 15'!CR40+'Hmotnost 16'!CR40+'Hmotnost 17'!CR40+'Hmotnost 18'!CR40+'Hmotnost 19'!CR40+'Hmotnost 20'!CR40</f>
        <v>0</v>
      </c>
      <c r="BD39" s="14"/>
      <c r="BE39" s="14">
        <f t="shared" si="7"/>
        <v>35</v>
      </c>
      <c r="BF39" s="14"/>
      <c r="BG39" s="14"/>
      <c r="BH39" s="14"/>
      <c r="BI39" s="14"/>
      <c r="BJ39" s="14"/>
      <c r="BK39" s="14"/>
      <c r="BZ39" s="14" t="str">
        <f>'Celkové výsledky'!W39</f>
        <v/>
      </c>
      <c r="CA39" s="14" t="str">
        <f t="shared" si="59"/>
        <v/>
      </c>
      <c r="CF39" s="14">
        <f>'Hmotnost 1'!DA40+'Hmotnost 2'!DA40+'Hmotnost 3'!DA40+'Hmotnost 4'!DA40+'Hmotnost 5'!DA40+'Hmotnost 6'!DA40+'Hmotnost 7'!DA40+'Hmotnost 8'!DA40+'Hmotnost 9'!DA40+'Hmotnost 10'!DA40+'Hmotnost 11'!DA40+'Hmotnost 12'!DA40+'Hmotnost 13'!DA40+'Hmotnost 14'!DA40+'Hmotnost 15'!DA40+'Hmotnost 16'!DA40+'Hmotnost 17'!DA40+'Hmotnost 18'!DA40+'Hmotnost 19'!DA40+'Hmotnost 20'!DA40</f>
        <v>0</v>
      </c>
      <c r="CG39" s="14">
        <f>'Hmotnost 1'!DB40+'Hmotnost 2'!DB40+'Hmotnost 3'!DB40+'Hmotnost 4'!DB40+'Hmotnost 5'!DB40+'Hmotnost 6'!DB40+'Hmotnost 7'!DB40+'Hmotnost 8'!DB40+'Hmotnost 9'!DB40+'Hmotnost 10'!DB40+'Hmotnost 11'!DB40+'Hmotnost 12'!DB40+'Hmotnost 13'!DB40+'Hmotnost 14'!DB40+'Hmotnost 15'!DB40+'Hmotnost 16'!DB40+'Hmotnost 17'!DB40+'Hmotnost 18'!DB40+'Hmotnost 19'!DB40+'Hmotnost 20'!DB40</f>
        <v>0</v>
      </c>
      <c r="CH39" s="14">
        <f>'Hmotnost 1'!DC40+'Hmotnost 2'!DC40+'Hmotnost 3'!DC40+'Hmotnost 4'!DC40+'Hmotnost 5'!DC40+'Hmotnost 6'!DC40+'Hmotnost 7'!DC40+'Hmotnost 8'!DC40+'Hmotnost 9'!DC40+'Hmotnost 10'!DC40+'Hmotnost 11'!DC40+'Hmotnost 12'!DC40+'Hmotnost 13'!DC40+'Hmotnost 14'!DC40+'Hmotnost 15'!DC40+'Hmotnost 16'!DC40+'Hmotnost 17'!DC40+'Hmotnost 18'!DC40+'Hmotnost 19'!DC40+'Hmotnost 20'!DC40</f>
        <v>0</v>
      </c>
      <c r="CI39" s="14">
        <f>'Hmotnost 1'!DD40+'Hmotnost 2'!DD40+'Hmotnost 3'!DD40+'Hmotnost 4'!DD40+'Hmotnost 5'!DD40+'Hmotnost 6'!DD40+'Hmotnost 7'!DD40+'Hmotnost 8'!DD40+'Hmotnost 9'!DD40+'Hmotnost 10'!DD40+'Hmotnost 11'!DD40+'Hmotnost 12'!DD40+'Hmotnost 13'!DD40+'Hmotnost 14'!DD40+'Hmotnost 15'!DD40+'Hmotnost 16'!DD40+'Hmotnost 17'!DD40+'Hmotnost 18'!DD40+'Hmotnost 19'!DD40+'Hmotnost 20'!DD40</f>
        <v>0</v>
      </c>
      <c r="CJ39" s="14">
        <f>'Hmotnost 1'!DE40+'Hmotnost 2'!DE40+'Hmotnost 3'!DE40+'Hmotnost 4'!DE40+'Hmotnost 5'!DE40+'Hmotnost 6'!DE40+'Hmotnost 7'!DE40+'Hmotnost 8'!DE40+'Hmotnost 9'!DE40+'Hmotnost 10'!DE40+'Hmotnost 11'!DE40+'Hmotnost 12'!DE40+'Hmotnost 13'!DE40+'Hmotnost 14'!DE40+'Hmotnost 15'!DE40+'Hmotnost 16'!DE40+'Hmotnost 17'!DE40+'Hmotnost 18'!DE40+'Hmotnost 19'!DE40+'Hmotnost 20'!DE40</f>
        <v>0</v>
      </c>
      <c r="CK39" s="14">
        <f>'Hmotnost 1'!DF40+'Hmotnost 2'!DF40+'Hmotnost 3'!DF40+'Hmotnost 4'!DF40+'Hmotnost 5'!DF40+'Hmotnost 6'!DF40+'Hmotnost 7'!DF40+'Hmotnost 8'!DF40+'Hmotnost 9'!DF40+'Hmotnost 10'!DF40+'Hmotnost 11'!DF40+'Hmotnost 12'!DF40+'Hmotnost 13'!DF40+'Hmotnost 14'!DF40+'Hmotnost 15'!DF40+'Hmotnost 16'!DF40+'Hmotnost 17'!DF40+'Hmotnost 18'!DF40+'Hmotnost 19'!DF40+'Hmotnost 20'!DF40</f>
        <v>0</v>
      </c>
      <c r="CL39" s="14">
        <f>'Hmotnost 1'!DG40+'Hmotnost 2'!DG40+'Hmotnost 3'!DG40+'Hmotnost 4'!DG40+'Hmotnost 5'!DG40+'Hmotnost 6'!DG40+'Hmotnost 7'!DG40+'Hmotnost 8'!DG40+'Hmotnost 9'!DG40+'Hmotnost 10'!DG40+'Hmotnost 11'!DG40+'Hmotnost 12'!DG40+'Hmotnost 13'!DG40+'Hmotnost 14'!DG40+'Hmotnost 15'!DG40+'Hmotnost 16'!DG40+'Hmotnost 17'!DG40+'Hmotnost 18'!DG40+'Hmotnost 19'!DG40+'Hmotnost 20'!DG40</f>
        <v>0</v>
      </c>
      <c r="CM39" s="14">
        <f>'Hmotnost 1'!DH40+'Hmotnost 2'!DH40+'Hmotnost 3'!DH40+'Hmotnost 4'!DH40+'Hmotnost 5'!DH40+'Hmotnost 6'!DH40+'Hmotnost 7'!DH40+'Hmotnost 8'!DH40+'Hmotnost 9'!DH40+'Hmotnost 10'!DH40+'Hmotnost 11'!DH40+'Hmotnost 12'!DH40+'Hmotnost 13'!DH40+'Hmotnost 14'!DH40+'Hmotnost 15'!DH40+'Hmotnost 16'!DH40+'Hmotnost 17'!DH40+'Hmotnost 18'!DH40+'Hmotnost 19'!DH40+'Hmotnost 20'!DH40</f>
        <v>0</v>
      </c>
      <c r="CN39" s="14">
        <f>'Hmotnost 1'!DI40+'Hmotnost 2'!DI40+'Hmotnost 3'!DI40+'Hmotnost 4'!DI40+'Hmotnost 5'!DI40+'Hmotnost 6'!DI40+'Hmotnost 7'!DI40+'Hmotnost 8'!DI40+'Hmotnost 9'!DI40+'Hmotnost 10'!DI40+'Hmotnost 11'!DI40+'Hmotnost 12'!DI40+'Hmotnost 13'!DI40+'Hmotnost 14'!DI40+'Hmotnost 15'!DI40+'Hmotnost 16'!DI40+'Hmotnost 17'!DI40+'Hmotnost 18'!DI40+'Hmotnost 19'!DI40+'Hmotnost 20'!DI40</f>
        <v>0</v>
      </c>
      <c r="CO39" s="14">
        <f>'Hmotnost 1'!DJ40+'Hmotnost 2'!DJ40+'Hmotnost 3'!DJ40+'Hmotnost 4'!DJ40+'Hmotnost 5'!DJ40+'Hmotnost 6'!DJ40+'Hmotnost 7'!DJ40+'Hmotnost 8'!DJ40+'Hmotnost 9'!DJ40+'Hmotnost 10'!DJ40+'Hmotnost 11'!DJ40+'Hmotnost 12'!DJ40+'Hmotnost 13'!DJ40+'Hmotnost 14'!DJ40+'Hmotnost 15'!DJ40+'Hmotnost 16'!DJ40+'Hmotnost 17'!DJ40+'Hmotnost 18'!DJ40+'Hmotnost 19'!DJ40+'Hmotnost 20'!DJ40</f>
        <v>0</v>
      </c>
      <c r="CR39" s="14">
        <f t="shared" si="8"/>
        <v>0</v>
      </c>
      <c r="CT39" s="14">
        <f t="shared" si="9"/>
        <v>0</v>
      </c>
      <c r="CV39" s="14">
        <f t="shared" si="60"/>
        <v>35</v>
      </c>
      <c r="CX39" s="91">
        <f t="shared" si="10"/>
        <v>10000000000.351</v>
      </c>
      <c r="CY39" s="14" t="str">
        <f t="shared" si="11"/>
        <v/>
      </c>
      <c r="CZ39" s="91">
        <f t="shared" si="12"/>
        <v>10000000000.351</v>
      </c>
      <c r="DA39" s="14">
        <f t="shared" si="13"/>
        <v>15</v>
      </c>
      <c r="DB39" s="14">
        <f t="shared" si="61"/>
        <v>35</v>
      </c>
      <c r="DC39" s="14">
        <f t="shared" si="64"/>
        <v>35</v>
      </c>
      <c r="DD39" s="14">
        <f t="shared" si="14"/>
        <v>1</v>
      </c>
      <c r="DF39" s="14">
        <f t="shared" si="15"/>
        <v>1999000</v>
      </c>
      <c r="DG39" s="14">
        <f t="shared" si="16"/>
        <v>1999000</v>
      </c>
      <c r="DH39" s="14">
        <f t="shared" si="17"/>
        <v>7</v>
      </c>
      <c r="DI39" s="14">
        <f t="shared" si="18"/>
        <v>999</v>
      </c>
      <c r="DJ39" s="14" t="str">
        <f t="shared" si="19"/>
        <v/>
      </c>
      <c r="DM39" s="14">
        <f t="shared" si="20"/>
        <v>0</v>
      </c>
      <c r="DN39" s="14" t="str">
        <f t="shared" si="21"/>
        <v/>
      </c>
      <c r="DQ39" s="65" t="str">
        <f t="shared" si="22"/>
        <v/>
      </c>
      <c r="DR39" s="65" t="str">
        <f t="shared" si="23"/>
        <v/>
      </c>
      <c r="DS39" s="14" t="str">
        <f t="shared" si="24"/>
        <v/>
      </c>
      <c r="DT39" s="14" t="str">
        <f t="shared" si="25"/>
        <v/>
      </c>
      <c r="DU39" s="14" t="str">
        <f t="shared" si="26"/>
        <v/>
      </c>
      <c r="DV39" s="14" t="str">
        <f t="shared" si="27"/>
        <v/>
      </c>
      <c r="DW39" s="14" t="str">
        <f t="shared" si="28"/>
        <v/>
      </c>
      <c r="DX39" s="14" t="str">
        <f t="shared" si="29"/>
        <v/>
      </c>
      <c r="DY39" s="14" t="str">
        <f t="shared" si="30"/>
        <v/>
      </c>
      <c r="DZ39" s="14" t="str">
        <f t="shared" si="31"/>
        <v/>
      </c>
      <c r="EA39" s="14" t="str">
        <f t="shared" si="32"/>
        <v/>
      </c>
      <c r="EB39" s="14" t="str">
        <f t="shared" si="33"/>
        <v/>
      </c>
      <c r="EC39" s="14" t="str">
        <f t="shared" si="34"/>
        <v/>
      </c>
      <c r="ED39" s="14" t="str">
        <f t="shared" si="35"/>
        <v/>
      </c>
      <c r="EE39" s="14" t="str">
        <f t="shared" si="36"/>
        <v/>
      </c>
      <c r="EF39" s="14" t="str">
        <f t="shared" si="37"/>
        <v/>
      </c>
      <c r="EG39" s="14" t="str">
        <f t="shared" si="38"/>
        <v/>
      </c>
      <c r="EH39" s="14" t="str">
        <f t="shared" si="39"/>
        <v/>
      </c>
      <c r="EI39" s="14" t="str">
        <f t="shared" si="40"/>
        <v/>
      </c>
      <c r="EJ39" s="14" t="str">
        <f t="shared" si="41"/>
        <v/>
      </c>
      <c r="EK39" t="str">
        <f t="shared" si="42"/>
        <v/>
      </c>
      <c r="EL39" t="str">
        <f t="shared" si="43"/>
        <v/>
      </c>
      <c r="EM39" s="14" t="str">
        <f t="shared" si="44"/>
        <v/>
      </c>
      <c r="EN39" s="14" t="str">
        <f t="shared" si="45"/>
        <v/>
      </c>
      <c r="EX39" s="91">
        <f t="shared" si="46"/>
        <v>10000000000.351</v>
      </c>
      <c r="EY39" s="14">
        <f t="shared" si="47"/>
        <v>1</v>
      </c>
      <c r="EZ39" s="14">
        <f t="shared" si="62"/>
        <v>35</v>
      </c>
      <c r="FA39" s="91">
        <f t="shared" si="48"/>
        <v>10000000000.351</v>
      </c>
      <c r="FC39" s="91">
        <f t="shared" si="49"/>
        <v>10000000000.351</v>
      </c>
      <c r="FD39" s="14">
        <f t="shared" si="50"/>
        <v>15</v>
      </c>
      <c r="FF39" s="14">
        <f t="shared" si="51"/>
        <v>35</v>
      </c>
      <c r="FH39" s="14">
        <f t="shared" si="52"/>
        <v>1035035</v>
      </c>
      <c r="FJ39" s="14">
        <f t="shared" si="53"/>
        <v>1035035</v>
      </c>
      <c r="FK39" s="14">
        <f t="shared" si="54"/>
        <v>7</v>
      </c>
      <c r="FM39" s="14">
        <f t="shared" si="55"/>
        <v>35</v>
      </c>
      <c r="FN39" s="14">
        <f t="shared" si="56"/>
        <v>35</v>
      </c>
    </row>
    <row r="40" spans="1:170" ht="20.100000000000001" customHeight="1" x14ac:dyDescent="0.4">
      <c r="A40" s="110" t="str">
        <f>'[7]Počty podle oddílů'!$D107</f>
        <v/>
      </c>
      <c r="B40" s="111" t="str">
        <f>'[7]Počty podle oddílů'!$E107</f>
        <v/>
      </c>
      <c r="C40" s="24" t="str">
        <f>IF((ABS('Hmotnost 1'!V41))=0,"",ABS('Hmotnost 1'!V41))</f>
        <v/>
      </c>
      <c r="D40" s="1" t="str">
        <f>IF((ABS('Hmotnost 2'!V41))=0,"",ABS('Hmotnost 2'!V41))</f>
        <v/>
      </c>
      <c r="E40" s="1" t="str">
        <f>IF((ABS('Hmotnost 3'!V41))=0,"",ABS('Hmotnost 3'!V41))</f>
        <v/>
      </c>
      <c r="F40" s="52" t="str">
        <f>IF((ABS('Hmotnost 4'!V41))=0,"",ABS('Hmotnost 4'!V41))</f>
        <v/>
      </c>
      <c r="G40" s="1" t="str">
        <f>IF((ABS('Hmotnost 5'!V41))=0,"",ABS('Hmotnost 5'!V41))</f>
        <v/>
      </c>
      <c r="H40" s="1" t="str">
        <f>IF((ABS('Hmotnost 6'!V41))=0,"",ABS('Hmotnost 6'!V41))</f>
        <v/>
      </c>
      <c r="I40" s="1" t="str">
        <f>IF((ABS('Hmotnost 7'!V41))=0,"",ABS('Hmotnost 7'!V41))</f>
        <v/>
      </c>
      <c r="J40" s="1" t="str">
        <f>IF((ABS('Hmotnost 8'!V41))=0,"",ABS('Hmotnost 8'!V41))</f>
        <v/>
      </c>
      <c r="K40" s="1" t="str">
        <f>IF((ABS('Hmotnost 9'!V41))=0,"",ABS('Hmotnost 9'!V41))</f>
        <v/>
      </c>
      <c r="L40" s="2" t="str">
        <f>IF((ABS('Hmotnost 10'!V41))=0,"",ABS('Hmotnost 10'!V41))</f>
        <v/>
      </c>
      <c r="M40" s="2" t="str">
        <f>IF((ABS('Hmotnost 11'!V41))=0,"",ABS('Hmotnost 11'!V41))</f>
        <v/>
      </c>
      <c r="N40" s="2" t="str">
        <f>IF((ABS('Hmotnost 12'!V41))=0,"",ABS('Hmotnost 12'!V41))</f>
        <v/>
      </c>
      <c r="O40" s="2" t="str">
        <f>IF((ABS('Hmotnost 13'!V41))=0,"",ABS('Hmotnost 13'!V41))</f>
        <v/>
      </c>
      <c r="P40" s="2" t="str">
        <f>IF((ABS('Hmotnost 14'!V41))=0,"",ABS('Hmotnost 14'!V41))</f>
        <v/>
      </c>
      <c r="Q40" s="1" t="str">
        <f>IF((ABS('Hmotnost 15'!V41))=0,"",ABS('Hmotnost 15'!V41))</f>
        <v/>
      </c>
      <c r="R40" s="1" t="str">
        <f>IF((ABS('Hmotnost 16'!V41))=0,"",ABS('Hmotnost 16'!V41))</f>
        <v/>
      </c>
      <c r="S40" s="1" t="str">
        <f>IF((ABS('Hmotnost 17'!V41))=0,"",ABS('Hmotnost 17'!V41))</f>
        <v/>
      </c>
      <c r="T40" s="1" t="str">
        <f>IF((ABS('Hmotnost 18'!V41))=0,"",ABS('Hmotnost 18'!V41))</f>
        <v/>
      </c>
      <c r="U40" s="1" t="str">
        <f>IF((ABS('Hmotnost 19'!V41))=0,"",ABS('Hmotnost 19'!V41))</f>
        <v/>
      </c>
      <c r="V40" s="1" t="str">
        <f>IF((ABS('Hmotnost 20'!V41))=0,"",ABS('Hmotnost 20'!V41))</f>
        <v/>
      </c>
      <c r="W40" s="3">
        <f t="shared" si="57"/>
        <v>0</v>
      </c>
      <c r="X40" s="4">
        <f>'Hmotnost 1'!W41+'Hmotnost 2'!W41+'Hmotnost 3'!W41+'Hmotnost 4'!W41+'Hmotnost 5'!W41+'Hmotnost 6'!W41+'Hmotnost 7'!W41+'Hmotnost 8'!W41+'Hmotnost 9'!W41+'Hmotnost 10'!W41+'Hmotnost 11'!W41+'Hmotnost 12'!W41+'Hmotnost 13'!W41+'Hmotnost 14'!W41+'Hmotnost 15'!W41+'Hmotnost 16'!W41+'Hmotnost 17'!W41+'Hmotnost 18'!W41+'Hmotnost 19'!W41+'Hmotnost 20'!W41</f>
        <v>0</v>
      </c>
      <c r="Y40" s="4" t="str">
        <f t="shared" si="4"/>
        <v/>
      </c>
      <c r="Z40" s="18"/>
      <c r="AF40" s="15"/>
      <c r="AH40" s="14"/>
      <c r="AI40" s="14">
        <f t="shared" si="58"/>
        <v>36</v>
      </c>
      <c r="AJ40" s="14">
        <f>'Hmotnost 1'!BY41+'Hmotnost 2'!BY41+'Hmotnost 3'!BY41+'Hmotnost 4'!BY41+'Hmotnost 5'!BY41+'Hmotnost 6'!BY41+'Hmotnost 7'!BY41+'Hmotnost 8'!BY41+'Hmotnost 9'!BY41+'Hmotnost 10'!BY41+'Hmotnost 11'!BY41+'Hmotnost 12'!BY41+'Hmotnost 13'!BY41+'Hmotnost 14'!BY41+'Hmotnost 15'!BY41+'Hmotnost 16'!BY41+'Hmotnost 17'!BY41+'Hmotnost 18'!BY41+'Hmotnost 19'!BY41+'Hmotnost 20'!BY41</f>
        <v>0</v>
      </c>
      <c r="AK40" s="14">
        <f>'Hmotnost 1'!BZ41+'Hmotnost 2'!BZ41+'Hmotnost 3'!BZ41+'Hmotnost 4'!BZ41+'Hmotnost 5'!BZ41+'Hmotnost 6'!BZ41+'Hmotnost 7'!BZ41+'Hmotnost 8'!BZ41+'Hmotnost 9'!BZ41+'Hmotnost 10'!BZ41+'Hmotnost 11'!BZ41+'Hmotnost 12'!BZ41+'Hmotnost 13'!BZ41+'Hmotnost 14'!BZ41+'Hmotnost 15'!BZ41+'Hmotnost 16'!BZ41+'Hmotnost 17'!BZ41+'Hmotnost 18'!BZ41+'Hmotnost 19'!BZ41+'Hmotnost 20'!BZ41</f>
        <v>0</v>
      </c>
      <c r="AL40" s="14">
        <f>'Hmotnost 1'!CA41+'Hmotnost 2'!CA41+'Hmotnost 3'!CA41+'Hmotnost 4'!CA41+'Hmotnost 5'!CA41+'Hmotnost 6'!CA41+'Hmotnost 7'!CA41+'Hmotnost 8'!CA41+'Hmotnost 9'!CA41+'Hmotnost 10'!CA41+'Hmotnost 11'!CA41+'Hmotnost 12'!CA41+'Hmotnost 13'!CA41+'Hmotnost 14'!CA41+'Hmotnost 15'!CA41+'Hmotnost 16'!CA41+'Hmotnost 17'!CA41+'Hmotnost 18'!CA41+'Hmotnost 19'!CA41+'Hmotnost 20'!CA41</f>
        <v>0</v>
      </c>
      <c r="AM40" s="14">
        <f>'Hmotnost 1'!CB41+'Hmotnost 2'!CB41+'Hmotnost 3'!CB41+'Hmotnost 4'!CB41+'Hmotnost 5'!CB41+'Hmotnost 6'!CB41+'Hmotnost 7'!CB41+'Hmotnost 8'!CB41+'Hmotnost 9'!CB41+'Hmotnost 10'!CB41+'Hmotnost 11'!CB41+'Hmotnost 12'!CB41+'Hmotnost 13'!CB41+'Hmotnost 14'!CB41+'Hmotnost 15'!CB41+'Hmotnost 16'!CB41+'Hmotnost 17'!CB41+'Hmotnost 18'!CB41+'Hmotnost 19'!CB41+'Hmotnost 20'!CB41</f>
        <v>0</v>
      </c>
      <c r="AN40" s="14">
        <f>'Hmotnost 1'!CC41+'Hmotnost 2'!CC41+'Hmotnost 3'!CC41+'Hmotnost 4'!CC41+'Hmotnost 5'!CC41+'Hmotnost 6'!CC41+'Hmotnost 7'!CC41+'Hmotnost 8'!CC41+'Hmotnost 9'!CC41+'Hmotnost 10'!CC41+'Hmotnost 11'!CC41+'Hmotnost 12'!CC41+'Hmotnost 13'!CC41+'Hmotnost 14'!CC41+'Hmotnost 15'!CC41+'Hmotnost 16'!CC41+'Hmotnost 17'!CC41+'Hmotnost 18'!CC41+'Hmotnost 19'!CC41+'Hmotnost 20'!CC41</f>
        <v>0</v>
      </c>
      <c r="AO40" s="14">
        <f>'Hmotnost 1'!CD41+'Hmotnost 2'!CD41+'Hmotnost 3'!CD41+'Hmotnost 4'!CD41+'Hmotnost 5'!CD41+'Hmotnost 6'!CD41+'Hmotnost 7'!CD41+'Hmotnost 8'!CD41+'Hmotnost 9'!CD41+'Hmotnost 10'!CD41+'Hmotnost 11'!CD41+'Hmotnost 12'!CD41+'Hmotnost 13'!CD41+'Hmotnost 14'!CD41+'Hmotnost 15'!CD41+'Hmotnost 16'!CD41+'Hmotnost 17'!CD41+'Hmotnost 18'!CD41+'Hmotnost 19'!CD41+'Hmotnost 20'!CD41</f>
        <v>0</v>
      </c>
      <c r="AP40" s="14">
        <f>'Hmotnost 1'!CE41+'Hmotnost 2'!CE41+'Hmotnost 3'!CE41+'Hmotnost 4'!CE41+'Hmotnost 5'!CE41+'Hmotnost 6'!CE41+'Hmotnost 7'!CE41+'Hmotnost 8'!CE41+'Hmotnost 9'!CE41+'Hmotnost 10'!CE41+'Hmotnost 11'!CE41+'Hmotnost 12'!CE41+'Hmotnost 13'!CE41+'Hmotnost 14'!CE41+'Hmotnost 15'!CE41+'Hmotnost 16'!CE41+'Hmotnost 17'!CE41+'Hmotnost 18'!CE41+'Hmotnost 19'!CE41+'Hmotnost 20'!CE41</f>
        <v>0</v>
      </c>
      <c r="AQ40" s="14">
        <f>'Hmotnost 1'!CF41+'Hmotnost 2'!CF41+'Hmotnost 3'!CF41+'Hmotnost 4'!CF41+'Hmotnost 5'!CF41+'Hmotnost 6'!CF41+'Hmotnost 7'!CF41+'Hmotnost 8'!CF41+'Hmotnost 9'!CF41+'Hmotnost 10'!CF41+'Hmotnost 11'!CF41+'Hmotnost 12'!CF41+'Hmotnost 13'!CF41+'Hmotnost 14'!CF41+'Hmotnost 15'!CF41+'Hmotnost 16'!CF41+'Hmotnost 17'!CF41+'Hmotnost 18'!CF41+'Hmotnost 19'!CF41+'Hmotnost 20'!CF41</f>
        <v>0</v>
      </c>
      <c r="AR40" s="14">
        <f>'Hmotnost 1'!CG41+'Hmotnost 2'!CG41+'Hmotnost 3'!CG41+'Hmotnost 4'!CG41+'Hmotnost 5'!CG41+'Hmotnost 6'!CG41+'Hmotnost 7'!CG41+'Hmotnost 8'!CG41+'Hmotnost 9'!CG41+'Hmotnost 10'!CG41+'Hmotnost 11'!CG41+'Hmotnost 12'!CG41+'Hmotnost 13'!CG41+'Hmotnost 14'!CG41+'Hmotnost 15'!CG41+'Hmotnost 16'!CG41+'Hmotnost 17'!CG41+'Hmotnost 18'!CG41+'Hmotnost 19'!CG41+'Hmotnost 20'!CG41</f>
        <v>0</v>
      </c>
      <c r="AS40" s="14">
        <f>'Hmotnost 1'!CH41+'Hmotnost 2'!CH41+'Hmotnost 3'!CH41+'Hmotnost 4'!CH41+'Hmotnost 5'!CH41+'Hmotnost 6'!CH41+'Hmotnost 7'!CH41+'Hmotnost 8'!CH41+'Hmotnost 9'!CH41+'Hmotnost 10'!CH41+'Hmotnost 11'!CH41+'Hmotnost 12'!CH41+'Hmotnost 13'!CH41+'Hmotnost 14'!CH41+'Hmotnost 15'!CH41+'Hmotnost 16'!CH41+'Hmotnost 17'!CH41+'Hmotnost 18'!CH41+'Hmotnost 19'!CH41+'Hmotnost 20'!CH41</f>
        <v>0</v>
      </c>
      <c r="AT40" s="14">
        <f>'Hmotnost 1'!CI41+'Hmotnost 2'!CI41+'Hmotnost 3'!CI41+'Hmotnost 4'!CI41+'Hmotnost 5'!CI41+'Hmotnost 6'!CI41+'Hmotnost 7'!CI41+'Hmotnost 8'!CI41+'Hmotnost 9'!CI41+'Hmotnost 10'!CI41+'Hmotnost 11'!CI41+'Hmotnost 12'!CI41+'Hmotnost 13'!CI41+'Hmotnost 14'!CI41+'Hmotnost 15'!CI41+'Hmotnost 16'!CI41+'Hmotnost 17'!CI41+'Hmotnost 18'!CI41+'Hmotnost 19'!CI41+'Hmotnost 20'!CI41</f>
        <v>0</v>
      </c>
      <c r="AU40" s="14">
        <f>'Hmotnost 1'!CJ41+'Hmotnost 2'!CJ41+'Hmotnost 3'!CJ41+'Hmotnost 4'!CJ41+'Hmotnost 5'!CJ41+'Hmotnost 6'!CJ41+'Hmotnost 7'!CJ41+'Hmotnost 8'!CJ41+'Hmotnost 9'!CJ41+'Hmotnost 10'!CJ41+'Hmotnost 11'!CJ41+'Hmotnost 12'!CJ41+'Hmotnost 13'!CJ41+'Hmotnost 14'!CJ41+'Hmotnost 15'!CJ41+'Hmotnost 16'!CJ41+'Hmotnost 17'!CJ41+'Hmotnost 18'!CJ41+'Hmotnost 19'!CJ41+'Hmotnost 20'!CJ41</f>
        <v>0</v>
      </c>
      <c r="AV40" s="14">
        <f>'Hmotnost 1'!CK41+'Hmotnost 2'!CK41+'Hmotnost 3'!CK41+'Hmotnost 4'!CK41+'Hmotnost 5'!CK41+'Hmotnost 6'!CK41+'Hmotnost 7'!CK41+'Hmotnost 8'!CK41+'Hmotnost 9'!CK41+'Hmotnost 10'!CK41+'Hmotnost 11'!CK41+'Hmotnost 12'!CK41+'Hmotnost 13'!CK41+'Hmotnost 14'!CK41+'Hmotnost 15'!CK41+'Hmotnost 16'!CK41+'Hmotnost 17'!CK41+'Hmotnost 18'!CK41+'Hmotnost 19'!CK41+'Hmotnost 20'!CK41</f>
        <v>0</v>
      </c>
      <c r="AW40" s="14">
        <f>'Hmotnost 1'!CL41+'Hmotnost 2'!CL41+'Hmotnost 3'!CL41+'Hmotnost 4'!CL41+'Hmotnost 5'!CL41+'Hmotnost 6'!CL41+'Hmotnost 7'!CL41+'Hmotnost 8'!CL41+'Hmotnost 9'!CL41+'Hmotnost 10'!CL41+'Hmotnost 11'!CL41+'Hmotnost 12'!CL41+'Hmotnost 13'!CL41+'Hmotnost 14'!CL41+'Hmotnost 15'!CL41+'Hmotnost 16'!CL41+'Hmotnost 17'!CL41+'Hmotnost 18'!CL41+'Hmotnost 19'!CL41+'Hmotnost 20'!CL41</f>
        <v>0</v>
      </c>
      <c r="AX40" s="14">
        <f>'Hmotnost 1'!CM41+'Hmotnost 2'!CM41+'Hmotnost 3'!CM41+'Hmotnost 4'!CM41+'Hmotnost 5'!CM41+'Hmotnost 6'!CM41+'Hmotnost 7'!CM41+'Hmotnost 8'!CM41+'Hmotnost 9'!CM41+'Hmotnost 10'!CM41+'Hmotnost 11'!CM41+'Hmotnost 12'!CM41+'Hmotnost 13'!CM41+'Hmotnost 14'!CM41+'Hmotnost 15'!CM41+'Hmotnost 16'!CM41+'Hmotnost 17'!CM41+'Hmotnost 18'!CM41+'Hmotnost 19'!CM41+'Hmotnost 20'!CM41</f>
        <v>0</v>
      </c>
      <c r="AY40" s="14">
        <f>'Hmotnost 1'!CN41+'Hmotnost 2'!CN41+'Hmotnost 3'!CN41+'Hmotnost 4'!CN41+'Hmotnost 5'!CN41+'Hmotnost 6'!CN41+'Hmotnost 7'!CN41+'Hmotnost 8'!CN41+'Hmotnost 9'!CN41+'Hmotnost 10'!CN41+'Hmotnost 11'!CN41+'Hmotnost 12'!CN41+'Hmotnost 13'!CN41+'Hmotnost 14'!CN41+'Hmotnost 15'!CN41+'Hmotnost 16'!CN41+'Hmotnost 17'!CN41+'Hmotnost 18'!CN41+'Hmotnost 19'!CN41+'Hmotnost 20'!CN41</f>
        <v>0</v>
      </c>
      <c r="AZ40" s="14">
        <f>'Hmotnost 1'!CO41+'Hmotnost 2'!CO41+'Hmotnost 3'!CO41+'Hmotnost 4'!CO41+'Hmotnost 5'!CO41+'Hmotnost 6'!CO41+'Hmotnost 7'!CO41+'Hmotnost 8'!CO41+'Hmotnost 9'!CO41+'Hmotnost 10'!CO41+'Hmotnost 11'!CO41+'Hmotnost 12'!CO41+'Hmotnost 13'!CO41+'Hmotnost 14'!CO41+'Hmotnost 15'!CO41+'Hmotnost 16'!CO41+'Hmotnost 17'!CO41+'Hmotnost 18'!CO41+'Hmotnost 19'!CO41+'Hmotnost 20'!CO41</f>
        <v>0</v>
      </c>
      <c r="BA40" s="14">
        <f>'Hmotnost 1'!CP41+'Hmotnost 2'!CP41+'Hmotnost 3'!CP41+'Hmotnost 4'!CP41+'Hmotnost 5'!CP41+'Hmotnost 6'!CP41+'Hmotnost 7'!CP41+'Hmotnost 8'!CP41+'Hmotnost 9'!CP41+'Hmotnost 10'!CP41+'Hmotnost 11'!CP41+'Hmotnost 12'!CP41+'Hmotnost 13'!CP41+'Hmotnost 14'!CP41+'Hmotnost 15'!CP41+'Hmotnost 16'!CP41+'Hmotnost 17'!CP41+'Hmotnost 18'!CP41+'Hmotnost 19'!CP41+'Hmotnost 20'!CP41</f>
        <v>0</v>
      </c>
      <c r="BB40" s="14">
        <f>'Hmotnost 1'!CQ41+'Hmotnost 2'!CQ41+'Hmotnost 3'!CQ41+'Hmotnost 4'!CQ41+'Hmotnost 5'!CQ41+'Hmotnost 6'!CQ41+'Hmotnost 7'!CQ41+'Hmotnost 8'!CQ41+'Hmotnost 9'!CQ41+'Hmotnost 10'!CQ41+'Hmotnost 11'!CQ41+'Hmotnost 12'!CQ41+'Hmotnost 13'!CQ41+'Hmotnost 14'!CQ41+'Hmotnost 15'!CQ41+'Hmotnost 16'!CQ41+'Hmotnost 17'!CQ41+'Hmotnost 18'!CQ41+'Hmotnost 19'!CQ41+'Hmotnost 20'!CQ41</f>
        <v>0</v>
      </c>
      <c r="BC40" s="14">
        <f>'Hmotnost 1'!CR41+'Hmotnost 2'!CR41+'Hmotnost 3'!CR41+'Hmotnost 4'!CR41+'Hmotnost 5'!CR41+'Hmotnost 6'!CR41+'Hmotnost 7'!CR41+'Hmotnost 8'!CR41+'Hmotnost 9'!CR41+'Hmotnost 10'!CR41+'Hmotnost 11'!CR41+'Hmotnost 12'!CR41+'Hmotnost 13'!CR41+'Hmotnost 14'!CR41+'Hmotnost 15'!CR41+'Hmotnost 16'!CR41+'Hmotnost 17'!CR41+'Hmotnost 18'!CR41+'Hmotnost 19'!CR41+'Hmotnost 20'!CR41</f>
        <v>0</v>
      </c>
      <c r="BD40" s="14"/>
      <c r="BE40" s="14">
        <f t="shared" si="7"/>
        <v>36</v>
      </c>
      <c r="BF40" s="14"/>
      <c r="BG40" s="14"/>
      <c r="BH40" s="14"/>
      <c r="BI40" s="14"/>
      <c r="BJ40" s="14"/>
      <c r="BK40" s="14"/>
      <c r="BZ40" s="14" t="str">
        <f>'Celkové výsledky'!W40</f>
        <v/>
      </c>
      <c r="CA40" s="14" t="str">
        <f t="shared" si="59"/>
        <v/>
      </c>
      <c r="CF40" s="14">
        <f>'Hmotnost 1'!DA41+'Hmotnost 2'!DA41+'Hmotnost 3'!DA41+'Hmotnost 4'!DA41+'Hmotnost 5'!DA41+'Hmotnost 6'!DA41+'Hmotnost 7'!DA41+'Hmotnost 8'!DA41+'Hmotnost 9'!DA41+'Hmotnost 10'!DA41+'Hmotnost 11'!DA41+'Hmotnost 12'!DA41+'Hmotnost 13'!DA41+'Hmotnost 14'!DA41+'Hmotnost 15'!DA41+'Hmotnost 16'!DA41+'Hmotnost 17'!DA41+'Hmotnost 18'!DA41+'Hmotnost 19'!DA41+'Hmotnost 20'!DA41</f>
        <v>0</v>
      </c>
      <c r="CG40" s="14">
        <f>'Hmotnost 1'!DB41+'Hmotnost 2'!DB41+'Hmotnost 3'!DB41+'Hmotnost 4'!DB41+'Hmotnost 5'!DB41+'Hmotnost 6'!DB41+'Hmotnost 7'!DB41+'Hmotnost 8'!DB41+'Hmotnost 9'!DB41+'Hmotnost 10'!DB41+'Hmotnost 11'!DB41+'Hmotnost 12'!DB41+'Hmotnost 13'!DB41+'Hmotnost 14'!DB41+'Hmotnost 15'!DB41+'Hmotnost 16'!DB41+'Hmotnost 17'!DB41+'Hmotnost 18'!DB41+'Hmotnost 19'!DB41+'Hmotnost 20'!DB41</f>
        <v>0</v>
      </c>
      <c r="CH40" s="14">
        <f>'Hmotnost 1'!DC41+'Hmotnost 2'!DC41+'Hmotnost 3'!DC41+'Hmotnost 4'!DC41+'Hmotnost 5'!DC41+'Hmotnost 6'!DC41+'Hmotnost 7'!DC41+'Hmotnost 8'!DC41+'Hmotnost 9'!DC41+'Hmotnost 10'!DC41+'Hmotnost 11'!DC41+'Hmotnost 12'!DC41+'Hmotnost 13'!DC41+'Hmotnost 14'!DC41+'Hmotnost 15'!DC41+'Hmotnost 16'!DC41+'Hmotnost 17'!DC41+'Hmotnost 18'!DC41+'Hmotnost 19'!DC41+'Hmotnost 20'!DC41</f>
        <v>0</v>
      </c>
      <c r="CI40" s="14">
        <f>'Hmotnost 1'!DD41+'Hmotnost 2'!DD41+'Hmotnost 3'!DD41+'Hmotnost 4'!DD41+'Hmotnost 5'!DD41+'Hmotnost 6'!DD41+'Hmotnost 7'!DD41+'Hmotnost 8'!DD41+'Hmotnost 9'!DD41+'Hmotnost 10'!DD41+'Hmotnost 11'!DD41+'Hmotnost 12'!DD41+'Hmotnost 13'!DD41+'Hmotnost 14'!DD41+'Hmotnost 15'!DD41+'Hmotnost 16'!DD41+'Hmotnost 17'!DD41+'Hmotnost 18'!DD41+'Hmotnost 19'!DD41+'Hmotnost 20'!DD41</f>
        <v>0</v>
      </c>
      <c r="CJ40" s="14">
        <f>'Hmotnost 1'!DE41+'Hmotnost 2'!DE41+'Hmotnost 3'!DE41+'Hmotnost 4'!DE41+'Hmotnost 5'!DE41+'Hmotnost 6'!DE41+'Hmotnost 7'!DE41+'Hmotnost 8'!DE41+'Hmotnost 9'!DE41+'Hmotnost 10'!DE41+'Hmotnost 11'!DE41+'Hmotnost 12'!DE41+'Hmotnost 13'!DE41+'Hmotnost 14'!DE41+'Hmotnost 15'!DE41+'Hmotnost 16'!DE41+'Hmotnost 17'!DE41+'Hmotnost 18'!DE41+'Hmotnost 19'!DE41+'Hmotnost 20'!DE41</f>
        <v>0</v>
      </c>
      <c r="CK40" s="14">
        <f>'Hmotnost 1'!DF41+'Hmotnost 2'!DF41+'Hmotnost 3'!DF41+'Hmotnost 4'!DF41+'Hmotnost 5'!DF41+'Hmotnost 6'!DF41+'Hmotnost 7'!DF41+'Hmotnost 8'!DF41+'Hmotnost 9'!DF41+'Hmotnost 10'!DF41+'Hmotnost 11'!DF41+'Hmotnost 12'!DF41+'Hmotnost 13'!DF41+'Hmotnost 14'!DF41+'Hmotnost 15'!DF41+'Hmotnost 16'!DF41+'Hmotnost 17'!DF41+'Hmotnost 18'!DF41+'Hmotnost 19'!DF41+'Hmotnost 20'!DF41</f>
        <v>0</v>
      </c>
      <c r="CL40" s="14">
        <f>'Hmotnost 1'!DG41+'Hmotnost 2'!DG41+'Hmotnost 3'!DG41+'Hmotnost 4'!DG41+'Hmotnost 5'!DG41+'Hmotnost 6'!DG41+'Hmotnost 7'!DG41+'Hmotnost 8'!DG41+'Hmotnost 9'!DG41+'Hmotnost 10'!DG41+'Hmotnost 11'!DG41+'Hmotnost 12'!DG41+'Hmotnost 13'!DG41+'Hmotnost 14'!DG41+'Hmotnost 15'!DG41+'Hmotnost 16'!DG41+'Hmotnost 17'!DG41+'Hmotnost 18'!DG41+'Hmotnost 19'!DG41+'Hmotnost 20'!DG41</f>
        <v>0</v>
      </c>
      <c r="CM40" s="14">
        <f>'Hmotnost 1'!DH41+'Hmotnost 2'!DH41+'Hmotnost 3'!DH41+'Hmotnost 4'!DH41+'Hmotnost 5'!DH41+'Hmotnost 6'!DH41+'Hmotnost 7'!DH41+'Hmotnost 8'!DH41+'Hmotnost 9'!DH41+'Hmotnost 10'!DH41+'Hmotnost 11'!DH41+'Hmotnost 12'!DH41+'Hmotnost 13'!DH41+'Hmotnost 14'!DH41+'Hmotnost 15'!DH41+'Hmotnost 16'!DH41+'Hmotnost 17'!DH41+'Hmotnost 18'!DH41+'Hmotnost 19'!DH41+'Hmotnost 20'!DH41</f>
        <v>0</v>
      </c>
      <c r="CN40" s="14">
        <f>'Hmotnost 1'!DI41+'Hmotnost 2'!DI41+'Hmotnost 3'!DI41+'Hmotnost 4'!DI41+'Hmotnost 5'!DI41+'Hmotnost 6'!DI41+'Hmotnost 7'!DI41+'Hmotnost 8'!DI41+'Hmotnost 9'!DI41+'Hmotnost 10'!DI41+'Hmotnost 11'!DI41+'Hmotnost 12'!DI41+'Hmotnost 13'!DI41+'Hmotnost 14'!DI41+'Hmotnost 15'!DI41+'Hmotnost 16'!DI41+'Hmotnost 17'!DI41+'Hmotnost 18'!DI41+'Hmotnost 19'!DI41+'Hmotnost 20'!DI41</f>
        <v>0</v>
      </c>
      <c r="CO40" s="14">
        <f>'Hmotnost 1'!DJ41+'Hmotnost 2'!DJ41+'Hmotnost 3'!DJ41+'Hmotnost 4'!DJ41+'Hmotnost 5'!DJ41+'Hmotnost 6'!DJ41+'Hmotnost 7'!DJ41+'Hmotnost 8'!DJ41+'Hmotnost 9'!DJ41+'Hmotnost 10'!DJ41+'Hmotnost 11'!DJ41+'Hmotnost 12'!DJ41+'Hmotnost 13'!DJ41+'Hmotnost 14'!DJ41+'Hmotnost 15'!DJ41+'Hmotnost 16'!DJ41+'Hmotnost 17'!DJ41+'Hmotnost 18'!DJ41+'Hmotnost 19'!DJ41+'Hmotnost 20'!DJ41</f>
        <v>0</v>
      </c>
      <c r="CR40" s="14">
        <f t="shared" si="8"/>
        <v>0</v>
      </c>
      <c r="CT40" s="14">
        <f t="shared" si="9"/>
        <v>0</v>
      </c>
      <c r="CV40" s="14">
        <f t="shared" si="60"/>
        <v>36</v>
      </c>
      <c r="CX40" s="91">
        <f t="shared" si="10"/>
        <v>10000000000.361</v>
      </c>
      <c r="CY40" s="14" t="str">
        <f t="shared" si="11"/>
        <v/>
      </c>
      <c r="CZ40" s="91">
        <f t="shared" si="12"/>
        <v>10000000000.341</v>
      </c>
      <c r="DA40" s="14">
        <f t="shared" si="13"/>
        <v>15</v>
      </c>
      <c r="DB40" s="14">
        <f t="shared" si="61"/>
        <v>36</v>
      </c>
      <c r="DC40" s="14">
        <f t="shared" si="64"/>
        <v>34</v>
      </c>
      <c r="DD40" s="14">
        <f t="shared" si="14"/>
        <v>1</v>
      </c>
      <c r="DF40" s="14">
        <f t="shared" si="15"/>
        <v>1999000</v>
      </c>
      <c r="DG40" s="14">
        <f t="shared" si="16"/>
        <v>1999000</v>
      </c>
      <c r="DH40" s="14">
        <f t="shared" si="17"/>
        <v>7</v>
      </c>
      <c r="DI40" s="14">
        <f t="shared" si="18"/>
        <v>999</v>
      </c>
      <c r="DJ40" s="14" t="str">
        <f t="shared" si="19"/>
        <v/>
      </c>
      <c r="DM40" s="14">
        <f t="shared" si="20"/>
        <v>0</v>
      </c>
      <c r="DN40" s="14" t="str">
        <f t="shared" si="21"/>
        <v/>
      </c>
      <c r="DQ40" s="65" t="str">
        <f t="shared" si="22"/>
        <v/>
      </c>
      <c r="DR40" s="65" t="str">
        <f t="shared" si="23"/>
        <v/>
      </c>
      <c r="DS40" s="14" t="str">
        <f t="shared" si="24"/>
        <v/>
      </c>
      <c r="DT40" s="14" t="str">
        <f t="shared" si="25"/>
        <v/>
      </c>
      <c r="DU40" s="14" t="str">
        <f t="shared" si="26"/>
        <v/>
      </c>
      <c r="DV40" s="14" t="str">
        <f t="shared" si="27"/>
        <v/>
      </c>
      <c r="DW40" s="14" t="str">
        <f t="shared" si="28"/>
        <v/>
      </c>
      <c r="DX40" s="14" t="str">
        <f t="shared" si="29"/>
        <v/>
      </c>
      <c r="DY40" s="14" t="str">
        <f t="shared" si="30"/>
        <v/>
      </c>
      <c r="DZ40" s="14" t="str">
        <f t="shared" si="31"/>
        <v/>
      </c>
      <c r="EA40" s="14" t="str">
        <f t="shared" si="32"/>
        <v/>
      </c>
      <c r="EB40" s="14" t="str">
        <f t="shared" si="33"/>
        <v/>
      </c>
      <c r="EC40" s="14" t="str">
        <f t="shared" si="34"/>
        <v/>
      </c>
      <c r="ED40" s="14" t="str">
        <f t="shared" si="35"/>
        <v/>
      </c>
      <c r="EE40" s="14" t="str">
        <f t="shared" si="36"/>
        <v/>
      </c>
      <c r="EF40" s="14" t="str">
        <f t="shared" si="37"/>
        <v/>
      </c>
      <c r="EG40" s="14" t="str">
        <f t="shared" si="38"/>
        <v/>
      </c>
      <c r="EH40" s="14" t="str">
        <f t="shared" si="39"/>
        <v/>
      </c>
      <c r="EI40" s="14" t="str">
        <f t="shared" si="40"/>
        <v/>
      </c>
      <c r="EJ40" s="14" t="str">
        <f t="shared" si="41"/>
        <v/>
      </c>
      <c r="EK40" t="str">
        <f t="shared" si="42"/>
        <v/>
      </c>
      <c r="EL40" t="str">
        <f t="shared" si="43"/>
        <v/>
      </c>
      <c r="EM40" s="14" t="str">
        <f t="shared" si="44"/>
        <v/>
      </c>
      <c r="EN40" s="14" t="str">
        <f t="shared" si="45"/>
        <v/>
      </c>
      <c r="EX40" s="91">
        <f t="shared" si="46"/>
        <v>10000000000.361</v>
      </c>
      <c r="EY40" s="14">
        <f t="shared" si="47"/>
        <v>1</v>
      </c>
      <c r="EZ40" s="14">
        <f t="shared" si="62"/>
        <v>36</v>
      </c>
      <c r="FA40" s="91">
        <f t="shared" si="48"/>
        <v>10000000000.361</v>
      </c>
      <c r="FC40" s="91">
        <f t="shared" si="49"/>
        <v>10000000000.341</v>
      </c>
      <c r="FD40" s="14">
        <f t="shared" si="50"/>
        <v>15</v>
      </c>
      <c r="FF40" s="14">
        <f t="shared" si="51"/>
        <v>34</v>
      </c>
      <c r="FH40" s="14">
        <f t="shared" si="52"/>
        <v>1034036</v>
      </c>
      <c r="FJ40" s="14">
        <f t="shared" si="53"/>
        <v>1036034</v>
      </c>
      <c r="FK40" s="14">
        <f t="shared" si="54"/>
        <v>7</v>
      </c>
      <c r="FM40" s="14">
        <f t="shared" si="55"/>
        <v>36</v>
      </c>
      <c r="FN40" s="14">
        <f t="shared" si="56"/>
        <v>34</v>
      </c>
    </row>
    <row r="41" spans="1:170" ht="20.100000000000001" customHeight="1" x14ac:dyDescent="0.4">
      <c r="A41" s="110" t="str">
        <f>'[7]Počty podle oddílů'!$D108</f>
        <v/>
      </c>
      <c r="B41" s="111" t="str">
        <f>'[7]Počty podle oddílů'!$E108</f>
        <v/>
      </c>
      <c r="C41" s="24" t="str">
        <f>IF((ABS('Hmotnost 1'!V42))=0,"",ABS('Hmotnost 1'!V42))</f>
        <v/>
      </c>
      <c r="D41" s="1" t="str">
        <f>IF((ABS('Hmotnost 2'!V42))=0,"",ABS('Hmotnost 2'!V42))</f>
        <v/>
      </c>
      <c r="E41" s="1" t="str">
        <f>IF((ABS('Hmotnost 3'!V42))=0,"",ABS('Hmotnost 3'!V42))</f>
        <v/>
      </c>
      <c r="F41" s="52" t="str">
        <f>IF((ABS('Hmotnost 4'!V42))=0,"",ABS('Hmotnost 4'!V42))</f>
        <v/>
      </c>
      <c r="G41" s="1" t="str">
        <f>IF((ABS('Hmotnost 5'!V42))=0,"",ABS('Hmotnost 5'!V42))</f>
        <v/>
      </c>
      <c r="H41" s="1" t="str">
        <f>IF((ABS('Hmotnost 6'!V42))=0,"",ABS('Hmotnost 6'!V42))</f>
        <v/>
      </c>
      <c r="I41" s="1" t="str">
        <f>IF((ABS('Hmotnost 7'!V42))=0,"",ABS('Hmotnost 7'!V42))</f>
        <v/>
      </c>
      <c r="J41" s="1" t="str">
        <f>IF((ABS('Hmotnost 8'!V42))=0,"",ABS('Hmotnost 8'!V42))</f>
        <v/>
      </c>
      <c r="K41" s="1" t="str">
        <f>IF((ABS('Hmotnost 9'!V42))=0,"",ABS('Hmotnost 9'!V42))</f>
        <v/>
      </c>
      <c r="L41" s="2" t="str">
        <f>IF((ABS('Hmotnost 10'!V42))=0,"",ABS('Hmotnost 10'!V42))</f>
        <v/>
      </c>
      <c r="M41" s="2" t="str">
        <f>IF((ABS('Hmotnost 11'!V42))=0,"",ABS('Hmotnost 11'!V42))</f>
        <v/>
      </c>
      <c r="N41" s="2" t="str">
        <f>IF((ABS('Hmotnost 12'!V42))=0,"",ABS('Hmotnost 12'!V42))</f>
        <v/>
      </c>
      <c r="O41" s="2" t="str">
        <f>IF((ABS('Hmotnost 13'!V42))=0,"",ABS('Hmotnost 13'!V42))</f>
        <v/>
      </c>
      <c r="P41" s="2" t="str">
        <f>IF((ABS('Hmotnost 14'!V42))=0,"",ABS('Hmotnost 14'!V42))</f>
        <v/>
      </c>
      <c r="Q41" s="1" t="str">
        <f>IF((ABS('Hmotnost 15'!V42))=0,"",ABS('Hmotnost 15'!V42))</f>
        <v/>
      </c>
      <c r="R41" s="1" t="str">
        <f>IF((ABS('Hmotnost 16'!V42))=0,"",ABS('Hmotnost 16'!V42))</f>
        <v/>
      </c>
      <c r="S41" s="1" t="str">
        <f>IF((ABS('Hmotnost 17'!V42))=0,"",ABS('Hmotnost 17'!V42))</f>
        <v/>
      </c>
      <c r="T41" s="1" t="str">
        <f>IF((ABS('Hmotnost 18'!V42))=0,"",ABS('Hmotnost 18'!V42))</f>
        <v/>
      </c>
      <c r="U41" s="1" t="str">
        <f>IF((ABS('Hmotnost 19'!V42))=0,"",ABS('Hmotnost 19'!V42))</f>
        <v/>
      </c>
      <c r="V41" s="1" t="str">
        <f>IF((ABS('Hmotnost 20'!V42))=0,"",ABS('Hmotnost 20'!V42))</f>
        <v/>
      </c>
      <c r="W41" s="3">
        <f t="shared" si="57"/>
        <v>0</v>
      </c>
      <c r="X41" s="4">
        <f>'Hmotnost 1'!W42+'Hmotnost 2'!W42+'Hmotnost 3'!W42+'Hmotnost 4'!W42+'Hmotnost 5'!W42+'Hmotnost 6'!W42+'Hmotnost 7'!W42+'Hmotnost 8'!W42+'Hmotnost 9'!W42+'Hmotnost 10'!W42+'Hmotnost 11'!W42+'Hmotnost 12'!W42+'Hmotnost 13'!W42+'Hmotnost 14'!W42+'Hmotnost 15'!W42+'Hmotnost 16'!W42+'Hmotnost 17'!W42+'Hmotnost 18'!W42+'Hmotnost 19'!W42+'Hmotnost 20'!W42</f>
        <v>0</v>
      </c>
      <c r="Y41" s="4" t="str">
        <f t="shared" si="4"/>
        <v/>
      </c>
      <c r="Z41" s="18"/>
      <c r="AF41" s="15"/>
      <c r="AH41" s="14"/>
      <c r="AI41" s="14">
        <f t="shared" si="58"/>
        <v>37</v>
      </c>
      <c r="AJ41" s="14">
        <f>'Hmotnost 1'!BY42+'Hmotnost 2'!BY42+'Hmotnost 3'!BY42+'Hmotnost 4'!BY42+'Hmotnost 5'!BY42+'Hmotnost 6'!BY42+'Hmotnost 7'!BY42+'Hmotnost 8'!BY42+'Hmotnost 9'!BY42+'Hmotnost 10'!BY42+'Hmotnost 11'!BY42+'Hmotnost 12'!BY42+'Hmotnost 13'!BY42+'Hmotnost 14'!BY42+'Hmotnost 15'!BY42+'Hmotnost 16'!BY42+'Hmotnost 17'!BY42+'Hmotnost 18'!BY42+'Hmotnost 19'!BY42+'Hmotnost 20'!BY42</f>
        <v>0</v>
      </c>
      <c r="AK41" s="14">
        <f>'Hmotnost 1'!BZ42+'Hmotnost 2'!BZ42+'Hmotnost 3'!BZ42+'Hmotnost 4'!BZ42+'Hmotnost 5'!BZ42+'Hmotnost 6'!BZ42+'Hmotnost 7'!BZ42+'Hmotnost 8'!BZ42+'Hmotnost 9'!BZ42+'Hmotnost 10'!BZ42+'Hmotnost 11'!BZ42+'Hmotnost 12'!BZ42+'Hmotnost 13'!BZ42+'Hmotnost 14'!BZ42+'Hmotnost 15'!BZ42+'Hmotnost 16'!BZ42+'Hmotnost 17'!BZ42+'Hmotnost 18'!BZ42+'Hmotnost 19'!BZ42+'Hmotnost 20'!BZ42</f>
        <v>0</v>
      </c>
      <c r="AL41" s="14">
        <f>'Hmotnost 1'!CA42+'Hmotnost 2'!CA42+'Hmotnost 3'!CA42+'Hmotnost 4'!CA42+'Hmotnost 5'!CA42+'Hmotnost 6'!CA42+'Hmotnost 7'!CA42+'Hmotnost 8'!CA42+'Hmotnost 9'!CA42+'Hmotnost 10'!CA42+'Hmotnost 11'!CA42+'Hmotnost 12'!CA42+'Hmotnost 13'!CA42+'Hmotnost 14'!CA42+'Hmotnost 15'!CA42+'Hmotnost 16'!CA42+'Hmotnost 17'!CA42+'Hmotnost 18'!CA42+'Hmotnost 19'!CA42+'Hmotnost 20'!CA42</f>
        <v>0</v>
      </c>
      <c r="AM41" s="14">
        <f>'Hmotnost 1'!CB42+'Hmotnost 2'!CB42+'Hmotnost 3'!CB42+'Hmotnost 4'!CB42+'Hmotnost 5'!CB42+'Hmotnost 6'!CB42+'Hmotnost 7'!CB42+'Hmotnost 8'!CB42+'Hmotnost 9'!CB42+'Hmotnost 10'!CB42+'Hmotnost 11'!CB42+'Hmotnost 12'!CB42+'Hmotnost 13'!CB42+'Hmotnost 14'!CB42+'Hmotnost 15'!CB42+'Hmotnost 16'!CB42+'Hmotnost 17'!CB42+'Hmotnost 18'!CB42+'Hmotnost 19'!CB42+'Hmotnost 20'!CB42</f>
        <v>0</v>
      </c>
      <c r="AN41" s="14">
        <f>'Hmotnost 1'!CC42+'Hmotnost 2'!CC42+'Hmotnost 3'!CC42+'Hmotnost 4'!CC42+'Hmotnost 5'!CC42+'Hmotnost 6'!CC42+'Hmotnost 7'!CC42+'Hmotnost 8'!CC42+'Hmotnost 9'!CC42+'Hmotnost 10'!CC42+'Hmotnost 11'!CC42+'Hmotnost 12'!CC42+'Hmotnost 13'!CC42+'Hmotnost 14'!CC42+'Hmotnost 15'!CC42+'Hmotnost 16'!CC42+'Hmotnost 17'!CC42+'Hmotnost 18'!CC42+'Hmotnost 19'!CC42+'Hmotnost 20'!CC42</f>
        <v>0</v>
      </c>
      <c r="AO41" s="14">
        <f>'Hmotnost 1'!CD42+'Hmotnost 2'!CD42+'Hmotnost 3'!CD42+'Hmotnost 4'!CD42+'Hmotnost 5'!CD42+'Hmotnost 6'!CD42+'Hmotnost 7'!CD42+'Hmotnost 8'!CD42+'Hmotnost 9'!CD42+'Hmotnost 10'!CD42+'Hmotnost 11'!CD42+'Hmotnost 12'!CD42+'Hmotnost 13'!CD42+'Hmotnost 14'!CD42+'Hmotnost 15'!CD42+'Hmotnost 16'!CD42+'Hmotnost 17'!CD42+'Hmotnost 18'!CD42+'Hmotnost 19'!CD42+'Hmotnost 20'!CD42</f>
        <v>0</v>
      </c>
      <c r="AP41" s="14">
        <f>'Hmotnost 1'!CE42+'Hmotnost 2'!CE42+'Hmotnost 3'!CE42+'Hmotnost 4'!CE42+'Hmotnost 5'!CE42+'Hmotnost 6'!CE42+'Hmotnost 7'!CE42+'Hmotnost 8'!CE42+'Hmotnost 9'!CE42+'Hmotnost 10'!CE42+'Hmotnost 11'!CE42+'Hmotnost 12'!CE42+'Hmotnost 13'!CE42+'Hmotnost 14'!CE42+'Hmotnost 15'!CE42+'Hmotnost 16'!CE42+'Hmotnost 17'!CE42+'Hmotnost 18'!CE42+'Hmotnost 19'!CE42+'Hmotnost 20'!CE42</f>
        <v>0</v>
      </c>
      <c r="AQ41" s="14">
        <f>'Hmotnost 1'!CF42+'Hmotnost 2'!CF42+'Hmotnost 3'!CF42+'Hmotnost 4'!CF42+'Hmotnost 5'!CF42+'Hmotnost 6'!CF42+'Hmotnost 7'!CF42+'Hmotnost 8'!CF42+'Hmotnost 9'!CF42+'Hmotnost 10'!CF42+'Hmotnost 11'!CF42+'Hmotnost 12'!CF42+'Hmotnost 13'!CF42+'Hmotnost 14'!CF42+'Hmotnost 15'!CF42+'Hmotnost 16'!CF42+'Hmotnost 17'!CF42+'Hmotnost 18'!CF42+'Hmotnost 19'!CF42+'Hmotnost 20'!CF42</f>
        <v>0</v>
      </c>
      <c r="AR41" s="14">
        <f>'Hmotnost 1'!CG42+'Hmotnost 2'!CG42+'Hmotnost 3'!CG42+'Hmotnost 4'!CG42+'Hmotnost 5'!CG42+'Hmotnost 6'!CG42+'Hmotnost 7'!CG42+'Hmotnost 8'!CG42+'Hmotnost 9'!CG42+'Hmotnost 10'!CG42+'Hmotnost 11'!CG42+'Hmotnost 12'!CG42+'Hmotnost 13'!CG42+'Hmotnost 14'!CG42+'Hmotnost 15'!CG42+'Hmotnost 16'!CG42+'Hmotnost 17'!CG42+'Hmotnost 18'!CG42+'Hmotnost 19'!CG42+'Hmotnost 20'!CG42</f>
        <v>0</v>
      </c>
      <c r="AS41" s="14">
        <f>'Hmotnost 1'!CH42+'Hmotnost 2'!CH42+'Hmotnost 3'!CH42+'Hmotnost 4'!CH42+'Hmotnost 5'!CH42+'Hmotnost 6'!CH42+'Hmotnost 7'!CH42+'Hmotnost 8'!CH42+'Hmotnost 9'!CH42+'Hmotnost 10'!CH42+'Hmotnost 11'!CH42+'Hmotnost 12'!CH42+'Hmotnost 13'!CH42+'Hmotnost 14'!CH42+'Hmotnost 15'!CH42+'Hmotnost 16'!CH42+'Hmotnost 17'!CH42+'Hmotnost 18'!CH42+'Hmotnost 19'!CH42+'Hmotnost 20'!CH42</f>
        <v>0</v>
      </c>
      <c r="AT41" s="14">
        <f>'Hmotnost 1'!CI42+'Hmotnost 2'!CI42+'Hmotnost 3'!CI42+'Hmotnost 4'!CI42+'Hmotnost 5'!CI42+'Hmotnost 6'!CI42+'Hmotnost 7'!CI42+'Hmotnost 8'!CI42+'Hmotnost 9'!CI42+'Hmotnost 10'!CI42+'Hmotnost 11'!CI42+'Hmotnost 12'!CI42+'Hmotnost 13'!CI42+'Hmotnost 14'!CI42+'Hmotnost 15'!CI42+'Hmotnost 16'!CI42+'Hmotnost 17'!CI42+'Hmotnost 18'!CI42+'Hmotnost 19'!CI42+'Hmotnost 20'!CI42</f>
        <v>0</v>
      </c>
      <c r="AU41" s="14">
        <f>'Hmotnost 1'!CJ42+'Hmotnost 2'!CJ42+'Hmotnost 3'!CJ42+'Hmotnost 4'!CJ42+'Hmotnost 5'!CJ42+'Hmotnost 6'!CJ42+'Hmotnost 7'!CJ42+'Hmotnost 8'!CJ42+'Hmotnost 9'!CJ42+'Hmotnost 10'!CJ42+'Hmotnost 11'!CJ42+'Hmotnost 12'!CJ42+'Hmotnost 13'!CJ42+'Hmotnost 14'!CJ42+'Hmotnost 15'!CJ42+'Hmotnost 16'!CJ42+'Hmotnost 17'!CJ42+'Hmotnost 18'!CJ42+'Hmotnost 19'!CJ42+'Hmotnost 20'!CJ42</f>
        <v>0</v>
      </c>
      <c r="AV41" s="14">
        <f>'Hmotnost 1'!CK42+'Hmotnost 2'!CK42+'Hmotnost 3'!CK42+'Hmotnost 4'!CK42+'Hmotnost 5'!CK42+'Hmotnost 6'!CK42+'Hmotnost 7'!CK42+'Hmotnost 8'!CK42+'Hmotnost 9'!CK42+'Hmotnost 10'!CK42+'Hmotnost 11'!CK42+'Hmotnost 12'!CK42+'Hmotnost 13'!CK42+'Hmotnost 14'!CK42+'Hmotnost 15'!CK42+'Hmotnost 16'!CK42+'Hmotnost 17'!CK42+'Hmotnost 18'!CK42+'Hmotnost 19'!CK42+'Hmotnost 20'!CK42</f>
        <v>0</v>
      </c>
      <c r="AW41" s="14">
        <f>'Hmotnost 1'!CL42+'Hmotnost 2'!CL42+'Hmotnost 3'!CL42+'Hmotnost 4'!CL42+'Hmotnost 5'!CL42+'Hmotnost 6'!CL42+'Hmotnost 7'!CL42+'Hmotnost 8'!CL42+'Hmotnost 9'!CL42+'Hmotnost 10'!CL42+'Hmotnost 11'!CL42+'Hmotnost 12'!CL42+'Hmotnost 13'!CL42+'Hmotnost 14'!CL42+'Hmotnost 15'!CL42+'Hmotnost 16'!CL42+'Hmotnost 17'!CL42+'Hmotnost 18'!CL42+'Hmotnost 19'!CL42+'Hmotnost 20'!CL42</f>
        <v>0</v>
      </c>
      <c r="AX41" s="14">
        <f>'Hmotnost 1'!CM42+'Hmotnost 2'!CM42+'Hmotnost 3'!CM42+'Hmotnost 4'!CM42+'Hmotnost 5'!CM42+'Hmotnost 6'!CM42+'Hmotnost 7'!CM42+'Hmotnost 8'!CM42+'Hmotnost 9'!CM42+'Hmotnost 10'!CM42+'Hmotnost 11'!CM42+'Hmotnost 12'!CM42+'Hmotnost 13'!CM42+'Hmotnost 14'!CM42+'Hmotnost 15'!CM42+'Hmotnost 16'!CM42+'Hmotnost 17'!CM42+'Hmotnost 18'!CM42+'Hmotnost 19'!CM42+'Hmotnost 20'!CM42</f>
        <v>0</v>
      </c>
      <c r="AY41" s="14">
        <f>'Hmotnost 1'!CN42+'Hmotnost 2'!CN42+'Hmotnost 3'!CN42+'Hmotnost 4'!CN42+'Hmotnost 5'!CN42+'Hmotnost 6'!CN42+'Hmotnost 7'!CN42+'Hmotnost 8'!CN42+'Hmotnost 9'!CN42+'Hmotnost 10'!CN42+'Hmotnost 11'!CN42+'Hmotnost 12'!CN42+'Hmotnost 13'!CN42+'Hmotnost 14'!CN42+'Hmotnost 15'!CN42+'Hmotnost 16'!CN42+'Hmotnost 17'!CN42+'Hmotnost 18'!CN42+'Hmotnost 19'!CN42+'Hmotnost 20'!CN42</f>
        <v>0</v>
      </c>
      <c r="AZ41" s="14">
        <f>'Hmotnost 1'!CO42+'Hmotnost 2'!CO42+'Hmotnost 3'!CO42+'Hmotnost 4'!CO42+'Hmotnost 5'!CO42+'Hmotnost 6'!CO42+'Hmotnost 7'!CO42+'Hmotnost 8'!CO42+'Hmotnost 9'!CO42+'Hmotnost 10'!CO42+'Hmotnost 11'!CO42+'Hmotnost 12'!CO42+'Hmotnost 13'!CO42+'Hmotnost 14'!CO42+'Hmotnost 15'!CO42+'Hmotnost 16'!CO42+'Hmotnost 17'!CO42+'Hmotnost 18'!CO42+'Hmotnost 19'!CO42+'Hmotnost 20'!CO42</f>
        <v>0</v>
      </c>
      <c r="BA41" s="14">
        <f>'Hmotnost 1'!CP42+'Hmotnost 2'!CP42+'Hmotnost 3'!CP42+'Hmotnost 4'!CP42+'Hmotnost 5'!CP42+'Hmotnost 6'!CP42+'Hmotnost 7'!CP42+'Hmotnost 8'!CP42+'Hmotnost 9'!CP42+'Hmotnost 10'!CP42+'Hmotnost 11'!CP42+'Hmotnost 12'!CP42+'Hmotnost 13'!CP42+'Hmotnost 14'!CP42+'Hmotnost 15'!CP42+'Hmotnost 16'!CP42+'Hmotnost 17'!CP42+'Hmotnost 18'!CP42+'Hmotnost 19'!CP42+'Hmotnost 20'!CP42</f>
        <v>0</v>
      </c>
      <c r="BB41" s="14">
        <f>'Hmotnost 1'!CQ42+'Hmotnost 2'!CQ42+'Hmotnost 3'!CQ42+'Hmotnost 4'!CQ42+'Hmotnost 5'!CQ42+'Hmotnost 6'!CQ42+'Hmotnost 7'!CQ42+'Hmotnost 8'!CQ42+'Hmotnost 9'!CQ42+'Hmotnost 10'!CQ42+'Hmotnost 11'!CQ42+'Hmotnost 12'!CQ42+'Hmotnost 13'!CQ42+'Hmotnost 14'!CQ42+'Hmotnost 15'!CQ42+'Hmotnost 16'!CQ42+'Hmotnost 17'!CQ42+'Hmotnost 18'!CQ42+'Hmotnost 19'!CQ42+'Hmotnost 20'!CQ42</f>
        <v>0</v>
      </c>
      <c r="BC41" s="14">
        <f>'Hmotnost 1'!CR42+'Hmotnost 2'!CR42+'Hmotnost 3'!CR42+'Hmotnost 4'!CR42+'Hmotnost 5'!CR42+'Hmotnost 6'!CR42+'Hmotnost 7'!CR42+'Hmotnost 8'!CR42+'Hmotnost 9'!CR42+'Hmotnost 10'!CR42+'Hmotnost 11'!CR42+'Hmotnost 12'!CR42+'Hmotnost 13'!CR42+'Hmotnost 14'!CR42+'Hmotnost 15'!CR42+'Hmotnost 16'!CR42+'Hmotnost 17'!CR42+'Hmotnost 18'!CR42+'Hmotnost 19'!CR42+'Hmotnost 20'!CR42</f>
        <v>0</v>
      </c>
      <c r="BD41" s="14"/>
      <c r="BE41" s="14">
        <f t="shared" si="7"/>
        <v>37</v>
      </c>
      <c r="BF41" s="14"/>
      <c r="BG41" s="14"/>
      <c r="BH41" s="14"/>
      <c r="BI41" s="14"/>
      <c r="BJ41" s="14"/>
      <c r="BK41" s="14"/>
      <c r="BZ41" s="14" t="str">
        <f>'Celkové výsledky'!W41</f>
        <v/>
      </c>
      <c r="CA41" s="14" t="str">
        <f t="shared" si="59"/>
        <v/>
      </c>
      <c r="CF41" s="14">
        <f>'Hmotnost 1'!DA42+'Hmotnost 2'!DA42+'Hmotnost 3'!DA42+'Hmotnost 4'!DA42+'Hmotnost 5'!DA42+'Hmotnost 6'!DA42+'Hmotnost 7'!DA42+'Hmotnost 8'!DA42+'Hmotnost 9'!DA42+'Hmotnost 10'!DA42+'Hmotnost 11'!DA42+'Hmotnost 12'!DA42+'Hmotnost 13'!DA42+'Hmotnost 14'!DA42+'Hmotnost 15'!DA42+'Hmotnost 16'!DA42+'Hmotnost 17'!DA42+'Hmotnost 18'!DA42+'Hmotnost 19'!DA42+'Hmotnost 20'!DA42</f>
        <v>0</v>
      </c>
      <c r="CG41" s="14">
        <f>'Hmotnost 1'!DB42+'Hmotnost 2'!DB42+'Hmotnost 3'!DB42+'Hmotnost 4'!DB42+'Hmotnost 5'!DB42+'Hmotnost 6'!DB42+'Hmotnost 7'!DB42+'Hmotnost 8'!DB42+'Hmotnost 9'!DB42+'Hmotnost 10'!DB42+'Hmotnost 11'!DB42+'Hmotnost 12'!DB42+'Hmotnost 13'!DB42+'Hmotnost 14'!DB42+'Hmotnost 15'!DB42+'Hmotnost 16'!DB42+'Hmotnost 17'!DB42+'Hmotnost 18'!DB42+'Hmotnost 19'!DB42+'Hmotnost 20'!DB42</f>
        <v>0</v>
      </c>
      <c r="CH41" s="14">
        <f>'Hmotnost 1'!DC42+'Hmotnost 2'!DC42+'Hmotnost 3'!DC42+'Hmotnost 4'!DC42+'Hmotnost 5'!DC42+'Hmotnost 6'!DC42+'Hmotnost 7'!DC42+'Hmotnost 8'!DC42+'Hmotnost 9'!DC42+'Hmotnost 10'!DC42+'Hmotnost 11'!DC42+'Hmotnost 12'!DC42+'Hmotnost 13'!DC42+'Hmotnost 14'!DC42+'Hmotnost 15'!DC42+'Hmotnost 16'!DC42+'Hmotnost 17'!DC42+'Hmotnost 18'!DC42+'Hmotnost 19'!DC42+'Hmotnost 20'!DC42</f>
        <v>0</v>
      </c>
      <c r="CI41" s="14">
        <f>'Hmotnost 1'!DD42+'Hmotnost 2'!DD42+'Hmotnost 3'!DD42+'Hmotnost 4'!DD42+'Hmotnost 5'!DD42+'Hmotnost 6'!DD42+'Hmotnost 7'!DD42+'Hmotnost 8'!DD42+'Hmotnost 9'!DD42+'Hmotnost 10'!DD42+'Hmotnost 11'!DD42+'Hmotnost 12'!DD42+'Hmotnost 13'!DD42+'Hmotnost 14'!DD42+'Hmotnost 15'!DD42+'Hmotnost 16'!DD42+'Hmotnost 17'!DD42+'Hmotnost 18'!DD42+'Hmotnost 19'!DD42+'Hmotnost 20'!DD42</f>
        <v>0</v>
      </c>
      <c r="CJ41" s="14">
        <f>'Hmotnost 1'!DE42+'Hmotnost 2'!DE42+'Hmotnost 3'!DE42+'Hmotnost 4'!DE42+'Hmotnost 5'!DE42+'Hmotnost 6'!DE42+'Hmotnost 7'!DE42+'Hmotnost 8'!DE42+'Hmotnost 9'!DE42+'Hmotnost 10'!DE42+'Hmotnost 11'!DE42+'Hmotnost 12'!DE42+'Hmotnost 13'!DE42+'Hmotnost 14'!DE42+'Hmotnost 15'!DE42+'Hmotnost 16'!DE42+'Hmotnost 17'!DE42+'Hmotnost 18'!DE42+'Hmotnost 19'!DE42+'Hmotnost 20'!DE42</f>
        <v>0</v>
      </c>
      <c r="CK41" s="14">
        <f>'Hmotnost 1'!DF42+'Hmotnost 2'!DF42+'Hmotnost 3'!DF42+'Hmotnost 4'!DF42+'Hmotnost 5'!DF42+'Hmotnost 6'!DF42+'Hmotnost 7'!DF42+'Hmotnost 8'!DF42+'Hmotnost 9'!DF42+'Hmotnost 10'!DF42+'Hmotnost 11'!DF42+'Hmotnost 12'!DF42+'Hmotnost 13'!DF42+'Hmotnost 14'!DF42+'Hmotnost 15'!DF42+'Hmotnost 16'!DF42+'Hmotnost 17'!DF42+'Hmotnost 18'!DF42+'Hmotnost 19'!DF42+'Hmotnost 20'!DF42</f>
        <v>0</v>
      </c>
      <c r="CL41" s="14">
        <f>'Hmotnost 1'!DG42+'Hmotnost 2'!DG42+'Hmotnost 3'!DG42+'Hmotnost 4'!DG42+'Hmotnost 5'!DG42+'Hmotnost 6'!DG42+'Hmotnost 7'!DG42+'Hmotnost 8'!DG42+'Hmotnost 9'!DG42+'Hmotnost 10'!DG42+'Hmotnost 11'!DG42+'Hmotnost 12'!DG42+'Hmotnost 13'!DG42+'Hmotnost 14'!DG42+'Hmotnost 15'!DG42+'Hmotnost 16'!DG42+'Hmotnost 17'!DG42+'Hmotnost 18'!DG42+'Hmotnost 19'!DG42+'Hmotnost 20'!DG42</f>
        <v>0</v>
      </c>
      <c r="CM41" s="14">
        <f>'Hmotnost 1'!DH42+'Hmotnost 2'!DH42+'Hmotnost 3'!DH42+'Hmotnost 4'!DH42+'Hmotnost 5'!DH42+'Hmotnost 6'!DH42+'Hmotnost 7'!DH42+'Hmotnost 8'!DH42+'Hmotnost 9'!DH42+'Hmotnost 10'!DH42+'Hmotnost 11'!DH42+'Hmotnost 12'!DH42+'Hmotnost 13'!DH42+'Hmotnost 14'!DH42+'Hmotnost 15'!DH42+'Hmotnost 16'!DH42+'Hmotnost 17'!DH42+'Hmotnost 18'!DH42+'Hmotnost 19'!DH42+'Hmotnost 20'!DH42</f>
        <v>0</v>
      </c>
      <c r="CN41" s="14">
        <f>'Hmotnost 1'!DI42+'Hmotnost 2'!DI42+'Hmotnost 3'!DI42+'Hmotnost 4'!DI42+'Hmotnost 5'!DI42+'Hmotnost 6'!DI42+'Hmotnost 7'!DI42+'Hmotnost 8'!DI42+'Hmotnost 9'!DI42+'Hmotnost 10'!DI42+'Hmotnost 11'!DI42+'Hmotnost 12'!DI42+'Hmotnost 13'!DI42+'Hmotnost 14'!DI42+'Hmotnost 15'!DI42+'Hmotnost 16'!DI42+'Hmotnost 17'!DI42+'Hmotnost 18'!DI42+'Hmotnost 19'!DI42+'Hmotnost 20'!DI42</f>
        <v>0</v>
      </c>
      <c r="CO41" s="14">
        <f>'Hmotnost 1'!DJ42+'Hmotnost 2'!DJ42+'Hmotnost 3'!DJ42+'Hmotnost 4'!DJ42+'Hmotnost 5'!DJ42+'Hmotnost 6'!DJ42+'Hmotnost 7'!DJ42+'Hmotnost 8'!DJ42+'Hmotnost 9'!DJ42+'Hmotnost 10'!DJ42+'Hmotnost 11'!DJ42+'Hmotnost 12'!DJ42+'Hmotnost 13'!DJ42+'Hmotnost 14'!DJ42+'Hmotnost 15'!DJ42+'Hmotnost 16'!DJ42+'Hmotnost 17'!DJ42+'Hmotnost 18'!DJ42+'Hmotnost 19'!DJ42+'Hmotnost 20'!DJ42</f>
        <v>0</v>
      </c>
      <c r="CR41" s="14">
        <f t="shared" si="8"/>
        <v>0</v>
      </c>
      <c r="CT41" s="14">
        <f t="shared" si="9"/>
        <v>0</v>
      </c>
      <c r="CV41" s="14">
        <f t="shared" si="60"/>
        <v>37</v>
      </c>
      <c r="CX41" s="91">
        <f t="shared" si="10"/>
        <v>10000000000.371</v>
      </c>
      <c r="CY41" s="14" t="str">
        <f t="shared" si="11"/>
        <v/>
      </c>
      <c r="CZ41" s="91">
        <f t="shared" si="12"/>
        <v>10000000000.330999</v>
      </c>
      <c r="DA41" s="14">
        <f t="shared" si="13"/>
        <v>15</v>
      </c>
      <c r="DB41" s="14">
        <f t="shared" si="61"/>
        <v>37</v>
      </c>
      <c r="DC41" s="14">
        <f t="shared" si="64"/>
        <v>33</v>
      </c>
      <c r="DD41" s="14">
        <f>IF(A41=0,0,1)</f>
        <v>1</v>
      </c>
      <c r="DF41" s="14">
        <f t="shared" si="15"/>
        <v>1999000</v>
      </c>
      <c r="DG41" s="14">
        <f t="shared" si="16"/>
        <v>1999000</v>
      </c>
      <c r="DH41" s="14">
        <f t="shared" si="17"/>
        <v>7</v>
      </c>
      <c r="DI41" s="14">
        <f t="shared" si="18"/>
        <v>999</v>
      </c>
      <c r="DJ41" s="14" t="str">
        <f t="shared" si="19"/>
        <v/>
      </c>
      <c r="DM41" s="14">
        <f t="shared" si="20"/>
        <v>0</v>
      </c>
      <c r="DN41" s="14" t="str">
        <f t="shared" si="21"/>
        <v/>
      </c>
      <c r="DQ41" s="65" t="str">
        <f t="shared" si="22"/>
        <v/>
      </c>
      <c r="DR41" s="65" t="str">
        <f t="shared" si="23"/>
        <v/>
      </c>
      <c r="DS41" s="14" t="str">
        <f t="shared" si="24"/>
        <v/>
      </c>
      <c r="DT41" s="14" t="str">
        <f t="shared" si="25"/>
        <v/>
      </c>
      <c r="DU41" s="14" t="str">
        <f t="shared" si="26"/>
        <v/>
      </c>
      <c r="DV41" s="14" t="str">
        <f t="shared" si="27"/>
        <v/>
      </c>
      <c r="DW41" s="14" t="str">
        <f t="shared" si="28"/>
        <v/>
      </c>
      <c r="DX41" s="14" t="str">
        <f t="shared" si="29"/>
        <v/>
      </c>
      <c r="DY41" s="14" t="str">
        <f t="shared" si="30"/>
        <v/>
      </c>
      <c r="DZ41" s="14" t="str">
        <f t="shared" si="31"/>
        <v/>
      </c>
      <c r="EA41" s="14" t="str">
        <f t="shared" si="32"/>
        <v/>
      </c>
      <c r="EB41" s="14" t="str">
        <f t="shared" si="33"/>
        <v/>
      </c>
      <c r="EC41" s="14" t="str">
        <f t="shared" si="34"/>
        <v/>
      </c>
      <c r="ED41" s="14" t="str">
        <f t="shared" si="35"/>
        <v/>
      </c>
      <c r="EE41" s="14" t="str">
        <f t="shared" si="36"/>
        <v/>
      </c>
      <c r="EF41" s="14" t="str">
        <f t="shared" si="37"/>
        <v/>
      </c>
      <c r="EG41" s="14" t="str">
        <f t="shared" si="38"/>
        <v/>
      </c>
      <c r="EH41" s="14" t="str">
        <f t="shared" si="39"/>
        <v/>
      </c>
      <c r="EI41" s="14" t="str">
        <f t="shared" si="40"/>
        <v/>
      </c>
      <c r="EJ41" s="14" t="str">
        <f t="shared" si="41"/>
        <v/>
      </c>
      <c r="EK41" t="str">
        <f t="shared" si="42"/>
        <v/>
      </c>
      <c r="EL41" t="str">
        <f t="shared" si="43"/>
        <v/>
      </c>
      <c r="EM41" s="14" t="str">
        <f t="shared" si="44"/>
        <v/>
      </c>
      <c r="EN41" s="14" t="str">
        <f t="shared" si="45"/>
        <v/>
      </c>
      <c r="EX41" s="91">
        <f t="shared" si="46"/>
        <v>10000000000.371</v>
      </c>
      <c r="EY41" s="14">
        <f t="shared" si="47"/>
        <v>1</v>
      </c>
      <c r="EZ41" s="14">
        <f t="shared" si="62"/>
        <v>37</v>
      </c>
      <c r="FA41" s="91">
        <f t="shared" si="48"/>
        <v>10000000000.371</v>
      </c>
      <c r="FC41" s="91">
        <f t="shared" si="49"/>
        <v>10000000000.330999</v>
      </c>
      <c r="FD41" s="14">
        <f t="shared" si="50"/>
        <v>15</v>
      </c>
      <c r="FF41" s="14">
        <f t="shared" si="51"/>
        <v>33</v>
      </c>
      <c r="FH41" s="14">
        <f t="shared" si="52"/>
        <v>1033037</v>
      </c>
      <c r="FJ41" s="14">
        <f t="shared" si="53"/>
        <v>1037033</v>
      </c>
      <c r="FK41" s="14">
        <f t="shared" si="54"/>
        <v>7</v>
      </c>
      <c r="FM41" s="14">
        <f t="shared" si="55"/>
        <v>37</v>
      </c>
      <c r="FN41" s="14">
        <f t="shared" si="56"/>
        <v>33</v>
      </c>
    </row>
    <row r="42" spans="1:170" ht="20.100000000000001" customHeight="1" x14ac:dyDescent="0.4">
      <c r="A42" s="110" t="str">
        <f>'[7]Počty podle oddílů'!$D109</f>
        <v/>
      </c>
      <c r="B42" s="111" t="str">
        <f>'[7]Počty podle oddílů'!$E109</f>
        <v/>
      </c>
      <c r="C42" s="24" t="str">
        <f>IF((ABS('Hmotnost 1'!V43))=0,"",ABS('Hmotnost 1'!V43))</f>
        <v/>
      </c>
      <c r="D42" s="1" t="str">
        <f>IF((ABS('Hmotnost 2'!V43))=0,"",ABS('Hmotnost 2'!V43))</f>
        <v/>
      </c>
      <c r="E42" s="1" t="str">
        <f>IF((ABS('Hmotnost 3'!V43))=0,"",ABS('Hmotnost 3'!V43))</f>
        <v/>
      </c>
      <c r="F42" s="52" t="str">
        <f>IF((ABS('Hmotnost 4'!V43))=0,"",ABS('Hmotnost 4'!V43))</f>
        <v/>
      </c>
      <c r="G42" s="1" t="str">
        <f>IF((ABS('Hmotnost 5'!V43))=0,"",ABS('Hmotnost 5'!V43))</f>
        <v/>
      </c>
      <c r="H42" s="1" t="str">
        <f>IF((ABS('Hmotnost 6'!V43))=0,"",ABS('Hmotnost 6'!V43))</f>
        <v/>
      </c>
      <c r="I42" s="1" t="str">
        <f>IF((ABS('Hmotnost 7'!V43))=0,"",ABS('Hmotnost 7'!V43))</f>
        <v/>
      </c>
      <c r="J42" s="1" t="str">
        <f>IF((ABS('Hmotnost 8'!V43))=0,"",ABS('Hmotnost 8'!V43))</f>
        <v/>
      </c>
      <c r="K42" s="1" t="str">
        <f>IF((ABS('Hmotnost 9'!V43))=0,"",ABS('Hmotnost 9'!V43))</f>
        <v/>
      </c>
      <c r="L42" s="2" t="str">
        <f>IF((ABS('Hmotnost 10'!V43))=0,"",ABS('Hmotnost 10'!V43))</f>
        <v/>
      </c>
      <c r="M42" s="2" t="str">
        <f>IF((ABS('Hmotnost 11'!V43))=0,"",ABS('Hmotnost 11'!V43))</f>
        <v/>
      </c>
      <c r="N42" s="2" t="str">
        <f>IF((ABS('Hmotnost 12'!V43))=0,"",ABS('Hmotnost 12'!V43))</f>
        <v/>
      </c>
      <c r="O42" s="2" t="str">
        <f>IF((ABS('Hmotnost 13'!V43))=0,"",ABS('Hmotnost 13'!V43))</f>
        <v/>
      </c>
      <c r="P42" s="2" t="str">
        <f>IF((ABS('Hmotnost 14'!V43))=0,"",ABS('Hmotnost 14'!V43))</f>
        <v/>
      </c>
      <c r="Q42" s="1" t="str">
        <f>IF((ABS('Hmotnost 15'!V43))=0,"",ABS('Hmotnost 15'!V43))</f>
        <v/>
      </c>
      <c r="R42" s="1" t="str">
        <f>IF((ABS('Hmotnost 16'!V43))=0,"",ABS('Hmotnost 16'!V43))</f>
        <v/>
      </c>
      <c r="S42" s="1" t="str">
        <f>IF((ABS('Hmotnost 17'!V43))=0,"",ABS('Hmotnost 17'!V43))</f>
        <v/>
      </c>
      <c r="T42" s="1" t="str">
        <f>IF((ABS('Hmotnost 18'!V43))=0,"",ABS('Hmotnost 18'!V43))</f>
        <v/>
      </c>
      <c r="U42" s="1" t="str">
        <f>IF((ABS('Hmotnost 19'!V43))=0,"",ABS('Hmotnost 19'!V43))</f>
        <v/>
      </c>
      <c r="V42" s="1" t="str">
        <f>IF((ABS('Hmotnost 20'!V43))=0,"",ABS('Hmotnost 20'!V43))</f>
        <v/>
      </c>
      <c r="W42" s="3">
        <f t="shared" si="57"/>
        <v>0</v>
      </c>
      <c r="X42" s="4">
        <f>'Hmotnost 1'!W43+'Hmotnost 2'!W43+'Hmotnost 3'!W43+'Hmotnost 4'!W43+'Hmotnost 5'!W43+'Hmotnost 6'!W43+'Hmotnost 7'!W43+'Hmotnost 8'!W43+'Hmotnost 9'!W43+'Hmotnost 10'!W43+'Hmotnost 11'!W43+'Hmotnost 12'!W43+'Hmotnost 13'!W43+'Hmotnost 14'!W43+'Hmotnost 15'!W43+'Hmotnost 16'!W43+'Hmotnost 17'!W43+'Hmotnost 18'!W43+'Hmotnost 19'!W43+'Hmotnost 20'!W43</f>
        <v>0</v>
      </c>
      <c r="Y42" s="4" t="str">
        <f t="shared" si="4"/>
        <v/>
      </c>
      <c r="Z42" s="18"/>
      <c r="AF42" s="15"/>
      <c r="AH42" s="14"/>
      <c r="AI42" s="14">
        <f t="shared" si="58"/>
        <v>38</v>
      </c>
      <c r="AJ42" s="14">
        <f>'Hmotnost 1'!BY43+'Hmotnost 2'!BY43+'Hmotnost 3'!BY43+'Hmotnost 4'!BY43+'Hmotnost 5'!BY43+'Hmotnost 6'!BY43+'Hmotnost 7'!BY43+'Hmotnost 8'!BY43+'Hmotnost 9'!BY43+'Hmotnost 10'!BY43+'Hmotnost 11'!BY43+'Hmotnost 12'!BY43+'Hmotnost 13'!BY43+'Hmotnost 14'!BY43+'Hmotnost 15'!BY43+'Hmotnost 16'!BY43+'Hmotnost 17'!BY43+'Hmotnost 18'!BY43+'Hmotnost 19'!BY43+'Hmotnost 20'!BY43</f>
        <v>0</v>
      </c>
      <c r="AK42" s="14">
        <f>'Hmotnost 1'!BZ43+'Hmotnost 2'!BZ43+'Hmotnost 3'!BZ43+'Hmotnost 4'!BZ43+'Hmotnost 5'!BZ43+'Hmotnost 6'!BZ43+'Hmotnost 7'!BZ43+'Hmotnost 8'!BZ43+'Hmotnost 9'!BZ43+'Hmotnost 10'!BZ43+'Hmotnost 11'!BZ43+'Hmotnost 12'!BZ43+'Hmotnost 13'!BZ43+'Hmotnost 14'!BZ43+'Hmotnost 15'!BZ43+'Hmotnost 16'!BZ43+'Hmotnost 17'!BZ43+'Hmotnost 18'!BZ43+'Hmotnost 19'!BZ43+'Hmotnost 20'!BZ43</f>
        <v>0</v>
      </c>
      <c r="AL42" s="14">
        <f>'Hmotnost 1'!CA43+'Hmotnost 2'!CA43+'Hmotnost 3'!CA43+'Hmotnost 4'!CA43+'Hmotnost 5'!CA43+'Hmotnost 6'!CA43+'Hmotnost 7'!CA43+'Hmotnost 8'!CA43+'Hmotnost 9'!CA43+'Hmotnost 10'!CA43+'Hmotnost 11'!CA43+'Hmotnost 12'!CA43+'Hmotnost 13'!CA43+'Hmotnost 14'!CA43+'Hmotnost 15'!CA43+'Hmotnost 16'!CA43+'Hmotnost 17'!CA43+'Hmotnost 18'!CA43+'Hmotnost 19'!CA43+'Hmotnost 20'!CA43</f>
        <v>0</v>
      </c>
      <c r="AM42" s="14">
        <f>'Hmotnost 1'!CB43+'Hmotnost 2'!CB43+'Hmotnost 3'!CB43+'Hmotnost 4'!CB43+'Hmotnost 5'!CB43+'Hmotnost 6'!CB43+'Hmotnost 7'!CB43+'Hmotnost 8'!CB43+'Hmotnost 9'!CB43+'Hmotnost 10'!CB43+'Hmotnost 11'!CB43+'Hmotnost 12'!CB43+'Hmotnost 13'!CB43+'Hmotnost 14'!CB43+'Hmotnost 15'!CB43+'Hmotnost 16'!CB43+'Hmotnost 17'!CB43+'Hmotnost 18'!CB43+'Hmotnost 19'!CB43+'Hmotnost 20'!CB43</f>
        <v>0</v>
      </c>
      <c r="AN42" s="14">
        <f>'Hmotnost 1'!CC43+'Hmotnost 2'!CC43+'Hmotnost 3'!CC43+'Hmotnost 4'!CC43+'Hmotnost 5'!CC43+'Hmotnost 6'!CC43+'Hmotnost 7'!CC43+'Hmotnost 8'!CC43+'Hmotnost 9'!CC43+'Hmotnost 10'!CC43+'Hmotnost 11'!CC43+'Hmotnost 12'!CC43+'Hmotnost 13'!CC43+'Hmotnost 14'!CC43+'Hmotnost 15'!CC43+'Hmotnost 16'!CC43+'Hmotnost 17'!CC43+'Hmotnost 18'!CC43+'Hmotnost 19'!CC43+'Hmotnost 20'!CC43</f>
        <v>0</v>
      </c>
      <c r="AO42" s="14">
        <f>'Hmotnost 1'!CD43+'Hmotnost 2'!CD43+'Hmotnost 3'!CD43+'Hmotnost 4'!CD43+'Hmotnost 5'!CD43+'Hmotnost 6'!CD43+'Hmotnost 7'!CD43+'Hmotnost 8'!CD43+'Hmotnost 9'!CD43+'Hmotnost 10'!CD43+'Hmotnost 11'!CD43+'Hmotnost 12'!CD43+'Hmotnost 13'!CD43+'Hmotnost 14'!CD43+'Hmotnost 15'!CD43+'Hmotnost 16'!CD43+'Hmotnost 17'!CD43+'Hmotnost 18'!CD43+'Hmotnost 19'!CD43+'Hmotnost 20'!CD43</f>
        <v>0</v>
      </c>
      <c r="AP42" s="14">
        <f>'Hmotnost 1'!CE43+'Hmotnost 2'!CE43+'Hmotnost 3'!CE43+'Hmotnost 4'!CE43+'Hmotnost 5'!CE43+'Hmotnost 6'!CE43+'Hmotnost 7'!CE43+'Hmotnost 8'!CE43+'Hmotnost 9'!CE43+'Hmotnost 10'!CE43+'Hmotnost 11'!CE43+'Hmotnost 12'!CE43+'Hmotnost 13'!CE43+'Hmotnost 14'!CE43+'Hmotnost 15'!CE43+'Hmotnost 16'!CE43+'Hmotnost 17'!CE43+'Hmotnost 18'!CE43+'Hmotnost 19'!CE43+'Hmotnost 20'!CE43</f>
        <v>0</v>
      </c>
      <c r="AQ42" s="14">
        <f>'Hmotnost 1'!CF43+'Hmotnost 2'!CF43+'Hmotnost 3'!CF43+'Hmotnost 4'!CF43+'Hmotnost 5'!CF43+'Hmotnost 6'!CF43+'Hmotnost 7'!CF43+'Hmotnost 8'!CF43+'Hmotnost 9'!CF43+'Hmotnost 10'!CF43+'Hmotnost 11'!CF43+'Hmotnost 12'!CF43+'Hmotnost 13'!CF43+'Hmotnost 14'!CF43+'Hmotnost 15'!CF43+'Hmotnost 16'!CF43+'Hmotnost 17'!CF43+'Hmotnost 18'!CF43+'Hmotnost 19'!CF43+'Hmotnost 20'!CF43</f>
        <v>0</v>
      </c>
      <c r="AR42" s="14">
        <f>'Hmotnost 1'!CG43+'Hmotnost 2'!CG43+'Hmotnost 3'!CG43+'Hmotnost 4'!CG43+'Hmotnost 5'!CG43+'Hmotnost 6'!CG43+'Hmotnost 7'!CG43+'Hmotnost 8'!CG43+'Hmotnost 9'!CG43+'Hmotnost 10'!CG43+'Hmotnost 11'!CG43+'Hmotnost 12'!CG43+'Hmotnost 13'!CG43+'Hmotnost 14'!CG43+'Hmotnost 15'!CG43+'Hmotnost 16'!CG43+'Hmotnost 17'!CG43+'Hmotnost 18'!CG43+'Hmotnost 19'!CG43+'Hmotnost 20'!CG43</f>
        <v>0</v>
      </c>
      <c r="AS42" s="14">
        <f>'Hmotnost 1'!CH43+'Hmotnost 2'!CH43+'Hmotnost 3'!CH43+'Hmotnost 4'!CH43+'Hmotnost 5'!CH43+'Hmotnost 6'!CH43+'Hmotnost 7'!CH43+'Hmotnost 8'!CH43+'Hmotnost 9'!CH43+'Hmotnost 10'!CH43+'Hmotnost 11'!CH43+'Hmotnost 12'!CH43+'Hmotnost 13'!CH43+'Hmotnost 14'!CH43+'Hmotnost 15'!CH43+'Hmotnost 16'!CH43+'Hmotnost 17'!CH43+'Hmotnost 18'!CH43+'Hmotnost 19'!CH43+'Hmotnost 20'!CH43</f>
        <v>0</v>
      </c>
      <c r="AT42" s="14">
        <f>'Hmotnost 1'!CI43+'Hmotnost 2'!CI43+'Hmotnost 3'!CI43+'Hmotnost 4'!CI43+'Hmotnost 5'!CI43+'Hmotnost 6'!CI43+'Hmotnost 7'!CI43+'Hmotnost 8'!CI43+'Hmotnost 9'!CI43+'Hmotnost 10'!CI43+'Hmotnost 11'!CI43+'Hmotnost 12'!CI43+'Hmotnost 13'!CI43+'Hmotnost 14'!CI43+'Hmotnost 15'!CI43+'Hmotnost 16'!CI43+'Hmotnost 17'!CI43+'Hmotnost 18'!CI43+'Hmotnost 19'!CI43+'Hmotnost 20'!CI43</f>
        <v>0</v>
      </c>
      <c r="AU42" s="14">
        <f>'Hmotnost 1'!CJ43+'Hmotnost 2'!CJ43+'Hmotnost 3'!CJ43+'Hmotnost 4'!CJ43+'Hmotnost 5'!CJ43+'Hmotnost 6'!CJ43+'Hmotnost 7'!CJ43+'Hmotnost 8'!CJ43+'Hmotnost 9'!CJ43+'Hmotnost 10'!CJ43+'Hmotnost 11'!CJ43+'Hmotnost 12'!CJ43+'Hmotnost 13'!CJ43+'Hmotnost 14'!CJ43+'Hmotnost 15'!CJ43+'Hmotnost 16'!CJ43+'Hmotnost 17'!CJ43+'Hmotnost 18'!CJ43+'Hmotnost 19'!CJ43+'Hmotnost 20'!CJ43</f>
        <v>0</v>
      </c>
      <c r="AV42" s="14">
        <f>'Hmotnost 1'!CK43+'Hmotnost 2'!CK43+'Hmotnost 3'!CK43+'Hmotnost 4'!CK43+'Hmotnost 5'!CK43+'Hmotnost 6'!CK43+'Hmotnost 7'!CK43+'Hmotnost 8'!CK43+'Hmotnost 9'!CK43+'Hmotnost 10'!CK43+'Hmotnost 11'!CK43+'Hmotnost 12'!CK43+'Hmotnost 13'!CK43+'Hmotnost 14'!CK43+'Hmotnost 15'!CK43+'Hmotnost 16'!CK43+'Hmotnost 17'!CK43+'Hmotnost 18'!CK43+'Hmotnost 19'!CK43+'Hmotnost 20'!CK43</f>
        <v>0</v>
      </c>
      <c r="AW42" s="14">
        <f>'Hmotnost 1'!CL43+'Hmotnost 2'!CL43+'Hmotnost 3'!CL43+'Hmotnost 4'!CL43+'Hmotnost 5'!CL43+'Hmotnost 6'!CL43+'Hmotnost 7'!CL43+'Hmotnost 8'!CL43+'Hmotnost 9'!CL43+'Hmotnost 10'!CL43+'Hmotnost 11'!CL43+'Hmotnost 12'!CL43+'Hmotnost 13'!CL43+'Hmotnost 14'!CL43+'Hmotnost 15'!CL43+'Hmotnost 16'!CL43+'Hmotnost 17'!CL43+'Hmotnost 18'!CL43+'Hmotnost 19'!CL43+'Hmotnost 20'!CL43</f>
        <v>0</v>
      </c>
      <c r="AX42" s="14">
        <f>'Hmotnost 1'!CM43+'Hmotnost 2'!CM43+'Hmotnost 3'!CM43+'Hmotnost 4'!CM43+'Hmotnost 5'!CM43+'Hmotnost 6'!CM43+'Hmotnost 7'!CM43+'Hmotnost 8'!CM43+'Hmotnost 9'!CM43+'Hmotnost 10'!CM43+'Hmotnost 11'!CM43+'Hmotnost 12'!CM43+'Hmotnost 13'!CM43+'Hmotnost 14'!CM43+'Hmotnost 15'!CM43+'Hmotnost 16'!CM43+'Hmotnost 17'!CM43+'Hmotnost 18'!CM43+'Hmotnost 19'!CM43+'Hmotnost 20'!CM43</f>
        <v>0</v>
      </c>
      <c r="AY42" s="14">
        <f>'Hmotnost 1'!CN43+'Hmotnost 2'!CN43+'Hmotnost 3'!CN43+'Hmotnost 4'!CN43+'Hmotnost 5'!CN43+'Hmotnost 6'!CN43+'Hmotnost 7'!CN43+'Hmotnost 8'!CN43+'Hmotnost 9'!CN43+'Hmotnost 10'!CN43+'Hmotnost 11'!CN43+'Hmotnost 12'!CN43+'Hmotnost 13'!CN43+'Hmotnost 14'!CN43+'Hmotnost 15'!CN43+'Hmotnost 16'!CN43+'Hmotnost 17'!CN43+'Hmotnost 18'!CN43+'Hmotnost 19'!CN43+'Hmotnost 20'!CN43</f>
        <v>0</v>
      </c>
      <c r="AZ42" s="14">
        <f>'Hmotnost 1'!CO43+'Hmotnost 2'!CO43+'Hmotnost 3'!CO43+'Hmotnost 4'!CO43+'Hmotnost 5'!CO43+'Hmotnost 6'!CO43+'Hmotnost 7'!CO43+'Hmotnost 8'!CO43+'Hmotnost 9'!CO43+'Hmotnost 10'!CO43+'Hmotnost 11'!CO43+'Hmotnost 12'!CO43+'Hmotnost 13'!CO43+'Hmotnost 14'!CO43+'Hmotnost 15'!CO43+'Hmotnost 16'!CO43+'Hmotnost 17'!CO43+'Hmotnost 18'!CO43+'Hmotnost 19'!CO43+'Hmotnost 20'!CO43</f>
        <v>0</v>
      </c>
      <c r="BA42" s="14">
        <f>'Hmotnost 1'!CP43+'Hmotnost 2'!CP43+'Hmotnost 3'!CP43+'Hmotnost 4'!CP43+'Hmotnost 5'!CP43+'Hmotnost 6'!CP43+'Hmotnost 7'!CP43+'Hmotnost 8'!CP43+'Hmotnost 9'!CP43+'Hmotnost 10'!CP43+'Hmotnost 11'!CP43+'Hmotnost 12'!CP43+'Hmotnost 13'!CP43+'Hmotnost 14'!CP43+'Hmotnost 15'!CP43+'Hmotnost 16'!CP43+'Hmotnost 17'!CP43+'Hmotnost 18'!CP43+'Hmotnost 19'!CP43+'Hmotnost 20'!CP43</f>
        <v>0</v>
      </c>
      <c r="BB42" s="14">
        <f>'Hmotnost 1'!CQ43+'Hmotnost 2'!CQ43+'Hmotnost 3'!CQ43+'Hmotnost 4'!CQ43+'Hmotnost 5'!CQ43+'Hmotnost 6'!CQ43+'Hmotnost 7'!CQ43+'Hmotnost 8'!CQ43+'Hmotnost 9'!CQ43+'Hmotnost 10'!CQ43+'Hmotnost 11'!CQ43+'Hmotnost 12'!CQ43+'Hmotnost 13'!CQ43+'Hmotnost 14'!CQ43+'Hmotnost 15'!CQ43+'Hmotnost 16'!CQ43+'Hmotnost 17'!CQ43+'Hmotnost 18'!CQ43+'Hmotnost 19'!CQ43+'Hmotnost 20'!CQ43</f>
        <v>0</v>
      </c>
      <c r="BC42" s="14">
        <f>'Hmotnost 1'!CR43+'Hmotnost 2'!CR43+'Hmotnost 3'!CR43+'Hmotnost 4'!CR43+'Hmotnost 5'!CR43+'Hmotnost 6'!CR43+'Hmotnost 7'!CR43+'Hmotnost 8'!CR43+'Hmotnost 9'!CR43+'Hmotnost 10'!CR43+'Hmotnost 11'!CR43+'Hmotnost 12'!CR43+'Hmotnost 13'!CR43+'Hmotnost 14'!CR43+'Hmotnost 15'!CR43+'Hmotnost 16'!CR43+'Hmotnost 17'!CR43+'Hmotnost 18'!CR43+'Hmotnost 19'!CR43+'Hmotnost 20'!CR43</f>
        <v>0</v>
      </c>
      <c r="BD42" s="14"/>
      <c r="BE42" s="14">
        <f t="shared" si="7"/>
        <v>38</v>
      </c>
      <c r="BF42" s="14"/>
      <c r="BG42" s="14"/>
      <c r="BH42" s="14"/>
      <c r="BI42" s="14"/>
      <c r="BJ42" s="14"/>
      <c r="BK42" s="14"/>
      <c r="BZ42" s="14" t="str">
        <f>'Celkové výsledky'!W42</f>
        <v/>
      </c>
      <c r="CA42" s="14" t="str">
        <f t="shared" si="59"/>
        <v/>
      </c>
      <c r="CF42" s="14">
        <f>'Hmotnost 1'!DA43+'Hmotnost 2'!DA43+'Hmotnost 3'!DA43+'Hmotnost 4'!DA43+'Hmotnost 5'!DA43+'Hmotnost 6'!DA43+'Hmotnost 7'!DA43+'Hmotnost 8'!DA43+'Hmotnost 9'!DA43+'Hmotnost 10'!DA43+'Hmotnost 11'!DA43+'Hmotnost 12'!DA43+'Hmotnost 13'!DA43+'Hmotnost 14'!DA43+'Hmotnost 15'!DA43+'Hmotnost 16'!DA43+'Hmotnost 17'!DA43+'Hmotnost 18'!DA43+'Hmotnost 19'!DA43+'Hmotnost 20'!DA43</f>
        <v>0</v>
      </c>
      <c r="CG42" s="14">
        <f>'Hmotnost 1'!DB43+'Hmotnost 2'!DB43+'Hmotnost 3'!DB43+'Hmotnost 4'!DB43+'Hmotnost 5'!DB43+'Hmotnost 6'!DB43+'Hmotnost 7'!DB43+'Hmotnost 8'!DB43+'Hmotnost 9'!DB43+'Hmotnost 10'!DB43+'Hmotnost 11'!DB43+'Hmotnost 12'!DB43+'Hmotnost 13'!DB43+'Hmotnost 14'!DB43+'Hmotnost 15'!DB43+'Hmotnost 16'!DB43+'Hmotnost 17'!DB43+'Hmotnost 18'!DB43+'Hmotnost 19'!DB43+'Hmotnost 20'!DB43</f>
        <v>0</v>
      </c>
      <c r="CH42" s="14">
        <f>'Hmotnost 1'!DC43+'Hmotnost 2'!DC43+'Hmotnost 3'!DC43+'Hmotnost 4'!DC43+'Hmotnost 5'!DC43+'Hmotnost 6'!DC43+'Hmotnost 7'!DC43+'Hmotnost 8'!DC43+'Hmotnost 9'!DC43+'Hmotnost 10'!DC43+'Hmotnost 11'!DC43+'Hmotnost 12'!DC43+'Hmotnost 13'!DC43+'Hmotnost 14'!DC43+'Hmotnost 15'!DC43+'Hmotnost 16'!DC43+'Hmotnost 17'!DC43+'Hmotnost 18'!DC43+'Hmotnost 19'!DC43+'Hmotnost 20'!DC43</f>
        <v>0</v>
      </c>
      <c r="CI42" s="14">
        <f>'Hmotnost 1'!DD43+'Hmotnost 2'!DD43+'Hmotnost 3'!DD43+'Hmotnost 4'!DD43+'Hmotnost 5'!DD43+'Hmotnost 6'!DD43+'Hmotnost 7'!DD43+'Hmotnost 8'!DD43+'Hmotnost 9'!DD43+'Hmotnost 10'!DD43+'Hmotnost 11'!DD43+'Hmotnost 12'!DD43+'Hmotnost 13'!DD43+'Hmotnost 14'!DD43+'Hmotnost 15'!DD43+'Hmotnost 16'!DD43+'Hmotnost 17'!DD43+'Hmotnost 18'!DD43+'Hmotnost 19'!DD43+'Hmotnost 20'!DD43</f>
        <v>0</v>
      </c>
      <c r="CJ42" s="14">
        <f>'Hmotnost 1'!DE43+'Hmotnost 2'!DE43+'Hmotnost 3'!DE43+'Hmotnost 4'!DE43+'Hmotnost 5'!DE43+'Hmotnost 6'!DE43+'Hmotnost 7'!DE43+'Hmotnost 8'!DE43+'Hmotnost 9'!DE43+'Hmotnost 10'!DE43+'Hmotnost 11'!DE43+'Hmotnost 12'!DE43+'Hmotnost 13'!DE43+'Hmotnost 14'!DE43+'Hmotnost 15'!DE43+'Hmotnost 16'!DE43+'Hmotnost 17'!DE43+'Hmotnost 18'!DE43+'Hmotnost 19'!DE43+'Hmotnost 20'!DE43</f>
        <v>0</v>
      </c>
      <c r="CK42" s="14">
        <f>'Hmotnost 1'!DF43+'Hmotnost 2'!DF43+'Hmotnost 3'!DF43+'Hmotnost 4'!DF43+'Hmotnost 5'!DF43+'Hmotnost 6'!DF43+'Hmotnost 7'!DF43+'Hmotnost 8'!DF43+'Hmotnost 9'!DF43+'Hmotnost 10'!DF43+'Hmotnost 11'!DF43+'Hmotnost 12'!DF43+'Hmotnost 13'!DF43+'Hmotnost 14'!DF43+'Hmotnost 15'!DF43+'Hmotnost 16'!DF43+'Hmotnost 17'!DF43+'Hmotnost 18'!DF43+'Hmotnost 19'!DF43+'Hmotnost 20'!DF43</f>
        <v>0</v>
      </c>
      <c r="CL42" s="14">
        <f>'Hmotnost 1'!DG43+'Hmotnost 2'!DG43+'Hmotnost 3'!DG43+'Hmotnost 4'!DG43+'Hmotnost 5'!DG43+'Hmotnost 6'!DG43+'Hmotnost 7'!DG43+'Hmotnost 8'!DG43+'Hmotnost 9'!DG43+'Hmotnost 10'!DG43+'Hmotnost 11'!DG43+'Hmotnost 12'!DG43+'Hmotnost 13'!DG43+'Hmotnost 14'!DG43+'Hmotnost 15'!DG43+'Hmotnost 16'!DG43+'Hmotnost 17'!DG43+'Hmotnost 18'!DG43+'Hmotnost 19'!DG43+'Hmotnost 20'!DG43</f>
        <v>0</v>
      </c>
      <c r="CM42" s="14">
        <f>'Hmotnost 1'!DH43+'Hmotnost 2'!DH43+'Hmotnost 3'!DH43+'Hmotnost 4'!DH43+'Hmotnost 5'!DH43+'Hmotnost 6'!DH43+'Hmotnost 7'!DH43+'Hmotnost 8'!DH43+'Hmotnost 9'!DH43+'Hmotnost 10'!DH43+'Hmotnost 11'!DH43+'Hmotnost 12'!DH43+'Hmotnost 13'!DH43+'Hmotnost 14'!DH43+'Hmotnost 15'!DH43+'Hmotnost 16'!DH43+'Hmotnost 17'!DH43+'Hmotnost 18'!DH43+'Hmotnost 19'!DH43+'Hmotnost 20'!DH43</f>
        <v>0</v>
      </c>
      <c r="CN42" s="14">
        <f>'Hmotnost 1'!DI43+'Hmotnost 2'!DI43+'Hmotnost 3'!DI43+'Hmotnost 4'!DI43+'Hmotnost 5'!DI43+'Hmotnost 6'!DI43+'Hmotnost 7'!DI43+'Hmotnost 8'!DI43+'Hmotnost 9'!DI43+'Hmotnost 10'!DI43+'Hmotnost 11'!DI43+'Hmotnost 12'!DI43+'Hmotnost 13'!DI43+'Hmotnost 14'!DI43+'Hmotnost 15'!DI43+'Hmotnost 16'!DI43+'Hmotnost 17'!DI43+'Hmotnost 18'!DI43+'Hmotnost 19'!DI43+'Hmotnost 20'!DI43</f>
        <v>0</v>
      </c>
      <c r="CO42" s="14">
        <f>'Hmotnost 1'!DJ43+'Hmotnost 2'!DJ43+'Hmotnost 3'!DJ43+'Hmotnost 4'!DJ43+'Hmotnost 5'!DJ43+'Hmotnost 6'!DJ43+'Hmotnost 7'!DJ43+'Hmotnost 8'!DJ43+'Hmotnost 9'!DJ43+'Hmotnost 10'!DJ43+'Hmotnost 11'!DJ43+'Hmotnost 12'!DJ43+'Hmotnost 13'!DJ43+'Hmotnost 14'!DJ43+'Hmotnost 15'!DJ43+'Hmotnost 16'!DJ43+'Hmotnost 17'!DJ43+'Hmotnost 18'!DJ43+'Hmotnost 19'!DJ43+'Hmotnost 20'!DJ43</f>
        <v>0</v>
      </c>
      <c r="CR42" s="14">
        <f t="shared" si="8"/>
        <v>0</v>
      </c>
      <c r="CT42" s="14">
        <f t="shared" si="9"/>
        <v>0</v>
      </c>
      <c r="CV42" s="14">
        <f t="shared" si="60"/>
        <v>38</v>
      </c>
      <c r="CX42" s="91">
        <f t="shared" si="10"/>
        <v>10000000000.380999</v>
      </c>
      <c r="CY42" s="14" t="str">
        <f t="shared" si="11"/>
        <v/>
      </c>
      <c r="CZ42" s="91">
        <f t="shared" si="12"/>
        <v>10000000000.320999</v>
      </c>
      <c r="DA42" s="14">
        <f t="shared" si="13"/>
        <v>15</v>
      </c>
      <c r="DB42" s="14">
        <f t="shared" si="61"/>
        <v>38</v>
      </c>
      <c r="DC42" s="14">
        <f t="shared" si="64"/>
        <v>32</v>
      </c>
      <c r="DD42" s="14">
        <f t="shared" si="14"/>
        <v>1</v>
      </c>
      <c r="DF42" s="14">
        <f t="shared" si="15"/>
        <v>1999000</v>
      </c>
      <c r="DG42" s="14">
        <f t="shared" si="16"/>
        <v>1999000</v>
      </c>
      <c r="DH42" s="14">
        <f t="shared" si="17"/>
        <v>7</v>
      </c>
      <c r="DI42" s="14">
        <f t="shared" si="18"/>
        <v>999</v>
      </c>
      <c r="DJ42" s="14" t="str">
        <f t="shared" si="19"/>
        <v/>
      </c>
      <c r="DM42" s="14">
        <f t="shared" si="20"/>
        <v>0</v>
      </c>
      <c r="DN42" s="14" t="str">
        <f t="shared" si="21"/>
        <v/>
      </c>
      <c r="DQ42" s="65" t="str">
        <f t="shared" si="22"/>
        <v/>
      </c>
      <c r="DR42" s="65" t="str">
        <f t="shared" si="23"/>
        <v/>
      </c>
      <c r="DS42" s="14" t="str">
        <f t="shared" si="24"/>
        <v/>
      </c>
      <c r="DT42" s="14" t="str">
        <f t="shared" si="25"/>
        <v/>
      </c>
      <c r="DU42" s="14" t="str">
        <f t="shared" si="26"/>
        <v/>
      </c>
      <c r="DV42" s="14" t="str">
        <f t="shared" si="27"/>
        <v/>
      </c>
      <c r="DW42" s="14" t="str">
        <f t="shared" si="28"/>
        <v/>
      </c>
      <c r="DX42" s="14" t="str">
        <f t="shared" si="29"/>
        <v/>
      </c>
      <c r="DY42" s="14" t="str">
        <f t="shared" si="30"/>
        <v/>
      </c>
      <c r="DZ42" s="14" t="str">
        <f t="shared" si="31"/>
        <v/>
      </c>
      <c r="EA42" s="14" t="str">
        <f t="shared" si="32"/>
        <v/>
      </c>
      <c r="EB42" s="14" t="str">
        <f t="shared" si="33"/>
        <v/>
      </c>
      <c r="EC42" s="14" t="str">
        <f t="shared" si="34"/>
        <v/>
      </c>
      <c r="ED42" s="14" t="str">
        <f t="shared" si="35"/>
        <v/>
      </c>
      <c r="EE42" s="14" t="str">
        <f t="shared" si="36"/>
        <v/>
      </c>
      <c r="EF42" s="14" t="str">
        <f t="shared" si="37"/>
        <v/>
      </c>
      <c r="EG42" s="14" t="str">
        <f t="shared" si="38"/>
        <v/>
      </c>
      <c r="EH42" s="14" t="str">
        <f t="shared" si="39"/>
        <v/>
      </c>
      <c r="EI42" s="14" t="str">
        <f t="shared" si="40"/>
        <v/>
      </c>
      <c r="EJ42" s="14" t="str">
        <f t="shared" si="41"/>
        <v/>
      </c>
      <c r="EK42" t="str">
        <f t="shared" si="42"/>
        <v/>
      </c>
      <c r="EL42" t="str">
        <f t="shared" si="43"/>
        <v/>
      </c>
      <c r="EM42" s="14" t="str">
        <f t="shared" si="44"/>
        <v/>
      </c>
      <c r="EN42" s="14" t="str">
        <f t="shared" si="45"/>
        <v/>
      </c>
      <c r="EX42" s="91">
        <f t="shared" si="46"/>
        <v>10000000000.380999</v>
      </c>
      <c r="EY42" s="14">
        <f t="shared" si="47"/>
        <v>1</v>
      </c>
      <c r="EZ42" s="14">
        <f t="shared" si="62"/>
        <v>38</v>
      </c>
      <c r="FA42" s="91">
        <f t="shared" si="48"/>
        <v>10000000000.380999</v>
      </c>
      <c r="FC42" s="91">
        <f t="shared" si="49"/>
        <v>10000000000.320999</v>
      </c>
      <c r="FD42" s="14">
        <f t="shared" si="50"/>
        <v>15</v>
      </c>
      <c r="FF42" s="14">
        <f t="shared" si="51"/>
        <v>32</v>
      </c>
      <c r="FH42" s="14">
        <f t="shared" si="52"/>
        <v>1032038</v>
      </c>
      <c r="FJ42" s="14">
        <f t="shared" si="53"/>
        <v>1038032</v>
      </c>
      <c r="FK42" s="14">
        <f t="shared" si="54"/>
        <v>7</v>
      </c>
      <c r="FM42" s="14">
        <f t="shared" si="55"/>
        <v>38</v>
      </c>
      <c r="FN42" s="14">
        <f t="shared" si="56"/>
        <v>32</v>
      </c>
    </row>
    <row r="43" spans="1:170" ht="20.100000000000001" customHeight="1" x14ac:dyDescent="0.4">
      <c r="A43" s="110" t="str">
        <f>'[7]Počty podle oddílů'!$D110</f>
        <v/>
      </c>
      <c r="B43" s="111" t="str">
        <f>'[7]Počty podle oddílů'!$E110</f>
        <v/>
      </c>
      <c r="C43" s="24" t="str">
        <f>IF((ABS('Hmotnost 1'!V44))=0,"",ABS('Hmotnost 1'!V44))</f>
        <v/>
      </c>
      <c r="D43" s="1" t="str">
        <f>IF((ABS('Hmotnost 2'!V44))=0,"",ABS('Hmotnost 2'!V44))</f>
        <v/>
      </c>
      <c r="E43" s="1" t="str">
        <f>IF((ABS('Hmotnost 3'!V44))=0,"",ABS('Hmotnost 3'!V44))</f>
        <v/>
      </c>
      <c r="F43" s="52" t="str">
        <f>IF((ABS('Hmotnost 4'!V44))=0,"",ABS('Hmotnost 4'!V44))</f>
        <v/>
      </c>
      <c r="G43" s="1" t="str">
        <f>IF((ABS('Hmotnost 5'!V44))=0,"",ABS('Hmotnost 5'!V44))</f>
        <v/>
      </c>
      <c r="H43" s="1" t="str">
        <f>IF((ABS('Hmotnost 6'!V44))=0,"",ABS('Hmotnost 6'!V44))</f>
        <v/>
      </c>
      <c r="I43" s="1" t="str">
        <f>IF((ABS('Hmotnost 7'!V44))=0,"",ABS('Hmotnost 7'!V44))</f>
        <v/>
      </c>
      <c r="J43" s="1" t="str">
        <f>IF((ABS('Hmotnost 8'!V44))=0,"",ABS('Hmotnost 8'!V44))</f>
        <v/>
      </c>
      <c r="K43" s="1" t="str">
        <f>IF((ABS('Hmotnost 9'!V44))=0,"",ABS('Hmotnost 9'!V44))</f>
        <v/>
      </c>
      <c r="L43" s="2" t="str">
        <f>IF((ABS('Hmotnost 10'!V44))=0,"",ABS('Hmotnost 10'!V44))</f>
        <v/>
      </c>
      <c r="M43" s="2" t="str">
        <f>IF((ABS('Hmotnost 11'!V44))=0,"",ABS('Hmotnost 11'!V44))</f>
        <v/>
      </c>
      <c r="N43" s="2" t="str">
        <f>IF((ABS('Hmotnost 12'!V44))=0,"",ABS('Hmotnost 12'!V44))</f>
        <v/>
      </c>
      <c r="O43" s="2" t="str">
        <f>IF((ABS('Hmotnost 13'!V44))=0,"",ABS('Hmotnost 13'!V44))</f>
        <v/>
      </c>
      <c r="P43" s="2" t="str">
        <f>IF((ABS('Hmotnost 14'!V44))=0,"",ABS('Hmotnost 14'!V44))</f>
        <v/>
      </c>
      <c r="Q43" s="1" t="str">
        <f>IF((ABS('Hmotnost 15'!V44))=0,"",ABS('Hmotnost 15'!V44))</f>
        <v/>
      </c>
      <c r="R43" s="1" t="str">
        <f>IF((ABS('Hmotnost 16'!V44))=0,"",ABS('Hmotnost 16'!V44))</f>
        <v/>
      </c>
      <c r="S43" s="1" t="str">
        <f>IF((ABS('Hmotnost 17'!V44))=0,"",ABS('Hmotnost 17'!V44))</f>
        <v/>
      </c>
      <c r="T43" s="1" t="str">
        <f>IF((ABS('Hmotnost 18'!V44))=0,"",ABS('Hmotnost 18'!V44))</f>
        <v/>
      </c>
      <c r="U43" s="1" t="str">
        <f>IF((ABS('Hmotnost 19'!V44))=0,"",ABS('Hmotnost 19'!V44))</f>
        <v/>
      </c>
      <c r="V43" s="1" t="str">
        <f>IF((ABS('Hmotnost 20'!V44))=0,"",ABS('Hmotnost 20'!V44))</f>
        <v/>
      </c>
      <c r="W43" s="3">
        <f t="shared" si="57"/>
        <v>0</v>
      </c>
      <c r="X43" s="4">
        <f>'Hmotnost 1'!W44+'Hmotnost 2'!W44+'Hmotnost 3'!W44+'Hmotnost 4'!W44+'Hmotnost 5'!W44+'Hmotnost 6'!W44+'Hmotnost 7'!W44+'Hmotnost 8'!W44+'Hmotnost 9'!W44+'Hmotnost 10'!W44+'Hmotnost 11'!W44+'Hmotnost 12'!W44+'Hmotnost 13'!W44+'Hmotnost 14'!W44+'Hmotnost 15'!W44+'Hmotnost 16'!W44+'Hmotnost 17'!W44+'Hmotnost 18'!W44+'Hmotnost 19'!W44+'Hmotnost 20'!W44</f>
        <v>0</v>
      </c>
      <c r="Y43" s="4" t="str">
        <f t="shared" si="4"/>
        <v/>
      </c>
      <c r="Z43" s="18"/>
      <c r="AF43" s="15"/>
      <c r="AH43" s="14"/>
      <c r="AI43" s="14">
        <f t="shared" si="58"/>
        <v>39</v>
      </c>
      <c r="AJ43" s="14">
        <f>'Hmotnost 1'!BY44+'Hmotnost 2'!BY44+'Hmotnost 3'!BY44+'Hmotnost 4'!BY44+'Hmotnost 5'!BY44+'Hmotnost 6'!BY44+'Hmotnost 7'!BY44+'Hmotnost 8'!BY44+'Hmotnost 9'!BY44+'Hmotnost 10'!BY44+'Hmotnost 11'!BY44+'Hmotnost 12'!BY44+'Hmotnost 13'!BY44+'Hmotnost 14'!BY44+'Hmotnost 15'!BY44+'Hmotnost 16'!BY44+'Hmotnost 17'!BY44+'Hmotnost 18'!BY44+'Hmotnost 19'!BY44+'Hmotnost 20'!BY44</f>
        <v>0</v>
      </c>
      <c r="AK43" s="14">
        <f>'Hmotnost 1'!BZ44+'Hmotnost 2'!BZ44+'Hmotnost 3'!BZ44+'Hmotnost 4'!BZ44+'Hmotnost 5'!BZ44+'Hmotnost 6'!BZ44+'Hmotnost 7'!BZ44+'Hmotnost 8'!BZ44+'Hmotnost 9'!BZ44+'Hmotnost 10'!BZ44+'Hmotnost 11'!BZ44+'Hmotnost 12'!BZ44+'Hmotnost 13'!BZ44+'Hmotnost 14'!BZ44+'Hmotnost 15'!BZ44+'Hmotnost 16'!BZ44+'Hmotnost 17'!BZ44+'Hmotnost 18'!BZ44+'Hmotnost 19'!BZ44+'Hmotnost 20'!BZ44</f>
        <v>0</v>
      </c>
      <c r="AL43" s="14">
        <f>'Hmotnost 1'!CA44+'Hmotnost 2'!CA44+'Hmotnost 3'!CA44+'Hmotnost 4'!CA44+'Hmotnost 5'!CA44+'Hmotnost 6'!CA44+'Hmotnost 7'!CA44+'Hmotnost 8'!CA44+'Hmotnost 9'!CA44+'Hmotnost 10'!CA44+'Hmotnost 11'!CA44+'Hmotnost 12'!CA44+'Hmotnost 13'!CA44+'Hmotnost 14'!CA44+'Hmotnost 15'!CA44+'Hmotnost 16'!CA44+'Hmotnost 17'!CA44+'Hmotnost 18'!CA44+'Hmotnost 19'!CA44+'Hmotnost 20'!CA44</f>
        <v>0</v>
      </c>
      <c r="AM43" s="14">
        <f>'Hmotnost 1'!CB44+'Hmotnost 2'!CB44+'Hmotnost 3'!CB44+'Hmotnost 4'!CB44+'Hmotnost 5'!CB44+'Hmotnost 6'!CB44+'Hmotnost 7'!CB44+'Hmotnost 8'!CB44+'Hmotnost 9'!CB44+'Hmotnost 10'!CB44+'Hmotnost 11'!CB44+'Hmotnost 12'!CB44+'Hmotnost 13'!CB44+'Hmotnost 14'!CB44+'Hmotnost 15'!CB44+'Hmotnost 16'!CB44+'Hmotnost 17'!CB44+'Hmotnost 18'!CB44+'Hmotnost 19'!CB44+'Hmotnost 20'!CB44</f>
        <v>0</v>
      </c>
      <c r="AN43" s="14">
        <f>'Hmotnost 1'!CC44+'Hmotnost 2'!CC44+'Hmotnost 3'!CC44+'Hmotnost 4'!CC44+'Hmotnost 5'!CC44+'Hmotnost 6'!CC44+'Hmotnost 7'!CC44+'Hmotnost 8'!CC44+'Hmotnost 9'!CC44+'Hmotnost 10'!CC44+'Hmotnost 11'!CC44+'Hmotnost 12'!CC44+'Hmotnost 13'!CC44+'Hmotnost 14'!CC44+'Hmotnost 15'!CC44+'Hmotnost 16'!CC44+'Hmotnost 17'!CC44+'Hmotnost 18'!CC44+'Hmotnost 19'!CC44+'Hmotnost 20'!CC44</f>
        <v>0</v>
      </c>
      <c r="AO43" s="14">
        <f>'Hmotnost 1'!CD44+'Hmotnost 2'!CD44+'Hmotnost 3'!CD44+'Hmotnost 4'!CD44+'Hmotnost 5'!CD44+'Hmotnost 6'!CD44+'Hmotnost 7'!CD44+'Hmotnost 8'!CD44+'Hmotnost 9'!CD44+'Hmotnost 10'!CD44+'Hmotnost 11'!CD44+'Hmotnost 12'!CD44+'Hmotnost 13'!CD44+'Hmotnost 14'!CD44+'Hmotnost 15'!CD44+'Hmotnost 16'!CD44+'Hmotnost 17'!CD44+'Hmotnost 18'!CD44+'Hmotnost 19'!CD44+'Hmotnost 20'!CD44</f>
        <v>0</v>
      </c>
      <c r="AP43" s="14">
        <f>'Hmotnost 1'!CE44+'Hmotnost 2'!CE44+'Hmotnost 3'!CE44+'Hmotnost 4'!CE44+'Hmotnost 5'!CE44+'Hmotnost 6'!CE44+'Hmotnost 7'!CE44+'Hmotnost 8'!CE44+'Hmotnost 9'!CE44+'Hmotnost 10'!CE44+'Hmotnost 11'!CE44+'Hmotnost 12'!CE44+'Hmotnost 13'!CE44+'Hmotnost 14'!CE44+'Hmotnost 15'!CE44+'Hmotnost 16'!CE44+'Hmotnost 17'!CE44+'Hmotnost 18'!CE44+'Hmotnost 19'!CE44+'Hmotnost 20'!CE44</f>
        <v>0</v>
      </c>
      <c r="AQ43" s="14">
        <f>'Hmotnost 1'!CF44+'Hmotnost 2'!CF44+'Hmotnost 3'!CF44+'Hmotnost 4'!CF44+'Hmotnost 5'!CF44+'Hmotnost 6'!CF44+'Hmotnost 7'!CF44+'Hmotnost 8'!CF44+'Hmotnost 9'!CF44+'Hmotnost 10'!CF44+'Hmotnost 11'!CF44+'Hmotnost 12'!CF44+'Hmotnost 13'!CF44+'Hmotnost 14'!CF44+'Hmotnost 15'!CF44+'Hmotnost 16'!CF44+'Hmotnost 17'!CF44+'Hmotnost 18'!CF44+'Hmotnost 19'!CF44+'Hmotnost 20'!CF44</f>
        <v>0</v>
      </c>
      <c r="AR43" s="14">
        <f>'Hmotnost 1'!CG44+'Hmotnost 2'!CG44+'Hmotnost 3'!CG44+'Hmotnost 4'!CG44+'Hmotnost 5'!CG44+'Hmotnost 6'!CG44+'Hmotnost 7'!CG44+'Hmotnost 8'!CG44+'Hmotnost 9'!CG44+'Hmotnost 10'!CG44+'Hmotnost 11'!CG44+'Hmotnost 12'!CG44+'Hmotnost 13'!CG44+'Hmotnost 14'!CG44+'Hmotnost 15'!CG44+'Hmotnost 16'!CG44+'Hmotnost 17'!CG44+'Hmotnost 18'!CG44+'Hmotnost 19'!CG44+'Hmotnost 20'!CG44</f>
        <v>0</v>
      </c>
      <c r="AS43" s="14">
        <f>'Hmotnost 1'!CH44+'Hmotnost 2'!CH44+'Hmotnost 3'!CH44+'Hmotnost 4'!CH44+'Hmotnost 5'!CH44+'Hmotnost 6'!CH44+'Hmotnost 7'!CH44+'Hmotnost 8'!CH44+'Hmotnost 9'!CH44+'Hmotnost 10'!CH44+'Hmotnost 11'!CH44+'Hmotnost 12'!CH44+'Hmotnost 13'!CH44+'Hmotnost 14'!CH44+'Hmotnost 15'!CH44+'Hmotnost 16'!CH44+'Hmotnost 17'!CH44+'Hmotnost 18'!CH44+'Hmotnost 19'!CH44+'Hmotnost 20'!CH44</f>
        <v>0</v>
      </c>
      <c r="AT43" s="14">
        <f>'Hmotnost 1'!CI44+'Hmotnost 2'!CI44+'Hmotnost 3'!CI44+'Hmotnost 4'!CI44+'Hmotnost 5'!CI44+'Hmotnost 6'!CI44+'Hmotnost 7'!CI44+'Hmotnost 8'!CI44+'Hmotnost 9'!CI44+'Hmotnost 10'!CI44+'Hmotnost 11'!CI44+'Hmotnost 12'!CI44+'Hmotnost 13'!CI44+'Hmotnost 14'!CI44+'Hmotnost 15'!CI44+'Hmotnost 16'!CI44+'Hmotnost 17'!CI44+'Hmotnost 18'!CI44+'Hmotnost 19'!CI44+'Hmotnost 20'!CI44</f>
        <v>0</v>
      </c>
      <c r="AU43" s="14">
        <f>'Hmotnost 1'!CJ44+'Hmotnost 2'!CJ44+'Hmotnost 3'!CJ44+'Hmotnost 4'!CJ44+'Hmotnost 5'!CJ44+'Hmotnost 6'!CJ44+'Hmotnost 7'!CJ44+'Hmotnost 8'!CJ44+'Hmotnost 9'!CJ44+'Hmotnost 10'!CJ44+'Hmotnost 11'!CJ44+'Hmotnost 12'!CJ44+'Hmotnost 13'!CJ44+'Hmotnost 14'!CJ44+'Hmotnost 15'!CJ44+'Hmotnost 16'!CJ44+'Hmotnost 17'!CJ44+'Hmotnost 18'!CJ44+'Hmotnost 19'!CJ44+'Hmotnost 20'!CJ44</f>
        <v>0</v>
      </c>
      <c r="AV43" s="14">
        <f>'Hmotnost 1'!CK44+'Hmotnost 2'!CK44+'Hmotnost 3'!CK44+'Hmotnost 4'!CK44+'Hmotnost 5'!CK44+'Hmotnost 6'!CK44+'Hmotnost 7'!CK44+'Hmotnost 8'!CK44+'Hmotnost 9'!CK44+'Hmotnost 10'!CK44+'Hmotnost 11'!CK44+'Hmotnost 12'!CK44+'Hmotnost 13'!CK44+'Hmotnost 14'!CK44+'Hmotnost 15'!CK44+'Hmotnost 16'!CK44+'Hmotnost 17'!CK44+'Hmotnost 18'!CK44+'Hmotnost 19'!CK44+'Hmotnost 20'!CK44</f>
        <v>0</v>
      </c>
      <c r="AW43" s="14">
        <f>'Hmotnost 1'!CL44+'Hmotnost 2'!CL44+'Hmotnost 3'!CL44+'Hmotnost 4'!CL44+'Hmotnost 5'!CL44+'Hmotnost 6'!CL44+'Hmotnost 7'!CL44+'Hmotnost 8'!CL44+'Hmotnost 9'!CL44+'Hmotnost 10'!CL44+'Hmotnost 11'!CL44+'Hmotnost 12'!CL44+'Hmotnost 13'!CL44+'Hmotnost 14'!CL44+'Hmotnost 15'!CL44+'Hmotnost 16'!CL44+'Hmotnost 17'!CL44+'Hmotnost 18'!CL44+'Hmotnost 19'!CL44+'Hmotnost 20'!CL44</f>
        <v>0</v>
      </c>
      <c r="AX43" s="14">
        <f>'Hmotnost 1'!CM44+'Hmotnost 2'!CM44+'Hmotnost 3'!CM44+'Hmotnost 4'!CM44+'Hmotnost 5'!CM44+'Hmotnost 6'!CM44+'Hmotnost 7'!CM44+'Hmotnost 8'!CM44+'Hmotnost 9'!CM44+'Hmotnost 10'!CM44+'Hmotnost 11'!CM44+'Hmotnost 12'!CM44+'Hmotnost 13'!CM44+'Hmotnost 14'!CM44+'Hmotnost 15'!CM44+'Hmotnost 16'!CM44+'Hmotnost 17'!CM44+'Hmotnost 18'!CM44+'Hmotnost 19'!CM44+'Hmotnost 20'!CM44</f>
        <v>0</v>
      </c>
      <c r="AY43" s="14">
        <f>'Hmotnost 1'!CN44+'Hmotnost 2'!CN44+'Hmotnost 3'!CN44+'Hmotnost 4'!CN44+'Hmotnost 5'!CN44+'Hmotnost 6'!CN44+'Hmotnost 7'!CN44+'Hmotnost 8'!CN44+'Hmotnost 9'!CN44+'Hmotnost 10'!CN44+'Hmotnost 11'!CN44+'Hmotnost 12'!CN44+'Hmotnost 13'!CN44+'Hmotnost 14'!CN44+'Hmotnost 15'!CN44+'Hmotnost 16'!CN44+'Hmotnost 17'!CN44+'Hmotnost 18'!CN44+'Hmotnost 19'!CN44+'Hmotnost 20'!CN44</f>
        <v>0</v>
      </c>
      <c r="AZ43" s="14">
        <f>'Hmotnost 1'!CO44+'Hmotnost 2'!CO44+'Hmotnost 3'!CO44+'Hmotnost 4'!CO44+'Hmotnost 5'!CO44+'Hmotnost 6'!CO44+'Hmotnost 7'!CO44+'Hmotnost 8'!CO44+'Hmotnost 9'!CO44+'Hmotnost 10'!CO44+'Hmotnost 11'!CO44+'Hmotnost 12'!CO44+'Hmotnost 13'!CO44+'Hmotnost 14'!CO44+'Hmotnost 15'!CO44+'Hmotnost 16'!CO44+'Hmotnost 17'!CO44+'Hmotnost 18'!CO44+'Hmotnost 19'!CO44+'Hmotnost 20'!CO44</f>
        <v>0</v>
      </c>
      <c r="BA43" s="14">
        <f>'Hmotnost 1'!CP44+'Hmotnost 2'!CP44+'Hmotnost 3'!CP44+'Hmotnost 4'!CP44+'Hmotnost 5'!CP44+'Hmotnost 6'!CP44+'Hmotnost 7'!CP44+'Hmotnost 8'!CP44+'Hmotnost 9'!CP44+'Hmotnost 10'!CP44+'Hmotnost 11'!CP44+'Hmotnost 12'!CP44+'Hmotnost 13'!CP44+'Hmotnost 14'!CP44+'Hmotnost 15'!CP44+'Hmotnost 16'!CP44+'Hmotnost 17'!CP44+'Hmotnost 18'!CP44+'Hmotnost 19'!CP44+'Hmotnost 20'!CP44</f>
        <v>0</v>
      </c>
      <c r="BB43" s="14">
        <f>'Hmotnost 1'!CQ44+'Hmotnost 2'!CQ44+'Hmotnost 3'!CQ44+'Hmotnost 4'!CQ44+'Hmotnost 5'!CQ44+'Hmotnost 6'!CQ44+'Hmotnost 7'!CQ44+'Hmotnost 8'!CQ44+'Hmotnost 9'!CQ44+'Hmotnost 10'!CQ44+'Hmotnost 11'!CQ44+'Hmotnost 12'!CQ44+'Hmotnost 13'!CQ44+'Hmotnost 14'!CQ44+'Hmotnost 15'!CQ44+'Hmotnost 16'!CQ44+'Hmotnost 17'!CQ44+'Hmotnost 18'!CQ44+'Hmotnost 19'!CQ44+'Hmotnost 20'!CQ44</f>
        <v>0</v>
      </c>
      <c r="BC43" s="14">
        <f>'Hmotnost 1'!CR44+'Hmotnost 2'!CR44+'Hmotnost 3'!CR44+'Hmotnost 4'!CR44+'Hmotnost 5'!CR44+'Hmotnost 6'!CR44+'Hmotnost 7'!CR44+'Hmotnost 8'!CR44+'Hmotnost 9'!CR44+'Hmotnost 10'!CR44+'Hmotnost 11'!CR44+'Hmotnost 12'!CR44+'Hmotnost 13'!CR44+'Hmotnost 14'!CR44+'Hmotnost 15'!CR44+'Hmotnost 16'!CR44+'Hmotnost 17'!CR44+'Hmotnost 18'!CR44+'Hmotnost 19'!CR44+'Hmotnost 20'!CR44</f>
        <v>0</v>
      </c>
      <c r="BD43" s="14"/>
      <c r="BE43" s="14">
        <f t="shared" si="7"/>
        <v>39</v>
      </c>
      <c r="BF43" s="14"/>
      <c r="BG43" s="14"/>
      <c r="BH43" s="14"/>
      <c r="BI43" s="14"/>
      <c r="BJ43" s="14"/>
      <c r="BK43" s="14"/>
      <c r="BZ43" s="14" t="str">
        <f>'Celkové výsledky'!W43</f>
        <v/>
      </c>
      <c r="CA43" s="14" t="str">
        <f t="shared" si="59"/>
        <v/>
      </c>
      <c r="CF43" s="14">
        <f>'Hmotnost 1'!DA44+'Hmotnost 2'!DA44+'Hmotnost 3'!DA44+'Hmotnost 4'!DA44+'Hmotnost 5'!DA44+'Hmotnost 6'!DA44+'Hmotnost 7'!DA44+'Hmotnost 8'!DA44+'Hmotnost 9'!DA44+'Hmotnost 10'!DA44+'Hmotnost 11'!DA44+'Hmotnost 12'!DA44+'Hmotnost 13'!DA44+'Hmotnost 14'!DA44+'Hmotnost 15'!DA44+'Hmotnost 16'!DA44+'Hmotnost 17'!DA44+'Hmotnost 18'!DA44+'Hmotnost 19'!DA44+'Hmotnost 20'!DA44</f>
        <v>0</v>
      </c>
      <c r="CG43" s="14">
        <f>'Hmotnost 1'!DB44+'Hmotnost 2'!DB44+'Hmotnost 3'!DB44+'Hmotnost 4'!DB44+'Hmotnost 5'!DB44+'Hmotnost 6'!DB44+'Hmotnost 7'!DB44+'Hmotnost 8'!DB44+'Hmotnost 9'!DB44+'Hmotnost 10'!DB44+'Hmotnost 11'!DB44+'Hmotnost 12'!DB44+'Hmotnost 13'!DB44+'Hmotnost 14'!DB44+'Hmotnost 15'!DB44+'Hmotnost 16'!DB44+'Hmotnost 17'!DB44+'Hmotnost 18'!DB44+'Hmotnost 19'!DB44+'Hmotnost 20'!DB44</f>
        <v>0</v>
      </c>
      <c r="CH43" s="14">
        <f>'Hmotnost 1'!DC44+'Hmotnost 2'!DC44+'Hmotnost 3'!DC44+'Hmotnost 4'!DC44+'Hmotnost 5'!DC44+'Hmotnost 6'!DC44+'Hmotnost 7'!DC44+'Hmotnost 8'!DC44+'Hmotnost 9'!DC44+'Hmotnost 10'!DC44+'Hmotnost 11'!DC44+'Hmotnost 12'!DC44+'Hmotnost 13'!DC44+'Hmotnost 14'!DC44+'Hmotnost 15'!DC44+'Hmotnost 16'!DC44+'Hmotnost 17'!DC44+'Hmotnost 18'!DC44+'Hmotnost 19'!DC44+'Hmotnost 20'!DC44</f>
        <v>0</v>
      </c>
      <c r="CI43" s="14">
        <f>'Hmotnost 1'!DD44+'Hmotnost 2'!DD44+'Hmotnost 3'!DD44+'Hmotnost 4'!DD44+'Hmotnost 5'!DD44+'Hmotnost 6'!DD44+'Hmotnost 7'!DD44+'Hmotnost 8'!DD44+'Hmotnost 9'!DD44+'Hmotnost 10'!DD44+'Hmotnost 11'!DD44+'Hmotnost 12'!DD44+'Hmotnost 13'!DD44+'Hmotnost 14'!DD44+'Hmotnost 15'!DD44+'Hmotnost 16'!DD44+'Hmotnost 17'!DD44+'Hmotnost 18'!DD44+'Hmotnost 19'!DD44+'Hmotnost 20'!DD44</f>
        <v>0</v>
      </c>
      <c r="CJ43" s="14">
        <f>'Hmotnost 1'!DE44+'Hmotnost 2'!DE44+'Hmotnost 3'!DE44+'Hmotnost 4'!DE44+'Hmotnost 5'!DE44+'Hmotnost 6'!DE44+'Hmotnost 7'!DE44+'Hmotnost 8'!DE44+'Hmotnost 9'!DE44+'Hmotnost 10'!DE44+'Hmotnost 11'!DE44+'Hmotnost 12'!DE44+'Hmotnost 13'!DE44+'Hmotnost 14'!DE44+'Hmotnost 15'!DE44+'Hmotnost 16'!DE44+'Hmotnost 17'!DE44+'Hmotnost 18'!DE44+'Hmotnost 19'!DE44+'Hmotnost 20'!DE44</f>
        <v>0</v>
      </c>
      <c r="CK43" s="14">
        <f>'Hmotnost 1'!DF44+'Hmotnost 2'!DF44+'Hmotnost 3'!DF44+'Hmotnost 4'!DF44+'Hmotnost 5'!DF44+'Hmotnost 6'!DF44+'Hmotnost 7'!DF44+'Hmotnost 8'!DF44+'Hmotnost 9'!DF44+'Hmotnost 10'!DF44+'Hmotnost 11'!DF44+'Hmotnost 12'!DF44+'Hmotnost 13'!DF44+'Hmotnost 14'!DF44+'Hmotnost 15'!DF44+'Hmotnost 16'!DF44+'Hmotnost 17'!DF44+'Hmotnost 18'!DF44+'Hmotnost 19'!DF44+'Hmotnost 20'!DF44</f>
        <v>0</v>
      </c>
      <c r="CL43" s="14">
        <f>'Hmotnost 1'!DG44+'Hmotnost 2'!DG44+'Hmotnost 3'!DG44+'Hmotnost 4'!DG44+'Hmotnost 5'!DG44+'Hmotnost 6'!DG44+'Hmotnost 7'!DG44+'Hmotnost 8'!DG44+'Hmotnost 9'!DG44+'Hmotnost 10'!DG44+'Hmotnost 11'!DG44+'Hmotnost 12'!DG44+'Hmotnost 13'!DG44+'Hmotnost 14'!DG44+'Hmotnost 15'!DG44+'Hmotnost 16'!DG44+'Hmotnost 17'!DG44+'Hmotnost 18'!DG44+'Hmotnost 19'!DG44+'Hmotnost 20'!DG44</f>
        <v>0</v>
      </c>
      <c r="CM43" s="14">
        <f>'Hmotnost 1'!DH44+'Hmotnost 2'!DH44+'Hmotnost 3'!DH44+'Hmotnost 4'!DH44+'Hmotnost 5'!DH44+'Hmotnost 6'!DH44+'Hmotnost 7'!DH44+'Hmotnost 8'!DH44+'Hmotnost 9'!DH44+'Hmotnost 10'!DH44+'Hmotnost 11'!DH44+'Hmotnost 12'!DH44+'Hmotnost 13'!DH44+'Hmotnost 14'!DH44+'Hmotnost 15'!DH44+'Hmotnost 16'!DH44+'Hmotnost 17'!DH44+'Hmotnost 18'!DH44+'Hmotnost 19'!DH44+'Hmotnost 20'!DH44</f>
        <v>0</v>
      </c>
      <c r="CN43" s="14">
        <f>'Hmotnost 1'!DI44+'Hmotnost 2'!DI44+'Hmotnost 3'!DI44+'Hmotnost 4'!DI44+'Hmotnost 5'!DI44+'Hmotnost 6'!DI44+'Hmotnost 7'!DI44+'Hmotnost 8'!DI44+'Hmotnost 9'!DI44+'Hmotnost 10'!DI44+'Hmotnost 11'!DI44+'Hmotnost 12'!DI44+'Hmotnost 13'!DI44+'Hmotnost 14'!DI44+'Hmotnost 15'!DI44+'Hmotnost 16'!DI44+'Hmotnost 17'!DI44+'Hmotnost 18'!DI44+'Hmotnost 19'!DI44+'Hmotnost 20'!DI44</f>
        <v>0</v>
      </c>
      <c r="CO43" s="14">
        <f>'Hmotnost 1'!DJ44+'Hmotnost 2'!DJ44+'Hmotnost 3'!DJ44+'Hmotnost 4'!DJ44+'Hmotnost 5'!DJ44+'Hmotnost 6'!DJ44+'Hmotnost 7'!DJ44+'Hmotnost 8'!DJ44+'Hmotnost 9'!DJ44+'Hmotnost 10'!DJ44+'Hmotnost 11'!DJ44+'Hmotnost 12'!DJ44+'Hmotnost 13'!DJ44+'Hmotnost 14'!DJ44+'Hmotnost 15'!DJ44+'Hmotnost 16'!DJ44+'Hmotnost 17'!DJ44+'Hmotnost 18'!DJ44+'Hmotnost 19'!DJ44+'Hmotnost 20'!DJ44</f>
        <v>0</v>
      </c>
      <c r="CR43" s="14">
        <f t="shared" si="8"/>
        <v>0</v>
      </c>
      <c r="CT43" s="14">
        <f t="shared" si="9"/>
        <v>0</v>
      </c>
      <c r="CV43" s="14">
        <f t="shared" si="60"/>
        <v>39</v>
      </c>
      <c r="CX43" s="91">
        <f t="shared" si="10"/>
        <v>10000000000.390999</v>
      </c>
      <c r="CY43" s="14" t="str">
        <f t="shared" si="11"/>
        <v/>
      </c>
      <c r="CZ43" s="91">
        <f t="shared" si="12"/>
        <v>10000000000.310999</v>
      </c>
      <c r="DA43" s="14">
        <f t="shared" si="13"/>
        <v>15</v>
      </c>
      <c r="DB43" s="14">
        <f t="shared" si="61"/>
        <v>39</v>
      </c>
      <c r="DC43" s="14">
        <f t="shared" si="64"/>
        <v>31</v>
      </c>
      <c r="DD43" s="14">
        <f t="shared" si="14"/>
        <v>1</v>
      </c>
      <c r="DF43" s="14">
        <f t="shared" si="15"/>
        <v>1999000</v>
      </c>
      <c r="DG43" s="14">
        <f t="shared" si="16"/>
        <v>1999000</v>
      </c>
      <c r="DH43" s="14">
        <f t="shared" si="17"/>
        <v>7</v>
      </c>
      <c r="DI43" s="14">
        <f t="shared" si="18"/>
        <v>999</v>
      </c>
      <c r="DJ43" s="14" t="str">
        <f t="shared" si="19"/>
        <v/>
      </c>
      <c r="DM43" s="14">
        <f t="shared" si="20"/>
        <v>0</v>
      </c>
      <c r="DN43" s="14" t="str">
        <f t="shared" si="21"/>
        <v/>
      </c>
      <c r="DQ43" s="65" t="str">
        <f t="shared" si="22"/>
        <v/>
      </c>
      <c r="DR43" s="65" t="str">
        <f t="shared" si="23"/>
        <v/>
      </c>
      <c r="DS43" s="14" t="str">
        <f t="shared" si="24"/>
        <v/>
      </c>
      <c r="DT43" s="14" t="str">
        <f t="shared" si="25"/>
        <v/>
      </c>
      <c r="DU43" s="14" t="str">
        <f t="shared" si="26"/>
        <v/>
      </c>
      <c r="DV43" s="14" t="str">
        <f t="shared" si="27"/>
        <v/>
      </c>
      <c r="DW43" s="14" t="str">
        <f t="shared" si="28"/>
        <v/>
      </c>
      <c r="DX43" s="14" t="str">
        <f t="shared" si="29"/>
        <v/>
      </c>
      <c r="DY43" s="14" t="str">
        <f t="shared" si="30"/>
        <v/>
      </c>
      <c r="DZ43" s="14" t="str">
        <f t="shared" si="31"/>
        <v/>
      </c>
      <c r="EA43" s="14" t="str">
        <f t="shared" si="32"/>
        <v/>
      </c>
      <c r="EB43" s="14" t="str">
        <f t="shared" si="33"/>
        <v/>
      </c>
      <c r="EC43" s="14" t="str">
        <f t="shared" si="34"/>
        <v/>
      </c>
      <c r="ED43" s="14" t="str">
        <f t="shared" si="35"/>
        <v/>
      </c>
      <c r="EE43" s="14" t="str">
        <f t="shared" si="36"/>
        <v/>
      </c>
      <c r="EF43" s="14" t="str">
        <f t="shared" si="37"/>
        <v/>
      </c>
      <c r="EG43" s="14" t="str">
        <f t="shared" si="38"/>
        <v/>
      </c>
      <c r="EH43" s="14" t="str">
        <f t="shared" si="39"/>
        <v/>
      </c>
      <c r="EI43" s="14" t="str">
        <f t="shared" si="40"/>
        <v/>
      </c>
      <c r="EJ43" s="14" t="str">
        <f t="shared" si="41"/>
        <v/>
      </c>
      <c r="EK43" t="str">
        <f t="shared" si="42"/>
        <v/>
      </c>
      <c r="EL43" t="str">
        <f t="shared" si="43"/>
        <v/>
      </c>
      <c r="EM43" s="14" t="str">
        <f t="shared" si="44"/>
        <v/>
      </c>
      <c r="EN43" s="14" t="str">
        <f t="shared" si="45"/>
        <v/>
      </c>
      <c r="EX43" s="91">
        <f t="shared" si="46"/>
        <v>10000000000.390999</v>
      </c>
      <c r="EY43" s="14">
        <f t="shared" si="47"/>
        <v>1</v>
      </c>
      <c r="EZ43" s="14">
        <f t="shared" si="62"/>
        <v>39</v>
      </c>
      <c r="FA43" s="91">
        <f t="shared" si="48"/>
        <v>10000000000.390999</v>
      </c>
      <c r="FC43" s="91">
        <f t="shared" si="49"/>
        <v>10000000000.310999</v>
      </c>
      <c r="FD43" s="14">
        <f t="shared" si="50"/>
        <v>15</v>
      </c>
      <c r="FF43" s="14">
        <f t="shared" si="51"/>
        <v>31</v>
      </c>
      <c r="FH43" s="14">
        <f t="shared" si="52"/>
        <v>1031039</v>
      </c>
      <c r="FJ43" s="14">
        <f t="shared" si="53"/>
        <v>1039031</v>
      </c>
      <c r="FK43" s="14">
        <f t="shared" si="54"/>
        <v>7</v>
      </c>
      <c r="FM43" s="14">
        <f t="shared" si="55"/>
        <v>39</v>
      </c>
      <c r="FN43" s="14">
        <f t="shared" si="56"/>
        <v>31</v>
      </c>
    </row>
    <row r="44" spans="1:170" ht="20.100000000000001" customHeight="1" x14ac:dyDescent="0.4">
      <c r="A44" s="110" t="str">
        <f>'[7]Počty podle oddílů'!$D111</f>
        <v/>
      </c>
      <c r="B44" s="111" t="str">
        <f>'[7]Počty podle oddílů'!$E111</f>
        <v/>
      </c>
      <c r="C44" s="24" t="str">
        <f>IF((ABS('Hmotnost 1'!V45))=0,"",ABS('Hmotnost 1'!V45))</f>
        <v/>
      </c>
      <c r="D44" s="1" t="str">
        <f>IF((ABS('Hmotnost 2'!V45))=0,"",ABS('Hmotnost 2'!V45))</f>
        <v/>
      </c>
      <c r="E44" s="1" t="str">
        <f>IF((ABS('Hmotnost 3'!V45))=0,"",ABS('Hmotnost 3'!V45))</f>
        <v/>
      </c>
      <c r="F44" s="52" t="str">
        <f>IF((ABS('Hmotnost 4'!V45))=0,"",ABS('Hmotnost 4'!V45))</f>
        <v/>
      </c>
      <c r="G44" s="1" t="str">
        <f>IF((ABS('Hmotnost 5'!V45))=0,"",ABS('Hmotnost 5'!V45))</f>
        <v/>
      </c>
      <c r="H44" s="1" t="str">
        <f>IF((ABS('Hmotnost 6'!V45))=0,"",ABS('Hmotnost 6'!V45))</f>
        <v/>
      </c>
      <c r="I44" s="1" t="str">
        <f>IF((ABS('Hmotnost 7'!V45))=0,"",ABS('Hmotnost 7'!V45))</f>
        <v/>
      </c>
      <c r="J44" s="1" t="str">
        <f>IF((ABS('Hmotnost 8'!V45))=0,"",ABS('Hmotnost 8'!V45))</f>
        <v/>
      </c>
      <c r="K44" s="1" t="str">
        <f>IF((ABS('Hmotnost 9'!V45))=0,"",ABS('Hmotnost 9'!V45))</f>
        <v/>
      </c>
      <c r="L44" s="2" t="str">
        <f>IF((ABS('Hmotnost 10'!V45))=0,"",ABS('Hmotnost 10'!V45))</f>
        <v/>
      </c>
      <c r="M44" s="2" t="str">
        <f>IF((ABS('Hmotnost 11'!V45))=0,"",ABS('Hmotnost 11'!V45))</f>
        <v/>
      </c>
      <c r="N44" s="2" t="str">
        <f>IF((ABS('Hmotnost 12'!V45))=0,"",ABS('Hmotnost 12'!V45))</f>
        <v/>
      </c>
      <c r="O44" s="2" t="str">
        <f>IF((ABS('Hmotnost 13'!V45))=0,"",ABS('Hmotnost 13'!V45))</f>
        <v/>
      </c>
      <c r="P44" s="2" t="str">
        <f>IF((ABS('Hmotnost 14'!V45))=0,"",ABS('Hmotnost 14'!V45))</f>
        <v/>
      </c>
      <c r="Q44" s="1" t="str">
        <f>IF((ABS('Hmotnost 15'!V45))=0,"",ABS('Hmotnost 15'!V45))</f>
        <v/>
      </c>
      <c r="R44" s="1" t="str">
        <f>IF((ABS('Hmotnost 16'!V45))=0,"",ABS('Hmotnost 16'!V45))</f>
        <v/>
      </c>
      <c r="S44" s="1" t="str">
        <f>IF((ABS('Hmotnost 17'!V45))=0,"",ABS('Hmotnost 17'!V45))</f>
        <v/>
      </c>
      <c r="T44" s="1" t="str">
        <f>IF((ABS('Hmotnost 18'!V45))=0,"",ABS('Hmotnost 18'!V45))</f>
        <v/>
      </c>
      <c r="U44" s="1" t="str">
        <f>IF((ABS('Hmotnost 19'!V45))=0,"",ABS('Hmotnost 19'!V45))</f>
        <v/>
      </c>
      <c r="V44" s="1" t="str">
        <f>IF((ABS('Hmotnost 20'!V45))=0,"",ABS('Hmotnost 20'!V45))</f>
        <v/>
      </c>
      <c r="W44" s="3">
        <f t="shared" si="57"/>
        <v>0</v>
      </c>
      <c r="X44" s="4">
        <f>'Hmotnost 1'!W45+'Hmotnost 2'!W45+'Hmotnost 3'!W45+'Hmotnost 4'!W45+'Hmotnost 5'!W45+'Hmotnost 6'!W45+'Hmotnost 7'!W45+'Hmotnost 8'!W45+'Hmotnost 9'!W45+'Hmotnost 10'!W45+'Hmotnost 11'!W45+'Hmotnost 12'!W45+'Hmotnost 13'!W45+'Hmotnost 14'!W45+'Hmotnost 15'!W45+'Hmotnost 16'!W45+'Hmotnost 17'!W45+'Hmotnost 18'!W45+'Hmotnost 19'!W45+'Hmotnost 20'!W45</f>
        <v>0</v>
      </c>
      <c r="Y44" s="4" t="str">
        <f t="shared" si="4"/>
        <v/>
      </c>
      <c r="Z44" s="18"/>
      <c r="AF44" s="15"/>
      <c r="AH44" s="14"/>
      <c r="AI44" s="14">
        <f t="shared" si="58"/>
        <v>40</v>
      </c>
      <c r="AJ44" s="14">
        <f>'Hmotnost 1'!BY45+'Hmotnost 2'!BY45+'Hmotnost 3'!BY45+'Hmotnost 4'!BY45+'Hmotnost 5'!BY45+'Hmotnost 6'!BY45+'Hmotnost 7'!BY45+'Hmotnost 8'!BY45+'Hmotnost 9'!BY45+'Hmotnost 10'!BY45+'Hmotnost 11'!BY45+'Hmotnost 12'!BY45+'Hmotnost 13'!BY45+'Hmotnost 14'!BY45+'Hmotnost 15'!BY45+'Hmotnost 16'!BY45+'Hmotnost 17'!BY45+'Hmotnost 18'!BY45+'Hmotnost 19'!BY45+'Hmotnost 20'!BY45</f>
        <v>0</v>
      </c>
      <c r="AK44" s="14">
        <f>'Hmotnost 1'!BZ45+'Hmotnost 2'!BZ45+'Hmotnost 3'!BZ45+'Hmotnost 4'!BZ45+'Hmotnost 5'!BZ45+'Hmotnost 6'!BZ45+'Hmotnost 7'!BZ45+'Hmotnost 8'!BZ45+'Hmotnost 9'!BZ45+'Hmotnost 10'!BZ45+'Hmotnost 11'!BZ45+'Hmotnost 12'!BZ45+'Hmotnost 13'!BZ45+'Hmotnost 14'!BZ45+'Hmotnost 15'!BZ45+'Hmotnost 16'!BZ45+'Hmotnost 17'!BZ45+'Hmotnost 18'!BZ45+'Hmotnost 19'!BZ45+'Hmotnost 20'!BZ45</f>
        <v>0</v>
      </c>
      <c r="AL44" s="14">
        <f>'Hmotnost 1'!CA45+'Hmotnost 2'!CA45+'Hmotnost 3'!CA45+'Hmotnost 4'!CA45+'Hmotnost 5'!CA45+'Hmotnost 6'!CA45+'Hmotnost 7'!CA45+'Hmotnost 8'!CA45+'Hmotnost 9'!CA45+'Hmotnost 10'!CA45+'Hmotnost 11'!CA45+'Hmotnost 12'!CA45+'Hmotnost 13'!CA45+'Hmotnost 14'!CA45+'Hmotnost 15'!CA45+'Hmotnost 16'!CA45+'Hmotnost 17'!CA45+'Hmotnost 18'!CA45+'Hmotnost 19'!CA45+'Hmotnost 20'!CA45</f>
        <v>0</v>
      </c>
      <c r="AM44" s="14">
        <f>'Hmotnost 1'!CB45+'Hmotnost 2'!CB45+'Hmotnost 3'!CB45+'Hmotnost 4'!CB45+'Hmotnost 5'!CB45+'Hmotnost 6'!CB45+'Hmotnost 7'!CB45+'Hmotnost 8'!CB45+'Hmotnost 9'!CB45+'Hmotnost 10'!CB45+'Hmotnost 11'!CB45+'Hmotnost 12'!CB45+'Hmotnost 13'!CB45+'Hmotnost 14'!CB45+'Hmotnost 15'!CB45+'Hmotnost 16'!CB45+'Hmotnost 17'!CB45+'Hmotnost 18'!CB45+'Hmotnost 19'!CB45+'Hmotnost 20'!CB45</f>
        <v>0</v>
      </c>
      <c r="AN44" s="14">
        <f>'Hmotnost 1'!CC45+'Hmotnost 2'!CC45+'Hmotnost 3'!CC45+'Hmotnost 4'!CC45+'Hmotnost 5'!CC45+'Hmotnost 6'!CC45+'Hmotnost 7'!CC45+'Hmotnost 8'!CC45+'Hmotnost 9'!CC45+'Hmotnost 10'!CC45+'Hmotnost 11'!CC45+'Hmotnost 12'!CC45+'Hmotnost 13'!CC45+'Hmotnost 14'!CC45+'Hmotnost 15'!CC45+'Hmotnost 16'!CC45+'Hmotnost 17'!CC45+'Hmotnost 18'!CC45+'Hmotnost 19'!CC45+'Hmotnost 20'!CC45</f>
        <v>0</v>
      </c>
      <c r="AO44" s="14">
        <f>'Hmotnost 1'!CD45+'Hmotnost 2'!CD45+'Hmotnost 3'!CD45+'Hmotnost 4'!CD45+'Hmotnost 5'!CD45+'Hmotnost 6'!CD45+'Hmotnost 7'!CD45+'Hmotnost 8'!CD45+'Hmotnost 9'!CD45+'Hmotnost 10'!CD45+'Hmotnost 11'!CD45+'Hmotnost 12'!CD45+'Hmotnost 13'!CD45+'Hmotnost 14'!CD45+'Hmotnost 15'!CD45+'Hmotnost 16'!CD45+'Hmotnost 17'!CD45+'Hmotnost 18'!CD45+'Hmotnost 19'!CD45+'Hmotnost 20'!CD45</f>
        <v>0</v>
      </c>
      <c r="AP44" s="14">
        <f>'Hmotnost 1'!CE45+'Hmotnost 2'!CE45+'Hmotnost 3'!CE45+'Hmotnost 4'!CE45+'Hmotnost 5'!CE45+'Hmotnost 6'!CE45+'Hmotnost 7'!CE45+'Hmotnost 8'!CE45+'Hmotnost 9'!CE45+'Hmotnost 10'!CE45+'Hmotnost 11'!CE45+'Hmotnost 12'!CE45+'Hmotnost 13'!CE45+'Hmotnost 14'!CE45+'Hmotnost 15'!CE45+'Hmotnost 16'!CE45+'Hmotnost 17'!CE45+'Hmotnost 18'!CE45+'Hmotnost 19'!CE45+'Hmotnost 20'!CE45</f>
        <v>0</v>
      </c>
      <c r="AQ44" s="14">
        <f>'Hmotnost 1'!CF45+'Hmotnost 2'!CF45+'Hmotnost 3'!CF45+'Hmotnost 4'!CF45+'Hmotnost 5'!CF45+'Hmotnost 6'!CF45+'Hmotnost 7'!CF45+'Hmotnost 8'!CF45+'Hmotnost 9'!CF45+'Hmotnost 10'!CF45+'Hmotnost 11'!CF45+'Hmotnost 12'!CF45+'Hmotnost 13'!CF45+'Hmotnost 14'!CF45+'Hmotnost 15'!CF45+'Hmotnost 16'!CF45+'Hmotnost 17'!CF45+'Hmotnost 18'!CF45+'Hmotnost 19'!CF45+'Hmotnost 20'!CF45</f>
        <v>0</v>
      </c>
      <c r="AR44" s="14">
        <f>'Hmotnost 1'!CG45+'Hmotnost 2'!CG45+'Hmotnost 3'!CG45+'Hmotnost 4'!CG45+'Hmotnost 5'!CG45+'Hmotnost 6'!CG45+'Hmotnost 7'!CG45+'Hmotnost 8'!CG45+'Hmotnost 9'!CG45+'Hmotnost 10'!CG45+'Hmotnost 11'!CG45+'Hmotnost 12'!CG45+'Hmotnost 13'!CG45+'Hmotnost 14'!CG45+'Hmotnost 15'!CG45+'Hmotnost 16'!CG45+'Hmotnost 17'!CG45+'Hmotnost 18'!CG45+'Hmotnost 19'!CG45+'Hmotnost 20'!CG45</f>
        <v>0</v>
      </c>
      <c r="AS44" s="14">
        <f>'Hmotnost 1'!CH45+'Hmotnost 2'!CH45+'Hmotnost 3'!CH45+'Hmotnost 4'!CH45+'Hmotnost 5'!CH45+'Hmotnost 6'!CH45+'Hmotnost 7'!CH45+'Hmotnost 8'!CH45+'Hmotnost 9'!CH45+'Hmotnost 10'!CH45+'Hmotnost 11'!CH45+'Hmotnost 12'!CH45+'Hmotnost 13'!CH45+'Hmotnost 14'!CH45+'Hmotnost 15'!CH45+'Hmotnost 16'!CH45+'Hmotnost 17'!CH45+'Hmotnost 18'!CH45+'Hmotnost 19'!CH45+'Hmotnost 20'!CH45</f>
        <v>0</v>
      </c>
      <c r="AT44" s="14">
        <f>'Hmotnost 1'!CI45+'Hmotnost 2'!CI45+'Hmotnost 3'!CI45+'Hmotnost 4'!CI45+'Hmotnost 5'!CI45+'Hmotnost 6'!CI45+'Hmotnost 7'!CI45+'Hmotnost 8'!CI45+'Hmotnost 9'!CI45+'Hmotnost 10'!CI45+'Hmotnost 11'!CI45+'Hmotnost 12'!CI45+'Hmotnost 13'!CI45+'Hmotnost 14'!CI45+'Hmotnost 15'!CI45+'Hmotnost 16'!CI45+'Hmotnost 17'!CI45+'Hmotnost 18'!CI45+'Hmotnost 19'!CI45+'Hmotnost 20'!CI45</f>
        <v>0</v>
      </c>
      <c r="AU44" s="14">
        <f>'Hmotnost 1'!CJ45+'Hmotnost 2'!CJ45+'Hmotnost 3'!CJ45+'Hmotnost 4'!CJ45+'Hmotnost 5'!CJ45+'Hmotnost 6'!CJ45+'Hmotnost 7'!CJ45+'Hmotnost 8'!CJ45+'Hmotnost 9'!CJ45+'Hmotnost 10'!CJ45+'Hmotnost 11'!CJ45+'Hmotnost 12'!CJ45+'Hmotnost 13'!CJ45+'Hmotnost 14'!CJ45+'Hmotnost 15'!CJ45+'Hmotnost 16'!CJ45+'Hmotnost 17'!CJ45+'Hmotnost 18'!CJ45+'Hmotnost 19'!CJ45+'Hmotnost 20'!CJ45</f>
        <v>0</v>
      </c>
      <c r="AV44" s="14">
        <f>'Hmotnost 1'!CK45+'Hmotnost 2'!CK45+'Hmotnost 3'!CK45+'Hmotnost 4'!CK45+'Hmotnost 5'!CK45+'Hmotnost 6'!CK45+'Hmotnost 7'!CK45+'Hmotnost 8'!CK45+'Hmotnost 9'!CK45+'Hmotnost 10'!CK45+'Hmotnost 11'!CK45+'Hmotnost 12'!CK45+'Hmotnost 13'!CK45+'Hmotnost 14'!CK45+'Hmotnost 15'!CK45+'Hmotnost 16'!CK45+'Hmotnost 17'!CK45+'Hmotnost 18'!CK45+'Hmotnost 19'!CK45+'Hmotnost 20'!CK45</f>
        <v>0</v>
      </c>
      <c r="AW44" s="14">
        <f>'Hmotnost 1'!CL45+'Hmotnost 2'!CL45+'Hmotnost 3'!CL45+'Hmotnost 4'!CL45+'Hmotnost 5'!CL45+'Hmotnost 6'!CL45+'Hmotnost 7'!CL45+'Hmotnost 8'!CL45+'Hmotnost 9'!CL45+'Hmotnost 10'!CL45+'Hmotnost 11'!CL45+'Hmotnost 12'!CL45+'Hmotnost 13'!CL45+'Hmotnost 14'!CL45+'Hmotnost 15'!CL45+'Hmotnost 16'!CL45+'Hmotnost 17'!CL45+'Hmotnost 18'!CL45+'Hmotnost 19'!CL45+'Hmotnost 20'!CL45</f>
        <v>0</v>
      </c>
      <c r="AX44" s="14">
        <f>'Hmotnost 1'!CM45+'Hmotnost 2'!CM45+'Hmotnost 3'!CM45+'Hmotnost 4'!CM45+'Hmotnost 5'!CM45+'Hmotnost 6'!CM45+'Hmotnost 7'!CM45+'Hmotnost 8'!CM45+'Hmotnost 9'!CM45+'Hmotnost 10'!CM45+'Hmotnost 11'!CM45+'Hmotnost 12'!CM45+'Hmotnost 13'!CM45+'Hmotnost 14'!CM45+'Hmotnost 15'!CM45+'Hmotnost 16'!CM45+'Hmotnost 17'!CM45+'Hmotnost 18'!CM45+'Hmotnost 19'!CM45+'Hmotnost 20'!CM45</f>
        <v>0</v>
      </c>
      <c r="AY44" s="14">
        <f>'Hmotnost 1'!CN45+'Hmotnost 2'!CN45+'Hmotnost 3'!CN45+'Hmotnost 4'!CN45+'Hmotnost 5'!CN45+'Hmotnost 6'!CN45+'Hmotnost 7'!CN45+'Hmotnost 8'!CN45+'Hmotnost 9'!CN45+'Hmotnost 10'!CN45+'Hmotnost 11'!CN45+'Hmotnost 12'!CN45+'Hmotnost 13'!CN45+'Hmotnost 14'!CN45+'Hmotnost 15'!CN45+'Hmotnost 16'!CN45+'Hmotnost 17'!CN45+'Hmotnost 18'!CN45+'Hmotnost 19'!CN45+'Hmotnost 20'!CN45</f>
        <v>0</v>
      </c>
      <c r="AZ44" s="14">
        <f>'Hmotnost 1'!CO45+'Hmotnost 2'!CO45+'Hmotnost 3'!CO45+'Hmotnost 4'!CO45+'Hmotnost 5'!CO45+'Hmotnost 6'!CO45+'Hmotnost 7'!CO45+'Hmotnost 8'!CO45+'Hmotnost 9'!CO45+'Hmotnost 10'!CO45+'Hmotnost 11'!CO45+'Hmotnost 12'!CO45+'Hmotnost 13'!CO45+'Hmotnost 14'!CO45+'Hmotnost 15'!CO45+'Hmotnost 16'!CO45+'Hmotnost 17'!CO45+'Hmotnost 18'!CO45+'Hmotnost 19'!CO45+'Hmotnost 20'!CO45</f>
        <v>0</v>
      </c>
      <c r="BA44" s="14">
        <f>'Hmotnost 1'!CP45+'Hmotnost 2'!CP45+'Hmotnost 3'!CP45+'Hmotnost 4'!CP45+'Hmotnost 5'!CP45+'Hmotnost 6'!CP45+'Hmotnost 7'!CP45+'Hmotnost 8'!CP45+'Hmotnost 9'!CP45+'Hmotnost 10'!CP45+'Hmotnost 11'!CP45+'Hmotnost 12'!CP45+'Hmotnost 13'!CP45+'Hmotnost 14'!CP45+'Hmotnost 15'!CP45+'Hmotnost 16'!CP45+'Hmotnost 17'!CP45+'Hmotnost 18'!CP45+'Hmotnost 19'!CP45+'Hmotnost 20'!CP45</f>
        <v>0</v>
      </c>
      <c r="BB44" s="14">
        <f>'Hmotnost 1'!CQ45+'Hmotnost 2'!CQ45+'Hmotnost 3'!CQ45+'Hmotnost 4'!CQ45+'Hmotnost 5'!CQ45+'Hmotnost 6'!CQ45+'Hmotnost 7'!CQ45+'Hmotnost 8'!CQ45+'Hmotnost 9'!CQ45+'Hmotnost 10'!CQ45+'Hmotnost 11'!CQ45+'Hmotnost 12'!CQ45+'Hmotnost 13'!CQ45+'Hmotnost 14'!CQ45+'Hmotnost 15'!CQ45+'Hmotnost 16'!CQ45+'Hmotnost 17'!CQ45+'Hmotnost 18'!CQ45+'Hmotnost 19'!CQ45+'Hmotnost 20'!CQ45</f>
        <v>0</v>
      </c>
      <c r="BC44" s="14">
        <f>'Hmotnost 1'!CR45+'Hmotnost 2'!CR45+'Hmotnost 3'!CR45+'Hmotnost 4'!CR45+'Hmotnost 5'!CR45+'Hmotnost 6'!CR45+'Hmotnost 7'!CR45+'Hmotnost 8'!CR45+'Hmotnost 9'!CR45+'Hmotnost 10'!CR45+'Hmotnost 11'!CR45+'Hmotnost 12'!CR45+'Hmotnost 13'!CR45+'Hmotnost 14'!CR45+'Hmotnost 15'!CR45+'Hmotnost 16'!CR45+'Hmotnost 17'!CR45+'Hmotnost 18'!CR45+'Hmotnost 19'!CR45+'Hmotnost 20'!CR45</f>
        <v>0</v>
      </c>
      <c r="BD44" s="14"/>
      <c r="BE44" s="14">
        <f t="shared" si="7"/>
        <v>40</v>
      </c>
      <c r="BF44" s="14"/>
      <c r="BG44" s="14"/>
      <c r="BH44" s="14"/>
      <c r="BI44" s="14"/>
      <c r="BJ44" s="14"/>
      <c r="BK44" s="14"/>
      <c r="BZ44" s="14" t="str">
        <f>'Celkové výsledky'!W44</f>
        <v/>
      </c>
      <c r="CA44" s="14" t="str">
        <f t="shared" si="59"/>
        <v/>
      </c>
      <c r="CF44" s="14">
        <f>'Hmotnost 1'!DA45+'Hmotnost 2'!DA45+'Hmotnost 3'!DA45+'Hmotnost 4'!DA45+'Hmotnost 5'!DA45+'Hmotnost 6'!DA45+'Hmotnost 7'!DA45+'Hmotnost 8'!DA45+'Hmotnost 9'!DA45+'Hmotnost 10'!DA45+'Hmotnost 11'!DA45+'Hmotnost 12'!DA45+'Hmotnost 13'!DA45+'Hmotnost 14'!DA45+'Hmotnost 15'!DA45+'Hmotnost 16'!DA45+'Hmotnost 17'!DA45+'Hmotnost 18'!DA45+'Hmotnost 19'!DA45+'Hmotnost 20'!DA45</f>
        <v>0</v>
      </c>
      <c r="CG44" s="14">
        <f>'Hmotnost 1'!DB45+'Hmotnost 2'!DB45+'Hmotnost 3'!DB45+'Hmotnost 4'!DB45+'Hmotnost 5'!DB45+'Hmotnost 6'!DB45+'Hmotnost 7'!DB45+'Hmotnost 8'!DB45+'Hmotnost 9'!DB45+'Hmotnost 10'!DB45+'Hmotnost 11'!DB45+'Hmotnost 12'!DB45+'Hmotnost 13'!DB45+'Hmotnost 14'!DB45+'Hmotnost 15'!DB45+'Hmotnost 16'!DB45+'Hmotnost 17'!DB45+'Hmotnost 18'!DB45+'Hmotnost 19'!DB45+'Hmotnost 20'!DB45</f>
        <v>0</v>
      </c>
      <c r="CH44" s="14">
        <f>'Hmotnost 1'!DC45+'Hmotnost 2'!DC45+'Hmotnost 3'!DC45+'Hmotnost 4'!DC45+'Hmotnost 5'!DC45+'Hmotnost 6'!DC45+'Hmotnost 7'!DC45+'Hmotnost 8'!DC45+'Hmotnost 9'!DC45+'Hmotnost 10'!DC45+'Hmotnost 11'!DC45+'Hmotnost 12'!DC45+'Hmotnost 13'!DC45+'Hmotnost 14'!DC45+'Hmotnost 15'!DC45+'Hmotnost 16'!DC45+'Hmotnost 17'!DC45+'Hmotnost 18'!DC45+'Hmotnost 19'!DC45+'Hmotnost 20'!DC45</f>
        <v>0</v>
      </c>
      <c r="CI44" s="14">
        <f>'Hmotnost 1'!DD45+'Hmotnost 2'!DD45+'Hmotnost 3'!DD45+'Hmotnost 4'!DD45+'Hmotnost 5'!DD45+'Hmotnost 6'!DD45+'Hmotnost 7'!DD45+'Hmotnost 8'!DD45+'Hmotnost 9'!DD45+'Hmotnost 10'!DD45+'Hmotnost 11'!DD45+'Hmotnost 12'!DD45+'Hmotnost 13'!DD45+'Hmotnost 14'!DD45+'Hmotnost 15'!DD45+'Hmotnost 16'!DD45+'Hmotnost 17'!DD45+'Hmotnost 18'!DD45+'Hmotnost 19'!DD45+'Hmotnost 20'!DD45</f>
        <v>0</v>
      </c>
      <c r="CJ44" s="14">
        <f>'Hmotnost 1'!DE45+'Hmotnost 2'!DE45+'Hmotnost 3'!DE45+'Hmotnost 4'!DE45+'Hmotnost 5'!DE45+'Hmotnost 6'!DE45+'Hmotnost 7'!DE45+'Hmotnost 8'!DE45+'Hmotnost 9'!DE45+'Hmotnost 10'!DE45+'Hmotnost 11'!DE45+'Hmotnost 12'!DE45+'Hmotnost 13'!DE45+'Hmotnost 14'!DE45+'Hmotnost 15'!DE45+'Hmotnost 16'!DE45+'Hmotnost 17'!DE45+'Hmotnost 18'!DE45+'Hmotnost 19'!DE45+'Hmotnost 20'!DE45</f>
        <v>0</v>
      </c>
      <c r="CK44" s="14">
        <f>'Hmotnost 1'!DF45+'Hmotnost 2'!DF45+'Hmotnost 3'!DF45+'Hmotnost 4'!DF45+'Hmotnost 5'!DF45+'Hmotnost 6'!DF45+'Hmotnost 7'!DF45+'Hmotnost 8'!DF45+'Hmotnost 9'!DF45+'Hmotnost 10'!DF45+'Hmotnost 11'!DF45+'Hmotnost 12'!DF45+'Hmotnost 13'!DF45+'Hmotnost 14'!DF45+'Hmotnost 15'!DF45+'Hmotnost 16'!DF45+'Hmotnost 17'!DF45+'Hmotnost 18'!DF45+'Hmotnost 19'!DF45+'Hmotnost 20'!DF45</f>
        <v>0</v>
      </c>
      <c r="CL44" s="14">
        <f>'Hmotnost 1'!DG45+'Hmotnost 2'!DG45+'Hmotnost 3'!DG45+'Hmotnost 4'!DG45+'Hmotnost 5'!DG45+'Hmotnost 6'!DG45+'Hmotnost 7'!DG45+'Hmotnost 8'!DG45+'Hmotnost 9'!DG45+'Hmotnost 10'!DG45+'Hmotnost 11'!DG45+'Hmotnost 12'!DG45+'Hmotnost 13'!DG45+'Hmotnost 14'!DG45+'Hmotnost 15'!DG45+'Hmotnost 16'!DG45+'Hmotnost 17'!DG45+'Hmotnost 18'!DG45+'Hmotnost 19'!DG45+'Hmotnost 20'!DG45</f>
        <v>0</v>
      </c>
      <c r="CM44" s="14">
        <f>'Hmotnost 1'!DH45+'Hmotnost 2'!DH45+'Hmotnost 3'!DH45+'Hmotnost 4'!DH45+'Hmotnost 5'!DH45+'Hmotnost 6'!DH45+'Hmotnost 7'!DH45+'Hmotnost 8'!DH45+'Hmotnost 9'!DH45+'Hmotnost 10'!DH45+'Hmotnost 11'!DH45+'Hmotnost 12'!DH45+'Hmotnost 13'!DH45+'Hmotnost 14'!DH45+'Hmotnost 15'!DH45+'Hmotnost 16'!DH45+'Hmotnost 17'!DH45+'Hmotnost 18'!DH45+'Hmotnost 19'!DH45+'Hmotnost 20'!DH45</f>
        <v>0</v>
      </c>
      <c r="CN44" s="14">
        <f>'Hmotnost 1'!DI45+'Hmotnost 2'!DI45+'Hmotnost 3'!DI45+'Hmotnost 4'!DI45+'Hmotnost 5'!DI45+'Hmotnost 6'!DI45+'Hmotnost 7'!DI45+'Hmotnost 8'!DI45+'Hmotnost 9'!DI45+'Hmotnost 10'!DI45+'Hmotnost 11'!DI45+'Hmotnost 12'!DI45+'Hmotnost 13'!DI45+'Hmotnost 14'!DI45+'Hmotnost 15'!DI45+'Hmotnost 16'!DI45+'Hmotnost 17'!DI45+'Hmotnost 18'!DI45+'Hmotnost 19'!DI45+'Hmotnost 20'!DI45</f>
        <v>0</v>
      </c>
      <c r="CO44" s="14">
        <f>'Hmotnost 1'!DJ45+'Hmotnost 2'!DJ45+'Hmotnost 3'!DJ45+'Hmotnost 4'!DJ45+'Hmotnost 5'!DJ45+'Hmotnost 6'!DJ45+'Hmotnost 7'!DJ45+'Hmotnost 8'!DJ45+'Hmotnost 9'!DJ45+'Hmotnost 10'!DJ45+'Hmotnost 11'!DJ45+'Hmotnost 12'!DJ45+'Hmotnost 13'!DJ45+'Hmotnost 14'!DJ45+'Hmotnost 15'!DJ45+'Hmotnost 16'!DJ45+'Hmotnost 17'!DJ45+'Hmotnost 18'!DJ45+'Hmotnost 19'!DJ45+'Hmotnost 20'!DJ45</f>
        <v>0</v>
      </c>
      <c r="CR44" s="14">
        <f t="shared" si="8"/>
        <v>0</v>
      </c>
      <c r="CT44" s="14">
        <f t="shared" si="9"/>
        <v>0</v>
      </c>
      <c r="CV44" s="14">
        <f t="shared" si="60"/>
        <v>40</v>
      </c>
      <c r="CX44" s="91">
        <f t="shared" si="10"/>
        <v>10000000000.400999</v>
      </c>
      <c r="CY44" s="14" t="str">
        <f t="shared" si="11"/>
        <v/>
      </c>
      <c r="CZ44" s="91">
        <f t="shared" si="12"/>
        <v>10000000000.300999</v>
      </c>
      <c r="DA44" s="14">
        <f t="shared" si="13"/>
        <v>15</v>
      </c>
      <c r="DB44" s="14">
        <f t="shared" si="61"/>
        <v>40</v>
      </c>
      <c r="DC44" s="14">
        <f t="shared" si="64"/>
        <v>30</v>
      </c>
      <c r="DD44" s="14">
        <f t="shared" si="14"/>
        <v>1</v>
      </c>
      <c r="DF44" s="14">
        <f t="shared" si="15"/>
        <v>1999000</v>
      </c>
      <c r="DG44" s="14">
        <f t="shared" si="16"/>
        <v>1999000</v>
      </c>
      <c r="DH44" s="14">
        <f t="shared" si="17"/>
        <v>7</v>
      </c>
      <c r="DI44" s="14">
        <f t="shared" si="18"/>
        <v>999</v>
      </c>
      <c r="DJ44" s="14" t="str">
        <f t="shared" si="19"/>
        <v/>
      </c>
      <c r="DM44" s="14">
        <f t="shared" si="20"/>
        <v>0</v>
      </c>
      <c r="DN44" s="14" t="str">
        <f t="shared" si="21"/>
        <v/>
      </c>
      <c r="DQ44" s="65" t="str">
        <f t="shared" si="22"/>
        <v/>
      </c>
      <c r="DR44" s="65" t="str">
        <f t="shared" si="23"/>
        <v/>
      </c>
      <c r="DS44" s="14" t="str">
        <f t="shared" si="24"/>
        <v/>
      </c>
      <c r="DT44" s="14" t="str">
        <f t="shared" si="25"/>
        <v/>
      </c>
      <c r="DU44" s="14" t="str">
        <f t="shared" si="26"/>
        <v/>
      </c>
      <c r="DV44" s="14" t="str">
        <f t="shared" si="27"/>
        <v/>
      </c>
      <c r="DW44" s="14" t="str">
        <f t="shared" si="28"/>
        <v/>
      </c>
      <c r="DX44" s="14" t="str">
        <f t="shared" si="29"/>
        <v/>
      </c>
      <c r="DY44" s="14" t="str">
        <f t="shared" si="30"/>
        <v/>
      </c>
      <c r="DZ44" s="14" t="str">
        <f t="shared" si="31"/>
        <v/>
      </c>
      <c r="EA44" s="14" t="str">
        <f t="shared" si="32"/>
        <v/>
      </c>
      <c r="EB44" s="14" t="str">
        <f t="shared" si="33"/>
        <v/>
      </c>
      <c r="EC44" s="14" t="str">
        <f t="shared" si="34"/>
        <v/>
      </c>
      <c r="ED44" s="14" t="str">
        <f t="shared" si="35"/>
        <v/>
      </c>
      <c r="EE44" s="14" t="str">
        <f t="shared" si="36"/>
        <v/>
      </c>
      <c r="EF44" s="14" t="str">
        <f t="shared" si="37"/>
        <v/>
      </c>
      <c r="EG44" s="14" t="str">
        <f t="shared" si="38"/>
        <v/>
      </c>
      <c r="EH44" s="14" t="str">
        <f t="shared" si="39"/>
        <v/>
      </c>
      <c r="EI44" s="14" t="str">
        <f t="shared" si="40"/>
        <v/>
      </c>
      <c r="EJ44" s="14" t="str">
        <f t="shared" si="41"/>
        <v/>
      </c>
      <c r="EK44" t="str">
        <f t="shared" si="42"/>
        <v/>
      </c>
      <c r="EL44" t="str">
        <f t="shared" si="43"/>
        <v/>
      </c>
      <c r="EM44" s="14" t="str">
        <f t="shared" si="44"/>
        <v/>
      </c>
      <c r="EN44" s="14" t="str">
        <f t="shared" si="45"/>
        <v/>
      </c>
      <c r="EX44" s="91">
        <f t="shared" si="46"/>
        <v>10000000000.400999</v>
      </c>
      <c r="EY44" s="14">
        <f t="shared" si="47"/>
        <v>1</v>
      </c>
      <c r="EZ44" s="14">
        <f t="shared" si="62"/>
        <v>40</v>
      </c>
      <c r="FA44" s="91">
        <f t="shared" si="48"/>
        <v>10000000000.400999</v>
      </c>
      <c r="FC44" s="91">
        <f t="shared" si="49"/>
        <v>10000000000.300999</v>
      </c>
      <c r="FD44" s="14">
        <f t="shared" si="50"/>
        <v>15</v>
      </c>
      <c r="FF44" s="14">
        <f t="shared" si="51"/>
        <v>30</v>
      </c>
      <c r="FH44" s="14">
        <f t="shared" si="52"/>
        <v>1030040</v>
      </c>
      <c r="FJ44" s="14">
        <f t="shared" si="53"/>
        <v>1040030</v>
      </c>
      <c r="FK44" s="14">
        <f t="shared" si="54"/>
        <v>7</v>
      </c>
      <c r="FM44" s="14">
        <f t="shared" si="55"/>
        <v>40</v>
      </c>
      <c r="FN44" s="14">
        <f t="shared" si="56"/>
        <v>30</v>
      </c>
    </row>
    <row r="45" spans="1:170" ht="20.100000000000001" customHeight="1" x14ac:dyDescent="0.4">
      <c r="A45" s="110" t="str">
        <f>'[7]Počty podle oddílů'!$D112</f>
        <v/>
      </c>
      <c r="B45" s="111" t="str">
        <f>'[7]Počty podle oddílů'!$E112</f>
        <v/>
      </c>
      <c r="C45" s="24" t="str">
        <f>IF((ABS('Hmotnost 1'!V46))=0,"",ABS('Hmotnost 1'!V46))</f>
        <v/>
      </c>
      <c r="D45" s="1" t="str">
        <f>IF((ABS('Hmotnost 2'!V46))=0,"",ABS('Hmotnost 2'!V46))</f>
        <v/>
      </c>
      <c r="E45" s="1" t="str">
        <f>IF((ABS('Hmotnost 3'!V46))=0,"",ABS('Hmotnost 3'!V46))</f>
        <v/>
      </c>
      <c r="F45" s="52" t="str">
        <f>IF((ABS('Hmotnost 4'!V46))=0,"",ABS('Hmotnost 4'!V46))</f>
        <v/>
      </c>
      <c r="G45" s="1" t="str">
        <f>IF((ABS('Hmotnost 5'!V46))=0,"",ABS('Hmotnost 5'!V46))</f>
        <v/>
      </c>
      <c r="H45" s="1" t="str">
        <f>IF((ABS('Hmotnost 6'!V46))=0,"",ABS('Hmotnost 6'!V46))</f>
        <v/>
      </c>
      <c r="I45" s="1" t="str">
        <f>IF((ABS('Hmotnost 7'!V46))=0,"",ABS('Hmotnost 7'!V46))</f>
        <v/>
      </c>
      <c r="J45" s="1" t="str">
        <f>IF((ABS('Hmotnost 8'!V46))=0,"",ABS('Hmotnost 8'!V46))</f>
        <v/>
      </c>
      <c r="K45" s="1" t="str">
        <f>IF((ABS('Hmotnost 9'!V46))=0,"",ABS('Hmotnost 9'!V46))</f>
        <v/>
      </c>
      <c r="L45" s="2" t="str">
        <f>IF((ABS('Hmotnost 10'!V46))=0,"",ABS('Hmotnost 10'!V46))</f>
        <v/>
      </c>
      <c r="M45" s="2" t="str">
        <f>IF((ABS('Hmotnost 11'!V46))=0,"",ABS('Hmotnost 11'!V46))</f>
        <v/>
      </c>
      <c r="N45" s="2" t="str">
        <f>IF((ABS('Hmotnost 12'!V46))=0,"",ABS('Hmotnost 12'!V46))</f>
        <v/>
      </c>
      <c r="O45" s="2" t="str">
        <f>IF((ABS('Hmotnost 13'!V46))=0,"",ABS('Hmotnost 13'!V46))</f>
        <v/>
      </c>
      <c r="P45" s="2" t="str">
        <f>IF((ABS('Hmotnost 14'!V46))=0,"",ABS('Hmotnost 14'!V46))</f>
        <v/>
      </c>
      <c r="Q45" s="1" t="str">
        <f>IF((ABS('Hmotnost 15'!V46))=0,"",ABS('Hmotnost 15'!V46))</f>
        <v/>
      </c>
      <c r="R45" s="1" t="str">
        <f>IF((ABS('Hmotnost 16'!V46))=0,"",ABS('Hmotnost 16'!V46))</f>
        <v/>
      </c>
      <c r="S45" s="1" t="str">
        <f>IF((ABS('Hmotnost 17'!V46))=0,"",ABS('Hmotnost 17'!V46))</f>
        <v/>
      </c>
      <c r="T45" s="1" t="str">
        <f>IF((ABS('Hmotnost 18'!V46))=0,"",ABS('Hmotnost 18'!V46))</f>
        <v/>
      </c>
      <c r="U45" s="1" t="str">
        <f>IF((ABS('Hmotnost 19'!V46))=0,"",ABS('Hmotnost 19'!V46))</f>
        <v/>
      </c>
      <c r="V45" s="1" t="str">
        <f>IF((ABS('Hmotnost 20'!V46))=0,"",ABS('Hmotnost 20'!V46))</f>
        <v/>
      </c>
      <c r="W45" s="3">
        <f t="shared" si="57"/>
        <v>0</v>
      </c>
      <c r="X45" s="4">
        <f>'Hmotnost 1'!W46+'Hmotnost 2'!W46+'Hmotnost 3'!W46+'Hmotnost 4'!W46+'Hmotnost 5'!W46+'Hmotnost 6'!W46+'Hmotnost 7'!W46+'Hmotnost 8'!W46+'Hmotnost 9'!W46+'Hmotnost 10'!W46+'Hmotnost 11'!W46+'Hmotnost 12'!W46+'Hmotnost 13'!W46+'Hmotnost 14'!W46+'Hmotnost 15'!W46+'Hmotnost 16'!W46+'Hmotnost 17'!W46+'Hmotnost 18'!W46+'Hmotnost 19'!W46+'Hmotnost 20'!W46</f>
        <v>0</v>
      </c>
      <c r="Y45" s="4" t="str">
        <f t="shared" si="4"/>
        <v/>
      </c>
      <c r="Z45" s="18"/>
      <c r="AF45" s="15"/>
      <c r="AH45" s="14"/>
      <c r="AI45" s="14">
        <f t="shared" si="58"/>
        <v>41</v>
      </c>
      <c r="AJ45" s="14">
        <f>'Hmotnost 1'!BY46+'Hmotnost 2'!BY46+'Hmotnost 3'!BY46+'Hmotnost 4'!BY46+'Hmotnost 5'!BY46+'Hmotnost 6'!BY46+'Hmotnost 7'!BY46+'Hmotnost 8'!BY46+'Hmotnost 9'!BY46+'Hmotnost 10'!BY46+'Hmotnost 11'!BY46+'Hmotnost 12'!BY46+'Hmotnost 13'!BY46+'Hmotnost 14'!BY46+'Hmotnost 15'!BY46+'Hmotnost 16'!BY46+'Hmotnost 17'!BY46+'Hmotnost 18'!BY46+'Hmotnost 19'!BY46+'Hmotnost 20'!BY46</f>
        <v>0</v>
      </c>
      <c r="AK45" s="14">
        <f>'Hmotnost 1'!BZ46+'Hmotnost 2'!BZ46+'Hmotnost 3'!BZ46+'Hmotnost 4'!BZ46+'Hmotnost 5'!BZ46+'Hmotnost 6'!BZ46+'Hmotnost 7'!BZ46+'Hmotnost 8'!BZ46+'Hmotnost 9'!BZ46+'Hmotnost 10'!BZ46+'Hmotnost 11'!BZ46+'Hmotnost 12'!BZ46+'Hmotnost 13'!BZ46+'Hmotnost 14'!BZ46+'Hmotnost 15'!BZ46+'Hmotnost 16'!BZ46+'Hmotnost 17'!BZ46+'Hmotnost 18'!BZ46+'Hmotnost 19'!BZ46+'Hmotnost 20'!BZ46</f>
        <v>0</v>
      </c>
      <c r="AL45" s="14">
        <f>'Hmotnost 1'!CA46+'Hmotnost 2'!CA46+'Hmotnost 3'!CA46+'Hmotnost 4'!CA46+'Hmotnost 5'!CA46+'Hmotnost 6'!CA46+'Hmotnost 7'!CA46+'Hmotnost 8'!CA46+'Hmotnost 9'!CA46+'Hmotnost 10'!CA46+'Hmotnost 11'!CA46+'Hmotnost 12'!CA46+'Hmotnost 13'!CA46+'Hmotnost 14'!CA46+'Hmotnost 15'!CA46+'Hmotnost 16'!CA46+'Hmotnost 17'!CA46+'Hmotnost 18'!CA46+'Hmotnost 19'!CA46+'Hmotnost 20'!CA46</f>
        <v>0</v>
      </c>
      <c r="AM45" s="14">
        <f>'Hmotnost 1'!CB46+'Hmotnost 2'!CB46+'Hmotnost 3'!CB46+'Hmotnost 4'!CB46+'Hmotnost 5'!CB46+'Hmotnost 6'!CB46+'Hmotnost 7'!CB46+'Hmotnost 8'!CB46+'Hmotnost 9'!CB46+'Hmotnost 10'!CB46+'Hmotnost 11'!CB46+'Hmotnost 12'!CB46+'Hmotnost 13'!CB46+'Hmotnost 14'!CB46+'Hmotnost 15'!CB46+'Hmotnost 16'!CB46+'Hmotnost 17'!CB46+'Hmotnost 18'!CB46+'Hmotnost 19'!CB46+'Hmotnost 20'!CB46</f>
        <v>0</v>
      </c>
      <c r="AN45" s="14">
        <f>'Hmotnost 1'!CC46+'Hmotnost 2'!CC46+'Hmotnost 3'!CC46+'Hmotnost 4'!CC46+'Hmotnost 5'!CC46+'Hmotnost 6'!CC46+'Hmotnost 7'!CC46+'Hmotnost 8'!CC46+'Hmotnost 9'!CC46+'Hmotnost 10'!CC46+'Hmotnost 11'!CC46+'Hmotnost 12'!CC46+'Hmotnost 13'!CC46+'Hmotnost 14'!CC46+'Hmotnost 15'!CC46+'Hmotnost 16'!CC46+'Hmotnost 17'!CC46+'Hmotnost 18'!CC46+'Hmotnost 19'!CC46+'Hmotnost 20'!CC46</f>
        <v>0</v>
      </c>
      <c r="AO45" s="14">
        <f>'Hmotnost 1'!CD46+'Hmotnost 2'!CD46+'Hmotnost 3'!CD46+'Hmotnost 4'!CD46+'Hmotnost 5'!CD46+'Hmotnost 6'!CD46+'Hmotnost 7'!CD46+'Hmotnost 8'!CD46+'Hmotnost 9'!CD46+'Hmotnost 10'!CD46+'Hmotnost 11'!CD46+'Hmotnost 12'!CD46+'Hmotnost 13'!CD46+'Hmotnost 14'!CD46+'Hmotnost 15'!CD46+'Hmotnost 16'!CD46+'Hmotnost 17'!CD46+'Hmotnost 18'!CD46+'Hmotnost 19'!CD46+'Hmotnost 20'!CD46</f>
        <v>0</v>
      </c>
      <c r="AP45" s="14">
        <f>'Hmotnost 1'!CE46+'Hmotnost 2'!CE46+'Hmotnost 3'!CE46+'Hmotnost 4'!CE46+'Hmotnost 5'!CE46+'Hmotnost 6'!CE46+'Hmotnost 7'!CE46+'Hmotnost 8'!CE46+'Hmotnost 9'!CE46+'Hmotnost 10'!CE46+'Hmotnost 11'!CE46+'Hmotnost 12'!CE46+'Hmotnost 13'!CE46+'Hmotnost 14'!CE46+'Hmotnost 15'!CE46+'Hmotnost 16'!CE46+'Hmotnost 17'!CE46+'Hmotnost 18'!CE46+'Hmotnost 19'!CE46+'Hmotnost 20'!CE46</f>
        <v>0</v>
      </c>
      <c r="AQ45" s="14">
        <f>'Hmotnost 1'!CF46+'Hmotnost 2'!CF46+'Hmotnost 3'!CF46+'Hmotnost 4'!CF46+'Hmotnost 5'!CF46+'Hmotnost 6'!CF46+'Hmotnost 7'!CF46+'Hmotnost 8'!CF46+'Hmotnost 9'!CF46+'Hmotnost 10'!CF46+'Hmotnost 11'!CF46+'Hmotnost 12'!CF46+'Hmotnost 13'!CF46+'Hmotnost 14'!CF46+'Hmotnost 15'!CF46+'Hmotnost 16'!CF46+'Hmotnost 17'!CF46+'Hmotnost 18'!CF46+'Hmotnost 19'!CF46+'Hmotnost 20'!CF46</f>
        <v>0</v>
      </c>
      <c r="AR45" s="14">
        <f>'Hmotnost 1'!CG46+'Hmotnost 2'!CG46+'Hmotnost 3'!CG46+'Hmotnost 4'!CG46+'Hmotnost 5'!CG46+'Hmotnost 6'!CG46+'Hmotnost 7'!CG46+'Hmotnost 8'!CG46+'Hmotnost 9'!CG46+'Hmotnost 10'!CG46+'Hmotnost 11'!CG46+'Hmotnost 12'!CG46+'Hmotnost 13'!CG46+'Hmotnost 14'!CG46+'Hmotnost 15'!CG46+'Hmotnost 16'!CG46+'Hmotnost 17'!CG46+'Hmotnost 18'!CG46+'Hmotnost 19'!CG46+'Hmotnost 20'!CG46</f>
        <v>0</v>
      </c>
      <c r="AS45" s="14">
        <f>'Hmotnost 1'!CH46+'Hmotnost 2'!CH46+'Hmotnost 3'!CH46+'Hmotnost 4'!CH46+'Hmotnost 5'!CH46+'Hmotnost 6'!CH46+'Hmotnost 7'!CH46+'Hmotnost 8'!CH46+'Hmotnost 9'!CH46+'Hmotnost 10'!CH46+'Hmotnost 11'!CH46+'Hmotnost 12'!CH46+'Hmotnost 13'!CH46+'Hmotnost 14'!CH46+'Hmotnost 15'!CH46+'Hmotnost 16'!CH46+'Hmotnost 17'!CH46+'Hmotnost 18'!CH46+'Hmotnost 19'!CH46+'Hmotnost 20'!CH46</f>
        <v>0</v>
      </c>
      <c r="AT45" s="14">
        <f>'Hmotnost 1'!CI46+'Hmotnost 2'!CI46+'Hmotnost 3'!CI46+'Hmotnost 4'!CI46+'Hmotnost 5'!CI46+'Hmotnost 6'!CI46+'Hmotnost 7'!CI46+'Hmotnost 8'!CI46+'Hmotnost 9'!CI46+'Hmotnost 10'!CI46+'Hmotnost 11'!CI46+'Hmotnost 12'!CI46+'Hmotnost 13'!CI46+'Hmotnost 14'!CI46+'Hmotnost 15'!CI46+'Hmotnost 16'!CI46+'Hmotnost 17'!CI46+'Hmotnost 18'!CI46+'Hmotnost 19'!CI46+'Hmotnost 20'!CI46</f>
        <v>0</v>
      </c>
      <c r="AU45" s="14">
        <f>'Hmotnost 1'!CJ46+'Hmotnost 2'!CJ46+'Hmotnost 3'!CJ46+'Hmotnost 4'!CJ46+'Hmotnost 5'!CJ46+'Hmotnost 6'!CJ46+'Hmotnost 7'!CJ46+'Hmotnost 8'!CJ46+'Hmotnost 9'!CJ46+'Hmotnost 10'!CJ46+'Hmotnost 11'!CJ46+'Hmotnost 12'!CJ46+'Hmotnost 13'!CJ46+'Hmotnost 14'!CJ46+'Hmotnost 15'!CJ46+'Hmotnost 16'!CJ46+'Hmotnost 17'!CJ46+'Hmotnost 18'!CJ46+'Hmotnost 19'!CJ46+'Hmotnost 20'!CJ46</f>
        <v>0</v>
      </c>
      <c r="AV45" s="14">
        <f>'Hmotnost 1'!CK46+'Hmotnost 2'!CK46+'Hmotnost 3'!CK46+'Hmotnost 4'!CK46+'Hmotnost 5'!CK46+'Hmotnost 6'!CK46+'Hmotnost 7'!CK46+'Hmotnost 8'!CK46+'Hmotnost 9'!CK46+'Hmotnost 10'!CK46+'Hmotnost 11'!CK46+'Hmotnost 12'!CK46+'Hmotnost 13'!CK46+'Hmotnost 14'!CK46+'Hmotnost 15'!CK46+'Hmotnost 16'!CK46+'Hmotnost 17'!CK46+'Hmotnost 18'!CK46+'Hmotnost 19'!CK46+'Hmotnost 20'!CK46</f>
        <v>0</v>
      </c>
      <c r="AW45" s="14">
        <f>'Hmotnost 1'!CL46+'Hmotnost 2'!CL46+'Hmotnost 3'!CL46+'Hmotnost 4'!CL46+'Hmotnost 5'!CL46+'Hmotnost 6'!CL46+'Hmotnost 7'!CL46+'Hmotnost 8'!CL46+'Hmotnost 9'!CL46+'Hmotnost 10'!CL46+'Hmotnost 11'!CL46+'Hmotnost 12'!CL46+'Hmotnost 13'!CL46+'Hmotnost 14'!CL46+'Hmotnost 15'!CL46+'Hmotnost 16'!CL46+'Hmotnost 17'!CL46+'Hmotnost 18'!CL46+'Hmotnost 19'!CL46+'Hmotnost 20'!CL46</f>
        <v>0</v>
      </c>
      <c r="AX45" s="14">
        <f>'Hmotnost 1'!CM46+'Hmotnost 2'!CM46+'Hmotnost 3'!CM46+'Hmotnost 4'!CM46+'Hmotnost 5'!CM46+'Hmotnost 6'!CM46+'Hmotnost 7'!CM46+'Hmotnost 8'!CM46+'Hmotnost 9'!CM46+'Hmotnost 10'!CM46+'Hmotnost 11'!CM46+'Hmotnost 12'!CM46+'Hmotnost 13'!CM46+'Hmotnost 14'!CM46+'Hmotnost 15'!CM46+'Hmotnost 16'!CM46+'Hmotnost 17'!CM46+'Hmotnost 18'!CM46+'Hmotnost 19'!CM46+'Hmotnost 20'!CM46</f>
        <v>0</v>
      </c>
      <c r="AY45" s="14">
        <f>'Hmotnost 1'!CN46+'Hmotnost 2'!CN46+'Hmotnost 3'!CN46+'Hmotnost 4'!CN46+'Hmotnost 5'!CN46+'Hmotnost 6'!CN46+'Hmotnost 7'!CN46+'Hmotnost 8'!CN46+'Hmotnost 9'!CN46+'Hmotnost 10'!CN46+'Hmotnost 11'!CN46+'Hmotnost 12'!CN46+'Hmotnost 13'!CN46+'Hmotnost 14'!CN46+'Hmotnost 15'!CN46+'Hmotnost 16'!CN46+'Hmotnost 17'!CN46+'Hmotnost 18'!CN46+'Hmotnost 19'!CN46+'Hmotnost 20'!CN46</f>
        <v>0</v>
      </c>
      <c r="AZ45" s="14">
        <f>'Hmotnost 1'!CO46+'Hmotnost 2'!CO46+'Hmotnost 3'!CO46+'Hmotnost 4'!CO46+'Hmotnost 5'!CO46+'Hmotnost 6'!CO46+'Hmotnost 7'!CO46+'Hmotnost 8'!CO46+'Hmotnost 9'!CO46+'Hmotnost 10'!CO46+'Hmotnost 11'!CO46+'Hmotnost 12'!CO46+'Hmotnost 13'!CO46+'Hmotnost 14'!CO46+'Hmotnost 15'!CO46+'Hmotnost 16'!CO46+'Hmotnost 17'!CO46+'Hmotnost 18'!CO46+'Hmotnost 19'!CO46+'Hmotnost 20'!CO46</f>
        <v>0</v>
      </c>
      <c r="BA45" s="14">
        <f>'Hmotnost 1'!CP46+'Hmotnost 2'!CP46+'Hmotnost 3'!CP46+'Hmotnost 4'!CP46+'Hmotnost 5'!CP46+'Hmotnost 6'!CP46+'Hmotnost 7'!CP46+'Hmotnost 8'!CP46+'Hmotnost 9'!CP46+'Hmotnost 10'!CP46+'Hmotnost 11'!CP46+'Hmotnost 12'!CP46+'Hmotnost 13'!CP46+'Hmotnost 14'!CP46+'Hmotnost 15'!CP46+'Hmotnost 16'!CP46+'Hmotnost 17'!CP46+'Hmotnost 18'!CP46+'Hmotnost 19'!CP46+'Hmotnost 20'!CP46</f>
        <v>0</v>
      </c>
      <c r="BB45" s="14">
        <f>'Hmotnost 1'!CQ46+'Hmotnost 2'!CQ46+'Hmotnost 3'!CQ46+'Hmotnost 4'!CQ46+'Hmotnost 5'!CQ46+'Hmotnost 6'!CQ46+'Hmotnost 7'!CQ46+'Hmotnost 8'!CQ46+'Hmotnost 9'!CQ46+'Hmotnost 10'!CQ46+'Hmotnost 11'!CQ46+'Hmotnost 12'!CQ46+'Hmotnost 13'!CQ46+'Hmotnost 14'!CQ46+'Hmotnost 15'!CQ46+'Hmotnost 16'!CQ46+'Hmotnost 17'!CQ46+'Hmotnost 18'!CQ46+'Hmotnost 19'!CQ46+'Hmotnost 20'!CQ46</f>
        <v>0</v>
      </c>
      <c r="BC45" s="14">
        <f>'Hmotnost 1'!CR46+'Hmotnost 2'!CR46+'Hmotnost 3'!CR46+'Hmotnost 4'!CR46+'Hmotnost 5'!CR46+'Hmotnost 6'!CR46+'Hmotnost 7'!CR46+'Hmotnost 8'!CR46+'Hmotnost 9'!CR46+'Hmotnost 10'!CR46+'Hmotnost 11'!CR46+'Hmotnost 12'!CR46+'Hmotnost 13'!CR46+'Hmotnost 14'!CR46+'Hmotnost 15'!CR46+'Hmotnost 16'!CR46+'Hmotnost 17'!CR46+'Hmotnost 18'!CR46+'Hmotnost 19'!CR46+'Hmotnost 20'!CR46</f>
        <v>0</v>
      </c>
      <c r="BD45" s="14"/>
      <c r="BE45" s="14">
        <f t="shared" si="7"/>
        <v>41</v>
      </c>
      <c r="BF45" s="14"/>
      <c r="BG45" s="14"/>
      <c r="BH45" s="14"/>
      <c r="BI45" s="14"/>
      <c r="BJ45" s="14"/>
      <c r="BK45" s="14"/>
      <c r="BZ45" s="14" t="str">
        <f>'Celkové výsledky'!W45</f>
        <v/>
      </c>
      <c r="CA45" s="14" t="str">
        <f t="shared" si="59"/>
        <v/>
      </c>
      <c r="CF45" s="14">
        <f>'Hmotnost 1'!DA46+'Hmotnost 2'!DA46+'Hmotnost 3'!DA46+'Hmotnost 4'!DA46+'Hmotnost 5'!DA46+'Hmotnost 6'!DA46+'Hmotnost 7'!DA46+'Hmotnost 8'!DA46+'Hmotnost 9'!DA46+'Hmotnost 10'!DA46+'Hmotnost 11'!DA46+'Hmotnost 12'!DA46+'Hmotnost 13'!DA46+'Hmotnost 14'!DA46+'Hmotnost 15'!DA46+'Hmotnost 16'!DA46+'Hmotnost 17'!DA46+'Hmotnost 18'!DA46+'Hmotnost 19'!DA46+'Hmotnost 20'!DA46</f>
        <v>0</v>
      </c>
      <c r="CG45" s="14">
        <f>'Hmotnost 1'!DB46+'Hmotnost 2'!DB46+'Hmotnost 3'!DB46+'Hmotnost 4'!DB46+'Hmotnost 5'!DB46+'Hmotnost 6'!DB46+'Hmotnost 7'!DB46+'Hmotnost 8'!DB46+'Hmotnost 9'!DB46+'Hmotnost 10'!DB46+'Hmotnost 11'!DB46+'Hmotnost 12'!DB46+'Hmotnost 13'!DB46+'Hmotnost 14'!DB46+'Hmotnost 15'!DB46+'Hmotnost 16'!DB46+'Hmotnost 17'!DB46+'Hmotnost 18'!DB46+'Hmotnost 19'!DB46+'Hmotnost 20'!DB46</f>
        <v>0</v>
      </c>
      <c r="CH45" s="14">
        <f>'Hmotnost 1'!DC46+'Hmotnost 2'!DC46+'Hmotnost 3'!DC46+'Hmotnost 4'!DC46+'Hmotnost 5'!DC46+'Hmotnost 6'!DC46+'Hmotnost 7'!DC46+'Hmotnost 8'!DC46+'Hmotnost 9'!DC46+'Hmotnost 10'!DC46+'Hmotnost 11'!DC46+'Hmotnost 12'!DC46+'Hmotnost 13'!DC46+'Hmotnost 14'!DC46+'Hmotnost 15'!DC46+'Hmotnost 16'!DC46+'Hmotnost 17'!DC46+'Hmotnost 18'!DC46+'Hmotnost 19'!DC46+'Hmotnost 20'!DC46</f>
        <v>0</v>
      </c>
      <c r="CI45" s="14">
        <f>'Hmotnost 1'!DD46+'Hmotnost 2'!DD46+'Hmotnost 3'!DD46+'Hmotnost 4'!DD46+'Hmotnost 5'!DD46+'Hmotnost 6'!DD46+'Hmotnost 7'!DD46+'Hmotnost 8'!DD46+'Hmotnost 9'!DD46+'Hmotnost 10'!DD46+'Hmotnost 11'!DD46+'Hmotnost 12'!DD46+'Hmotnost 13'!DD46+'Hmotnost 14'!DD46+'Hmotnost 15'!DD46+'Hmotnost 16'!DD46+'Hmotnost 17'!DD46+'Hmotnost 18'!DD46+'Hmotnost 19'!DD46+'Hmotnost 20'!DD46</f>
        <v>0</v>
      </c>
      <c r="CJ45" s="14">
        <f>'Hmotnost 1'!DE46+'Hmotnost 2'!DE46+'Hmotnost 3'!DE46+'Hmotnost 4'!DE46+'Hmotnost 5'!DE46+'Hmotnost 6'!DE46+'Hmotnost 7'!DE46+'Hmotnost 8'!DE46+'Hmotnost 9'!DE46+'Hmotnost 10'!DE46+'Hmotnost 11'!DE46+'Hmotnost 12'!DE46+'Hmotnost 13'!DE46+'Hmotnost 14'!DE46+'Hmotnost 15'!DE46+'Hmotnost 16'!DE46+'Hmotnost 17'!DE46+'Hmotnost 18'!DE46+'Hmotnost 19'!DE46+'Hmotnost 20'!DE46</f>
        <v>0</v>
      </c>
      <c r="CK45" s="14">
        <f>'Hmotnost 1'!DF46+'Hmotnost 2'!DF46+'Hmotnost 3'!DF46+'Hmotnost 4'!DF46+'Hmotnost 5'!DF46+'Hmotnost 6'!DF46+'Hmotnost 7'!DF46+'Hmotnost 8'!DF46+'Hmotnost 9'!DF46+'Hmotnost 10'!DF46+'Hmotnost 11'!DF46+'Hmotnost 12'!DF46+'Hmotnost 13'!DF46+'Hmotnost 14'!DF46+'Hmotnost 15'!DF46+'Hmotnost 16'!DF46+'Hmotnost 17'!DF46+'Hmotnost 18'!DF46+'Hmotnost 19'!DF46+'Hmotnost 20'!DF46</f>
        <v>0</v>
      </c>
      <c r="CL45" s="14">
        <f>'Hmotnost 1'!DG46+'Hmotnost 2'!DG46+'Hmotnost 3'!DG46+'Hmotnost 4'!DG46+'Hmotnost 5'!DG46+'Hmotnost 6'!DG46+'Hmotnost 7'!DG46+'Hmotnost 8'!DG46+'Hmotnost 9'!DG46+'Hmotnost 10'!DG46+'Hmotnost 11'!DG46+'Hmotnost 12'!DG46+'Hmotnost 13'!DG46+'Hmotnost 14'!DG46+'Hmotnost 15'!DG46+'Hmotnost 16'!DG46+'Hmotnost 17'!DG46+'Hmotnost 18'!DG46+'Hmotnost 19'!DG46+'Hmotnost 20'!DG46</f>
        <v>0</v>
      </c>
      <c r="CM45" s="14">
        <f>'Hmotnost 1'!DH46+'Hmotnost 2'!DH46+'Hmotnost 3'!DH46+'Hmotnost 4'!DH46+'Hmotnost 5'!DH46+'Hmotnost 6'!DH46+'Hmotnost 7'!DH46+'Hmotnost 8'!DH46+'Hmotnost 9'!DH46+'Hmotnost 10'!DH46+'Hmotnost 11'!DH46+'Hmotnost 12'!DH46+'Hmotnost 13'!DH46+'Hmotnost 14'!DH46+'Hmotnost 15'!DH46+'Hmotnost 16'!DH46+'Hmotnost 17'!DH46+'Hmotnost 18'!DH46+'Hmotnost 19'!DH46+'Hmotnost 20'!DH46</f>
        <v>0</v>
      </c>
      <c r="CN45" s="14">
        <f>'Hmotnost 1'!DI46+'Hmotnost 2'!DI46+'Hmotnost 3'!DI46+'Hmotnost 4'!DI46+'Hmotnost 5'!DI46+'Hmotnost 6'!DI46+'Hmotnost 7'!DI46+'Hmotnost 8'!DI46+'Hmotnost 9'!DI46+'Hmotnost 10'!DI46+'Hmotnost 11'!DI46+'Hmotnost 12'!DI46+'Hmotnost 13'!DI46+'Hmotnost 14'!DI46+'Hmotnost 15'!DI46+'Hmotnost 16'!DI46+'Hmotnost 17'!DI46+'Hmotnost 18'!DI46+'Hmotnost 19'!DI46+'Hmotnost 20'!DI46</f>
        <v>0</v>
      </c>
      <c r="CO45" s="14">
        <f>'Hmotnost 1'!DJ46+'Hmotnost 2'!DJ46+'Hmotnost 3'!DJ46+'Hmotnost 4'!DJ46+'Hmotnost 5'!DJ46+'Hmotnost 6'!DJ46+'Hmotnost 7'!DJ46+'Hmotnost 8'!DJ46+'Hmotnost 9'!DJ46+'Hmotnost 10'!DJ46+'Hmotnost 11'!DJ46+'Hmotnost 12'!DJ46+'Hmotnost 13'!DJ46+'Hmotnost 14'!DJ46+'Hmotnost 15'!DJ46+'Hmotnost 16'!DJ46+'Hmotnost 17'!DJ46+'Hmotnost 18'!DJ46+'Hmotnost 19'!DJ46+'Hmotnost 20'!DJ46</f>
        <v>0</v>
      </c>
      <c r="CR45" s="14">
        <f t="shared" si="8"/>
        <v>0</v>
      </c>
      <c r="CT45" s="14">
        <f t="shared" si="9"/>
        <v>0</v>
      </c>
      <c r="CV45" s="14">
        <f t="shared" si="60"/>
        <v>41</v>
      </c>
      <c r="CX45" s="91">
        <f t="shared" si="10"/>
        <v>10000000000.410999</v>
      </c>
      <c r="CY45" s="14" t="str">
        <f t="shared" si="11"/>
        <v/>
      </c>
      <c r="CZ45" s="91">
        <f t="shared" si="12"/>
        <v>10000000000.291</v>
      </c>
      <c r="DA45" s="14">
        <f t="shared" si="13"/>
        <v>15</v>
      </c>
      <c r="DB45" s="14">
        <f t="shared" si="61"/>
        <v>41</v>
      </c>
      <c r="DC45" s="14">
        <f t="shared" si="64"/>
        <v>29</v>
      </c>
      <c r="DD45" s="14">
        <f t="shared" si="14"/>
        <v>1</v>
      </c>
      <c r="DF45" s="14">
        <f t="shared" si="15"/>
        <v>1999000</v>
      </c>
      <c r="DG45" s="14">
        <f t="shared" si="16"/>
        <v>1999000</v>
      </c>
      <c r="DH45" s="14">
        <f t="shared" si="17"/>
        <v>7</v>
      </c>
      <c r="DI45" s="14">
        <f t="shared" si="18"/>
        <v>999</v>
      </c>
      <c r="DJ45" s="14" t="str">
        <f t="shared" si="19"/>
        <v/>
      </c>
      <c r="DM45" s="14">
        <f t="shared" si="20"/>
        <v>0</v>
      </c>
      <c r="DN45" s="14" t="str">
        <f t="shared" si="21"/>
        <v/>
      </c>
      <c r="DQ45" s="65" t="str">
        <f t="shared" si="22"/>
        <v/>
      </c>
      <c r="DR45" s="65" t="str">
        <f t="shared" si="23"/>
        <v/>
      </c>
      <c r="DS45" s="14" t="str">
        <f t="shared" si="24"/>
        <v/>
      </c>
      <c r="DT45" s="14" t="str">
        <f t="shared" si="25"/>
        <v/>
      </c>
      <c r="DU45" s="14" t="str">
        <f t="shared" si="26"/>
        <v/>
      </c>
      <c r="DV45" s="14" t="str">
        <f t="shared" si="27"/>
        <v/>
      </c>
      <c r="DW45" s="14" t="str">
        <f t="shared" si="28"/>
        <v/>
      </c>
      <c r="DX45" s="14" t="str">
        <f t="shared" si="29"/>
        <v/>
      </c>
      <c r="DY45" s="14" t="str">
        <f t="shared" si="30"/>
        <v/>
      </c>
      <c r="DZ45" s="14" t="str">
        <f t="shared" si="31"/>
        <v/>
      </c>
      <c r="EA45" s="14" t="str">
        <f t="shared" si="32"/>
        <v/>
      </c>
      <c r="EB45" s="14" t="str">
        <f t="shared" si="33"/>
        <v/>
      </c>
      <c r="EC45" s="14" t="str">
        <f t="shared" si="34"/>
        <v/>
      </c>
      <c r="ED45" s="14" t="str">
        <f t="shared" si="35"/>
        <v/>
      </c>
      <c r="EE45" s="14" t="str">
        <f t="shared" si="36"/>
        <v/>
      </c>
      <c r="EF45" s="14" t="str">
        <f t="shared" si="37"/>
        <v/>
      </c>
      <c r="EG45" s="14" t="str">
        <f t="shared" si="38"/>
        <v/>
      </c>
      <c r="EH45" s="14" t="str">
        <f t="shared" si="39"/>
        <v/>
      </c>
      <c r="EI45" s="14" t="str">
        <f t="shared" si="40"/>
        <v/>
      </c>
      <c r="EJ45" s="14" t="str">
        <f t="shared" si="41"/>
        <v/>
      </c>
      <c r="EK45" t="str">
        <f t="shared" si="42"/>
        <v/>
      </c>
      <c r="EL45" t="str">
        <f t="shared" si="43"/>
        <v/>
      </c>
      <c r="EM45" s="14" t="str">
        <f t="shared" si="44"/>
        <v/>
      </c>
      <c r="EN45" s="14" t="str">
        <f t="shared" si="45"/>
        <v/>
      </c>
      <c r="EX45" s="91">
        <f t="shared" si="46"/>
        <v>10000000000.410999</v>
      </c>
      <c r="EY45" s="14">
        <f t="shared" si="47"/>
        <v>1</v>
      </c>
      <c r="EZ45" s="14">
        <f t="shared" si="62"/>
        <v>41</v>
      </c>
      <c r="FA45" s="91">
        <f t="shared" si="48"/>
        <v>10000000000.410999</v>
      </c>
      <c r="FC45" s="91">
        <f t="shared" si="49"/>
        <v>10000000000.291</v>
      </c>
      <c r="FD45" s="14">
        <f t="shared" si="50"/>
        <v>15</v>
      </c>
      <c r="FF45" s="14">
        <f t="shared" si="51"/>
        <v>29</v>
      </c>
      <c r="FH45" s="14">
        <f t="shared" si="52"/>
        <v>1029041</v>
      </c>
      <c r="FJ45" s="14">
        <f t="shared" si="53"/>
        <v>1041029</v>
      </c>
      <c r="FK45" s="14">
        <f t="shared" si="54"/>
        <v>7</v>
      </c>
      <c r="FM45" s="14">
        <f t="shared" si="55"/>
        <v>41</v>
      </c>
      <c r="FN45" s="14">
        <f t="shared" si="56"/>
        <v>29</v>
      </c>
    </row>
    <row r="46" spans="1:170" ht="20.100000000000001" customHeight="1" x14ac:dyDescent="0.4">
      <c r="A46" s="110" t="str">
        <f>'[7]Počty podle oddílů'!$D113</f>
        <v/>
      </c>
      <c r="B46" s="111" t="str">
        <f>'[7]Počty podle oddílů'!$E113</f>
        <v/>
      </c>
      <c r="C46" s="24" t="str">
        <f>IF((ABS('Hmotnost 1'!V47))=0,"",ABS('Hmotnost 1'!V47))</f>
        <v/>
      </c>
      <c r="D46" s="1" t="str">
        <f>IF((ABS('Hmotnost 2'!V47))=0,"",ABS('Hmotnost 2'!V47))</f>
        <v/>
      </c>
      <c r="E46" s="1" t="str">
        <f>IF((ABS('Hmotnost 3'!V47))=0,"",ABS('Hmotnost 3'!V47))</f>
        <v/>
      </c>
      <c r="F46" s="52" t="str">
        <f>IF((ABS('Hmotnost 4'!V47))=0,"",ABS('Hmotnost 4'!V47))</f>
        <v/>
      </c>
      <c r="G46" s="1" t="str">
        <f>IF((ABS('Hmotnost 5'!V47))=0,"",ABS('Hmotnost 5'!V47))</f>
        <v/>
      </c>
      <c r="H46" s="1" t="str">
        <f>IF((ABS('Hmotnost 6'!V47))=0,"",ABS('Hmotnost 6'!V47))</f>
        <v/>
      </c>
      <c r="I46" s="1" t="str">
        <f>IF((ABS('Hmotnost 7'!V47))=0,"",ABS('Hmotnost 7'!V47))</f>
        <v/>
      </c>
      <c r="J46" s="1" t="str">
        <f>IF((ABS('Hmotnost 8'!V47))=0,"",ABS('Hmotnost 8'!V47))</f>
        <v/>
      </c>
      <c r="K46" s="1" t="str">
        <f>IF((ABS('Hmotnost 9'!V47))=0,"",ABS('Hmotnost 9'!V47))</f>
        <v/>
      </c>
      <c r="L46" s="2" t="str">
        <f>IF((ABS('Hmotnost 10'!V47))=0,"",ABS('Hmotnost 10'!V47))</f>
        <v/>
      </c>
      <c r="M46" s="2" t="str">
        <f>IF((ABS('Hmotnost 11'!V47))=0,"",ABS('Hmotnost 11'!V47))</f>
        <v/>
      </c>
      <c r="N46" s="2" t="str">
        <f>IF((ABS('Hmotnost 12'!V47))=0,"",ABS('Hmotnost 12'!V47))</f>
        <v/>
      </c>
      <c r="O46" s="2" t="str">
        <f>IF((ABS('Hmotnost 13'!V47))=0,"",ABS('Hmotnost 13'!V47))</f>
        <v/>
      </c>
      <c r="P46" s="2" t="str">
        <f>IF((ABS('Hmotnost 14'!V47))=0,"",ABS('Hmotnost 14'!V47))</f>
        <v/>
      </c>
      <c r="Q46" s="1" t="str">
        <f>IF((ABS('Hmotnost 15'!V47))=0,"",ABS('Hmotnost 15'!V47))</f>
        <v/>
      </c>
      <c r="R46" s="1" t="str">
        <f>IF((ABS('Hmotnost 16'!V47))=0,"",ABS('Hmotnost 16'!V47))</f>
        <v/>
      </c>
      <c r="S46" s="1" t="str">
        <f>IF((ABS('Hmotnost 17'!V47))=0,"",ABS('Hmotnost 17'!V47))</f>
        <v/>
      </c>
      <c r="T46" s="1" t="str">
        <f>IF((ABS('Hmotnost 18'!V47))=0,"",ABS('Hmotnost 18'!V47))</f>
        <v/>
      </c>
      <c r="U46" s="1" t="str">
        <f>IF((ABS('Hmotnost 19'!V47))=0,"",ABS('Hmotnost 19'!V47))</f>
        <v/>
      </c>
      <c r="V46" s="1" t="str">
        <f>IF((ABS('Hmotnost 20'!V47))=0,"",ABS('Hmotnost 20'!V47))</f>
        <v/>
      </c>
      <c r="W46" s="3">
        <f t="shared" si="57"/>
        <v>0</v>
      </c>
      <c r="X46" s="4">
        <f>'Hmotnost 1'!W47+'Hmotnost 2'!W47+'Hmotnost 3'!W47+'Hmotnost 4'!W47+'Hmotnost 5'!W47+'Hmotnost 6'!W47+'Hmotnost 7'!W47+'Hmotnost 8'!W47+'Hmotnost 9'!W47+'Hmotnost 10'!W47+'Hmotnost 11'!W47+'Hmotnost 12'!W47+'Hmotnost 13'!W47+'Hmotnost 14'!W47+'Hmotnost 15'!W47+'Hmotnost 16'!W47+'Hmotnost 17'!W47+'Hmotnost 18'!W47+'Hmotnost 19'!W47+'Hmotnost 20'!W47</f>
        <v>0</v>
      </c>
      <c r="Y46" s="4" t="str">
        <f t="shared" si="4"/>
        <v/>
      </c>
      <c r="Z46" s="18"/>
      <c r="AF46" s="15"/>
      <c r="AH46" s="14"/>
      <c r="AI46" s="14">
        <f t="shared" si="58"/>
        <v>42</v>
      </c>
      <c r="AJ46" s="14">
        <f>'Hmotnost 1'!BY47+'Hmotnost 2'!BY47+'Hmotnost 3'!BY47+'Hmotnost 4'!BY47+'Hmotnost 5'!BY47+'Hmotnost 6'!BY47+'Hmotnost 7'!BY47+'Hmotnost 8'!BY47+'Hmotnost 9'!BY47+'Hmotnost 10'!BY47+'Hmotnost 11'!BY47+'Hmotnost 12'!BY47+'Hmotnost 13'!BY47+'Hmotnost 14'!BY47+'Hmotnost 15'!BY47+'Hmotnost 16'!BY47+'Hmotnost 17'!BY47+'Hmotnost 18'!BY47+'Hmotnost 19'!BY47+'Hmotnost 20'!BY47</f>
        <v>0</v>
      </c>
      <c r="AK46" s="14">
        <f>'Hmotnost 1'!BZ47+'Hmotnost 2'!BZ47+'Hmotnost 3'!BZ47+'Hmotnost 4'!BZ47+'Hmotnost 5'!BZ47+'Hmotnost 6'!BZ47+'Hmotnost 7'!BZ47+'Hmotnost 8'!BZ47+'Hmotnost 9'!BZ47+'Hmotnost 10'!BZ47+'Hmotnost 11'!BZ47+'Hmotnost 12'!BZ47+'Hmotnost 13'!BZ47+'Hmotnost 14'!BZ47+'Hmotnost 15'!BZ47+'Hmotnost 16'!BZ47+'Hmotnost 17'!BZ47+'Hmotnost 18'!BZ47+'Hmotnost 19'!BZ47+'Hmotnost 20'!BZ47</f>
        <v>0</v>
      </c>
      <c r="AL46" s="14">
        <f>'Hmotnost 1'!CA47+'Hmotnost 2'!CA47+'Hmotnost 3'!CA47+'Hmotnost 4'!CA47+'Hmotnost 5'!CA47+'Hmotnost 6'!CA47+'Hmotnost 7'!CA47+'Hmotnost 8'!CA47+'Hmotnost 9'!CA47+'Hmotnost 10'!CA47+'Hmotnost 11'!CA47+'Hmotnost 12'!CA47+'Hmotnost 13'!CA47+'Hmotnost 14'!CA47+'Hmotnost 15'!CA47+'Hmotnost 16'!CA47+'Hmotnost 17'!CA47+'Hmotnost 18'!CA47+'Hmotnost 19'!CA47+'Hmotnost 20'!CA47</f>
        <v>0</v>
      </c>
      <c r="AM46" s="14">
        <f>'Hmotnost 1'!CB47+'Hmotnost 2'!CB47+'Hmotnost 3'!CB47+'Hmotnost 4'!CB47+'Hmotnost 5'!CB47+'Hmotnost 6'!CB47+'Hmotnost 7'!CB47+'Hmotnost 8'!CB47+'Hmotnost 9'!CB47+'Hmotnost 10'!CB47+'Hmotnost 11'!CB47+'Hmotnost 12'!CB47+'Hmotnost 13'!CB47+'Hmotnost 14'!CB47+'Hmotnost 15'!CB47+'Hmotnost 16'!CB47+'Hmotnost 17'!CB47+'Hmotnost 18'!CB47+'Hmotnost 19'!CB47+'Hmotnost 20'!CB47</f>
        <v>0</v>
      </c>
      <c r="AN46" s="14">
        <f>'Hmotnost 1'!CC47+'Hmotnost 2'!CC47+'Hmotnost 3'!CC47+'Hmotnost 4'!CC47+'Hmotnost 5'!CC47+'Hmotnost 6'!CC47+'Hmotnost 7'!CC47+'Hmotnost 8'!CC47+'Hmotnost 9'!CC47+'Hmotnost 10'!CC47+'Hmotnost 11'!CC47+'Hmotnost 12'!CC47+'Hmotnost 13'!CC47+'Hmotnost 14'!CC47+'Hmotnost 15'!CC47+'Hmotnost 16'!CC47+'Hmotnost 17'!CC47+'Hmotnost 18'!CC47+'Hmotnost 19'!CC47+'Hmotnost 20'!CC47</f>
        <v>0</v>
      </c>
      <c r="AO46" s="14">
        <f>'Hmotnost 1'!CD47+'Hmotnost 2'!CD47+'Hmotnost 3'!CD47+'Hmotnost 4'!CD47+'Hmotnost 5'!CD47+'Hmotnost 6'!CD47+'Hmotnost 7'!CD47+'Hmotnost 8'!CD47+'Hmotnost 9'!CD47+'Hmotnost 10'!CD47+'Hmotnost 11'!CD47+'Hmotnost 12'!CD47+'Hmotnost 13'!CD47+'Hmotnost 14'!CD47+'Hmotnost 15'!CD47+'Hmotnost 16'!CD47+'Hmotnost 17'!CD47+'Hmotnost 18'!CD47+'Hmotnost 19'!CD47+'Hmotnost 20'!CD47</f>
        <v>0</v>
      </c>
      <c r="AP46" s="14">
        <f>'Hmotnost 1'!CE47+'Hmotnost 2'!CE47+'Hmotnost 3'!CE47+'Hmotnost 4'!CE47+'Hmotnost 5'!CE47+'Hmotnost 6'!CE47+'Hmotnost 7'!CE47+'Hmotnost 8'!CE47+'Hmotnost 9'!CE47+'Hmotnost 10'!CE47+'Hmotnost 11'!CE47+'Hmotnost 12'!CE47+'Hmotnost 13'!CE47+'Hmotnost 14'!CE47+'Hmotnost 15'!CE47+'Hmotnost 16'!CE47+'Hmotnost 17'!CE47+'Hmotnost 18'!CE47+'Hmotnost 19'!CE47+'Hmotnost 20'!CE47</f>
        <v>0</v>
      </c>
      <c r="AQ46" s="14">
        <f>'Hmotnost 1'!CF47+'Hmotnost 2'!CF47+'Hmotnost 3'!CF47+'Hmotnost 4'!CF47+'Hmotnost 5'!CF47+'Hmotnost 6'!CF47+'Hmotnost 7'!CF47+'Hmotnost 8'!CF47+'Hmotnost 9'!CF47+'Hmotnost 10'!CF47+'Hmotnost 11'!CF47+'Hmotnost 12'!CF47+'Hmotnost 13'!CF47+'Hmotnost 14'!CF47+'Hmotnost 15'!CF47+'Hmotnost 16'!CF47+'Hmotnost 17'!CF47+'Hmotnost 18'!CF47+'Hmotnost 19'!CF47+'Hmotnost 20'!CF47</f>
        <v>0</v>
      </c>
      <c r="AR46" s="14">
        <f>'Hmotnost 1'!CG47+'Hmotnost 2'!CG47+'Hmotnost 3'!CG47+'Hmotnost 4'!CG47+'Hmotnost 5'!CG47+'Hmotnost 6'!CG47+'Hmotnost 7'!CG47+'Hmotnost 8'!CG47+'Hmotnost 9'!CG47+'Hmotnost 10'!CG47+'Hmotnost 11'!CG47+'Hmotnost 12'!CG47+'Hmotnost 13'!CG47+'Hmotnost 14'!CG47+'Hmotnost 15'!CG47+'Hmotnost 16'!CG47+'Hmotnost 17'!CG47+'Hmotnost 18'!CG47+'Hmotnost 19'!CG47+'Hmotnost 20'!CG47</f>
        <v>0</v>
      </c>
      <c r="AS46" s="14">
        <f>'Hmotnost 1'!CH47+'Hmotnost 2'!CH47+'Hmotnost 3'!CH47+'Hmotnost 4'!CH47+'Hmotnost 5'!CH47+'Hmotnost 6'!CH47+'Hmotnost 7'!CH47+'Hmotnost 8'!CH47+'Hmotnost 9'!CH47+'Hmotnost 10'!CH47+'Hmotnost 11'!CH47+'Hmotnost 12'!CH47+'Hmotnost 13'!CH47+'Hmotnost 14'!CH47+'Hmotnost 15'!CH47+'Hmotnost 16'!CH47+'Hmotnost 17'!CH47+'Hmotnost 18'!CH47+'Hmotnost 19'!CH47+'Hmotnost 20'!CH47</f>
        <v>0</v>
      </c>
      <c r="AT46" s="14">
        <f>'Hmotnost 1'!CI47+'Hmotnost 2'!CI47+'Hmotnost 3'!CI47+'Hmotnost 4'!CI47+'Hmotnost 5'!CI47+'Hmotnost 6'!CI47+'Hmotnost 7'!CI47+'Hmotnost 8'!CI47+'Hmotnost 9'!CI47+'Hmotnost 10'!CI47+'Hmotnost 11'!CI47+'Hmotnost 12'!CI47+'Hmotnost 13'!CI47+'Hmotnost 14'!CI47+'Hmotnost 15'!CI47+'Hmotnost 16'!CI47+'Hmotnost 17'!CI47+'Hmotnost 18'!CI47+'Hmotnost 19'!CI47+'Hmotnost 20'!CI47</f>
        <v>0</v>
      </c>
      <c r="AU46" s="14">
        <f>'Hmotnost 1'!CJ47+'Hmotnost 2'!CJ47+'Hmotnost 3'!CJ47+'Hmotnost 4'!CJ47+'Hmotnost 5'!CJ47+'Hmotnost 6'!CJ47+'Hmotnost 7'!CJ47+'Hmotnost 8'!CJ47+'Hmotnost 9'!CJ47+'Hmotnost 10'!CJ47+'Hmotnost 11'!CJ47+'Hmotnost 12'!CJ47+'Hmotnost 13'!CJ47+'Hmotnost 14'!CJ47+'Hmotnost 15'!CJ47+'Hmotnost 16'!CJ47+'Hmotnost 17'!CJ47+'Hmotnost 18'!CJ47+'Hmotnost 19'!CJ47+'Hmotnost 20'!CJ47</f>
        <v>0</v>
      </c>
      <c r="AV46" s="14">
        <f>'Hmotnost 1'!CK47+'Hmotnost 2'!CK47+'Hmotnost 3'!CK47+'Hmotnost 4'!CK47+'Hmotnost 5'!CK47+'Hmotnost 6'!CK47+'Hmotnost 7'!CK47+'Hmotnost 8'!CK47+'Hmotnost 9'!CK47+'Hmotnost 10'!CK47+'Hmotnost 11'!CK47+'Hmotnost 12'!CK47+'Hmotnost 13'!CK47+'Hmotnost 14'!CK47+'Hmotnost 15'!CK47+'Hmotnost 16'!CK47+'Hmotnost 17'!CK47+'Hmotnost 18'!CK47+'Hmotnost 19'!CK47+'Hmotnost 20'!CK47</f>
        <v>0</v>
      </c>
      <c r="AW46" s="14">
        <f>'Hmotnost 1'!CL47+'Hmotnost 2'!CL47+'Hmotnost 3'!CL47+'Hmotnost 4'!CL47+'Hmotnost 5'!CL47+'Hmotnost 6'!CL47+'Hmotnost 7'!CL47+'Hmotnost 8'!CL47+'Hmotnost 9'!CL47+'Hmotnost 10'!CL47+'Hmotnost 11'!CL47+'Hmotnost 12'!CL47+'Hmotnost 13'!CL47+'Hmotnost 14'!CL47+'Hmotnost 15'!CL47+'Hmotnost 16'!CL47+'Hmotnost 17'!CL47+'Hmotnost 18'!CL47+'Hmotnost 19'!CL47+'Hmotnost 20'!CL47</f>
        <v>0</v>
      </c>
      <c r="AX46" s="14">
        <f>'Hmotnost 1'!CM47+'Hmotnost 2'!CM47+'Hmotnost 3'!CM47+'Hmotnost 4'!CM47+'Hmotnost 5'!CM47+'Hmotnost 6'!CM47+'Hmotnost 7'!CM47+'Hmotnost 8'!CM47+'Hmotnost 9'!CM47+'Hmotnost 10'!CM47+'Hmotnost 11'!CM47+'Hmotnost 12'!CM47+'Hmotnost 13'!CM47+'Hmotnost 14'!CM47+'Hmotnost 15'!CM47+'Hmotnost 16'!CM47+'Hmotnost 17'!CM47+'Hmotnost 18'!CM47+'Hmotnost 19'!CM47+'Hmotnost 20'!CM47</f>
        <v>0</v>
      </c>
      <c r="AY46" s="14">
        <f>'Hmotnost 1'!CN47+'Hmotnost 2'!CN47+'Hmotnost 3'!CN47+'Hmotnost 4'!CN47+'Hmotnost 5'!CN47+'Hmotnost 6'!CN47+'Hmotnost 7'!CN47+'Hmotnost 8'!CN47+'Hmotnost 9'!CN47+'Hmotnost 10'!CN47+'Hmotnost 11'!CN47+'Hmotnost 12'!CN47+'Hmotnost 13'!CN47+'Hmotnost 14'!CN47+'Hmotnost 15'!CN47+'Hmotnost 16'!CN47+'Hmotnost 17'!CN47+'Hmotnost 18'!CN47+'Hmotnost 19'!CN47+'Hmotnost 20'!CN47</f>
        <v>0</v>
      </c>
      <c r="AZ46" s="14">
        <f>'Hmotnost 1'!CO47+'Hmotnost 2'!CO47+'Hmotnost 3'!CO47+'Hmotnost 4'!CO47+'Hmotnost 5'!CO47+'Hmotnost 6'!CO47+'Hmotnost 7'!CO47+'Hmotnost 8'!CO47+'Hmotnost 9'!CO47+'Hmotnost 10'!CO47+'Hmotnost 11'!CO47+'Hmotnost 12'!CO47+'Hmotnost 13'!CO47+'Hmotnost 14'!CO47+'Hmotnost 15'!CO47+'Hmotnost 16'!CO47+'Hmotnost 17'!CO47+'Hmotnost 18'!CO47+'Hmotnost 19'!CO47+'Hmotnost 20'!CO47</f>
        <v>0</v>
      </c>
      <c r="BA46" s="14">
        <f>'Hmotnost 1'!CP47+'Hmotnost 2'!CP47+'Hmotnost 3'!CP47+'Hmotnost 4'!CP47+'Hmotnost 5'!CP47+'Hmotnost 6'!CP47+'Hmotnost 7'!CP47+'Hmotnost 8'!CP47+'Hmotnost 9'!CP47+'Hmotnost 10'!CP47+'Hmotnost 11'!CP47+'Hmotnost 12'!CP47+'Hmotnost 13'!CP47+'Hmotnost 14'!CP47+'Hmotnost 15'!CP47+'Hmotnost 16'!CP47+'Hmotnost 17'!CP47+'Hmotnost 18'!CP47+'Hmotnost 19'!CP47+'Hmotnost 20'!CP47</f>
        <v>0</v>
      </c>
      <c r="BB46" s="14">
        <f>'Hmotnost 1'!CQ47+'Hmotnost 2'!CQ47+'Hmotnost 3'!CQ47+'Hmotnost 4'!CQ47+'Hmotnost 5'!CQ47+'Hmotnost 6'!CQ47+'Hmotnost 7'!CQ47+'Hmotnost 8'!CQ47+'Hmotnost 9'!CQ47+'Hmotnost 10'!CQ47+'Hmotnost 11'!CQ47+'Hmotnost 12'!CQ47+'Hmotnost 13'!CQ47+'Hmotnost 14'!CQ47+'Hmotnost 15'!CQ47+'Hmotnost 16'!CQ47+'Hmotnost 17'!CQ47+'Hmotnost 18'!CQ47+'Hmotnost 19'!CQ47+'Hmotnost 20'!CQ47</f>
        <v>0</v>
      </c>
      <c r="BC46" s="14">
        <f>'Hmotnost 1'!CR47+'Hmotnost 2'!CR47+'Hmotnost 3'!CR47+'Hmotnost 4'!CR47+'Hmotnost 5'!CR47+'Hmotnost 6'!CR47+'Hmotnost 7'!CR47+'Hmotnost 8'!CR47+'Hmotnost 9'!CR47+'Hmotnost 10'!CR47+'Hmotnost 11'!CR47+'Hmotnost 12'!CR47+'Hmotnost 13'!CR47+'Hmotnost 14'!CR47+'Hmotnost 15'!CR47+'Hmotnost 16'!CR47+'Hmotnost 17'!CR47+'Hmotnost 18'!CR47+'Hmotnost 19'!CR47+'Hmotnost 20'!CR47</f>
        <v>0</v>
      </c>
      <c r="BD46" s="14"/>
      <c r="BE46" s="14">
        <f t="shared" si="7"/>
        <v>42</v>
      </c>
      <c r="BF46" s="14"/>
      <c r="BG46" s="14"/>
      <c r="BH46" s="14"/>
      <c r="BI46" s="14"/>
      <c r="BJ46" s="14"/>
      <c r="BK46" s="14"/>
      <c r="BZ46" s="14" t="str">
        <f>'Celkové výsledky'!W46</f>
        <v/>
      </c>
      <c r="CA46" s="14" t="str">
        <f t="shared" si="59"/>
        <v/>
      </c>
      <c r="CF46" s="14">
        <f>'Hmotnost 1'!DA47+'Hmotnost 2'!DA47+'Hmotnost 3'!DA47+'Hmotnost 4'!DA47+'Hmotnost 5'!DA47+'Hmotnost 6'!DA47+'Hmotnost 7'!DA47+'Hmotnost 8'!DA47+'Hmotnost 9'!DA47+'Hmotnost 10'!DA47+'Hmotnost 11'!DA47+'Hmotnost 12'!DA47+'Hmotnost 13'!DA47+'Hmotnost 14'!DA47+'Hmotnost 15'!DA47+'Hmotnost 16'!DA47+'Hmotnost 17'!DA47+'Hmotnost 18'!DA47+'Hmotnost 19'!DA47+'Hmotnost 20'!DA47</f>
        <v>0</v>
      </c>
      <c r="CG46" s="14">
        <f>'Hmotnost 1'!DB47+'Hmotnost 2'!DB47+'Hmotnost 3'!DB47+'Hmotnost 4'!DB47+'Hmotnost 5'!DB47+'Hmotnost 6'!DB47+'Hmotnost 7'!DB47+'Hmotnost 8'!DB47+'Hmotnost 9'!DB47+'Hmotnost 10'!DB47+'Hmotnost 11'!DB47+'Hmotnost 12'!DB47+'Hmotnost 13'!DB47+'Hmotnost 14'!DB47+'Hmotnost 15'!DB47+'Hmotnost 16'!DB47+'Hmotnost 17'!DB47+'Hmotnost 18'!DB47+'Hmotnost 19'!DB47+'Hmotnost 20'!DB47</f>
        <v>0</v>
      </c>
      <c r="CH46" s="14">
        <f>'Hmotnost 1'!DC47+'Hmotnost 2'!DC47+'Hmotnost 3'!DC47+'Hmotnost 4'!DC47+'Hmotnost 5'!DC47+'Hmotnost 6'!DC47+'Hmotnost 7'!DC47+'Hmotnost 8'!DC47+'Hmotnost 9'!DC47+'Hmotnost 10'!DC47+'Hmotnost 11'!DC47+'Hmotnost 12'!DC47+'Hmotnost 13'!DC47+'Hmotnost 14'!DC47+'Hmotnost 15'!DC47+'Hmotnost 16'!DC47+'Hmotnost 17'!DC47+'Hmotnost 18'!DC47+'Hmotnost 19'!DC47+'Hmotnost 20'!DC47</f>
        <v>0</v>
      </c>
      <c r="CI46" s="14">
        <f>'Hmotnost 1'!DD47+'Hmotnost 2'!DD47+'Hmotnost 3'!DD47+'Hmotnost 4'!DD47+'Hmotnost 5'!DD47+'Hmotnost 6'!DD47+'Hmotnost 7'!DD47+'Hmotnost 8'!DD47+'Hmotnost 9'!DD47+'Hmotnost 10'!DD47+'Hmotnost 11'!DD47+'Hmotnost 12'!DD47+'Hmotnost 13'!DD47+'Hmotnost 14'!DD47+'Hmotnost 15'!DD47+'Hmotnost 16'!DD47+'Hmotnost 17'!DD47+'Hmotnost 18'!DD47+'Hmotnost 19'!DD47+'Hmotnost 20'!DD47</f>
        <v>0</v>
      </c>
      <c r="CJ46" s="14">
        <f>'Hmotnost 1'!DE47+'Hmotnost 2'!DE47+'Hmotnost 3'!DE47+'Hmotnost 4'!DE47+'Hmotnost 5'!DE47+'Hmotnost 6'!DE47+'Hmotnost 7'!DE47+'Hmotnost 8'!DE47+'Hmotnost 9'!DE47+'Hmotnost 10'!DE47+'Hmotnost 11'!DE47+'Hmotnost 12'!DE47+'Hmotnost 13'!DE47+'Hmotnost 14'!DE47+'Hmotnost 15'!DE47+'Hmotnost 16'!DE47+'Hmotnost 17'!DE47+'Hmotnost 18'!DE47+'Hmotnost 19'!DE47+'Hmotnost 20'!DE47</f>
        <v>0</v>
      </c>
      <c r="CK46" s="14">
        <f>'Hmotnost 1'!DF47+'Hmotnost 2'!DF47+'Hmotnost 3'!DF47+'Hmotnost 4'!DF47+'Hmotnost 5'!DF47+'Hmotnost 6'!DF47+'Hmotnost 7'!DF47+'Hmotnost 8'!DF47+'Hmotnost 9'!DF47+'Hmotnost 10'!DF47+'Hmotnost 11'!DF47+'Hmotnost 12'!DF47+'Hmotnost 13'!DF47+'Hmotnost 14'!DF47+'Hmotnost 15'!DF47+'Hmotnost 16'!DF47+'Hmotnost 17'!DF47+'Hmotnost 18'!DF47+'Hmotnost 19'!DF47+'Hmotnost 20'!DF47</f>
        <v>0</v>
      </c>
      <c r="CL46" s="14">
        <f>'Hmotnost 1'!DG47+'Hmotnost 2'!DG47+'Hmotnost 3'!DG47+'Hmotnost 4'!DG47+'Hmotnost 5'!DG47+'Hmotnost 6'!DG47+'Hmotnost 7'!DG47+'Hmotnost 8'!DG47+'Hmotnost 9'!DG47+'Hmotnost 10'!DG47+'Hmotnost 11'!DG47+'Hmotnost 12'!DG47+'Hmotnost 13'!DG47+'Hmotnost 14'!DG47+'Hmotnost 15'!DG47+'Hmotnost 16'!DG47+'Hmotnost 17'!DG47+'Hmotnost 18'!DG47+'Hmotnost 19'!DG47+'Hmotnost 20'!DG47</f>
        <v>0</v>
      </c>
      <c r="CM46" s="14">
        <f>'Hmotnost 1'!DH47+'Hmotnost 2'!DH47+'Hmotnost 3'!DH47+'Hmotnost 4'!DH47+'Hmotnost 5'!DH47+'Hmotnost 6'!DH47+'Hmotnost 7'!DH47+'Hmotnost 8'!DH47+'Hmotnost 9'!DH47+'Hmotnost 10'!DH47+'Hmotnost 11'!DH47+'Hmotnost 12'!DH47+'Hmotnost 13'!DH47+'Hmotnost 14'!DH47+'Hmotnost 15'!DH47+'Hmotnost 16'!DH47+'Hmotnost 17'!DH47+'Hmotnost 18'!DH47+'Hmotnost 19'!DH47+'Hmotnost 20'!DH47</f>
        <v>0</v>
      </c>
      <c r="CN46" s="14">
        <f>'Hmotnost 1'!DI47+'Hmotnost 2'!DI47+'Hmotnost 3'!DI47+'Hmotnost 4'!DI47+'Hmotnost 5'!DI47+'Hmotnost 6'!DI47+'Hmotnost 7'!DI47+'Hmotnost 8'!DI47+'Hmotnost 9'!DI47+'Hmotnost 10'!DI47+'Hmotnost 11'!DI47+'Hmotnost 12'!DI47+'Hmotnost 13'!DI47+'Hmotnost 14'!DI47+'Hmotnost 15'!DI47+'Hmotnost 16'!DI47+'Hmotnost 17'!DI47+'Hmotnost 18'!DI47+'Hmotnost 19'!DI47+'Hmotnost 20'!DI47</f>
        <v>0</v>
      </c>
      <c r="CO46" s="14">
        <f>'Hmotnost 1'!DJ47+'Hmotnost 2'!DJ47+'Hmotnost 3'!DJ47+'Hmotnost 4'!DJ47+'Hmotnost 5'!DJ47+'Hmotnost 6'!DJ47+'Hmotnost 7'!DJ47+'Hmotnost 8'!DJ47+'Hmotnost 9'!DJ47+'Hmotnost 10'!DJ47+'Hmotnost 11'!DJ47+'Hmotnost 12'!DJ47+'Hmotnost 13'!DJ47+'Hmotnost 14'!DJ47+'Hmotnost 15'!DJ47+'Hmotnost 16'!DJ47+'Hmotnost 17'!DJ47+'Hmotnost 18'!DJ47+'Hmotnost 19'!DJ47+'Hmotnost 20'!DJ47</f>
        <v>0</v>
      </c>
      <c r="CR46" s="14">
        <f t="shared" si="8"/>
        <v>0</v>
      </c>
      <c r="CT46" s="14">
        <f t="shared" si="9"/>
        <v>0</v>
      </c>
      <c r="CV46" s="14">
        <f t="shared" si="60"/>
        <v>42</v>
      </c>
      <c r="CX46" s="91">
        <f t="shared" si="10"/>
        <v>10000000000.421</v>
      </c>
      <c r="CY46" s="14" t="str">
        <f t="shared" si="11"/>
        <v/>
      </c>
      <c r="CZ46" s="91">
        <f t="shared" si="12"/>
        <v>10000000000.281</v>
      </c>
      <c r="DA46" s="14">
        <f t="shared" si="13"/>
        <v>15</v>
      </c>
      <c r="DB46" s="14">
        <f t="shared" si="61"/>
        <v>42</v>
      </c>
      <c r="DC46" s="14">
        <f t="shared" si="64"/>
        <v>28</v>
      </c>
      <c r="DD46" s="14">
        <f t="shared" si="14"/>
        <v>1</v>
      </c>
      <c r="DF46" s="14">
        <f t="shared" si="15"/>
        <v>1999000</v>
      </c>
      <c r="DG46" s="14">
        <f t="shared" si="16"/>
        <v>1999000</v>
      </c>
      <c r="DH46" s="14">
        <f t="shared" si="17"/>
        <v>7</v>
      </c>
      <c r="DI46" s="14">
        <f t="shared" si="18"/>
        <v>999</v>
      </c>
      <c r="DJ46" s="14" t="str">
        <f t="shared" si="19"/>
        <v/>
      </c>
      <c r="DM46" s="14">
        <f t="shared" si="20"/>
        <v>0</v>
      </c>
      <c r="DN46" s="14" t="str">
        <f t="shared" si="21"/>
        <v/>
      </c>
      <c r="DQ46" s="65" t="str">
        <f t="shared" si="22"/>
        <v/>
      </c>
      <c r="DR46" s="65" t="str">
        <f t="shared" si="23"/>
        <v/>
      </c>
      <c r="DS46" s="14" t="str">
        <f t="shared" si="24"/>
        <v/>
      </c>
      <c r="DT46" s="14" t="str">
        <f t="shared" si="25"/>
        <v/>
      </c>
      <c r="DU46" s="14" t="str">
        <f t="shared" si="26"/>
        <v/>
      </c>
      <c r="DV46" s="14" t="str">
        <f t="shared" si="27"/>
        <v/>
      </c>
      <c r="DW46" s="14" t="str">
        <f t="shared" si="28"/>
        <v/>
      </c>
      <c r="DX46" s="14" t="str">
        <f t="shared" si="29"/>
        <v/>
      </c>
      <c r="DY46" s="14" t="str">
        <f t="shared" si="30"/>
        <v/>
      </c>
      <c r="DZ46" s="14" t="str">
        <f t="shared" si="31"/>
        <v/>
      </c>
      <c r="EA46" s="14" t="str">
        <f t="shared" si="32"/>
        <v/>
      </c>
      <c r="EB46" s="14" t="str">
        <f t="shared" si="33"/>
        <v/>
      </c>
      <c r="EC46" s="14" t="str">
        <f t="shared" si="34"/>
        <v/>
      </c>
      <c r="ED46" s="14" t="str">
        <f t="shared" si="35"/>
        <v/>
      </c>
      <c r="EE46" s="14" t="str">
        <f t="shared" si="36"/>
        <v/>
      </c>
      <c r="EF46" s="14" t="str">
        <f t="shared" si="37"/>
        <v/>
      </c>
      <c r="EG46" s="14" t="str">
        <f t="shared" si="38"/>
        <v/>
      </c>
      <c r="EH46" s="14" t="str">
        <f t="shared" si="39"/>
        <v/>
      </c>
      <c r="EI46" s="14" t="str">
        <f t="shared" si="40"/>
        <v/>
      </c>
      <c r="EJ46" s="14" t="str">
        <f t="shared" si="41"/>
        <v/>
      </c>
      <c r="EK46" t="str">
        <f t="shared" si="42"/>
        <v/>
      </c>
      <c r="EL46" t="str">
        <f t="shared" si="43"/>
        <v/>
      </c>
      <c r="EM46" s="14" t="str">
        <f t="shared" si="44"/>
        <v/>
      </c>
      <c r="EN46" s="14" t="str">
        <f t="shared" si="45"/>
        <v/>
      </c>
      <c r="EX46" s="91">
        <f t="shared" si="46"/>
        <v>10000000000.421</v>
      </c>
      <c r="EY46" s="14">
        <f t="shared" si="47"/>
        <v>1</v>
      </c>
      <c r="EZ46" s="14">
        <f t="shared" si="62"/>
        <v>42</v>
      </c>
      <c r="FA46" s="91">
        <f t="shared" si="48"/>
        <v>10000000000.421</v>
      </c>
      <c r="FC46" s="91">
        <f t="shared" si="49"/>
        <v>10000000000.281</v>
      </c>
      <c r="FD46" s="14">
        <f t="shared" si="50"/>
        <v>15</v>
      </c>
      <c r="FF46" s="14">
        <f t="shared" si="51"/>
        <v>28</v>
      </c>
      <c r="FH46" s="14">
        <f t="shared" si="52"/>
        <v>1028042</v>
      </c>
      <c r="FJ46" s="14">
        <f t="shared" si="53"/>
        <v>1042028</v>
      </c>
      <c r="FK46" s="14">
        <f t="shared" si="54"/>
        <v>7</v>
      </c>
      <c r="FM46" s="14">
        <f t="shared" si="55"/>
        <v>42</v>
      </c>
      <c r="FN46" s="14">
        <f t="shared" si="56"/>
        <v>28</v>
      </c>
    </row>
    <row r="47" spans="1:170" ht="20.100000000000001" customHeight="1" x14ac:dyDescent="0.4">
      <c r="A47" s="110" t="str">
        <f>'[7]Počty podle oddílů'!$D114</f>
        <v/>
      </c>
      <c r="B47" s="111" t="str">
        <f>'[7]Počty podle oddílů'!$E114</f>
        <v/>
      </c>
      <c r="C47" s="24" t="str">
        <f>IF((ABS('Hmotnost 1'!V48))=0,"",ABS('Hmotnost 1'!V48))</f>
        <v/>
      </c>
      <c r="D47" s="1" t="str">
        <f>IF((ABS('Hmotnost 2'!V48))=0,"",ABS('Hmotnost 2'!V48))</f>
        <v/>
      </c>
      <c r="E47" s="1" t="str">
        <f>IF((ABS('Hmotnost 3'!V48))=0,"",ABS('Hmotnost 3'!V48))</f>
        <v/>
      </c>
      <c r="F47" s="52" t="str">
        <f>IF((ABS('Hmotnost 4'!V48))=0,"",ABS('Hmotnost 4'!V48))</f>
        <v/>
      </c>
      <c r="G47" s="1" t="str">
        <f>IF((ABS('Hmotnost 5'!V48))=0,"",ABS('Hmotnost 5'!V48))</f>
        <v/>
      </c>
      <c r="H47" s="1" t="str">
        <f>IF((ABS('Hmotnost 6'!V48))=0,"",ABS('Hmotnost 6'!V48))</f>
        <v/>
      </c>
      <c r="I47" s="1" t="str">
        <f>IF((ABS('Hmotnost 7'!V48))=0,"",ABS('Hmotnost 7'!V48))</f>
        <v/>
      </c>
      <c r="J47" s="1" t="str">
        <f>IF((ABS('Hmotnost 8'!V48))=0,"",ABS('Hmotnost 8'!V48))</f>
        <v/>
      </c>
      <c r="K47" s="1" t="str">
        <f>IF((ABS('Hmotnost 9'!V48))=0,"",ABS('Hmotnost 9'!V48))</f>
        <v/>
      </c>
      <c r="L47" s="2" t="str">
        <f>IF((ABS('Hmotnost 10'!V48))=0,"",ABS('Hmotnost 10'!V48))</f>
        <v/>
      </c>
      <c r="M47" s="2" t="str">
        <f>IF((ABS('Hmotnost 11'!V48))=0,"",ABS('Hmotnost 11'!V48))</f>
        <v/>
      </c>
      <c r="N47" s="2" t="str">
        <f>IF((ABS('Hmotnost 12'!V48))=0,"",ABS('Hmotnost 12'!V48))</f>
        <v/>
      </c>
      <c r="O47" s="2" t="str">
        <f>IF((ABS('Hmotnost 13'!V48))=0,"",ABS('Hmotnost 13'!V48))</f>
        <v/>
      </c>
      <c r="P47" s="2" t="str">
        <f>IF((ABS('Hmotnost 14'!V48))=0,"",ABS('Hmotnost 14'!V48))</f>
        <v/>
      </c>
      <c r="Q47" s="1" t="str">
        <f>IF((ABS('Hmotnost 15'!V48))=0,"",ABS('Hmotnost 15'!V48))</f>
        <v/>
      </c>
      <c r="R47" s="1" t="str">
        <f>IF((ABS('Hmotnost 16'!V48))=0,"",ABS('Hmotnost 16'!V48))</f>
        <v/>
      </c>
      <c r="S47" s="1" t="str">
        <f>IF((ABS('Hmotnost 17'!V48))=0,"",ABS('Hmotnost 17'!V48))</f>
        <v/>
      </c>
      <c r="T47" s="1" t="str">
        <f>IF((ABS('Hmotnost 18'!V48))=0,"",ABS('Hmotnost 18'!V48))</f>
        <v/>
      </c>
      <c r="U47" s="1" t="str">
        <f>IF((ABS('Hmotnost 19'!V48))=0,"",ABS('Hmotnost 19'!V48))</f>
        <v/>
      </c>
      <c r="V47" s="1" t="str">
        <f>IF((ABS('Hmotnost 20'!V48))=0,"",ABS('Hmotnost 20'!V48))</f>
        <v/>
      </c>
      <c r="W47" s="3">
        <f t="shared" si="57"/>
        <v>0</v>
      </c>
      <c r="X47" s="4">
        <f>'Hmotnost 1'!W48+'Hmotnost 2'!W48+'Hmotnost 3'!W48+'Hmotnost 4'!W48+'Hmotnost 5'!W48+'Hmotnost 6'!W48+'Hmotnost 7'!W48+'Hmotnost 8'!W48+'Hmotnost 9'!W48+'Hmotnost 10'!W48+'Hmotnost 11'!W48+'Hmotnost 12'!W48+'Hmotnost 13'!W48+'Hmotnost 14'!W48+'Hmotnost 15'!W48+'Hmotnost 16'!W48+'Hmotnost 17'!W48+'Hmotnost 18'!W48+'Hmotnost 19'!W48+'Hmotnost 20'!W48</f>
        <v>0</v>
      </c>
      <c r="Y47" s="4" t="str">
        <f t="shared" si="4"/>
        <v/>
      </c>
      <c r="Z47" s="18"/>
      <c r="AF47" s="15"/>
      <c r="AH47" s="14"/>
      <c r="AI47" s="14">
        <f t="shared" si="58"/>
        <v>43</v>
      </c>
      <c r="AJ47" s="14">
        <f>'Hmotnost 1'!BY48+'Hmotnost 2'!BY48+'Hmotnost 3'!BY48+'Hmotnost 4'!BY48+'Hmotnost 5'!BY48+'Hmotnost 6'!BY48+'Hmotnost 7'!BY48+'Hmotnost 8'!BY48+'Hmotnost 9'!BY48+'Hmotnost 10'!BY48+'Hmotnost 11'!BY48+'Hmotnost 12'!BY48+'Hmotnost 13'!BY48+'Hmotnost 14'!BY48+'Hmotnost 15'!BY48+'Hmotnost 16'!BY48+'Hmotnost 17'!BY48+'Hmotnost 18'!BY48+'Hmotnost 19'!BY48+'Hmotnost 20'!BY48</f>
        <v>0</v>
      </c>
      <c r="AK47" s="14">
        <f>'Hmotnost 1'!BZ48+'Hmotnost 2'!BZ48+'Hmotnost 3'!BZ48+'Hmotnost 4'!BZ48+'Hmotnost 5'!BZ48+'Hmotnost 6'!BZ48+'Hmotnost 7'!BZ48+'Hmotnost 8'!BZ48+'Hmotnost 9'!BZ48+'Hmotnost 10'!BZ48+'Hmotnost 11'!BZ48+'Hmotnost 12'!BZ48+'Hmotnost 13'!BZ48+'Hmotnost 14'!BZ48+'Hmotnost 15'!BZ48+'Hmotnost 16'!BZ48+'Hmotnost 17'!BZ48+'Hmotnost 18'!BZ48+'Hmotnost 19'!BZ48+'Hmotnost 20'!BZ48</f>
        <v>0</v>
      </c>
      <c r="AL47" s="14">
        <f>'Hmotnost 1'!CA48+'Hmotnost 2'!CA48+'Hmotnost 3'!CA48+'Hmotnost 4'!CA48+'Hmotnost 5'!CA48+'Hmotnost 6'!CA48+'Hmotnost 7'!CA48+'Hmotnost 8'!CA48+'Hmotnost 9'!CA48+'Hmotnost 10'!CA48+'Hmotnost 11'!CA48+'Hmotnost 12'!CA48+'Hmotnost 13'!CA48+'Hmotnost 14'!CA48+'Hmotnost 15'!CA48+'Hmotnost 16'!CA48+'Hmotnost 17'!CA48+'Hmotnost 18'!CA48+'Hmotnost 19'!CA48+'Hmotnost 20'!CA48</f>
        <v>0</v>
      </c>
      <c r="AM47" s="14">
        <f>'Hmotnost 1'!CB48+'Hmotnost 2'!CB48+'Hmotnost 3'!CB48+'Hmotnost 4'!CB48+'Hmotnost 5'!CB48+'Hmotnost 6'!CB48+'Hmotnost 7'!CB48+'Hmotnost 8'!CB48+'Hmotnost 9'!CB48+'Hmotnost 10'!CB48+'Hmotnost 11'!CB48+'Hmotnost 12'!CB48+'Hmotnost 13'!CB48+'Hmotnost 14'!CB48+'Hmotnost 15'!CB48+'Hmotnost 16'!CB48+'Hmotnost 17'!CB48+'Hmotnost 18'!CB48+'Hmotnost 19'!CB48+'Hmotnost 20'!CB48</f>
        <v>0</v>
      </c>
      <c r="AN47" s="14">
        <f>'Hmotnost 1'!CC48+'Hmotnost 2'!CC48+'Hmotnost 3'!CC48+'Hmotnost 4'!CC48+'Hmotnost 5'!CC48+'Hmotnost 6'!CC48+'Hmotnost 7'!CC48+'Hmotnost 8'!CC48+'Hmotnost 9'!CC48+'Hmotnost 10'!CC48+'Hmotnost 11'!CC48+'Hmotnost 12'!CC48+'Hmotnost 13'!CC48+'Hmotnost 14'!CC48+'Hmotnost 15'!CC48+'Hmotnost 16'!CC48+'Hmotnost 17'!CC48+'Hmotnost 18'!CC48+'Hmotnost 19'!CC48+'Hmotnost 20'!CC48</f>
        <v>0</v>
      </c>
      <c r="AO47" s="14">
        <f>'Hmotnost 1'!CD48+'Hmotnost 2'!CD48+'Hmotnost 3'!CD48+'Hmotnost 4'!CD48+'Hmotnost 5'!CD48+'Hmotnost 6'!CD48+'Hmotnost 7'!CD48+'Hmotnost 8'!CD48+'Hmotnost 9'!CD48+'Hmotnost 10'!CD48+'Hmotnost 11'!CD48+'Hmotnost 12'!CD48+'Hmotnost 13'!CD48+'Hmotnost 14'!CD48+'Hmotnost 15'!CD48+'Hmotnost 16'!CD48+'Hmotnost 17'!CD48+'Hmotnost 18'!CD48+'Hmotnost 19'!CD48+'Hmotnost 20'!CD48</f>
        <v>0</v>
      </c>
      <c r="AP47" s="14">
        <f>'Hmotnost 1'!CE48+'Hmotnost 2'!CE48+'Hmotnost 3'!CE48+'Hmotnost 4'!CE48+'Hmotnost 5'!CE48+'Hmotnost 6'!CE48+'Hmotnost 7'!CE48+'Hmotnost 8'!CE48+'Hmotnost 9'!CE48+'Hmotnost 10'!CE48+'Hmotnost 11'!CE48+'Hmotnost 12'!CE48+'Hmotnost 13'!CE48+'Hmotnost 14'!CE48+'Hmotnost 15'!CE48+'Hmotnost 16'!CE48+'Hmotnost 17'!CE48+'Hmotnost 18'!CE48+'Hmotnost 19'!CE48+'Hmotnost 20'!CE48</f>
        <v>0</v>
      </c>
      <c r="AQ47" s="14">
        <f>'Hmotnost 1'!CF48+'Hmotnost 2'!CF48+'Hmotnost 3'!CF48+'Hmotnost 4'!CF48+'Hmotnost 5'!CF48+'Hmotnost 6'!CF48+'Hmotnost 7'!CF48+'Hmotnost 8'!CF48+'Hmotnost 9'!CF48+'Hmotnost 10'!CF48+'Hmotnost 11'!CF48+'Hmotnost 12'!CF48+'Hmotnost 13'!CF48+'Hmotnost 14'!CF48+'Hmotnost 15'!CF48+'Hmotnost 16'!CF48+'Hmotnost 17'!CF48+'Hmotnost 18'!CF48+'Hmotnost 19'!CF48+'Hmotnost 20'!CF48</f>
        <v>0</v>
      </c>
      <c r="AR47" s="14">
        <f>'Hmotnost 1'!CG48+'Hmotnost 2'!CG48+'Hmotnost 3'!CG48+'Hmotnost 4'!CG48+'Hmotnost 5'!CG48+'Hmotnost 6'!CG48+'Hmotnost 7'!CG48+'Hmotnost 8'!CG48+'Hmotnost 9'!CG48+'Hmotnost 10'!CG48+'Hmotnost 11'!CG48+'Hmotnost 12'!CG48+'Hmotnost 13'!CG48+'Hmotnost 14'!CG48+'Hmotnost 15'!CG48+'Hmotnost 16'!CG48+'Hmotnost 17'!CG48+'Hmotnost 18'!CG48+'Hmotnost 19'!CG48+'Hmotnost 20'!CG48</f>
        <v>0</v>
      </c>
      <c r="AS47" s="14">
        <f>'Hmotnost 1'!CH48+'Hmotnost 2'!CH48+'Hmotnost 3'!CH48+'Hmotnost 4'!CH48+'Hmotnost 5'!CH48+'Hmotnost 6'!CH48+'Hmotnost 7'!CH48+'Hmotnost 8'!CH48+'Hmotnost 9'!CH48+'Hmotnost 10'!CH48+'Hmotnost 11'!CH48+'Hmotnost 12'!CH48+'Hmotnost 13'!CH48+'Hmotnost 14'!CH48+'Hmotnost 15'!CH48+'Hmotnost 16'!CH48+'Hmotnost 17'!CH48+'Hmotnost 18'!CH48+'Hmotnost 19'!CH48+'Hmotnost 20'!CH48</f>
        <v>0</v>
      </c>
      <c r="AT47" s="14">
        <f>'Hmotnost 1'!CI48+'Hmotnost 2'!CI48+'Hmotnost 3'!CI48+'Hmotnost 4'!CI48+'Hmotnost 5'!CI48+'Hmotnost 6'!CI48+'Hmotnost 7'!CI48+'Hmotnost 8'!CI48+'Hmotnost 9'!CI48+'Hmotnost 10'!CI48+'Hmotnost 11'!CI48+'Hmotnost 12'!CI48+'Hmotnost 13'!CI48+'Hmotnost 14'!CI48+'Hmotnost 15'!CI48+'Hmotnost 16'!CI48+'Hmotnost 17'!CI48+'Hmotnost 18'!CI48+'Hmotnost 19'!CI48+'Hmotnost 20'!CI48</f>
        <v>0</v>
      </c>
      <c r="AU47" s="14">
        <f>'Hmotnost 1'!CJ48+'Hmotnost 2'!CJ48+'Hmotnost 3'!CJ48+'Hmotnost 4'!CJ48+'Hmotnost 5'!CJ48+'Hmotnost 6'!CJ48+'Hmotnost 7'!CJ48+'Hmotnost 8'!CJ48+'Hmotnost 9'!CJ48+'Hmotnost 10'!CJ48+'Hmotnost 11'!CJ48+'Hmotnost 12'!CJ48+'Hmotnost 13'!CJ48+'Hmotnost 14'!CJ48+'Hmotnost 15'!CJ48+'Hmotnost 16'!CJ48+'Hmotnost 17'!CJ48+'Hmotnost 18'!CJ48+'Hmotnost 19'!CJ48+'Hmotnost 20'!CJ48</f>
        <v>0</v>
      </c>
      <c r="AV47" s="14">
        <f>'Hmotnost 1'!CK48+'Hmotnost 2'!CK48+'Hmotnost 3'!CK48+'Hmotnost 4'!CK48+'Hmotnost 5'!CK48+'Hmotnost 6'!CK48+'Hmotnost 7'!CK48+'Hmotnost 8'!CK48+'Hmotnost 9'!CK48+'Hmotnost 10'!CK48+'Hmotnost 11'!CK48+'Hmotnost 12'!CK48+'Hmotnost 13'!CK48+'Hmotnost 14'!CK48+'Hmotnost 15'!CK48+'Hmotnost 16'!CK48+'Hmotnost 17'!CK48+'Hmotnost 18'!CK48+'Hmotnost 19'!CK48+'Hmotnost 20'!CK48</f>
        <v>0</v>
      </c>
      <c r="AW47" s="14">
        <f>'Hmotnost 1'!CL48+'Hmotnost 2'!CL48+'Hmotnost 3'!CL48+'Hmotnost 4'!CL48+'Hmotnost 5'!CL48+'Hmotnost 6'!CL48+'Hmotnost 7'!CL48+'Hmotnost 8'!CL48+'Hmotnost 9'!CL48+'Hmotnost 10'!CL48+'Hmotnost 11'!CL48+'Hmotnost 12'!CL48+'Hmotnost 13'!CL48+'Hmotnost 14'!CL48+'Hmotnost 15'!CL48+'Hmotnost 16'!CL48+'Hmotnost 17'!CL48+'Hmotnost 18'!CL48+'Hmotnost 19'!CL48+'Hmotnost 20'!CL48</f>
        <v>0</v>
      </c>
      <c r="AX47" s="14">
        <f>'Hmotnost 1'!CM48+'Hmotnost 2'!CM48+'Hmotnost 3'!CM48+'Hmotnost 4'!CM48+'Hmotnost 5'!CM48+'Hmotnost 6'!CM48+'Hmotnost 7'!CM48+'Hmotnost 8'!CM48+'Hmotnost 9'!CM48+'Hmotnost 10'!CM48+'Hmotnost 11'!CM48+'Hmotnost 12'!CM48+'Hmotnost 13'!CM48+'Hmotnost 14'!CM48+'Hmotnost 15'!CM48+'Hmotnost 16'!CM48+'Hmotnost 17'!CM48+'Hmotnost 18'!CM48+'Hmotnost 19'!CM48+'Hmotnost 20'!CM48</f>
        <v>0</v>
      </c>
      <c r="AY47" s="14">
        <f>'Hmotnost 1'!CN48+'Hmotnost 2'!CN48+'Hmotnost 3'!CN48+'Hmotnost 4'!CN48+'Hmotnost 5'!CN48+'Hmotnost 6'!CN48+'Hmotnost 7'!CN48+'Hmotnost 8'!CN48+'Hmotnost 9'!CN48+'Hmotnost 10'!CN48+'Hmotnost 11'!CN48+'Hmotnost 12'!CN48+'Hmotnost 13'!CN48+'Hmotnost 14'!CN48+'Hmotnost 15'!CN48+'Hmotnost 16'!CN48+'Hmotnost 17'!CN48+'Hmotnost 18'!CN48+'Hmotnost 19'!CN48+'Hmotnost 20'!CN48</f>
        <v>0</v>
      </c>
      <c r="AZ47" s="14">
        <f>'Hmotnost 1'!CO48+'Hmotnost 2'!CO48+'Hmotnost 3'!CO48+'Hmotnost 4'!CO48+'Hmotnost 5'!CO48+'Hmotnost 6'!CO48+'Hmotnost 7'!CO48+'Hmotnost 8'!CO48+'Hmotnost 9'!CO48+'Hmotnost 10'!CO48+'Hmotnost 11'!CO48+'Hmotnost 12'!CO48+'Hmotnost 13'!CO48+'Hmotnost 14'!CO48+'Hmotnost 15'!CO48+'Hmotnost 16'!CO48+'Hmotnost 17'!CO48+'Hmotnost 18'!CO48+'Hmotnost 19'!CO48+'Hmotnost 20'!CO48</f>
        <v>0</v>
      </c>
      <c r="BA47" s="14">
        <f>'Hmotnost 1'!CP48+'Hmotnost 2'!CP48+'Hmotnost 3'!CP48+'Hmotnost 4'!CP48+'Hmotnost 5'!CP48+'Hmotnost 6'!CP48+'Hmotnost 7'!CP48+'Hmotnost 8'!CP48+'Hmotnost 9'!CP48+'Hmotnost 10'!CP48+'Hmotnost 11'!CP48+'Hmotnost 12'!CP48+'Hmotnost 13'!CP48+'Hmotnost 14'!CP48+'Hmotnost 15'!CP48+'Hmotnost 16'!CP48+'Hmotnost 17'!CP48+'Hmotnost 18'!CP48+'Hmotnost 19'!CP48+'Hmotnost 20'!CP48</f>
        <v>0</v>
      </c>
      <c r="BB47" s="14">
        <f>'Hmotnost 1'!CQ48+'Hmotnost 2'!CQ48+'Hmotnost 3'!CQ48+'Hmotnost 4'!CQ48+'Hmotnost 5'!CQ48+'Hmotnost 6'!CQ48+'Hmotnost 7'!CQ48+'Hmotnost 8'!CQ48+'Hmotnost 9'!CQ48+'Hmotnost 10'!CQ48+'Hmotnost 11'!CQ48+'Hmotnost 12'!CQ48+'Hmotnost 13'!CQ48+'Hmotnost 14'!CQ48+'Hmotnost 15'!CQ48+'Hmotnost 16'!CQ48+'Hmotnost 17'!CQ48+'Hmotnost 18'!CQ48+'Hmotnost 19'!CQ48+'Hmotnost 20'!CQ48</f>
        <v>0</v>
      </c>
      <c r="BC47" s="14">
        <f>'Hmotnost 1'!CR48+'Hmotnost 2'!CR48+'Hmotnost 3'!CR48+'Hmotnost 4'!CR48+'Hmotnost 5'!CR48+'Hmotnost 6'!CR48+'Hmotnost 7'!CR48+'Hmotnost 8'!CR48+'Hmotnost 9'!CR48+'Hmotnost 10'!CR48+'Hmotnost 11'!CR48+'Hmotnost 12'!CR48+'Hmotnost 13'!CR48+'Hmotnost 14'!CR48+'Hmotnost 15'!CR48+'Hmotnost 16'!CR48+'Hmotnost 17'!CR48+'Hmotnost 18'!CR48+'Hmotnost 19'!CR48+'Hmotnost 20'!CR48</f>
        <v>0</v>
      </c>
      <c r="BD47" s="14"/>
      <c r="BE47" s="14">
        <f t="shared" si="7"/>
        <v>43</v>
      </c>
      <c r="BF47" s="14"/>
      <c r="BG47" s="14"/>
      <c r="BH47" s="14"/>
      <c r="BI47" s="14"/>
      <c r="BJ47" s="14"/>
      <c r="BK47" s="14"/>
      <c r="BZ47" s="14" t="str">
        <f>'Celkové výsledky'!W47</f>
        <v/>
      </c>
      <c r="CA47" s="14" t="str">
        <f t="shared" si="59"/>
        <v/>
      </c>
      <c r="CF47" s="14">
        <f>'Hmotnost 1'!DA48+'Hmotnost 2'!DA48+'Hmotnost 3'!DA48+'Hmotnost 4'!DA48+'Hmotnost 5'!DA48+'Hmotnost 6'!DA48+'Hmotnost 7'!DA48+'Hmotnost 8'!DA48+'Hmotnost 9'!DA48+'Hmotnost 10'!DA48+'Hmotnost 11'!DA48+'Hmotnost 12'!DA48+'Hmotnost 13'!DA48+'Hmotnost 14'!DA48+'Hmotnost 15'!DA48+'Hmotnost 16'!DA48+'Hmotnost 17'!DA48+'Hmotnost 18'!DA48+'Hmotnost 19'!DA48+'Hmotnost 20'!DA48</f>
        <v>0</v>
      </c>
      <c r="CG47" s="14">
        <f>'Hmotnost 1'!DB48+'Hmotnost 2'!DB48+'Hmotnost 3'!DB48+'Hmotnost 4'!DB48+'Hmotnost 5'!DB48+'Hmotnost 6'!DB48+'Hmotnost 7'!DB48+'Hmotnost 8'!DB48+'Hmotnost 9'!DB48+'Hmotnost 10'!DB48+'Hmotnost 11'!DB48+'Hmotnost 12'!DB48+'Hmotnost 13'!DB48+'Hmotnost 14'!DB48+'Hmotnost 15'!DB48+'Hmotnost 16'!DB48+'Hmotnost 17'!DB48+'Hmotnost 18'!DB48+'Hmotnost 19'!DB48+'Hmotnost 20'!DB48</f>
        <v>0</v>
      </c>
      <c r="CH47" s="14">
        <f>'Hmotnost 1'!DC48+'Hmotnost 2'!DC48+'Hmotnost 3'!DC48+'Hmotnost 4'!DC48+'Hmotnost 5'!DC48+'Hmotnost 6'!DC48+'Hmotnost 7'!DC48+'Hmotnost 8'!DC48+'Hmotnost 9'!DC48+'Hmotnost 10'!DC48+'Hmotnost 11'!DC48+'Hmotnost 12'!DC48+'Hmotnost 13'!DC48+'Hmotnost 14'!DC48+'Hmotnost 15'!DC48+'Hmotnost 16'!DC48+'Hmotnost 17'!DC48+'Hmotnost 18'!DC48+'Hmotnost 19'!DC48+'Hmotnost 20'!DC48</f>
        <v>0</v>
      </c>
      <c r="CI47" s="14">
        <f>'Hmotnost 1'!DD48+'Hmotnost 2'!DD48+'Hmotnost 3'!DD48+'Hmotnost 4'!DD48+'Hmotnost 5'!DD48+'Hmotnost 6'!DD48+'Hmotnost 7'!DD48+'Hmotnost 8'!DD48+'Hmotnost 9'!DD48+'Hmotnost 10'!DD48+'Hmotnost 11'!DD48+'Hmotnost 12'!DD48+'Hmotnost 13'!DD48+'Hmotnost 14'!DD48+'Hmotnost 15'!DD48+'Hmotnost 16'!DD48+'Hmotnost 17'!DD48+'Hmotnost 18'!DD48+'Hmotnost 19'!DD48+'Hmotnost 20'!DD48</f>
        <v>0</v>
      </c>
      <c r="CJ47" s="14">
        <f>'Hmotnost 1'!DE48+'Hmotnost 2'!DE48+'Hmotnost 3'!DE48+'Hmotnost 4'!DE48+'Hmotnost 5'!DE48+'Hmotnost 6'!DE48+'Hmotnost 7'!DE48+'Hmotnost 8'!DE48+'Hmotnost 9'!DE48+'Hmotnost 10'!DE48+'Hmotnost 11'!DE48+'Hmotnost 12'!DE48+'Hmotnost 13'!DE48+'Hmotnost 14'!DE48+'Hmotnost 15'!DE48+'Hmotnost 16'!DE48+'Hmotnost 17'!DE48+'Hmotnost 18'!DE48+'Hmotnost 19'!DE48+'Hmotnost 20'!DE48</f>
        <v>0</v>
      </c>
      <c r="CK47" s="14">
        <f>'Hmotnost 1'!DF48+'Hmotnost 2'!DF48+'Hmotnost 3'!DF48+'Hmotnost 4'!DF48+'Hmotnost 5'!DF48+'Hmotnost 6'!DF48+'Hmotnost 7'!DF48+'Hmotnost 8'!DF48+'Hmotnost 9'!DF48+'Hmotnost 10'!DF48+'Hmotnost 11'!DF48+'Hmotnost 12'!DF48+'Hmotnost 13'!DF48+'Hmotnost 14'!DF48+'Hmotnost 15'!DF48+'Hmotnost 16'!DF48+'Hmotnost 17'!DF48+'Hmotnost 18'!DF48+'Hmotnost 19'!DF48+'Hmotnost 20'!DF48</f>
        <v>0</v>
      </c>
      <c r="CL47" s="14">
        <f>'Hmotnost 1'!DG48+'Hmotnost 2'!DG48+'Hmotnost 3'!DG48+'Hmotnost 4'!DG48+'Hmotnost 5'!DG48+'Hmotnost 6'!DG48+'Hmotnost 7'!DG48+'Hmotnost 8'!DG48+'Hmotnost 9'!DG48+'Hmotnost 10'!DG48+'Hmotnost 11'!DG48+'Hmotnost 12'!DG48+'Hmotnost 13'!DG48+'Hmotnost 14'!DG48+'Hmotnost 15'!DG48+'Hmotnost 16'!DG48+'Hmotnost 17'!DG48+'Hmotnost 18'!DG48+'Hmotnost 19'!DG48+'Hmotnost 20'!DG48</f>
        <v>0</v>
      </c>
      <c r="CM47" s="14">
        <f>'Hmotnost 1'!DH48+'Hmotnost 2'!DH48+'Hmotnost 3'!DH48+'Hmotnost 4'!DH48+'Hmotnost 5'!DH48+'Hmotnost 6'!DH48+'Hmotnost 7'!DH48+'Hmotnost 8'!DH48+'Hmotnost 9'!DH48+'Hmotnost 10'!DH48+'Hmotnost 11'!DH48+'Hmotnost 12'!DH48+'Hmotnost 13'!DH48+'Hmotnost 14'!DH48+'Hmotnost 15'!DH48+'Hmotnost 16'!DH48+'Hmotnost 17'!DH48+'Hmotnost 18'!DH48+'Hmotnost 19'!DH48+'Hmotnost 20'!DH48</f>
        <v>0</v>
      </c>
      <c r="CN47" s="14">
        <f>'Hmotnost 1'!DI48+'Hmotnost 2'!DI48+'Hmotnost 3'!DI48+'Hmotnost 4'!DI48+'Hmotnost 5'!DI48+'Hmotnost 6'!DI48+'Hmotnost 7'!DI48+'Hmotnost 8'!DI48+'Hmotnost 9'!DI48+'Hmotnost 10'!DI48+'Hmotnost 11'!DI48+'Hmotnost 12'!DI48+'Hmotnost 13'!DI48+'Hmotnost 14'!DI48+'Hmotnost 15'!DI48+'Hmotnost 16'!DI48+'Hmotnost 17'!DI48+'Hmotnost 18'!DI48+'Hmotnost 19'!DI48+'Hmotnost 20'!DI48</f>
        <v>0</v>
      </c>
      <c r="CO47" s="14">
        <f>'Hmotnost 1'!DJ48+'Hmotnost 2'!DJ48+'Hmotnost 3'!DJ48+'Hmotnost 4'!DJ48+'Hmotnost 5'!DJ48+'Hmotnost 6'!DJ48+'Hmotnost 7'!DJ48+'Hmotnost 8'!DJ48+'Hmotnost 9'!DJ48+'Hmotnost 10'!DJ48+'Hmotnost 11'!DJ48+'Hmotnost 12'!DJ48+'Hmotnost 13'!DJ48+'Hmotnost 14'!DJ48+'Hmotnost 15'!DJ48+'Hmotnost 16'!DJ48+'Hmotnost 17'!DJ48+'Hmotnost 18'!DJ48+'Hmotnost 19'!DJ48+'Hmotnost 20'!DJ48</f>
        <v>0</v>
      </c>
      <c r="CR47" s="14">
        <f t="shared" si="8"/>
        <v>0</v>
      </c>
      <c r="CT47" s="14">
        <f t="shared" si="9"/>
        <v>0</v>
      </c>
      <c r="CV47" s="14">
        <f t="shared" si="60"/>
        <v>43</v>
      </c>
      <c r="CX47" s="91">
        <f t="shared" si="10"/>
        <v>10000000000.431</v>
      </c>
      <c r="CY47" s="14" t="str">
        <f t="shared" si="11"/>
        <v/>
      </c>
      <c r="CZ47" s="91">
        <f t="shared" si="12"/>
        <v>10000000000.271</v>
      </c>
      <c r="DA47" s="14">
        <f t="shared" si="13"/>
        <v>15</v>
      </c>
      <c r="DB47" s="14">
        <f t="shared" si="61"/>
        <v>43</v>
      </c>
      <c r="DC47" s="14">
        <f t="shared" si="64"/>
        <v>27</v>
      </c>
      <c r="DD47" s="14">
        <f t="shared" si="14"/>
        <v>1</v>
      </c>
      <c r="DF47" s="14">
        <f t="shared" si="15"/>
        <v>1999000</v>
      </c>
      <c r="DG47" s="14">
        <f t="shared" si="16"/>
        <v>1999000</v>
      </c>
      <c r="DH47" s="14">
        <f t="shared" si="17"/>
        <v>7</v>
      </c>
      <c r="DI47" s="14">
        <f t="shared" si="18"/>
        <v>999</v>
      </c>
      <c r="DJ47" s="14" t="str">
        <f t="shared" si="19"/>
        <v/>
      </c>
      <c r="DM47" s="14">
        <f t="shared" si="20"/>
        <v>0</v>
      </c>
      <c r="DN47" s="14" t="str">
        <f t="shared" si="21"/>
        <v/>
      </c>
      <c r="DQ47" s="65" t="str">
        <f t="shared" si="22"/>
        <v/>
      </c>
      <c r="DR47" s="65" t="str">
        <f t="shared" si="23"/>
        <v/>
      </c>
      <c r="DS47" s="14" t="str">
        <f t="shared" si="24"/>
        <v/>
      </c>
      <c r="DT47" s="14" t="str">
        <f t="shared" si="25"/>
        <v/>
      </c>
      <c r="DU47" s="14" t="str">
        <f t="shared" si="26"/>
        <v/>
      </c>
      <c r="DV47" s="14" t="str">
        <f t="shared" si="27"/>
        <v/>
      </c>
      <c r="DW47" s="14" t="str">
        <f t="shared" si="28"/>
        <v/>
      </c>
      <c r="DX47" s="14" t="str">
        <f t="shared" si="29"/>
        <v/>
      </c>
      <c r="DY47" s="14" t="str">
        <f t="shared" si="30"/>
        <v/>
      </c>
      <c r="DZ47" s="14" t="str">
        <f t="shared" si="31"/>
        <v/>
      </c>
      <c r="EA47" s="14" t="str">
        <f t="shared" si="32"/>
        <v/>
      </c>
      <c r="EB47" s="14" t="str">
        <f t="shared" si="33"/>
        <v/>
      </c>
      <c r="EC47" s="14" t="str">
        <f t="shared" si="34"/>
        <v/>
      </c>
      <c r="ED47" s="14" t="str">
        <f t="shared" si="35"/>
        <v/>
      </c>
      <c r="EE47" s="14" t="str">
        <f t="shared" si="36"/>
        <v/>
      </c>
      <c r="EF47" s="14" t="str">
        <f t="shared" si="37"/>
        <v/>
      </c>
      <c r="EG47" s="14" t="str">
        <f t="shared" si="38"/>
        <v/>
      </c>
      <c r="EH47" s="14" t="str">
        <f t="shared" si="39"/>
        <v/>
      </c>
      <c r="EI47" s="14" t="str">
        <f t="shared" si="40"/>
        <v/>
      </c>
      <c r="EJ47" s="14" t="str">
        <f t="shared" si="41"/>
        <v/>
      </c>
      <c r="EK47" t="str">
        <f t="shared" si="42"/>
        <v/>
      </c>
      <c r="EL47" t="str">
        <f t="shared" si="43"/>
        <v/>
      </c>
      <c r="EM47" s="14" t="str">
        <f t="shared" si="44"/>
        <v/>
      </c>
      <c r="EN47" s="14" t="str">
        <f t="shared" si="45"/>
        <v/>
      </c>
      <c r="EX47" s="91">
        <f t="shared" si="46"/>
        <v>10000000000.431</v>
      </c>
      <c r="EY47" s="14">
        <f t="shared" si="47"/>
        <v>1</v>
      </c>
      <c r="EZ47" s="14">
        <f t="shared" si="62"/>
        <v>43</v>
      </c>
      <c r="FA47" s="91">
        <f t="shared" si="48"/>
        <v>10000000000.431</v>
      </c>
      <c r="FC47" s="91">
        <f t="shared" si="49"/>
        <v>10000000000.271</v>
      </c>
      <c r="FD47" s="14">
        <f t="shared" si="50"/>
        <v>15</v>
      </c>
      <c r="FF47" s="14">
        <f t="shared" si="51"/>
        <v>27</v>
      </c>
      <c r="FH47" s="14">
        <f t="shared" si="52"/>
        <v>1027043</v>
      </c>
      <c r="FJ47" s="14">
        <f t="shared" si="53"/>
        <v>1043027</v>
      </c>
      <c r="FK47" s="14">
        <f t="shared" si="54"/>
        <v>7</v>
      </c>
      <c r="FM47" s="14">
        <f t="shared" si="55"/>
        <v>43</v>
      </c>
      <c r="FN47" s="14">
        <f t="shared" si="56"/>
        <v>27</v>
      </c>
    </row>
    <row r="48" spans="1:170" ht="20.100000000000001" customHeight="1" x14ac:dyDescent="0.4">
      <c r="A48" s="110" t="str">
        <f>'[7]Počty podle oddílů'!$D115</f>
        <v/>
      </c>
      <c r="B48" s="111" t="str">
        <f>'[7]Počty podle oddílů'!$E115</f>
        <v/>
      </c>
      <c r="C48" s="24" t="str">
        <f>IF((ABS('Hmotnost 1'!V49))=0,"",ABS('Hmotnost 1'!V49))</f>
        <v/>
      </c>
      <c r="D48" s="1" t="str">
        <f>IF((ABS('Hmotnost 2'!V49))=0,"",ABS('Hmotnost 2'!V49))</f>
        <v/>
      </c>
      <c r="E48" s="1" t="str">
        <f>IF((ABS('Hmotnost 3'!V49))=0,"",ABS('Hmotnost 3'!V49))</f>
        <v/>
      </c>
      <c r="F48" s="52" t="str">
        <f>IF((ABS('Hmotnost 4'!V49))=0,"",ABS('Hmotnost 4'!V49))</f>
        <v/>
      </c>
      <c r="G48" s="1" t="str">
        <f>IF((ABS('Hmotnost 5'!V49))=0,"",ABS('Hmotnost 5'!V49))</f>
        <v/>
      </c>
      <c r="H48" s="1" t="str">
        <f>IF((ABS('Hmotnost 6'!V49))=0,"",ABS('Hmotnost 6'!V49))</f>
        <v/>
      </c>
      <c r="I48" s="1" t="str">
        <f>IF((ABS('Hmotnost 7'!V49))=0,"",ABS('Hmotnost 7'!V49))</f>
        <v/>
      </c>
      <c r="J48" s="1" t="str">
        <f>IF((ABS('Hmotnost 8'!V49))=0,"",ABS('Hmotnost 8'!V49))</f>
        <v/>
      </c>
      <c r="K48" s="1" t="str">
        <f>IF((ABS('Hmotnost 9'!V49))=0,"",ABS('Hmotnost 9'!V49))</f>
        <v/>
      </c>
      <c r="L48" s="2" t="str">
        <f>IF((ABS('Hmotnost 10'!V49))=0,"",ABS('Hmotnost 10'!V49))</f>
        <v/>
      </c>
      <c r="M48" s="2" t="str">
        <f>IF((ABS('Hmotnost 11'!V49))=0,"",ABS('Hmotnost 11'!V49))</f>
        <v/>
      </c>
      <c r="N48" s="2" t="str">
        <f>IF((ABS('Hmotnost 12'!V49))=0,"",ABS('Hmotnost 12'!V49))</f>
        <v/>
      </c>
      <c r="O48" s="2" t="str">
        <f>IF((ABS('Hmotnost 13'!V49))=0,"",ABS('Hmotnost 13'!V49))</f>
        <v/>
      </c>
      <c r="P48" s="2" t="str">
        <f>IF((ABS('Hmotnost 14'!V49))=0,"",ABS('Hmotnost 14'!V49))</f>
        <v/>
      </c>
      <c r="Q48" s="1" t="str">
        <f>IF((ABS('Hmotnost 15'!V49))=0,"",ABS('Hmotnost 15'!V49))</f>
        <v/>
      </c>
      <c r="R48" s="1" t="str">
        <f>IF((ABS('Hmotnost 16'!V49))=0,"",ABS('Hmotnost 16'!V49))</f>
        <v/>
      </c>
      <c r="S48" s="1" t="str">
        <f>IF((ABS('Hmotnost 17'!V49))=0,"",ABS('Hmotnost 17'!V49))</f>
        <v/>
      </c>
      <c r="T48" s="1" t="str">
        <f>IF((ABS('Hmotnost 18'!V49))=0,"",ABS('Hmotnost 18'!V49))</f>
        <v/>
      </c>
      <c r="U48" s="1" t="str">
        <f>IF((ABS('Hmotnost 19'!V49))=0,"",ABS('Hmotnost 19'!V49))</f>
        <v/>
      </c>
      <c r="V48" s="1" t="str">
        <f>IF((ABS('Hmotnost 20'!V49))=0,"",ABS('Hmotnost 20'!V49))</f>
        <v/>
      </c>
      <c r="W48" s="3">
        <f t="shared" si="57"/>
        <v>0</v>
      </c>
      <c r="X48" s="4">
        <f>'Hmotnost 1'!W49+'Hmotnost 2'!W49+'Hmotnost 3'!W49+'Hmotnost 4'!W49+'Hmotnost 5'!W49+'Hmotnost 6'!W49+'Hmotnost 7'!W49+'Hmotnost 8'!W49+'Hmotnost 9'!W49+'Hmotnost 10'!W49+'Hmotnost 11'!W49+'Hmotnost 12'!W49+'Hmotnost 13'!W49+'Hmotnost 14'!W49+'Hmotnost 15'!W49+'Hmotnost 16'!W49+'Hmotnost 17'!W49+'Hmotnost 18'!W49+'Hmotnost 19'!W49+'Hmotnost 20'!W49</f>
        <v>0</v>
      </c>
      <c r="Y48" s="4" t="str">
        <f t="shared" si="4"/>
        <v/>
      </c>
      <c r="Z48" s="18"/>
      <c r="AF48" s="15"/>
      <c r="AH48" s="14"/>
      <c r="AI48" s="14">
        <f t="shared" si="58"/>
        <v>44</v>
      </c>
      <c r="AJ48" s="14">
        <f>'Hmotnost 1'!BY49+'Hmotnost 2'!BY49+'Hmotnost 3'!BY49+'Hmotnost 4'!BY49+'Hmotnost 5'!BY49+'Hmotnost 6'!BY49+'Hmotnost 7'!BY49+'Hmotnost 8'!BY49+'Hmotnost 9'!BY49+'Hmotnost 10'!BY49+'Hmotnost 11'!BY49+'Hmotnost 12'!BY49+'Hmotnost 13'!BY49+'Hmotnost 14'!BY49+'Hmotnost 15'!BY49+'Hmotnost 16'!BY49+'Hmotnost 17'!BY49+'Hmotnost 18'!BY49+'Hmotnost 19'!BY49+'Hmotnost 20'!BY49</f>
        <v>0</v>
      </c>
      <c r="AK48" s="14">
        <f>'Hmotnost 1'!BZ49+'Hmotnost 2'!BZ49+'Hmotnost 3'!BZ49+'Hmotnost 4'!BZ49+'Hmotnost 5'!BZ49+'Hmotnost 6'!BZ49+'Hmotnost 7'!BZ49+'Hmotnost 8'!BZ49+'Hmotnost 9'!BZ49+'Hmotnost 10'!BZ49+'Hmotnost 11'!BZ49+'Hmotnost 12'!BZ49+'Hmotnost 13'!BZ49+'Hmotnost 14'!BZ49+'Hmotnost 15'!BZ49+'Hmotnost 16'!BZ49+'Hmotnost 17'!BZ49+'Hmotnost 18'!BZ49+'Hmotnost 19'!BZ49+'Hmotnost 20'!BZ49</f>
        <v>0</v>
      </c>
      <c r="AL48" s="14">
        <f>'Hmotnost 1'!CA49+'Hmotnost 2'!CA49+'Hmotnost 3'!CA49+'Hmotnost 4'!CA49+'Hmotnost 5'!CA49+'Hmotnost 6'!CA49+'Hmotnost 7'!CA49+'Hmotnost 8'!CA49+'Hmotnost 9'!CA49+'Hmotnost 10'!CA49+'Hmotnost 11'!CA49+'Hmotnost 12'!CA49+'Hmotnost 13'!CA49+'Hmotnost 14'!CA49+'Hmotnost 15'!CA49+'Hmotnost 16'!CA49+'Hmotnost 17'!CA49+'Hmotnost 18'!CA49+'Hmotnost 19'!CA49+'Hmotnost 20'!CA49</f>
        <v>0</v>
      </c>
      <c r="AM48" s="14">
        <f>'Hmotnost 1'!CB49+'Hmotnost 2'!CB49+'Hmotnost 3'!CB49+'Hmotnost 4'!CB49+'Hmotnost 5'!CB49+'Hmotnost 6'!CB49+'Hmotnost 7'!CB49+'Hmotnost 8'!CB49+'Hmotnost 9'!CB49+'Hmotnost 10'!CB49+'Hmotnost 11'!CB49+'Hmotnost 12'!CB49+'Hmotnost 13'!CB49+'Hmotnost 14'!CB49+'Hmotnost 15'!CB49+'Hmotnost 16'!CB49+'Hmotnost 17'!CB49+'Hmotnost 18'!CB49+'Hmotnost 19'!CB49+'Hmotnost 20'!CB49</f>
        <v>0</v>
      </c>
      <c r="AN48" s="14">
        <f>'Hmotnost 1'!CC49+'Hmotnost 2'!CC49+'Hmotnost 3'!CC49+'Hmotnost 4'!CC49+'Hmotnost 5'!CC49+'Hmotnost 6'!CC49+'Hmotnost 7'!CC49+'Hmotnost 8'!CC49+'Hmotnost 9'!CC49+'Hmotnost 10'!CC49+'Hmotnost 11'!CC49+'Hmotnost 12'!CC49+'Hmotnost 13'!CC49+'Hmotnost 14'!CC49+'Hmotnost 15'!CC49+'Hmotnost 16'!CC49+'Hmotnost 17'!CC49+'Hmotnost 18'!CC49+'Hmotnost 19'!CC49+'Hmotnost 20'!CC49</f>
        <v>0</v>
      </c>
      <c r="AO48" s="14">
        <f>'Hmotnost 1'!CD49+'Hmotnost 2'!CD49+'Hmotnost 3'!CD49+'Hmotnost 4'!CD49+'Hmotnost 5'!CD49+'Hmotnost 6'!CD49+'Hmotnost 7'!CD49+'Hmotnost 8'!CD49+'Hmotnost 9'!CD49+'Hmotnost 10'!CD49+'Hmotnost 11'!CD49+'Hmotnost 12'!CD49+'Hmotnost 13'!CD49+'Hmotnost 14'!CD49+'Hmotnost 15'!CD49+'Hmotnost 16'!CD49+'Hmotnost 17'!CD49+'Hmotnost 18'!CD49+'Hmotnost 19'!CD49+'Hmotnost 20'!CD49</f>
        <v>0</v>
      </c>
      <c r="AP48" s="14">
        <f>'Hmotnost 1'!CE49+'Hmotnost 2'!CE49+'Hmotnost 3'!CE49+'Hmotnost 4'!CE49+'Hmotnost 5'!CE49+'Hmotnost 6'!CE49+'Hmotnost 7'!CE49+'Hmotnost 8'!CE49+'Hmotnost 9'!CE49+'Hmotnost 10'!CE49+'Hmotnost 11'!CE49+'Hmotnost 12'!CE49+'Hmotnost 13'!CE49+'Hmotnost 14'!CE49+'Hmotnost 15'!CE49+'Hmotnost 16'!CE49+'Hmotnost 17'!CE49+'Hmotnost 18'!CE49+'Hmotnost 19'!CE49+'Hmotnost 20'!CE49</f>
        <v>0</v>
      </c>
      <c r="AQ48" s="14">
        <f>'Hmotnost 1'!CF49+'Hmotnost 2'!CF49+'Hmotnost 3'!CF49+'Hmotnost 4'!CF49+'Hmotnost 5'!CF49+'Hmotnost 6'!CF49+'Hmotnost 7'!CF49+'Hmotnost 8'!CF49+'Hmotnost 9'!CF49+'Hmotnost 10'!CF49+'Hmotnost 11'!CF49+'Hmotnost 12'!CF49+'Hmotnost 13'!CF49+'Hmotnost 14'!CF49+'Hmotnost 15'!CF49+'Hmotnost 16'!CF49+'Hmotnost 17'!CF49+'Hmotnost 18'!CF49+'Hmotnost 19'!CF49+'Hmotnost 20'!CF49</f>
        <v>0</v>
      </c>
      <c r="AR48" s="14">
        <f>'Hmotnost 1'!CG49+'Hmotnost 2'!CG49+'Hmotnost 3'!CG49+'Hmotnost 4'!CG49+'Hmotnost 5'!CG49+'Hmotnost 6'!CG49+'Hmotnost 7'!CG49+'Hmotnost 8'!CG49+'Hmotnost 9'!CG49+'Hmotnost 10'!CG49+'Hmotnost 11'!CG49+'Hmotnost 12'!CG49+'Hmotnost 13'!CG49+'Hmotnost 14'!CG49+'Hmotnost 15'!CG49+'Hmotnost 16'!CG49+'Hmotnost 17'!CG49+'Hmotnost 18'!CG49+'Hmotnost 19'!CG49+'Hmotnost 20'!CG49</f>
        <v>0</v>
      </c>
      <c r="AS48" s="14">
        <f>'Hmotnost 1'!CH49+'Hmotnost 2'!CH49+'Hmotnost 3'!CH49+'Hmotnost 4'!CH49+'Hmotnost 5'!CH49+'Hmotnost 6'!CH49+'Hmotnost 7'!CH49+'Hmotnost 8'!CH49+'Hmotnost 9'!CH49+'Hmotnost 10'!CH49+'Hmotnost 11'!CH49+'Hmotnost 12'!CH49+'Hmotnost 13'!CH49+'Hmotnost 14'!CH49+'Hmotnost 15'!CH49+'Hmotnost 16'!CH49+'Hmotnost 17'!CH49+'Hmotnost 18'!CH49+'Hmotnost 19'!CH49+'Hmotnost 20'!CH49</f>
        <v>0</v>
      </c>
      <c r="AT48" s="14">
        <f>'Hmotnost 1'!CI49+'Hmotnost 2'!CI49+'Hmotnost 3'!CI49+'Hmotnost 4'!CI49+'Hmotnost 5'!CI49+'Hmotnost 6'!CI49+'Hmotnost 7'!CI49+'Hmotnost 8'!CI49+'Hmotnost 9'!CI49+'Hmotnost 10'!CI49+'Hmotnost 11'!CI49+'Hmotnost 12'!CI49+'Hmotnost 13'!CI49+'Hmotnost 14'!CI49+'Hmotnost 15'!CI49+'Hmotnost 16'!CI49+'Hmotnost 17'!CI49+'Hmotnost 18'!CI49+'Hmotnost 19'!CI49+'Hmotnost 20'!CI49</f>
        <v>0</v>
      </c>
      <c r="AU48" s="14">
        <f>'Hmotnost 1'!CJ49+'Hmotnost 2'!CJ49+'Hmotnost 3'!CJ49+'Hmotnost 4'!CJ49+'Hmotnost 5'!CJ49+'Hmotnost 6'!CJ49+'Hmotnost 7'!CJ49+'Hmotnost 8'!CJ49+'Hmotnost 9'!CJ49+'Hmotnost 10'!CJ49+'Hmotnost 11'!CJ49+'Hmotnost 12'!CJ49+'Hmotnost 13'!CJ49+'Hmotnost 14'!CJ49+'Hmotnost 15'!CJ49+'Hmotnost 16'!CJ49+'Hmotnost 17'!CJ49+'Hmotnost 18'!CJ49+'Hmotnost 19'!CJ49+'Hmotnost 20'!CJ49</f>
        <v>0</v>
      </c>
      <c r="AV48" s="14">
        <f>'Hmotnost 1'!CK49+'Hmotnost 2'!CK49+'Hmotnost 3'!CK49+'Hmotnost 4'!CK49+'Hmotnost 5'!CK49+'Hmotnost 6'!CK49+'Hmotnost 7'!CK49+'Hmotnost 8'!CK49+'Hmotnost 9'!CK49+'Hmotnost 10'!CK49+'Hmotnost 11'!CK49+'Hmotnost 12'!CK49+'Hmotnost 13'!CK49+'Hmotnost 14'!CK49+'Hmotnost 15'!CK49+'Hmotnost 16'!CK49+'Hmotnost 17'!CK49+'Hmotnost 18'!CK49+'Hmotnost 19'!CK49+'Hmotnost 20'!CK49</f>
        <v>0</v>
      </c>
      <c r="AW48" s="14">
        <f>'Hmotnost 1'!CL49+'Hmotnost 2'!CL49+'Hmotnost 3'!CL49+'Hmotnost 4'!CL49+'Hmotnost 5'!CL49+'Hmotnost 6'!CL49+'Hmotnost 7'!CL49+'Hmotnost 8'!CL49+'Hmotnost 9'!CL49+'Hmotnost 10'!CL49+'Hmotnost 11'!CL49+'Hmotnost 12'!CL49+'Hmotnost 13'!CL49+'Hmotnost 14'!CL49+'Hmotnost 15'!CL49+'Hmotnost 16'!CL49+'Hmotnost 17'!CL49+'Hmotnost 18'!CL49+'Hmotnost 19'!CL49+'Hmotnost 20'!CL49</f>
        <v>0</v>
      </c>
      <c r="AX48" s="14">
        <f>'Hmotnost 1'!CM49+'Hmotnost 2'!CM49+'Hmotnost 3'!CM49+'Hmotnost 4'!CM49+'Hmotnost 5'!CM49+'Hmotnost 6'!CM49+'Hmotnost 7'!CM49+'Hmotnost 8'!CM49+'Hmotnost 9'!CM49+'Hmotnost 10'!CM49+'Hmotnost 11'!CM49+'Hmotnost 12'!CM49+'Hmotnost 13'!CM49+'Hmotnost 14'!CM49+'Hmotnost 15'!CM49+'Hmotnost 16'!CM49+'Hmotnost 17'!CM49+'Hmotnost 18'!CM49+'Hmotnost 19'!CM49+'Hmotnost 20'!CM49</f>
        <v>0</v>
      </c>
      <c r="AY48" s="14">
        <f>'Hmotnost 1'!CN49+'Hmotnost 2'!CN49+'Hmotnost 3'!CN49+'Hmotnost 4'!CN49+'Hmotnost 5'!CN49+'Hmotnost 6'!CN49+'Hmotnost 7'!CN49+'Hmotnost 8'!CN49+'Hmotnost 9'!CN49+'Hmotnost 10'!CN49+'Hmotnost 11'!CN49+'Hmotnost 12'!CN49+'Hmotnost 13'!CN49+'Hmotnost 14'!CN49+'Hmotnost 15'!CN49+'Hmotnost 16'!CN49+'Hmotnost 17'!CN49+'Hmotnost 18'!CN49+'Hmotnost 19'!CN49+'Hmotnost 20'!CN49</f>
        <v>0</v>
      </c>
      <c r="AZ48" s="14">
        <f>'Hmotnost 1'!CO49+'Hmotnost 2'!CO49+'Hmotnost 3'!CO49+'Hmotnost 4'!CO49+'Hmotnost 5'!CO49+'Hmotnost 6'!CO49+'Hmotnost 7'!CO49+'Hmotnost 8'!CO49+'Hmotnost 9'!CO49+'Hmotnost 10'!CO49+'Hmotnost 11'!CO49+'Hmotnost 12'!CO49+'Hmotnost 13'!CO49+'Hmotnost 14'!CO49+'Hmotnost 15'!CO49+'Hmotnost 16'!CO49+'Hmotnost 17'!CO49+'Hmotnost 18'!CO49+'Hmotnost 19'!CO49+'Hmotnost 20'!CO49</f>
        <v>0</v>
      </c>
      <c r="BA48" s="14">
        <f>'Hmotnost 1'!CP49+'Hmotnost 2'!CP49+'Hmotnost 3'!CP49+'Hmotnost 4'!CP49+'Hmotnost 5'!CP49+'Hmotnost 6'!CP49+'Hmotnost 7'!CP49+'Hmotnost 8'!CP49+'Hmotnost 9'!CP49+'Hmotnost 10'!CP49+'Hmotnost 11'!CP49+'Hmotnost 12'!CP49+'Hmotnost 13'!CP49+'Hmotnost 14'!CP49+'Hmotnost 15'!CP49+'Hmotnost 16'!CP49+'Hmotnost 17'!CP49+'Hmotnost 18'!CP49+'Hmotnost 19'!CP49+'Hmotnost 20'!CP49</f>
        <v>0</v>
      </c>
      <c r="BB48" s="14">
        <f>'Hmotnost 1'!CQ49+'Hmotnost 2'!CQ49+'Hmotnost 3'!CQ49+'Hmotnost 4'!CQ49+'Hmotnost 5'!CQ49+'Hmotnost 6'!CQ49+'Hmotnost 7'!CQ49+'Hmotnost 8'!CQ49+'Hmotnost 9'!CQ49+'Hmotnost 10'!CQ49+'Hmotnost 11'!CQ49+'Hmotnost 12'!CQ49+'Hmotnost 13'!CQ49+'Hmotnost 14'!CQ49+'Hmotnost 15'!CQ49+'Hmotnost 16'!CQ49+'Hmotnost 17'!CQ49+'Hmotnost 18'!CQ49+'Hmotnost 19'!CQ49+'Hmotnost 20'!CQ49</f>
        <v>0</v>
      </c>
      <c r="BC48" s="14">
        <f>'Hmotnost 1'!CR49+'Hmotnost 2'!CR49+'Hmotnost 3'!CR49+'Hmotnost 4'!CR49+'Hmotnost 5'!CR49+'Hmotnost 6'!CR49+'Hmotnost 7'!CR49+'Hmotnost 8'!CR49+'Hmotnost 9'!CR49+'Hmotnost 10'!CR49+'Hmotnost 11'!CR49+'Hmotnost 12'!CR49+'Hmotnost 13'!CR49+'Hmotnost 14'!CR49+'Hmotnost 15'!CR49+'Hmotnost 16'!CR49+'Hmotnost 17'!CR49+'Hmotnost 18'!CR49+'Hmotnost 19'!CR49+'Hmotnost 20'!CR49</f>
        <v>0</v>
      </c>
      <c r="BD48" s="14"/>
      <c r="BE48" s="14">
        <f t="shared" si="7"/>
        <v>44</v>
      </c>
      <c r="BF48" s="14"/>
      <c r="BG48" s="14"/>
      <c r="BH48" s="14"/>
      <c r="BI48" s="14"/>
      <c r="BJ48" s="14"/>
      <c r="BK48" s="14"/>
      <c r="BZ48" s="14" t="str">
        <f>'Celkové výsledky'!W48</f>
        <v/>
      </c>
      <c r="CA48" s="14" t="str">
        <f t="shared" si="59"/>
        <v/>
      </c>
      <c r="CF48" s="14">
        <f>'Hmotnost 1'!DA49+'Hmotnost 2'!DA49+'Hmotnost 3'!DA49+'Hmotnost 4'!DA49+'Hmotnost 5'!DA49+'Hmotnost 6'!DA49+'Hmotnost 7'!DA49+'Hmotnost 8'!DA49+'Hmotnost 9'!DA49+'Hmotnost 10'!DA49+'Hmotnost 11'!DA49+'Hmotnost 12'!DA49+'Hmotnost 13'!DA49+'Hmotnost 14'!DA49+'Hmotnost 15'!DA49+'Hmotnost 16'!DA49+'Hmotnost 17'!DA49+'Hmotnost 18'!DA49+'Hmotnost 19'!DA49+'Hmotnost 20'!DA49</f>
        <v>0</v>
      </c>
      <c r="CG48" s="14">
        <f>'Hmotnost 1'!DB49+'Hmotnost 2'!DB49+'Hmotnost 3'!DB49+'Hmotnost 4'!DB49+'Hmotnost 5'!DB49+'Hmotnost 6'!DB49+'Hmotnost 7'!DB49+'Hmotnost 8'!DB49+'Hmotnost 9'!DB49+'Hmotnost 10'!DB49+'Hmotnost 11'!DB49+'Hmotnost 12'!DB49+'Hmotnost 13'!DB49+'Hmotnost 14'!DB49+'Hmotnost 15'!DB49+'Hmotnost 16'!DB49+'Hmotnost 17'!DB49+'Hmotnost 18'!DB49+'Hmotnost 19'!DB49+'Hmotnost 20'!DB49</f>
        <v>0</v>
      </c>
      <c r="CH48" s="14">
        <f>'Hmotnost 1'!DC49+'Hmotnost 2'!DC49+'Hmotnost 3'!DC49+'Hmotnost 4'!DC49+'Hmotnost 5'!DC49+'Hmotnost 6'!DC49+'Hmotnost 7'!DC49+'Hmotnost 8'!DC49+'Hmotnost 9'!DC49+'Hmotnost 10'!DC49+'Hmotnost 11'!DC49+'Hmotnost 12'!DC49+'Hmotnost 13'!DC49+'Hmotnost 14'!DC49+'Hmotnost 15'!DC49+'Hmotnost 16'!DC49+'Hmotnost 17'!DC49+'Hmotnost 18'!DC49+'Hmotnost 19'!DC49+'Hmotnost 20'!DC49</f>
        <v>0</v>
      </c>
      <c r="CI48" s="14">
        <f>'Hmotnost 1'!DD49+'Hmotnost 2'!DD49+'Hmotnost 3'!DD49+'Hmotnost 4'!DD49+'Hmotnost 5'!DD49+'Hmotnost 6'!DD49+'Hmotnost 7'!DD49+'Hmotnost 8'!DD49+'Hmotnost 9'!DD49+'Hmotnost 10'!DD49+'Hmotnost 11'!DD49+'Hmotnost 12'!DD49+'Hmotnost 13'!DD49+'Hmotnost 14'!DD49+'Hmotnost 15'!DD49+'Hmotnost 16'!DD49+'Hmotnost 17'!DD49+'Hmotnost 18'!DD49+'Hmotnost 19'!DD49+'Hmotnost 20'!DD49</f>
        <v>0</v>
      </c>
      <c r="CJ48" s="14">
        <f>'Hmotnost 1'!DE49+'Hmotnost 2'!DE49+'Hmotnost 3'!DE49+'Hmotnost 4'!DE49+'Hmotnost 5'!DE49+'Hmotnost 6'!DE49+'Hmotnost 7'!DE49+'Hmotnost 8'!DE49+'Hmotnost 9'!DE49+'Hmotnost 10'!DE49+'Hmotnost 11'!DE49+'Hmotnost 12'!DE49+'Hmotnost 13'!DE49+'Hmotnost 14'!DE49+'Hmotnost 15'!DE49+'Hmotnost 16'!DE49+'Hmotnost 17'!DE49+'Hmotnost 18'!DE49+'Hmotnost 19'!DE49+'Hmotnost 20'!DE49</f>
        <v>0</v>
      </c>
      <c r="CK48" s="14">
        <f>'Hmotnost 1'!DF49+'Hmotnost 2'!DF49+'Hmotnost 3'!DF49+'Hmotnost 4'!DF49+'Hmotnost 5'!DF49+'Hmotnost 6'!DF49+'Hmotnost 7'!DF49+'Hmotnost 8'!DF49+'Hmotnost 9'!DF49+'Hmotnost 10'!DF49+'Hmotnost 11'!DF49+'Hmotnost 12'!DF49+'Hmotnost 13'!DF49+'Hmotnost 14'!DF49+'Hmotnost 15'!DF49+'Hmotnost 16'!DF49+'Hmotnost 17'!DF49+'Hmotnost 18'!DF49+'Hmotnost 19'!DF49+'Hmotnost 20'!DF49</f>
        <v>0</v>
      </c>
      <c r="CL48" s="14">
        <f>'Hmotnost 1'!DG49+'Hmotnost 2'!DG49+'Hmotnost 3'!DG49+'Hmotnost 4'!DG49+'Hmotnost 5'!DG49+'Hmotnost 6'!DG49+'Hmotnost 7'!DG49+'Hmotnost 8'!DG49+'Hmotnost 9'!DG49+'Hmotnost 10'!DG49+'Hmotnost 11'!DG49+'Hmotnost 12'!DG49+'Hmotnost 13'!DG49+'Hmotnost 14'!DG49+'Hmotnost 15'!DG49+'Hmotnost 16'!DG49+'Hmotnost 17'!DG49+'Hmotnost 18'!DG49+'Hmotnost 19'!DG49+'Hmotnost 20'!DG49</f>
        <v>0</v>
      </c>
      <c r="CM48" s="14">
        <f>'Hmotnost 1'!DH49+'Hmotnost 2'!DH49+'Hmotnost 3'!DH49+'Hmotnost 4'!DH49+'Hmotnost 5'!DH49+'Hmotnost 6'!DH49+'Hmotnost 7'!DH49+'Hmotnost 8'!DH49+'Hmotnost 9'!DH49+'Hmotnost 10'!DH49+'Hmotnost 11'!DH49+'Hmotnost 12'!DH49+'Hmotnost 13'!DH49+'Hmotnost 14'!DH49+'Hmotnost 15'!DH49+'Hmotnost 16'!DH49+'Hmotnost 17'!DH49+'Hmotnost 18'!DH49+'Hmotnost 19'!DH49+'Hmotnost 20'!DH49</f>
        <v>0</v>
      </c>
      <c r="CN48" s="14">
        <f>'Hmotnost 1'!DI49+'Hmotnost 2'!DI49+'Hmotnost 3'!DI49+'Hmotnost 4'!DI49+'Hmotnost 5'!DI49+'Hmotnost 6'!DI49+'Hmotnost 7'!DI49+'Hmotnost 8'!DI49+'Hmotnost 9'!DI49+'Hmotnost 10'!DI49+'Hmotnost 11'!DI49+'Hmotnost 12'!DI49+'Hmotnost 13'!DI49+'Hmotnost 14'!DI49+'Hmotnost 15'!DI49+'Hmotnost 16'!DI49+'Hmotnost 17'!DI49+'Hmotnost 18'!DI49+'Hmotnost 19'!DI49+'Hmotnost 20'!DI49</f>
        <v>0</v>
      </c>
      <c r="CO48" s="14">
        <f>'Hmotnost 1'!DJ49+'Hmotnost 2'!DJ49+'Hmotnost 3'!DJ49+'Hmotnost 4'!DJ49+'Hmotnost 5'!DJ49+'Hmotnost 6'!DJ49+'Hmotnost 7'!DJ49+'Hmotnost 8'!DJ49+'Hmotnost 9'!DJ49+'Hmotnost 10'!DJ49+'Hmotnost 11'!DJ49+'Hmotnost 12'!DJ49+'Hmotnost 13'!DJ49+'Hmotnost 14'!DJ49+'Hmotnost 15'!DJ49+'Hmotnost 16'!DJ49+'Hmotnost 17'!DJ49+'Hmotnost 18'!DJ49+'Hmotnost 19'!DJ49+'Hmotnost 20'!DJ49</f>
        <v>0</v>
      </c>
      <c r="CR48" s="14">
        <f t="shared" si="8"/>
        <v>0</v>
      </c>
      <c r="CT48" s="14">
        <f t="shared" si="9"/>
        <v>0</v>
      </c>
      <c r="CV48" s="14">
        <f t="shared" si="60"/>
        <v>44</v>
      </c>
      <c r="CX48" s="91">
        <f t="shared" si="10"/>
        <v>10000000000.441</v>
      </c>
      <c r="CY48" s="14" t="str">
        <f t="shared" si="11"/>
        <v/>
      </c>
      <c r="CZ48" s="91">
        <f t="shared" si="12"/>
        <v>10000000000.261</v>
      </c>
      <c r="DA48" s="14">
        <f t="shared" si="13"/>
        <v>15</v>
      </c>
      <c r="DB48" s="14">
        <f t="shared" si="61"/>
        <v>44</v>
      </c>
      <c r="DC48" s="14">
        <f t="shared" si="64"/>
        <v>26</v>
      </c>
      <c r="DD48" s="14">
        <f t="shared" si="14"/>
        <v>1</v>
      </c>
      <c r="DF48" s="14">
        <f t="shared" si="15"/>
        <v>1999000</v>
      </c>
      <c r="DG48" s="14">
        <f t="shared" si="16"/>
        <v>1999000</v>
      </c>
      <c r="DH48" s="14">
        <f t="shared" si="17"/>
        <v>7</v>
      </c>
      <c r="DI48" s="14">
        <f t="shared" si="18"/>
        <v>999</v>
      </c>
      <c r="DJ48" s="14" t="str">
        <f t="shared" si="19"/>
        <v/>
      </c>
      <c r="DM48" s="14">
        <f t="shared" si="20"/>
        <v>0</v>
      </c>
      <c r="DN48" s="14" t="str">
        <f t="shared" si="21"/>
        <v/>
      </c>
      <c r="DQ48" s="65" t="str">
        <f t="shared" si="22"/>
        <v/>
      </c>
      <c r="DR48" s="65" t="str">
        <f t="shared" si="23"/>
        <v/>
      </c>
      <c r="DS48" s="14" t="str">
        <f t="shared" si="24"/>
        <v/>
      </c>
      <c r="DT48" s="14" t="str">
        <f t="shared" si="25"/>
        <v/>
      </c>
      <c r="DU48" s="14" t="str">
        <f t="shared" si="26"/>
        <v/>
      </c>
      <c r="DV48" s="14" t="str">
        <f t="shared" si="27"/>
        <v/>
      </c>
      <c r="DW48" s="14" t="str">
        <f t="shared" si="28"/>
        <v/>
      </c>
      <c r="DX48" s="14" t="str">
        <f t="shared" si="29"/>
        <v/>
      </c>
      <c r="DY48" s="14" t="str">
        <f t="shared" si="30"/>
        <v/>
      </c>
      <c r="DZ48" s="14" t="str">
        <f t="shared" si="31"/>
        <v/>
      </c>
      <c r="EA48" s="14" t="str">
        <f t="shared" si="32"/>
        <v/>
      </c>
      <c r="EB48" s="14" t="str">
        <f t="shared" si="33"/>
        <v/>
      </c>
      <c r="EC48" s="14" t="str">
        <f t="shared" si="34"/>
        <v/>
      </c>
      <c r="ED48" s="14" t="str">
        <f t="shared" si="35"/>
        <v/>
      </c>
      <c r="EE48" s="14" t="str">
        <f t="shared" si="36"/>
        <v/>
      </c>
      <c r="EF48" s="14" t="str">
        <f t="shared" si="37"/>
        <v/>
      </c>
      <c r="EG48" s="14" t="str">
        <f t="shared" si="38"/>
        <v/>
      </c>
      <c r="EH48" s="14" t="str">
        <f t="shared" si="39"/>
        <v/>
      </c>
      <c r="EI48" s="14" t="str">
        <f t="shared" si="40"/>
        <v/>
      </c>
      <c r="EJ48" s="14" t="str">
        <f t="shared" si="41"/>
        <v/>
      </c>
      <c r="EK48" t="str">
        <f t="shared" si="42"/>
        <v/>
      </c>
      <c r="EL48" t="str">
        <f t="shared" si="43"/>
        <v/>
      </c>
      <c r="EM48" s="14" t="str">
        <f t="shared" si="44"/>
        <v/>
      </c>
      <c r="EN48" s="14" t="str">
        <f t="shared" si="45"/>
        <v/>
      </c>
      <c r="EX48" s="91">
        <f t="shared" si="46"/>
        <v>10000000000.441</v>
      </c>
      <c r="EY48" s="14">
        <f t="shared" si="47"/>
        <v>1</v>
      </c>
      <c r="EZ48" s="14">
        <f t="shared" si="62"/>
        <v>44</v>
      </c>
      <c r="FA48" s="91">
        <f t="shared" si="48"/>
        <v>10000000000.441</v>
      </c>
      <c r="FC48" s="91">
        <f t="shared" si="49"/>
        <v>10000000000.261</v>
      </c>
      <c r="FD48" s="14">
        <f t="shared" si="50"/>
        <v>15</v>
      </c>
      <c r="FF48" s="14">
        <f t="shared" si="51"/>
        <v>26</v>
      </c>
      <c r="FH48" s="14">
        <f t="shared" si="52"/>
        <v>1026044</v>
      </c>
      <c r="FJ48" s="14">
        <f t="shared" si="53"/>
        <v>1044026</v>
      </c>
      <c r="FK48" s="14">
        <f t="shared" si="54"/>
        <v>7</v>
      </c>
      <c r="FM48" s="14">
        <f t="shared" si="55"/>
        <v>44</v>
      </c>
      <c r="FN48" s="14">
        <f t="shared" si="56"/>
        <v>26</v>
      </c>
    </row>
    <row r="49" spans="1:170" ht="20.100000000000001" customHeight="1" x14ac:dyDescent="0.4">
      <c r="A49" s="110" t="str">
        <f>'[7]Počty podle oddílů'!$D116</f>
        <v/>
      </c>
      <c r="B49" s="111" t="str">
        <f>'[7]Počty podle oddílů'!$E116</f>
        <v/>
      </c>
      <c r="C49" s="24" t="str">
        <f>IF((ABS('Hmotnost 1'!V50))=0,"",ABS('Hmotnost 1'!V50))</f>
        <v/>
      </c>
      <c r="D49" s="1" t="str">
        <f>IF((ABS('Hmotnost 2'!V50))=0,"",ABS('Hmotnost 2'!V50))</f>
        <v/>
      </c>
      <c r="E49" s="1" t="str">
        <f>IF((ABS('Hmotnost 3'!V50))=0,"",ABS('Hmotnost 3'!V50))</f>
        <v/>
      </c>
      <c r="F49" s="52" t="str">
        <f>IF((ABS('Hmotnost 4'!V50))=0,"",ABS('Hmotnost 4'!V50))</f>
        <v/>
      </c>
      <c r="G49" s="1" t="str">
        <f>IF((ABS('Hmotnost 5'!V50))=0,"",ABS('Hmotnost 5'!V50))</f>
        <v/>
      </c>
      <c r="H49" s="1" t="str">
        <f>IF((ABS('Hmotnost 6'!V50))=0,"",ABS('Hmotnost 6'!V50))</f>
        <v/>
      </c>
      <c r="I49" s="1" t="str">
        <f>IF((ABS('Hmotnost 7'!V50))=0,"",ABS('Hmotnost 7'!V50))</f>
        <v/>
      </c>
      <c r="J49" s="1" t="str">
        <f>IF((ABS('Hmotnost 8'!V50))=0,"",ABS('Hmotnost 8'!V50))</f>
        <v/>
      </c>
      <c r="K49" s="1" t="str">
        <f>IF((ABS('Hmotnost 9'!V50))=0,"",ABS('Hmotnost 9'!V50))</f>
        <v/>
      </c>
      <c r="L49" s="2" t="str">
        <f>IF((ABS('Hmotnost 10'!V50))=0,"",ABS('Hmotnost 10'!V50))</f>
        <v/>
      </c>
      <c r="M49" s="2" t="str">
        <f>IF((ABS('Hmotnost 11'!V50))=0,"",ABS('Hmotnost 11'!V50))</f>
        <v/>
      </c>
      <c r="N49" s="2" t="str">
        <f>IF((ABS('Hmotnost 12'!V50))=0,"",ABS('Hmotnost 12'!V50))</f>
        <v/>
      </c>
      <c r="O49" s="2" t="str">
        <f>IF((ABS('Hmotnost 13'!V50))=0,"",ABS('Hmotnost 13'!V50))</f>
        <v/>
      </c>
      <c r="P49" s="2" t="str">
        <f>IF((ABS('Hmotnost 14'!V50))=0,"",ABS('Hmotnost 14'!V50))</f>
        <v/>
      </c>
      <c r="Q49" s="1" t="str">
        <f>IF((ABS('Hmotnost 15'!V50))=0,"",ABS('Hmotnost 15'!V50))</f>
        <v/>
      </c>
      <c r="R49" s="1" t="str">
        <f>IF((ABS('Hmotnost 16'!V50))=0,"",ABS('Hmotnost 16'!V50))</f>
        <v/>
      </c>
      <c r="S49" s="1" t="str">
        <f>IF((ABS('Hmotnost 17'!V50))=0,"",ABS('Hmotnost 17'!V50))</f>
        <v/>
      </c>
      <c r="T49" s="1" t="str">
        <f>IF((ABS('Hmotnost 18'!V50))=0,"",ABS('Hmotnost 18'!V50))</f>
        <v/>
      </c>
      <c r="U49" s="1" t="str">
        <f>IF((ABS('Hmotnost 19'!V50))=0,"",ABS('Hmotnost 19'!V50))</f>
        <v/>
      </c>
      <c r="V49" s="1" t="str">
        <f>IF((ABS('Hmotnost 20'!V50))=0,"",ABS('Hmotnost 20'!V50))</f>
        <v/>
      </c>
      <c r="W49" s="3">
        <f t="shared" si="57"/>
        <v>0</v>
      </c>
      <c r="X49" s="4">
        <f>'Hmotnost 1'!W50+'Hmotnost 2'!W50+'Hmotnost 3'!W50+'Hmotnost 4'!W50+'Hmotnost 5'!W50+'Hmotnost 6'!W50+'Hmotnost 7'!W50+'Hmotnost 8'!W50+'Hmotnost 9'!W50+'Hmotnost 10'!W50+'Hmotnost 11'!W50+'Hmotnost 12'!W50+'Hmotnost 13'!W50+'Hmotnost 14'!W50+'Hmotnost 15'!W50+'Hmotnost 16'!W50+'Hmotnost 17'!W50+'Hmotnost 18'!W50+'Hmotnost 19'!W50+'Hmotnost 20'!W50</f>
        <v>0</v>
      </c>
      <c r="Y49" s="4" t="str">
        <f t="shared" si="4"/>
        <v/>
      </c>
      <c r="Z49" s="18"/>
      <c r="AF49" s="15"/>
      <c r="AH49" s="14"/>
      <c r="AI49" s="14">
        <f t="shared" si="58"/>
        <v>45</v>
      </c>
      <c r="AJ49" s="14">
        <f>'Hmotnost 1'!BY50+'Hmotnost 2'!BY50+'Hmotnost 3'!BY50+'Hmotnost 4'!BY50+'Hmotnost 5'!BY50+'Hmotnost 6'!BY50+'Hmotnost 7'!BY50+'Hmotnost 8'!BY50+'Hmotnost 9'!BY50+'Hmotnost 10'!BY50+'Hmotnost 11'!BY50+'Hmotnost 12'!BY50+'Hmotnost 13'!BY50+'Hmotnost 14'!BY50+'Hmotnost 15'!BY50+'Hmotnost 16'!BY50+'Hmotnost 17'!BY50+'Hmotnost 18'!BY50+'Hmotnost 19'!BY50+'Hmotnost 20'!BY50</f>
        <v>0</v>
      </c>
      <c r="AK49" s="14">
        <f>'Hmotnost 1'!BZ50+'Hmotnost 2'!BZ50+'Hmotnost 3'!BZ50+'Hmotnost 4'!BZ50+'Hmotnost 5'!BZ50+'Hmotnost 6'!BZ50+'Hmotnost 7'!BZ50+'Hmotnost 8'!BZ50+'Hmotnost 9'!BZ50+'Hmotnost 10'!BZ50+'Hmotnost 11'!BZ50+'Hmotnost 12'!BZ50+'Hmotnost 13'!BZ50+'Hmotnost 14'!BZ50+'Hmotnost 15'!BZ50+'Hmotnost 16'!BZ50+'Hmotnost 17'!BZ50+'Hmotnost 18'!BZ50+'Hmotnost 19'!BZ50+'Hmotnost 20'!BZ50</f>
        <v>0</v>
      </c>
      <c r="AL49" s="14">
        <f>'Hmotnost 1'!CA50+'Hmotnost 2'!CA50+'Hmotnost 3'!CA50+'Hmotnost 4'!CA50+'Hmotnost 5'!CA50+'Hmotnost 6'!CA50+'Hmotnost 7'!CA50+'Hmotnost 8'!CA50+'Hmotnost 9'!CA50+'Hmotnost 10'!CA50+'Hmotnost 11'!CA50+'Hmotnost 12'!CA50+'Hmotnost 13'!CA50+'Hmotnost 14'!CA50+'Hmotnost 15'!CA50+'Hmotnost 16'!CA50+'Hmotnost 17'!CA50+'Hmotnost 18'!CA50+'Hmotnost 19'!CA50+'Hmotnost 20'!CA50</f>
        <v>0</v>
      </c>
      <c r="AM49" s="14">
        <f>'Hmotnost 1'!CB50+'Hmotnost 2'!CB50+'Hmotnost 3'!CB50+'Hmotnost 4'!CB50+'Hmotnost 5'!CB50+'Hmotnost 6'!CB50+'Hmotnost 7'!CB50+'Hmotnost 8'!CB50+'Hmotnost 9'!CB50+'Hmotnost 10'!CB50+'Hmotnost 11'!CB50+'Hmotnost 12'!CB50+'Hmotnost 13'!CB50+'Hmotnost 14'!CB50+'Hmotnost 15'!CB50+'Hmotnost 16'!CB50+'Hmotnost 17'!CB50+'Hmotnost 18'!CB50+'Hmotnost 19'!CB50+'Hmotnost 20'!CB50</f>
        <v>0</v>
      </c>
      <c r="AN49" s="14">
        <f>'Hmotnost 1'!CC50+'Hmotnost 2'!CC50+'Hmotnost 3'!CC50+'Hmotnost 4'!CC50+'Hmotnost 5'!CC50+'Hmotnost 6'!CC50+'Hmotnost 7'!CC50+'Hmotnost 8'!CC50+'Hmotnost 9'!CC50+'Hmotnost 10'!CC50+'Hmotnost 11'!CC50+'Hmotnost 12'!CC50+'Hmotnost 13'!CC50+'Hmotnost 14'!CC50+'Hmotnost 15'!CC50+'Hmotnost 16'!CC50+'Hmotnost 17'!CC50+'Hmotnost 18'!CC50+'Hmotnost 19'!CC50+'Hmotnost 20'!CC50</f>
        <v>0</v>
      </c>
      <c r="AO49" s="14">
        <f>'Hmotnost 1'!CD50+'Hmotnost 2'!CD50+'Hmotnost 3'!CD50+'Hmotnost 4'!CD50+'Hmotnost 5'!CD50+'Hmotnost 6'!CD50+'Hmotnost 7'!CD50+'Hmotnost 8'!CD50+'Hmotnost 9'!CD50+'Hmotnost 10'!CD50+'Hmotnost 11'!CD50+'Hmotnost 12'!CD50+'Hmotnost 13'!CD50+'Hmotnost 14'!CD50+'Hmotnost 15'!CD50+'Hmotnost 16'!CD50+'Hmotnost 17'!CD50+'Hmotnost 18'!CD50+'Hmotnost 19'!CD50+'Hmotnost 20'!CD50</f>
        <v>0</v>
      </c>
      <c r="AP49" s="14">
        <f>'Hmotnost 1'!CE50+'Hmotnost 2'!CE50+'Hmotnost 3'!CE50+'Hmotnost 4'!CE50+'Hmotnost 5'!CE50+'Hmotnost 6'!CE50+'Hmotnost 7'!CE50+'Hmotnost 8'!CE50+'Hmotnost 9'!CE50+'Hmotnost 10'!CE50+'Hmotnost 11'!CE50+'Hmotnost 12'!CE50+'Hmotnost 13'!CE50+'Hmotnost 14'!CE50+'Hmotnost 15'!CE50+'Hmotnost 16'!CE50+'Hmotnost 17'!CE50+'Hmotnost 18'!CE50+'Hmotnost 19'!CE50+'Hmotnost 20'!CE50</f>
        <v>0</v>
      </c>
      <c r="AQ49" s="14">
        <f>'Hmotnost 1'!CF50+'Hmotnost 2'!CF50+'Hmotnost 3'!CF50+'Hmotnost 4'!CF50+'Hmotnost 5'!CF50+'Hmotnost 6'!CF50+'Hmotnost 7'!CF50+'Hmotnost 8'!CF50+'Hmotnost 9'!CF50+'Hmotnost 10'!CF50+'Hmotnost 11'!CF50+'Hmotnost 12'!CF50+'Hmotnost 13'!CF50+'Hmotnost 14'!CF50+'Hmotnost 15'!CF50+'Hmotnost 16'!CF50+'Hmotnost 17'!CF50+'Hmotnost 18'!CF50+'Hmotnost 19'!CF50+'Hmotnost 20'!CF50</f>
        <v>0</v>
      </c>
      <c r="AR49" s="14">
        <f>'Hmotnost 1'!CG50+'Hmotnost 2'!CG50+'Hmotnost 3'!CG50+'Hmotnost 4'!CG50+'Hmotnost 5'!CG50+'Hmotnost 6'!CG50+'Hmotnost 7'!CG50+'Hmotnost 8'!CG50+'Hmotnost 9'!CG50+'Hmotnost 10'!CG50+'Hmotnost 11'!CG50+'Hmotnost 12'!CG50+'Hmotnost 13'!CG50+'Hmotnost 14'!CG50+'Hmotnost 15'!CG50+'Hmotnost 16'!CG50+'Hmotnost 17'!CG50+'Hmotnost 18'!CG50+'Hmotnost 19'!CG50+'Hmotnost 20'!CG50</f>
        <v>0</v>
      </c>
      <c r="AS49" s="14">
        <f>'Hmotnost 1'!CH50+'Hmotnost 2'!CH50+'Hmotnost 3'!CH50+'Hmotnost 4'!CH50+'Hmotnost 5'!CH50+'Hmotnost 6'!CH50+'Hmotnost 7'!CH50+'Hmotnost 8'!CH50+'Hmotnost 9'!CH50+'Hmotnost 10'!CH50+'Hmotnost 11'!CH50+'Hmotnost 12'!CH50+'Hmotnost 13'!CH50+'Hmotnost 14'!CH50+'Hmotnost 15'!CH50+'Hmotnost 16'!CH50+'Hmotnost 17'!CH50+'Hmotnost 18'!CH50+'Hmotnost 19'!CH50+'Hmotnost 20'!CH50</f>
        <v>0</v>
      </c>
      <c r="AT49" s="14">
        <f>'Hmotnost 1'!CI50+'Hmotnost 2'!CI50+'Hmotnost 3'!CI50+'Hmotnost 4'!CI50+'Hmotnost 5'!CI50+'Hmotnost 6'!CI50+'Hmotnost 7'!CI50+'Hmotnost 8'!CI50+'Hmotnost 9'!CI50+'Hmotnost 10'!CI50+'Hmotnost 11'!CI50+'Hmotnost 12'!CI50+'Hmotnost 13'!CI50+'Hmotnost 14'!CI50+'Hmotnost 15'!CI50+'Hmotnost 16'!CI50+'Hmotnost 17'!CI50+'Hmotnost 18'!CI50+'Hmotnost 19'!CI50+'Hmotnost 20'!CI50</f>
        <v>0</v>
      </c>
      <c r="AU49" s="14">
        <f>'Hmotnost 1'!CJ50+'Hmotnost 2'!CJ50+'Hmotnost 3'!CJ50+'Hmotnost 4'!CJ50+'Hmotnost 5'!CJ50+'Hmotnost 6'!CJ50+'Hmotnost 7'!CJ50+'Hmotnost 8'!CJ50+'Hmotnost 9'!CJ50+'Hmotnost 10'!CJ50+'Hmotnost 11'!CJ50+'Hmotnost 12'!CJ50+'Hmotnost 13'!CJ50+'Hmotnost 14'!CJ50+'Hmotnost 15'!CJ50+'Hmotnost 16'!CJ50+'Hmotnost 17'!CJ50+'Hmotnost 18'!CJ50+'Hmotnost 19'!CJ50+'Hmotnost 20'!CJ50</f>
        <v>0</v>
      </c>
      <c r="AV49" s="14">
        <f>'Hmotnost 1'!CK50+'Hmotnost 2'!CK50+'Hmotnost 3'!CK50+'Hmotnost 4'!CK50+'Hmotnost 5'!CK50+'Hmotnost 6'!CK50+'Hmotnost 7'!CK50+'Hmotnost 8'!CK50+'Hmotnost 9'!CK50+'Hmotnost 10'!CK50+'Hmotnost 11'!CK50+'Hmotnost 12'!CK50+'Hmotnost 13'!CK50+'Hmotnost 14'!CK50+'Hmotnost 15'!CK50+'Hmotnost 16'!CK50+'Hmotnost 17'!CK50+'Hmotnost 18'!CK50+'Hmotnost 19'!CK50+'Hmotnost 20'!CK50</f>
        <v>0</v>
      </c>
      <c r="AW49" s="14">
        <f>'Hmotnost 1'!CL50+'Hmotnost 2'!CL50+'Hmotnost 3'!CL50+'Hmotnost 4'!CL50+'Hmotnost 5'!CL50+'Hmotnost 6'!CL50+'Hmotnost 7'!CL50+'Hmotnost 8'!CL50+'Hmotnost 9'!CL50+'Hmotnost 10'!CL50+'Hmotnost 11'!CL50+'Hmotnost 12'!CL50+'Hmotnost 13'!CL50+'Hmotnost 14'!CL50+'Hmotnost 15'!CL50+'Hmotnost 16'!CL50+'Hmotnost 17'!CL50+'Hmotnost 18'!CL50+'Hmotnost 19'!CL50+'Hmotnost 20'!CL50</f>
        <v>0</v>
      </c>
      <c r="AX49" s="14">
        <f>'Hmotnost 1'!CM50+'Hmotnost 2'!CM50+'Hmotnost 3'!CM50+'Hmotnost 4'!CM50+'Hmotnost 5'!CM50+'Hmotnost 6'!CM50+'Hmotnost 7'!CM50+'Hmotnost 8'!CM50+'Hmotnost 9'!CM50+'Hmotnost 10'!CM50+'Hmotnost 11'!CM50+'Hmotnost 12'!CM50+'Hmotnost 13'!CM50+'Hmotnost 14'!CM50+'Hmotnost 15'!CM50+'Hmotnost 16'!CM50+'Hmotnost 17'!CM50+'Hmotnost 18'!CM50+'Hmotnost 19'!CM50+'Hmotnost 20'!CM50</f>
        <v>0</v>
      </c>
      <c r="AY49" s="14">
        <f>'Hmotnost 1'!CN50+'Hmotnost 2'!CN50+'Hmotnost 3'!CN50+'Hmotnost 4'!CN50+'Hmotnost 5'!CN50+'Hmotnost 6'!CN50+'Hmotnost 7'!CN50+'Hmotnost 8'!CN50+'Hmotnost 9'!CN50+'Hmotnost 10'!CN50+'Hmotnost 11'!CN50+'Hmotnost 12'!CN50+'Hmotnost 13'!CN50+'Hmotnost 14'!CN50+'Hmotnost 15'!CN50+'Hmotnost 16'!CN50+'Hmotnost 17'!CN50+'Hmotnost 18'!CN50+'Hmotnost 19'!CN50+'Hmotnost 20'!CN50</f>
        <v>0</v>
      </c>
      <c r="AZ49" s="14">
        <f>'Hmotnost 1'!CO50+'Hmotnost 2'!CO50+'Hmotnost 3'!CO50+'Hmotnost 4'!CO50+'Hmotnost 5'!CO50+'Hmotnost 6'!CO50+'Hmotnost 7'!CO50+'Hmotnost 8'!CO50+'Hmotnost 9'!CO50+'Hmotnost 10'!CO50+'Hmotnost 11'!CO50+'Hmotnost 12'!CO50+'Hmotnost 13'!CO50+'Hmotnost 14'!CO50+'Hmotnost 15'!CO50+'Hmotnost 16'!CO50+'Hmotnost 17'!CO50+'Hmotnost 18'!CO50+'Hmotnost 19'!CO50+'Hmotnost 20'!CO50</f>
        <v>0</v>
      </c>
      <c r="BA49" s="14">
        <f>'Hmotnost 1'!CP50+'Hmotnost 2'!CP50+'Hmotnost 3'!CP50+'Hmotnost 4'!CP50+'Hmotnost 5'!CP50+'Hmotnost 6'!CP50+'Hmotnost 7'!CP50+'Hmotnost 8'!CP50+'Hmotnost 9'!CP50+'Hmotnost 10'!CP50+'Hmotnost 11'!CP50+'Hmotnost 12'!CP50+'Hmotnost 13'!CP50+'Hmotnost 14'!CP50+'Hmotnost 15'!CP50+'Hmotnost 16'!CP50+'Hmotnost 17'!CP50+'Hmotnost 18'!CP50+'Hmotnost 19'!CP50+'Hmotnost 20'!CP50</f>
        <v>0</v>
      </c>
      <c r="BB49" s="14">
        <f>'Hmotnost 1'!CQ50+'Hmotnost 2'!CQ50+'Hmotnost 3'!CQ50+'Hmotnost 4'!CQ50+'Hmotnost 5'!CQ50+'Hmotnost 6'!CQ50+'Hmotnost 7'!CQ50+'Hmotnost 8'!CQ50+'Hmotnost 9'!CQ50+'Hmotnost 10'!CQ50+'Hmotnost 11'!CQ50+'Hmotnost 12'!CQ50+'Hmotnost 13'!CQ50+'Hmotnost 14'!CQ50+'Hmotnost 15'!CQ50+'Hmotnost 16'!CQ50+'Hmotnost 17'!CQ50+'Hmotnost 18'!CQ50+'Hmotnost 19'!CQ50+'Hmotnost 20'!CQ50</f>
        <v>0</v>
      </c>
      <c r="BC49" s="14">
        <f>'Hmotnost 1'!CR50+'Hmotnost 2'!CR50+'Hmotnost 3'!CR50+'Hmotnost 4'!CR50+'Hmotnost 5'!CR50+'Hmotnost 6'!CR50+'Hmotnost 7'!CR50+'Hmotnost 8'!CR50+'Hmotnost 9'!CR50+'Hmotnost 10'!CR50+'Hmotnost 11'!CR50+'Hmotnost 12'!CR50+'Hmotnost 13'!CR50+'Hmotnost 14'!CR50+'Hmotnost 15'!CR50+'Hmotnost 16'!CR50+'Hmotnost 17'!CR50+'Hmotnost 18'!CR50+'Hmotnost 19'!CR50+'Hmotnost 20'!CR50</f>
        <v>0</v>
      </c>
      <c r="BD49" s="14"/>
      <c r="BE49" s="14">
        <f t="shared" si="7"/>
        <v>45</v>
      </c>
      <c r="BF49" s="14"/>
      <c r="BG49" s="14"/>
      <c r="BH49" s="14"/>
      <c r="BI49" s="14"/>
      <c r="BJ49" s="14"/>
      <c r="BK49" s="14"/>
      <c r="BZ49" s="14" t="str">
        <f>'Celkové výsledky'!W49</f>
        <v/>
      </c>
      <c r="CA49" s="14" t="str">
        <f t="shared" si="59"/>
        <v/>
      </c>
      <c r="CF49" s="14">
        <f>'Hmotnost 1'!DA50+'Hmotnost 2'!DA50+'Hmotnost 3'!DA50+'Hmotnost 4'!DA50+'Hmotnost 5'!DA50+'Hmotnost 6'!DA50+'Hmotnost 7'!DA50+'Hmotnost 8'!DA50+'Hmotnost 9'!DA50+'Hmotnost 10'!DA50+'Hmotnost 11'!DA50+'Hmotnost 12'!DA50+'Hmotnost 13'!DA50+'Hmotnost 14'!DA50+'Hmotnost 15'!DA50+'Hmotnost 16'!DA50+'Hmotnost 17'!DA50+'Hmotnost 18'!DA50+'Hmotnost 19'!DA50+'Hmotnost 20'!DA50</f>
        <v>0</v>
      </c>
      <c r="CG49" s="14">
        <f>'Hmotnost 1'!DB50+'Hmotnost 2'!DB50+'Hmotnost 3'!DB50+'Hmotnost 4'!DB50+'Hmotnost 5'!DB50+'Hmotnost 6'!DB50+'Hmotnost 7'!DB50+'Hmotnost 8'!DB50+'Hmotnost 9'!DB50+'Hmotnost 10'!DB50+'Hmotnost 11'!DB50+'Hmotnost 12'!DB50+'Hmotnost 13'!DB50+'Hmotnost 14'!DB50+'Hmotnost 15'!DB50+'Hmotnost 16'!DB50+'Hmotnost 17'!DB50+'Hmotnost 18'!DB50+'Hmotnost 19'!DB50+'Hmotnost 20'!DB50</f>
        <v>0</v>
      </c>
      <c r="CH49" s="14">
        <f>'Hmotnost 1'!DC50+'Hmotnost 2'!DC50+'Hmotnost 3'!DC50+'Hmotnost 4'!DC50+'Hmotnost 5'!DC50+'Hmotnost 6'!DC50+'Hmotnost 7'!DC50+'Hmotnost 8'!DC50+'Hmotnost 9'!DC50+'Hmotnost 10'!DC50+'Hmotnost 11'!DC50+'Hmotnost 12'!DC50+'Hmotnost 13'!DC50+'Hmotnost 14'!DC50+'Hmotnost 15'!DC50+'Hmotnost 16'!DC50+'Hmotnost 17'!DC50+'Hmotnost 18'!DC50+'Hmotnost 19'!DC50+'Hmotnost 20'!DC50</f>
        <v>0</v>
      </c>
      <c r="CI49" s="14">
        <f>'Hmotnost 1'!DD50+'Hmotnost 2'!DD50+'Hmotnost 3'!DD50+'Hmotnost 4'!DD50+'Hmotnost 5'!DD50+'Hmotnost 6'!DD50+'Hmotnost 7'!DD50+'Hmotnost 8'!DD50+'Hmotnost 9'!DD50+'Hmotnost 10'!DD50+'Hmotnost 11'!DD50+'Hmotnost 12'!DD50+'Hmotnost 13'!DD50+'Hmotnost 14'!DD50+'Hmotnost 15'!DD50+'Hmotnost 16'!DD50+'Hmotnost 17'!DD50+'Hmotnost 18'!DD50+'Hmotnost 19'!DD50+'Hmotnost 20'!DD50</f>
        <v>0</v>
      </c>
      <c r="CJ49" s="14">
        <f>'Hmotnost 1'!DE50+'Hmotnost 2'!DE50+'Hmotnost 3'!DE50+'Hmotnost 4'!DE50+'Hmotnost 5'!DE50+'Hmotnost 6'!DE50+'Hmotnost 7'!DE50+'Hmotnost 8'!DE50+'Hmotnost 9'!DE50+'Hmotnost 10'!DE50+'Hmotnost 11'!DE50+'Hmotnost 12'!DE50+'Hmotnost 13'!DE50+'Hmotnost 14'!DE50+'Hmotnost 15'!DE50+'Hmotnost 16'!DE50+'Hmotnost 17'!DE50+'Hmotnost 18'!DE50+'Hmotnost 19'!DE50+'Hmotnost 20'!DE50</f>
        <v>0</v>
      </c>
      <c r="CK49" s="14">
        <f>'Hmotnost 1'!DF50+'Hmotnost 2'!DF50+'Hmotnost 3'!DF50+'Hmotnost 4'!DF50+'Hmotnost 5'!DF50+'Hmotnost 6'!DF50+'Hmotnost 7'!DF50+'Hmotnost 8'!DF50+'Hmotnost 9'!DF50+'Hmotnost 10'!DF50+'Hmotnost 11'!DF50+'Hmotnost 12'!DF50+'Hmotnost 13'!DF50+'Hmotnost 14'!DF50+'Hmotnost 15'!DF50+'Hmotnost 16'!DF50+'Hmotnost 17'!DF50+'Hmotnost 18'!DF50+'Hmotnost 19'!DF50+'Hmotnost 20'!DF50</f>
        <v>0</v>
      </c>
      <c r="CL49" s="14">
        <f>'Hmotnost 1'!DG50+'Hmotnost 2'!DG50+'Hmotnost 3'!DG50+'Hmotnost 4'!DG50+'Hmotnost 5'!DG50+'Hmotnost 6'!DG50+'Hmotnost 7'!DG50+'Hmotnost 8'!DG50+'Hmotnost 9'!DG50+'Hmotnost 10'!DG50+'Hmotnost 11'!DG50+'Hmotnost 12'!DG50+'Hmotnost 13'!DG50+'Hmotnost 14'!DG50+'Hmotnost 15'!DG50+'Hmotnost 16'!DG50+'Hmotnost 17'!DG50+'Hmotnost 18'!DG50+'Hmotnost 19'!DG50+'Hmotnost 20'!DG50</f>
        <v>0</v>
      </c>
      <c r="CM49" s="14">
        <f>'Hmotnost 1'!DH50+'Hmotnost 2'!DH50+'Hmotnost 3'!DH50+'Hmotnost 4'!DH50+'Hmotnost 5'!DH50+'Hmotnost 6'!DH50+'Hmotnost 7'!DH50+'Hmotnost 8'!DH50+'Hmotnost 9'!DH50+'Hmotnost 10'!DH50+'Hmotnost 11'!DH50+'Hmotnost 12'!DH50+'Hmotnost 13'!DH50+'Hmotnost 14'!DH50+'Hmotnost 15'!DH50+'Hmotnost 16'!DH50+'Hmotnost 17'!DH50+'Hmotnost 18'!DH50+'Hmotnost 19'!DH50+'Hmotnost 20'!DH50</f>
        <v>0</v>
      </c>
      <c r="CN49" s="14">
        <f>'Hmotnost 1'!DI50+'Hmotnost 2'!DI50+'Hmotnost 3'!DI50+'Hmotnost 4'!DI50+'Hmotnost 5'!DI50+'Hmotnost 6'!DI50+'Hmotnost 7'!DI50+'Hmotnost 8'!DI50+'Hmotnost 9'!DI50+'Hmotnost 10'!DI50+'Hmotnost 11'!DI50+'Hmotnost 12'!DI50+'Hmotnost 13'!DI50+'Hmotnost 14'!DI50+'Hmotnost 15'!DI50+'Hmotnost 16'!DI50+'Hmotnost 17'!DI50+'Hmotnost 18'!DI50+'Hmotnost 19'!DI50+'Hmotnost 20'!DI50</f>
        <v>0</v>
      </c>
      <c r="CO49" s="14">
        <f>'Hmotnost 1'!DJ50+'Hmotnost 2'!DJ50+'Hmotnost 3'!DJ50+'Hmotnost 4'!DJ50+'Hmotnost 5'!DJ50+'Hmotnost 6'!DJ50+'Hmotnost 7'!DJ50+'Hmotnost 8'!DJ50+'Hmotnost 9'!DJ50+'Hmotnost 10'!DJ50+'Hmotnost 11'!DJ50+'Hmotnost 12'!DJ50+'Hmotnost 13'!DJ50+'Hmotnost 14'!DJ50+'Hmotnost 15'!DJ50+'Hmotnost 16'!DJ50+'Hmotnost 17'!DJ50+'Hmotnost 18'!DJ50+'Hmotnost 19'!DJ50+'Hmotnost 20'!DJ50</f>
        <v>0</v>
      </c>
      <c r="CR49" s="14">
        <f t="shared" si="8"/>
        <v>0</v>
      </c>
      <c r="CT49" s="14">
        <f t="shared" si="9"/>
        <v>0</v>
      </c>
      <c r="CV49" s="14">
        <f t="shared" si="60"/>
        <v>45</v>
      </c>
      <c r="CX49" s="91">
        <f t="shared" si="10"/>
        <v>10000000000.451</v>
      </c>
      <c r="CY49" s="14" t="str">
        <f t="shared" si="11"/>
        <v/>
      </c>
      <c r="CZ49" s="91">
        <f t="shared" si="12"/>
        <v>10000000000.250999</v>
      </c>
      <c r="DA49" s="14">
        <f t="shared" si="13"/>
        <v>15</v>
      </c>
      <c r="DB49" s="14">
        <f t="shared" si="61"/>
        <v>45</v>
      </c>
      <c r="DC49" s="14">
        <f t="shared" si="64"/>
        <v>25</v>
      </c>
      <c r="DD49" s="14">
        <f t="shared" si="14"/>
        <v>1</v>
      </c>
      <c r="DF49" s="14">
        <f t="shared" si="15"/>
        <v>1999000</v>
      </c>
      <c r="DG49" s="14">
        <f t="shared" si="16"/>
        <v>1999000</v>
      </c>
      <c r="DH49" s="14">
        <f t="shared" si="17"/>
        <v>7</v>
      </c>
      <c r="DI49" s="14">
        <f t="shared" si="18"/>
        <v>999</v>
      </c>
      <c r="DJ49" s="14" t="str">
        <f t="shared" si="19"/>
        <v/>
      </c>
      <c r="DM49" s="14">
        <f t="shared" si="20"/>
        <v>0</v>
      </c>
      <c r="DN49" s="14" t="str">
        <f t="shared" si="21"/>
        <v/>
      </c>
      <c r="DQ49" s="65" t="str">
        <f t="shared" si="22"/>
        <v/>
      </c>
      <c r="DR49" s="65" t="str">
        <f t="shared" si="23"/>
        <v/>
      </c>
      <c r="DS49" s="14" t="str">
        <f t="shared" si="24"/>
        <v/>
      </c>
      <c r="DT49" s="14" t="str">
        <f t="shared" si="25"/>
        <v/>
      </c>
      <c r="DU49" s="14" t="str">
        <f t="shared" si="26"/>
        <v/>
      </c>
      <c r="DV49" s="14" t="str">
        <f t="shared" si="27"/>
        <v/>
      </c>
      <c r="DW49" s="14" t="str">
        <f t="shared" si="28"/>
        <v/>
      </c>
      <c r="DX49" s="14" t="str">
        <f t="shared" si="29"/>
        <v/>
      </c>
      <c r="DY49" s="14" t="str">
        <f t="shared" si="30"/>
        <v/>
      </c>
      <c r="DZ49" s="14" t="str">
        <f t="shared" si="31"/>
        <v/>
      </c>
      <c r="EA49" s="14" t="str">
        <f t="shared" si="32"/>
        <v/>
      </c>
      <c r="EB49" s="14" t="str">
        <f t="shared" si="33"/>
        <v/>
      </c>
      <c r="EC49" s="14" t="str">
        <f t="shared" si="34"/>
        <v/>
      </c>
      <c r="ED49" s="14" t="str">
        <f t="shared" si="35"/>
        <v/>
      </c>
      <c r="EE49" s="14" t="str">
        <f t="shared" si="36"/>
        <v/>
      </c>
      <c r="EF49" s="14" t="str">
        <f t="shared" si="37"/>
        <v/>
      </c>
      <c r="EG49" s="14" t="str">
        <f t="shared" si="38"/>
        <v/>
      </c>
      <c r="EH49" s="14" t="str">
        <f t="shared" si="39"/>
        <v/>
      </c>
      <c r="EI49" s="14" t="str">
        <f t="shared" si="40"/>
        <v/>
      </c>
      <c r="EJ49" s="14" t="str">
        <f t="shared" si="41"/>
        <v/>
      </c>
      <c r="EK49" t="str">
        <f t="shared" si="42"/>
        <v/>
      </c>
      <c r="EL49" t="str">
        <f t="shared" si="43"/>
        <v/>
      </c>
      <c r="EM49" s="14" t="str">
        <f t="shared" si="44"/>
        <v/>
      </c>
      <c r="EN49" s="14" t="str">
        <f t="shared" si="45"/>
        <v/>
      </c>
      <c r="EX49" s="91">
        <f t="shared" si="46"/>
        <v>10000000000.451</v>
      </c>
      <c r="EY49" s="14">
        <f t="shared" si="47"/>
        <v>1</v>
      </c>
      <c r="EZ49" s="14">
        <f t="shared" si="62"/>
        <v>45</v>
      </c>
      <c r="FA49" s="91">
        <f t="shared" si="48"/>
        <v>10000000000.451</v>
      </c>
      <c r="FC49" s="91">
        <f t="shared" si="49"/>
        <v>10000000000.250999</v>
      </c>
      <c r="FD49" s="14">
        <f t="shared" si="50"/>
        <v>15</v>
      </c>
      <c r="FF49" s="14">
        <f t="shared" si="51"/>
        <v>25</v>
      </c>
      <c r="FH49" s="14">
        <f t="shared" si="52"/>
        <v>1025045</v>
      </c>
      <c r="FJ49" s="14">
        <f t="shared" si="53"/>
        <v>1045025</v>
      </c>
      <c r="FK49" s="14">
        <f t="shared" si="54"/>
        <v>7</v>
      </c>
      <c r="FM49" s="14">
        <f t="shared" si="55"/>
        <v>45</v>
      </c>
      <c r="FN49" s="14">
        <f t="shared" si="56"/>
        <v>25</v>
      </c>
    </row>
    <row r="50" spans="1:170" ht="20.100000000000001" customHeight="1" x14ac:dyDescent="0.4">
      <c r="A50" s="110" t="str">
        <f>'[7]Počty podle oddílů'!$D117</f>
        <v/>
      </c>
      <c r="B50" s="111" t="str">
        <f>'[7]Počty podle oddílů'!$E117</f>
        <v/>
      </c>
      <c r="C50" s="24" t="str">
        <f>IF((ABS('Hmotnost 1'!V51))=0,"",ABS('Hmotnost 1'!V51))</f>
        <v/>
      </c>
      <c r="D50" s="1" t="str">
        <f>IF((ABS('Hmotnost 2'!V51))=0,"",ABS('Hmotnost 2'!V51))</f>
        <v/>
      </c>
      <c r="E50" s="1" t="str">
        <f>IF((ABS('Hmotnost 3'!V51))=0,"",ABS('Hmotnost 3'!V51))</f>
        <v/>
      </c>
      <c r="F50" s="52" t="str">
        <f>IF((ABS('Hmotnost 4'!V51))=0,"",ABS('Hmotnost 4'!V51))</f>
        <v/>
      </c>
      <c r="G50" s="1" t="str">
        <f>IF((ABS('Hmotnost 5'!V51))=0,"",ABS('Hmotnost 5'!V51))</f>
        <v/>
      </c>
      <c r="H50" s="1" t="str">
        <f>IF((ABS('Hmotnost 6'!V51))=0,"",ABS('Hmotnost 6'!V51))</f>
        <v/>
      </c>
      <c r="I50" s="1" t="str">
        <f>IF((ABS('Hmotnost 7'!V51))=0,"",ABS('Hmotnost 7'!V51))</f>
        <v/>
      </c>
      <c r="J50" s="1" t="str">
        <f>IF((ABS('Hmotnost 8'!V51))=0,"",ABS('Hmotnost 8'!V51))</f>
        <v/>
      </c>
      <c r="K50" s="1" t="str">
        <f>IF((ABS('Hmotnost 9'!V51))=0,"",ABS('Hmotnost 9'!V51))</f>
        <v/>
      </c>
      <c r="L50" s="2" t="str">
        <f>IF((ABS('Hmotnost 10'!V51))=0,"",ABS('Hmotnost 10'!V51))</f>
        <v/>
      </c>
      <c r="M50" s="2" t="str">
        <f>IF((ABS('Hmotnost 11'!V51))=0,"",ABS('Hmotnost 11'!V51))</f>
        <v/>
      </c>
      <c r="N50" s="2" t="str">
        <f>IF((ABS('Hmotnost 12'!V51))=0,"",ABS('Hmotnost 12'!V51))</f>
        <v/>
      </c>
      <c r="O50" s="2" t="str">
        <f>IF((ABS('Hmotnost 13'!V51))=0,"",ABS('Hmotnost 13'!V51))</f>
        <v/>
      </c>
      <c r="P50" s="2" t="str">
        <f>IF((ABS('Hmotnost 14'!V51))=0,"",ABS('Hmotnost 14'!V51))</f>
        <v/>
      </c>
      <c r="Q50" s="1" t="str">
        <f>IF((ABS('Hmotnost 15'!V51))=0,"",ABS('Hmotnost 15'!V51))</f>
        <v/>
      </c>
      <c r="R50" s="1" t="str">
        <f>IF((ABS('Hmotnost 16'!V51))=0,"",ABS('Hmotnost 16'!V51))</f>
        <v/>
      </c>
      <c r="S50" s="1" t="str">
        <f>IF((ABS('Hmotnost 17'!V51))=0,"",ABS('Hmotnost 17'!V51))</f>
        <v/>
      </c>
      <c r="T50" s="1" t="str">
        <f>IF((ABS('Hmotnost 18'!V51))=0,"",ABS('Hmotnost 18'!V51))</f>
        <v/>
      </c>
      <c r="U50" s="1" t="str">
        <f>IF((ABS('Hmotnost 19'!V51))=0,"",ABS('Hmotnost 19'!V51))</f>
        <v/>
      </c>
      <c r="V50" s="1" t="str">
        <f>IF((ABS('Hmotnost 20'!V51))=0,"",ABS('Hmotnost 20'!V51))</f>
        <v/>
      </c>
      <c r="W50" s="3">
        <f t="shared" si="57"/>
        <v>0</v>
      </c>
      <c r="X50" s="4">
        <f>'Hmotnost 1'!W51+'Hmotnost 2'!W51+'Hmotnost 3'!W51+'Hmotnost 4'!W51+'Hmotnost 5'!W51+'Hmotnost 6'!W51+'Hmotnost 7'!W51+'Hmotnost 8'!W51+'Hmotnost 9'!W51+'Hmotnost 10'!W51+'Hmotnost 11'!W51+'Hmotnost 12'!W51+'Hmotnost 13'!W51+'Hmotnost 14'!W51+'Hmotnost 15'!W51+'Hmotnost 16'!W51+'Hmotnost 17'!W51+'Hmotnost 18'!W51+'Hmotnost 19'!W51+'Hmotnost 20'!W51</f>
        <v>0</v>
      </c>
      <c r="Y50" s="4" t="str">
        <f t="shared" si="4"/>
        <v/>
      </c>
      <c r="Z50" s="18"/>
      <c r="AF50" s="15"/>
      <c r="AH50" s="14"/>
      <c r="AI50" s="14">
        <f t="shared" si="58"/>
        <v>46</v>
      </c>
      <c r="AJ50" s="14">
        <f>'Hmotnost 1'!BY51+'Hmotnost 2'!BY51+'Hmotnost 3'!BY51+'Hmotnost 4'!BY51+'Hmotnost 5'!BY51+'Hmotnost 6'!BY51+'Hmotnost 7'!BY51+'Hmotnost 8'!BY51+'Hmotnost 9'!BY51+'Hmotnost 10'!BY51+'Hmotnost 11'!BY51+'Hmotnost 12'!BY51+'Hmotnost 13'!BY51+'Hmotnost 14'!BY51+'Hmotnost 15'!BY51+'Hmotnost 16'!BY51+'Hmotnost 17'!BY51+'Hmotnost 18'!BY51+'Hmotnost 19'!BY51+'Hmotnost 20'!BY51</f>
        <v>0</v>
      </c>
      <c r="AK50" s="14">
        <f>'Hmotnost 1'!BZ51+'Hmotnost 2'!BZ51+'Hmotnost 3'!BZ51+'Hmotnost 4'!BZ51+'Hmotnost 5'!BZ51+'Hmotnost 6'!BZ51+'Hmotnost 7'!BZ51+'Hmotnost 8'!BZ51+'Hmotnost 9'!BZ51+'Hmotnost 10'!BZ51+'Hmotnost 11'!BZ51+'Hmotnost 12'!BZ51+'Hmotnost 13'!BZ51+'Hmotnost 14'!BZ51+'Hmotnost 15'!BZ51+'Hmotnost 16'!BZ51+'Hmotnost 17'!BZ51+'Hmotnost 18'!BZ51+'Hmotnost 19'!BZ51+'Hmotnost 20'!BZ51</f>
        <v>0</v>
      </c>
      <c r="AL50" s="14">
        <f>'Hmotnost 1'!CA51+'Hmotnost 2'!CA51+'Hmotnost 3'!CA51+'Hmotnost 4'!CA51+'Hmotnost 5'!CA51+'Hmotnost 6'!CA51+'Hmotnost 7'!CA51+'Hmotnost 8'!CA51+'Hmotnost 9'!CA51+'Hmotnost 10'!CA51+'Hmotnost 11'!CA51+'Hmotnost 12'!CA51+'Hmotnost 13'!CA51+'Hmotnost 14'!CA51+'Hmotnost 15'!CA51+'Hmotnost 16'!CA51+'Hmotnost 17'!CA51+'Hmotnost 18'!CA51+'Hmotnost 19'!CA51+'Hmotnost 20'!CA51</f>
        <v>0</v>
      </c>
      <c r="AM50" s="14">
        <f>'Hmotnost 1'!CB51+'Hmotnost 2'!CB51+'Hmotnost 3'!CB51+'Hmotnost 4'!CB51+'Hmotnost 5'!CB51+'Hmotnost 6'!CB51+'Hmotnost 7'!CB51+'Hmotnost 8'!CB51+'Hmotnost 9'!CB51+'Hmotnost 10'!CB51+'Hmotnost 11'!CB51+'Hmotnost 12'!CB51+'Hmotnost 13'!CB51+'Hmotnost 14'!CB51+'Hmotnost 15'!CB51+'Hmotnost 16'!CB51+'Hmotnost 17'!CB51+'Hmotnost 18'!CB51+'Hmotnost 19'!CB51+'Hmotnost 20'!CB51</f>
        <v>0</v>
      </c>
      <c r="AN50" s="14">
        <f>'Hmotnost 1'!CC51+'Hmotnost 2'!CC51+'Hmotnost 3'!CC51+'Hmotnost 4'!CC51+'Hmotnost 5'!CC51+'Hmotnost 6'!CC51+'Hmotnost 7'!CC51+'Hmotnost 8'!CC51+'Hmotnost 9'!CC51+'Hmotnost 10'!CC51+'Hmotnost 11'!CC51+'Hmotnost 12'!CC51+'Hmotnost 13'!CC51+'Hmotnost 14'!CC51+'Hmotnost 15'!CC51+'Hmotnost 16'!CC51+'Hmotnost 17'!CC51+'Hmotnost 18'!CC51+'Hmotnost 19'!CC51+'Hmotnost 20'!CC51</f>
        <v>0</v>
      </c>
      <c r="AO50" s="14">
        <f>'Hmotnost 1'!CD51+'Hmotnost 2'!CD51+'Hmotnost 3'!CD51+'Hmotnost 4'!CD51+'Hmotnost 5'!CD51+'Hmotnost 6'!CD51+'Hmotnost 7'!CD51+'Hmotnost 8'!CD51+'Hmotnost 9'!CD51+'Hmotnost 10'!CD51+'Hmotnost 11'!CD51+'Hmotnost 12'!CD51+'Hmotnost 13'!CD51+'Hmotnost 14'!CD51+'Hmotnost 15'!CD51+'Hmotnost 16'!CD51+'Hmotnost 17'!CD51+'Hmotnost 18'!CD51+'Hmotnost 19'!CD51+'Hmotnost 20'!CD51</f>
        <v>0</v>
      </c>
      <c r="AP50" s="14">
        <f>'Hmotnost 1'!CE51+'Hmotnost 2'!CE51+'Hmotnost 3'!CE51+'Hmotnost 4'!CE51+'Hmotnost 5'!CE51+'Hmotnost 6'!CE51+'Hmotnost 7'!CE51+'Hmotnost 8'!CE51+'Hmotnost 9'!CE51+'Hmotnost 10'!CE51+'Hmotnost 11'!CE51+'Hmotnost 12'!CE51+'Hmotnost 13'!CE51+'Hmotnost 14'!CE51+'Hmotnost 15'!CE51+'Hmotnost 16'!CE51+'Hmotnost 17'!CE51+'Hmotnost 18'!CE51+'Hmotnost 19'!CE51+'Hmotnost 20'!CE51</f>
        <v>0</v>
      </c>
      <c r="AQ50" s="14">
        <f>'Hmotnost 1'!CF51+'Hmotnost 2'!CF51+'Hmotnost 3'!CF51+'Hmotnost 4'!CF51+'Hmotnost 5'!CF51+'Hmotnost 6'!CF51+'Hmotnost 7'!CF51+'Hmotnost 8'!CF51+'Hmotnost 9'!CF51+'Hmotnost 10'!CF51+'Hmotnost 11'!CF51+'Hmotnost 12'!CF51+'Hmotnost 13'!CF51+'Hmotnost 14'!CF51+'Hmotnost 15'!CF51+'Hmotnost 16'!CF51+'Hmotnost 17'!CF51+'Hmotnost 18'!CF51+'Hmotnost 19'!CF51+'Hmotnost 20'!CF51</f>
        <v>0</v>
      </c>
      <c r="AR50" s="14">
        <f>'Hmotnost 1'!CG51+'Hmotnost 2'!CG51+'Hmotnost 3'!CG51+'Hmotnost 4'!CG51+'Hmotnost 5'!CG51+'Hmotnost 6'!CG51+'Hmotnost 7'!CG51+'Hmotnost 8'!CG51+'Hmotnost 9'!CG51+'Hmotnost 10'!CG51+'Hmotnost 11'!CG51+'Hmotnost 12'!CG51+'Hmotnost 13'!CG51+'Hmotnost 14'!CG51+'Hmotnost 15'!CG51+'Hmotnost 16'!CG51+'Hmotnost 17'!CG51+'Hmotnost 18'!CG51+'Hmotnost 19'!CG51+'Hmotnost 20'!CG51</f>
        <v>0</v>
      </c>
      <c r="AS50" s="14">
        <f>'Hmotnost 1'!CH51+'Hmotnost 2'!CH51+'Hmotnost 3'!CH51+'Hmotnost 4'!CH51+'Hmotnost 5'!CH51+'Hmotnost 6'!CH51+'Hmotnost 7'!CH51+'Hmotnost 8'!CH51+'Hmotnost 9'!CH51+'Hmotnost 10'!CH51+'Hmotnost 11'!CH51+'Hmotnost 12'!CH51+'Hmotnost 13'!CH51+'Hmotnost 14'!CH51+'Hmotnost 15'!CH51+'Hmotnost 16'!CH51+'Hmotnost 17'!CH51+'Hmotnost 18'!CH51+'Hmotnost 19'!CH51+'Hmotnost 20'!CH51</f>
        <v>0</v>
      </c>
      <c r="AT50" s="14">
        <f>'Hmotnost 1'!CI51+'Hmotnost 2'!CI51+'Hmotnost 3'!CI51+'Hmotnost 4'!CI51+'Hmotnost 5'!CI51+'Hmotnost 6'!CI51+'Hmotnost 7'!CI51+'Hmotnost 8'!CI51+'Hmotnost 9'!CI51+'Hmotnost 10'!CI51+'Hmotnost 11'!CI51+'Hmotnost 12'!CI51+'Hmotnost 13'!CI51+'Hmotnost 14'!CI51+'Hmotnost 15'!CI51+'Hmotnost 16'!CI51+'Hmotnost 17'!CI51+'Hmotnost 18'!CI51+'Hmotnost 19'!CI51+'Hmotnost 20'!CI51</f>
        <v>0</v>
      </c>
      <c r="AU50" s="14">
        <f>'Hmotnost 1'!CJ51+'Hmotnost 2'!CJ51+'Hmotnost 3'!CJ51+'Hmotnost 4'!CJ51+'Hmotnost 5'!CJ51+'Hmotnost 6'!CJ51+'Hmotnost 7'!CJ51+'Hmotnost 8'!CJ51+'Hmotnost 9'!CJ51+'Hmotnost 10'!CJ51+'Hmotnost 11'!CJ51+'Hmotnost 12'!CJ51+'Hmotnost 13'!CJ51+'Hmotnost 14'!CJ51+'Hmotnost 15'!CJ51+'Hmotnost 16'!CJ51+'Hmotnost 17'!CJ51+'Hmotnost 18'!CJ51+'Hmotnost 19'!CJ51+'Hmotnost 20'!CJ51</f>
        <v>0</v>
      </c>
      <c r="AV50" s="14">
        <f>'Hmotnost 1'!CK51+'Hmotnost 2'!CK51+'Hmotnost 3'!CK51+'Hmotnost 4'!CK51+'Hmotnost 5'!CK51+'Hmotnost 6'!CK51+'Hmotnost 7'!CK51+'Hmotnost 8'!CK51+'Hmotnost 9'!CK51+'Hmotnost 10'!CK51+'Hmotnost 11'!CK51+'Hmotnost 12'!CK51+'Hmotnost 13'!CK51+'Hmotnost 14'!CK51+'Hmotnost 15'!CK51+'Hmotnost 16'!CK51+'Hmotnost 17'!CK51+'Hmotnost 18'!CK51+'Hmotnost 19'!CK51+'Hmotnost 20'!CK51</f>
        <v>0</v>
      </c>
      <c r="AW50" s="14">
        <f>'Hmotnost 1'!CL51+'Hmotnost 2'!CL51+'Hmotnost 3'!CL51+'Hmotnost 4'!CL51+'Hmotnost 5'!CL51+'Hmotnost 6'!CL51+'Hmotnost 7'!CL51+'Hmotnost 8'!CL51+'Hmotnost 9'!CL51+'Hmotnost 10'!CL51+'Hmotnost 11'!CL51+'Hmotnost 12'!CL51+'Hmotnost 13'!CL51+'Hmotnost 14'!CL51+'Hmotnost 15'!CL51+'Hmotnost 16'!CL51+'Hmotnost 17'!CL51+'Hmotnost 18'!CL51+'Hmotnost 19'!CL51+'Hmotnost 20'!CL51</f>
        <v>0</v>
      </c>
      <c r="AX50" s="14">
        <f>'Hmotnost 1'!CM51+'Hmotnost 2'!CM51+'Hmotnost 3'!CM51+'Hmotnost 4'!CM51+'Hmotnost 5'!CM51+'Hmotnost 6'!CM51+'Hmotnost 7'!CM51+'Hmotnost 8'!CM51+'Hmotnost 9'!CM51+'Hmotnost 10'!CM51+'Hmotnost 11'!CM51+'Hmotnost 12'!CM51+'Hmotnost 13'!CM51+'Hmotnost 14'!CM51+'Hmotnost 15'!CM51+'Hmotnost 16'!CM51+'Hmotnost 17'!CM51+'Hmotnost 18'!CM51+'Hmotnost 19'!CM51+'Hmotnost 20'!CM51</f>
        <v>0</v>
      </c>
      <c r="AY50" s="14">
        <f>'Hmotnost 1'!CN51+'Hmotnost 2'!CN51+'Hmotnost 3'!CN51+'Hmotnost 4'!CN51+'Hmotnost 5'!CN51+'Hmotnost 6'!CN51+'Hmotnost 7'!CN51+'Hmotnost 8'!CN51+'Hmotnost 9'!CN51+'Hmotnost 10'!CN51+'Hmotnost 11'!CN51+'Hmotnost 12'!CN51+'Hmotnost 13'!CN51+'Hmotnost 14'!CN51+'Hmotnost 15'!CN51+'Hmotnost 16'!CN51+'Hmotnost 17'!CN51+'Hmotnost 18'!CN51+'Hmotnost 19'!CN51+'Hmotnost 20'!CN51</f>
        <v>0</v>
      </c>
      <c r="AZ50" s="14">
        <f>'Hmotnost 1'!CO51+'Hmotnost 2'!CO51+'Hmotnost 3'!CO51+'Hmotnost 4'!CO51+'Hmotnost 5'!CO51+'Hmotnost 6'!CO51+'Hmotnost 7'!CO51+'Hmotnost 8'!CO51+'Hmotnost 9'!CO51+'Hmotnost 10'!CO51+'Hmotnost 11'!CO51+'Hmotnost 12'!CO51+'Hmotnost 13'!CO51+'Hmotnost 14'!CO51+'Hmotnost 15'!CO51+'Hmotnost 16'!CO51+'Hmotnost 17'!CO51+'Hmotnost 18'!CO51+'Hmotnost 19'!CO51+'Hmotnost 20'!CO51</f>
        <v>0</v>
      </c>
      <c r="BA50" s="14">
        <f>'Hmotnost 1'!CP51+'Hmotnost 2'!CP51+'Hmotnost 3'!CP51+'Hmotnost 4'!CP51+'Hmotnost 5'!CP51+'Hmotnost 6'!CP51+'Hmotnost 7'!CP51+'Hmotnost 8'!CP51+'Hmotnost 9'!CP51+'Hmotnost 10'!CP51+'Hmotnost 11'!CP51+'Hmotnost 12'!CP51+'Hmotnost 13'!CP51+'Hmotnost 14'!CP51+'Hmotnost 15'!CP51+'Hmotnost 16'!CP51+'Hmotnost 17'!CP51+'Hmotnost 18'!CP51+'Hmotnost 19'!CP51+'Hmotnost 20'!CP51</f>
        <v>0</v>
      </c>
      <c r="BB50" s="14">
        <f>'Hmotnost 1'!CQ51+'Hmotnost 2'!CQ51+'Hmotnost 3'!CQ51+'Hmotnost 4'!CQ51+'Hmotnost 5'!CQ51+'Hmotnost 6'!CQ51+'Hmotnost 7'!CQ51+'Hmotnost 8'!CQ51+'Hmotnost 9'!CQ51+'Hmotnost 10'!CQ51+'Hmotnost 11'!CQ51+'Hmotnost 12'!CQ51+'Hmotnost 13'!CQ51+'Hmotnost 14'!CQ51+'Hmotnost 15'!CQ51+'Hmotnost 16'!CQ51+'Hmotnost 17'!CQ51+'Hmotnost 18'!CQ51+'Hmotnost 19'!CQ51+'Hmotnost 20'!CQ51</f>
        <v>0</v>
      </c>
      <c r="BC50" s="14">
        <f>'Hmotnost 1'!CR51+'Hmotnost 2'!CR51+'Hmotnost 3'!CR51+'Hmotnost 4'!CR51+'Hmotnost 5'!CR51+'Hmotnost 6'!CR51+'Hmotnost 7'!CR51+'Hmotnost 8'!CR51+'Hmotnost 9'!CR51+'Hmotnost 10'!CR51+'Hmotnost 11'!CR51+'Hmotnost 12'!CR51+'Hmotnost 13'!CR51+'Hmotnost 14'!CR51+'Hmotnost 15'!CR51+'Hmotnost 16'!CR51+'Hmotnost 17'!CR51+'Hmotnost 18'!CR51+'Hmotnost 19'!CR51+'Hmotnost 20'!CR51</f>
        <v>0</v>
      </c>
      <c r="BD50" s="14"/>
      <c r="BE50" s="14">
        <f t="shared" si="7"/>
        <v>46</v>
      </c>
      <c r="BF50" s="14"/>
      <c r="BG50" s="14"/>
      <c r="BH50" s="14"/>
      <c r="BI50" s="14"/>
      <c r="BJ50" s="14"/>
      <c r="BK50" s="14"/>
      <c r="BZ50" s="14" t="str">
        <f>'Celkové výsledky'!W50</f>
        <v/>
      </c>
      <c r="CA50" s="14" t="str">
        <f t="shared" si="59"/>
        <v/>
      </c>
      <c r="CF50" s="14">
        <f>'Hmotnost 1'!DA51+'Hmotnost 2'!DA51+'Hmotnost 3'!DA51+'Hmotnost 4'!DA51+'Hmotnost 5'!DA51+'Hmotnost 6'!DA51+'Hmotnost 7'!DA51+'Hmotnost 8'!DA51+'Hmotnost 9'!DA51+'Hmotnost 10'!DA51+'Hmotnost 11'!DA51+'Hmotnost 12'!DA51+'Hmotnost 13'!DA51+'Hmotnost 14'!DA51+'Hmotnost 15'!DA51+'Hmotnost 16'!DA51+'Hmotnost 17'!DA51+'Hmotnost 18'!DA51+'Hmotnost 19'!DA51+'Hmotnost 20'!DA51</f>
        <v>0</v>
      </c>
      <c r="CG50" s="14">
        <f>'Hmotnost 1'!DB51+'Hmotnost 2'!DB51+'Hmotnost 3'!DB51+'Hmotnost 4'!DB51+'Hmotnost 5'!DB51+'Hmotnost 6'!DB51+'Hmotnost 7'!DB51+'Hmotnost 8'!DB51+'Hmotnost 9'!DB51+'Hmotnost 10'!DB51+'Hmotnost 11'!DB51+'Hmotnost 12'!DB51+'Hmotnost 13'!DB51+'Hmotnost 14'!DB51+'Hmotnost 15'!DB51+'Hmotnost 16'!DB51+'Hmotnost 17'!DB51+'Hmotnost 18'!DB51+'Hmotnost 19'!DB51+'Hmotnost 20'!DB51</f>
        <v>0</v>
      </c>
      <c r="CH50" s="14">
        <f>'Hmotnost 1'!DC51+'Hmotnost 2'!DC51+'Hmotnost 3'!DC51+'Hmotnost 4'!DC51+'Hmotnost 5'!DC51+'Hmotnost 6'!DC51+'Hmotnost 7'!DC51+'Hmotnost 8'!DC51+'Hmotnost 9'!DC51+'Hmotnost 10'!DC51+'Hmotnost 11'!DC51+'Hmotnost 12'!DC51+'Hmotnost 13'!DC51+'Hmotnost 14'!DC51+'Hmotnost 15'!DC51+'Hmotnost 16'!DC51+'Hmotnost 17'!DC51+'Hmotnost 18'!DC51+'Hmotnost 19'!DC51+'Hmotnost 20'!DC51</f>
        <v>0</v>
      </c>
      <c r="CI50" s="14">
        <f>'Hmotnost 1'!DD51+'Hmotnost 2'!DD51+'Hmotnost 3'!DD51+'Hmotnost 4'!DD51+'Hmotnost 5'!DD51+'Hmotnost 6'!DD51+'Hmotnost 7'!DD51+'Hmotnost 8'!DD51+'Hmotnost 9'!DD51+'Hmotnost 10'!DD51+'Hmotnost 11'!DD51+'Hmotnost 12'!DD51+'Hmotnost 13'!DD51+'Hmotnost 14'!DD51+'Hmotnost 15'!DD51+'Hmotnost 16'!DD51+'Hmotnost 17'!DD51+'Hmotnost 18'!DD51+'Hmotnost 19'!DD51+'Hmotnost 20'!DD51</f>
        <v>0</v>
      </c>
      <c r="CJ50" s="14">
        <f>'Hmotnost 1'!DE51+'Hmotnost 2'!DE51+'Hmotnost 3'!DE51+'Hmotnost 4'!DE51+'Hmotnost 5'!DE51+'Hmotnost 6'!DE51+'Hmotnost 7'!DE51+'Hmotnost 8'!DE51+'Hmotnost 9'!DE51+'Hmotnost 10'!DE51+'Hmotnost 11'!DE51+'Hmotnost 12'!DE51+'Hmotnost 13'!DE51+'Hmotnost 14'!DE51+'Hmotnost 15'!DE51+'Hmotnost 16'!DE51+'Hmotnost 17'!DE51+'Hmotnost 18'!DE51+'Hmotnost 19'!DE51+'Hmotnost 20'!DE51</f>
        <v>0</v>
      </c>
      <c r="CK50" s="14">
        <f>'Hmotnost 1'!DF51+'Hmotnost 2'!DF51+'Hmotnost 3'!DF51+'Hmotnost 4'!DF51+'Hmotnost 5'!DF51+'Hmotnost 6'!DF51+'Hmotnost 7'!DF51+'Hmotnost 8'!DF51+'Hmotnost 9'!DF51+'Hmotnost 10'!DF51+'Hmotnost 11'!DF51+'Hmotnost 12'!DF51+'Hmotnost 13'!DF51+'Hmotnost 14'!DF51+'Hmotnost 15'!DF51+'Hmotnost 16'!DF51+'Hmotnost 17'!DF51+'Hmotnost 18'!DF51+'Hmotnost 19'!DF51+'Hmotnost 20'!DF51</f>
        <v>0</v>
      </c>
      <c r="CL50" s="14">
        <f>'Hmotnost 1'!DG51+'Hmotnost 2'!DG51+'Hmotnost 3'!DG51+'Hmotnost 4'!DG51+'Hmotnost 5'!DG51+'Hmotnost 6'!DG51+'Hmotnost 7'!DG51+'Hmotnost 8'!DG51+'Hmotnost 9'!DG51+'Hmotnost 10'!DG51+'Hmotnost 11'!DG51+'Hmotnost 12'!DG51+'Hmotnost 13'!DG51+'Hmotnost 14'!DG51+'Hmotnost 15'!DG51+'Hmotnost 16'!DG51+'Hmotnost 17'!DG51+'Hmotnost 18'!DG51+'Hmotnost 19'!DG51+'Hmotnost 20'!DG51</f>
        <v>0</v>
      </c>
      <c r="CM50" s="14">
        <f>'Hmotnost 1'!DH51+'Hmotnost 2'!DH51+'Hmotnost 3'!DH51+'Hmotnost 4'!DH51+'Hmotnost 5'!DH51+'Hmotnost 6'!DH51+'Hmotnost 7'!DH51+'Hmotnost 8'!DH51+'Hmotnost 9'!DH51+'Hmotnost 10'!DH51+'Hmotnost 11'!DH51+'Hmotnost 12'!DH51+'Hmotnost 13'!DH51+'Hmotnost 14'!DH51+'Hmotnost 15'!DH51+'Hmotnost 16'!DH51+'Hmotnost 17'!DH51+'Hmotnost 18'!DH51+'Hmotnost 19'!DH51+'Hmotnost 20'!DH51</f>
        <v>0</v>
      </c>
      <c r="CN50" s="14">
        <f>'Hmotnost 1'!DI51+'Hmotnost 2'!DI51+'Hmotnost 3'!DI51+'Hmotnost 4'!DI51+'Hmotnost 5'!DI51+'Hmotnost 6'!DI51+'Hmotnost 7'!DI51+'Hmotnost 8'!DI51+'Hmotnost 9'!DI51+'Hmotnost 10'!DI51+'Hmotnost 11'!DI51+'Hmotnost 12'!DI51+'Hmotnost 13'!DI51+'Hmotnost 14'!DI51+'Hmotnost 15'!DI51+'Hmotnost 16'!DI51+'Hmotnost 17'!DI51+'Hmotnost 18'!DI51+'Hmotnost 19'!DI51+'Hmotnost 20'!DI51</f>
        <v>0</v>
      </c>
      <c r="CO50" s="14">
        <f>'Hmotnost 1'!DJ51+'Hmotnost 2'!DJ51+'Hmotnost 3'!DJ51+'Hmotnost 4'!DJ51+'Hmotnost 5'!DJ51+'Hmotnost 6'!DJ51+'Hmotnost 7'!DJ51+'Hmotnost 8'!DJ51+'Hmotnost 9'!DJ51+'Hmotnost 10'!DJ51+'Hmotnost 11'!DJ51+'Hmotnost 12'!DJ51+'Hmotnost 13'!DJ51+'Hmotnost 14'!DJ51+'Hmotnost 15'!DJ51+'Hmotnost 16'!DJ51+'Hmotnost 17'!DJ51+'Hmotnost 18'!DJ51+'Hmotnost 19'!DJ51+'Hmotnost 20'!DJ51</f>
        <v>0</v>
      </c>
      <c r="CR50" s="14">
        <f t="shared" si="8"/>
        <v>0</v>
      </c>
      <c r="CT50" s="14">
        <f t="shared" si="9"/>
        <v>0</v>
      </c>
      <c r="CV50" s="14">
        <f t="shared" si="60"/>
        <v>46</v>
      </c>
      <c r="CX50" s="91">
        <f t="shared" si="10"/>
        <v>10000000000.460999</v>
      </c>
      <c r="CY50" s="14" t="str">
        <f t="shared" si="11"/>
        <v/>
      </c>
      <c r="CZ50" s="91">
        <f t="shared" si="12"/>
        <v>10000000000.240999</v>
      </c>
      <c r="DA50" s="14">
        <f t="shared" si="13"/>
        <v>15</v>
      </c>
      <c r="DB50" s="14">
        <f t="shared" si="61"/>
        <v>46</v>
      </c>
      <c r="DC50" s="14">
        <f t="shared" si="64"/>
        <v>24</v>
      </c>
      <c r="DD50" s="14">
        <f t="shared" si="14"/>
        <v>1</v>
      </c>
      <c r="DF50" s="14">
        <f t="shared" si="15"/>
        <v>1999000</v>
      </c>
      <c r="DG50" s="14">
        <f t="shared" si="16"/>
        <v>1999000</v>
      </c>
      <c r="DH50" s="14">
        <f t="shared" si="17"/>
        <v>7</v>
      </c>
      <c r="DI50" s="14">
        <f t="shared" si="18"/>
        <v>999</v>
      </c>
      <c r="DJ50" s="14" t="str">
        <f t="shared" si="19"/>
        <v/>
      </c>
      <c r="DM50" s="14">
        <f t="shared" si="20"/>
        <v>0</v>
      </c>
      <c r="DN50" s="14" t="str">
        <f t="shared" si="21"/>
        <v/>
      </c>
      <c r="DQ50" s="65" t="str">
        <f t="shared" si="22"/>
        <v/>
      </c>
      <c r="DR50" s="65" t="str">
        <f t="shared" si="23"/>
        <v/>
      </c>
      <c r="DS50" s="14" t="str">
        <f t="shared" si="24"/>
        <v/>
      </c>
      <c r="DT50" s="14" t="str">
        <f t="shared" si="25"/>
        <v/>
      </c>
      <c r="DU50" s="14" t="str">
        <f t="shared" si="26"/>
        <v/>
      </c>
      <c r="DV50" s="14" t="str">
        <f t="shared" si="27"/>
        <v/>
      </c>
      <c r="DW50" s="14" t="str">
        <f t="shared" si="28"/>
        <v/>
      </c>
      <c r="DX50" s="14" t="str">
        <f t="shared" si="29"/>
        <v/>
      </c>
      <c r="DY50" s="14" t="str">
        <f t="shared" si="30"/>
        <v/>
      </c>
      <c r="DZ50" s="14" t="str">
        <f t="shared" si="31"/>
        <v/>
      </c>
      <c r="EA50" s="14" t="str">
        <f t="shared" si="32"/>
        <v/>
      </c>
      <c r="EB50" s="14" t="str">
        <f t="shared" si="33"/>
        <v/>
      </c>
      <c r="EC50" s="14" t="str">
        <f t="shared" si="34"/>
        <v/>
      </c>
      <c r="ED50" s="14" t="str">
        <f t="shared" si="35"/>
        <v/>
      </c>
      <c r="EE50" s="14" t="str">
        <f t="shared" si="36"/>
        <v/>
      </c>
      <c r="EF50" s="14" t="str">
        <f t="shared" si="37"/>
        <v/>
      </c>
      <c r="EG50" s="14" t="str">
        <f t="shared" si="38"/>
        <v/>
      </c>
      <c r="EH50" s="14" t="str">
        <f t="shared" si="39"/>
        <v/>
      </c>
      <c r="EI50" s="14" t="str">
        <f t="shared" si="40"/>
        <v/>
      </c>
      <c r="EJ50" s="14" t="str">
        <f t="shared" si="41"/>
        <v/>
      </c>
      <c r="EK50" t="str">
        <f t="shared" si="42"/>
        <v/>
      </c>
      <c r="EL50" t="str">
        <f t="shared" si="43"/>
        <v/>
      </c>
      <c r="EM50" s="14" t="str">
        <f t="shared" si="44"/>
        <v/>
      </c>
      <c r="EN50" s="14" t="str">
        <f t="shared" si="45"/>
        <v/>
      </c>
      <c r="EX50" s="91">
        <f t="shared" si="46"/>
        <v>10000000000.460999</v>
      </c>
      <c r="EY50" s="14">
        <f t="shared" si="47"/>
        <v>1</v>
      </c>
      <c r="EZ50" s="14">
        <f t="shared" si="62"/>
        <v>46</v>
      </c>
      <c r="FA50" s="91">
        <f t="shared" si="48"/>
        <v>10000000000.460999</v>
      </c>
      <c r="FC50" s="91">
        <f t="shared" si="49"/>
        <v>10000000000.240999</v>
      </c>
      <c r="FD50" s="14">
        <f t="shared" si="50"/>
        <v>15</v>
      </c>
      <c r="FF50" s="14">
        <f t="shared" si="51"/>
        <v>24</v>
      </c>
      <c r="FH50" s="14">
        <f t="shared" si="52"/>
        <v>1024046</v>
      </c>
      <c r="FJ50" s="14">
        <f t="shared" si="53"/>
        <v>1046024</v>
      </c>
      <c r="FK50" s="14">
        <f t="shared" si="54"/>
        <v>7</v>
      </c>
      <c r="FM50" s="14">
        <f t="shared" si="55"/>
        <v>46</v>
      </c>
      <c r="FN50" s="14">
        <f t="shared" si="56"/>
        <v>24</v>
      </c>
    </row>
    <row r="51" spans="1:170" ht="20.100000000000001" customHeight="1" x14ac:dyDescent="0.4">
      <c r="A51" s="110" t="str">
        <f>'[7]Počty podle oddílů'!$D118</f>
        <v/>
      </c>
      <c r="B51" s="111" t="str">
        <f>'[7]Počty podle oddílů'!$E118</f>
        <v/>
      </c>
      <c r="C51" s="24" t="str">
        <f>IF((ABS('Hmotnost 1'!V52))=0,"",ABS('Hmotnost 1'!V52))</f>
        <v/>
      </c>
      <c r="D51" s="1" t="str">
        <f>IF((ABS('Hmotnost 2'!V52))=0,"",ABS('Hmotnost 2'!V52))</f>
        <v/>
      </c>
      <c r="E51" s="1" t="str">
        <f>IF((ABS('Hmotnost 3'!V52))=0,"",ABS('Hmotnost 3'!V52))</f>
        <v/>
      </c>
      <c r="F51" s="52" t="str">
        <f>IF((ABS('Hmotnost 4'!V52))=0,"",ABS('Hmotnost 4'!V52))</f>
        <v/>
      </c>
      <c r="G51" s="1" t="str">
        <f>IF((ABS('Hmotnost 5'!V52))=0,"",ABS('Hmotnost 5'!V52))</f>
        <v/>
      </c>
      <c r="H51" s="1" t="str">
        <f>IF((ABS('Hmotnost 6'!V52))=0,"",ABS('Hmotnost 6'!V52))</f>
        <v/>
      </c>
      <c r="I51" s="1" t="str">
        <f>IF((ABS('Hmotnost 7'!V52))=0,"",ABS('Hmotnost 7'!V52))</f>
        <v/>
      </c>
      <c r="J51" s="1" t="str">
        <f>IF((ABS('Hmotnost 8'!V52))=0,"",ABS('Hmotnost 8'!V52))</f>
        <v/>
      </c>
      <c r="K51" s="1" t="str">
        <f>IF((ABS('Hmotnost 9'!V52))=0,"",ABS('Hmotnost 9'!V52))</f>
        <v/>
      </c>
      <c r="L51" s="2" t="str">
        <f>IF((ABS('Hmotnost 10'!V52))=0,"",ABS('Hmotnost 10'!V52))</f>
        <v/>
      </c>
      <c r="M51" s="2" t="str">
        <f>IF((ABS('Hmotnost 11'!V52))=0,"",ABS('Hmotnost 11'!V52))</f>
        <v/>
      </c>
      <c r="N51" s="2" t="str">
        <f>IF((ABS('Hmotnost 12'!V52))=0,"",ABS('Hmotnost 12'!V52))</f>
        <v/>
      </c>
      <c r="O51" s="2" t="str">
        <f>IF((ABS('Hmotnost 13'!V52))=0,"",ABS('Hmotnost 13'!V52))</f>
        <v/>
      </c>
      <c r="P51" s="2" t="str">
        <f>IF((ABS('Hmotnost 14'!V52))=0,"",ABS('Hmotnost 14'!V52))</f>
        <v/>
      </c>
      <c r="Q51" s="1" t="str">
        <f>IF((ABS('Hmotnost 15'!V52))=0,"",ABS('Hmotnost 15'!V52))</f>
        <v/>
      </c>
      <c r="R51" s="1" t="str">
        <f>IF((ABS('Hmotnost 16'!V52))=0,"",ABS('Hmotnost 16'!V52))</f>
        <v/>
      </c>
      <c r="S51" s="1" t="str">
        <f>IF((ABS('Hmotnost 17'!V52))=0,"",ABS('Hmotnost 17'!V52))</f>
        <v/>
      </c>
      <c r="T51" s="1" t="str">
        <f>IF((ABS('Hmotnost 18'!V52))=0,"",ABS('Hmotnost 18'!V52))</f>
        <v/>
      </c>
      <c r="U51" s="1" t="str">
        <f>IF((ABS('Hmotnost 19'!V52))=0,"",ABS('Hmotnost 19'!V52))</f>
        <v/>
      </c>
      <c r="V51" s="1" t="str">
        <f>IF((ABS('Hmotnost 20'!V52))=0,"",ABS('Hmotnost 20'!V52))</f>
        <v/>
      </c>
      <c r="W51" s="3">
        <f t="shared" si="57"/>
        <v>0</v>
      </c>
      <c r="X51" s="4">
        <f>'Hmotnost 1'!W52+'Hmotnost 2'!W52+'Hmotnost 3'!W52+'Hmotnost 4'!W52+'Hmotnost 5'!W52+'Hmotnost 6'!W52+'Hmotnost 7'!W52+'Hmotnost 8'!W52+'Hmotnost 9'!W52+'Hmotnost 10'!W52+'Hmotnost 11'!W52+'Hmotnost 12'!W52+'Hmotnost 13'!W52+'Hmotnost 14'!W52+'Hmotnost 15'!W52+'Hmotnost 16'!W52+'Hmotnost 17'!W52+'Hmotnost 18'!W52+'Hmotnost 19'!W52+'Hmotnost 20'!W52</f>
        <v>0</v>
      </c>
      <c r="Y51" s="4" t="str">
        <f t="shared" si="4"/>
        <v/>
      </c>
      <c r="Z51" s="18"/>
      <c r="AF51" s="15"/>
      <c r="AH51" s="14"/>
      <c r="AI51" s="14">
        <f t="shared" si="58"/>
        <v>47</v>
      </c>
      <c r="AJ51" s="14">
        <f>'Hmotnost 1'!BY52+'Hmotnost 2'!BY52+'Hmotnost 3'!BY52+'Hmotnost 4'!BY52+'Hmotnost 5'!BY52+'Hmotnost 6'!BY52+'Hmotnost 7'!BY52+'Hmotnost 8'!BY52+'Hmotnost 9'!BY52+'Hmotnost 10'!BY52+'Hmotnost 11'!BY52+'Hmotnost 12'!BY52+'Hmotnost 13'!BY52+'Hmotnost 14'!BY52+'Hmotnost 15'!BY52+'Hmotnost 16'!BY52+'Hmotnost 17'!BY52+'Hmotnost 18'!BY52+'Hmotnost 19'!BY52+'Hmotnost 20'!BY52</f>
        <v>0</v>
      </c>
      <c r="AK51" s="14">
        <f>'Hmotnost 1'!BZ52+'Hmotnost 2'!BZ52+'Hmotnost 3'!BZ52+'Hmotnost 4'!BZ52+'Hmotnost 5'!BZ52+'Hmotnost 6'!BZ52+'Hmotnost 7'!BZ52+'Hmotnost 8'!BZ52+'Hmotnost 9'!BZ52+'Hmotnost 10'!BZ52+'Hmotnost 11'!BZ52+'Hmotnost 12'!BZ52+'Hmotnost 13'!BZ52+'Hmotnost 14'!BZ52+'Hmotnost 15'!BZ52+'Hmotnost 16'!BZ52+'Hmotnost 17'!BZ52+'Hmotnost 18'!BZ52+'Hmotnost 19'!BZ52+'Hmotnost 20'!BZ52</f>
        <v>0</v>
      </c>
      <c r="AL51" s="14">
        <f>'Hmotnost 1'!CA52+'Hmotnost 2'!CA52+'Hmotnost 3'!CA52+'Hmotnost 4'!CA52+'Hmotnost 5'!CA52+'Hmotnost 6'!CA52+'Hmotnost 7'!CA52+'Hmotnost 8'!CA52+'Hmotnost 9'!CA52+'Hmotnost 10'!CA52+'Hmotnost 11'!CA52+'Hmotnost 12'!CA52+'Hmotnost 13'!CA52+'Hmotnost 14'!CA52+'Hmotnost 15'!CA52+'Hmotnost 16'!CA52+'Hmotnost 17'!CA52+'Hmotnost 18'!CA52+'Hmotnost 19'!CA52+'Hmotnost 20'!CA52</f>
        <v>0</v>
      </c>
      <c r="AM51" s="14">
        <f>'Hmotnost 1'!CB52+'Hmotnost 2'!CB52+'Hmotnost 3'!CB52+'Hmotnost 4'!CB52+'Hmotnost 5'!CB52+'Hmotnost 6'!CB52+'Hmotnost 7'!CB52+'Hmotnost 8'!CB52+'Hmotnost 9'!CB52+'Hmotnost 10'!CB52+'Hmotnost 11'!CB52+'Hmotnost 12'!CB52+'Hmotnost 13'!CB52+'Hmotnost 14'!CB52+'Hmotnost 15'!CB52+'Hmotnost 16'!CB52+'Hmotnost 17'!CB52+'Hmotnost 18'!CB52+'Hmotnost 19'!CB52+'Hmotnost 20'!CB52</f>
        <v>0</v>
      </c>
      <c r="AN51" s="14">
        <f>'Hmotnost 1'!CC52+'Hmotnost 2'!CC52+'Hmotnost 3'!CC52+'Hmotnost 4'!CC52+'Hmotnost 5'!CC52+'Hmotnost 6'!CC52+'Hmotnost 7'!CC52+'Hmotnost 8'!CC52+'Hmotnost 9'!CC52+'Hmotnost 10'!CC52+'Hmotnost 11'!CC52+'Hmotnost 12'!CC52+'Hmotnost 13'!CC52+'Hmotnost 14'!CC52+'Hmotnost 15'!CC52+'Hmotnost 16'!CC52+'Hmotnost 17'!CC52+'Hmotnost 18'!CC52+'Hmotnost 19'!CC52+'Hmotnost 20'!CC52</f>
        <v>0</v>
      </c>
      <c r="AO51" s="14">
        <f>'Hmotnost 1'!CD52+'Hmotnost 2'!CD52+'Hmotnost 3'!CD52+'Hmotnost 4'!CD52+'Hmotnost 5'!CD52+'Hmotnost 6'!CD52+'Hmotnost 7'!CD52+'Hmotnost 8'!CD52+'Hmotnost 9'!CD52+'Hmotnost 10'!CD52+'Hmotnost 11'!CD52+'Hmotnost 12'!CD52+'Hmotnost 13'!CD52+'Hmotnost 14'!CD52+'Hmotnost 15'!CD52+'Hmotnost 16'!CD52+'Hmotnost 17'!CD52+'Hmotnost 18'!CD52+'Hmotnost 19'!CD52+'Hmotnost 20'!CD52</f>
        <v>0</v>
      </c>
      <c r="AP51" s="14">
        <f>'Hmotnost 1'!CE52+'Hmotnost 2'!CE52+'Hmotnost 3'!CE52+'Hmotnost 4'!CE52+'Hmotnost 5'!CE52+'Hmotnost 6'!CE52+'Hmotnost 7'!CE52+'Hmotnost 8'!CE52+'Hmotnost 9'!CE52+'Hmotnost 10'!CE52+'Hmotnost 11'!CE52+'Hmotnost 12'!CE52+'Hmotnost 13'!CE52+'Hmotnost 14'!CE52+'Hmotnost 15'!CE52+'Hmotnost 16'!CE52+'Hmotnost 17'!CE52+'Hmotnost 18'!CE52+'Hmotnost 19'!CE52+'Hmotnost 20'!CE52</f>
        <v>0</v>
      </c>
      <c r="AQ51" s="14">
        <f>'Hmotnost 1'!CF52+'Hmotnost 2'!CF52+'Hmotnost 3'!CF52+'Hmotnost 4'!CF52+'Hmotnost 5'!CF52+'Hmotnost 6'!CF52+'Hmotnost 7'!CF52+'Hmotnost 8'!CF52+'Hmotnost 9'!CF52+'Hmotnost 10'!CF52+'Hmotnost 11'!CF52+'Hmotnost 12'!CF52+'Hmotnost 13'!CF52+'Hmotnost 14'!CF52+'Hmotnost 15'!CF52+'Hmotnost 16'!CF52+'Hmotnost 17'!CF52+'Hmotnost 18'!CF52+'Hmotnost 19'!CF52+'Hmotnost 20'!CF52</f>
        <v>0</v>
      </c>
      <c r="AR51" s="14">
        <f>'Hmotnost 1'!CG52+'Hmotnost 2'!CG52+'Hmotnost 3'!CG52+'Hmotnost 4'!CG52+'Hmotnost 5'!CG52+'Hmotnost 6'!CG52+'Hmotnost 7'!CG52+'Hmotnost 8'!CG52+'Hmotnost 9'!CG52+'Hmotnost 10'!CG52+'Hmotnost 11'!CG52+'Hmotnost 12'!CG52+'Hmotnost 13'!CG52+'Hmotnost 14'!CG52+'Hmotnost 15'!CG52+'Hmotnost 16'!CG52+'Hmotnost 17'!CG52+'Hmotnost 18'!CG52+'Hmotnost 19'!CG52+'Hmotnost 20'!CG52</f>
        <v>0</v>
      </c>
      <c r="AS51" s="14">
        <f>'Hmotnost 1'!CH52+'Hmotnost 2'!CH52+'Hmotnost 3'!CH52+'Hmotnost 4'!CH52+'Hmotnost 5'!CH52+'Hmotnost 6'!CH52+'Hmotnost 7'!CH52+'Hmotnost 8'!CH52+'Hmotnost 9'!CH52+'Hmotnost 10'!CH52+'Hmotnost 11'!CH52+'Hmotnost 12'!CH52+'Hmotnost 13'!CH52+'Hmotnost 14'!CH52+'Hmotnost 15'!CH52+'Hmotnost 16'!CH52+'Hmotnost 17'!CH52+'Hmotnost 18'!CH52+'Hmotnost 19'!CH52+'Hmotnost 20'!CH52</f>
        <v>0</v>
      </c>
      <c r="AT51" s="14">
        <f>'Hmotnost 1'!CI52+'Hmotnost 2'!CI52+'Hmotnost 3'!CI52+'Hmotnost 4'!CI52+'Hmotnost 5'!CI52+'Hmotnost 6'!CI52+'Hmotnost 7'!CI52+'Hmotnost 8'!CI52+'Hmotnost 9'!CI52+'Hmotnost 10'!CI52+'Hmotnost 11'!CI52+'Hmotnost 12'!CI52+'Hmotnost 13'!CI52+'Hmotnost 14'!CI52+'Hmotnost 15'!CI52+'Hmotnost 16'!CI52+'Hmotnost 17'!CI52+'Hmotnost 18'!CI52+'Hmotnost 19'!CI52+'Hmotnost 20'!CI52</f>
        <v>0</v>
      </c>
      <c r="AU51" s="14">
        <f>'Hmotnost 1'!CJ52+'Hmotnost 2'!CJ52+'Hmotnost 3'!CJ52+'Hmotnost 4'!CJ52+'Hmotnost 5'!CJ52+'Hmotnost 6'!CJ52+'Hmotnost 7'!CJ52+'Hmotnost 8'!CJ52+'Hmotnost 9'!CJ52+'Hmotnost 10'!CJ52+'Hmotnost 11'!CJ52+'Hmotnost 12'!CJ52+'Hmotnost 13'!CJ52+'Hmotnost 14'!CJ52+'Hmotnost 15'!CJ52+'Hmotnost 16'!CJ52+'Hmotnost 17'!CJ52+'Hmotnost 18'!CJ52+'Hmotnost 19'!CJ52+'Hmotnost 20'!CJ52</f>
        <v>0</v>
      </c>
      <c r="AV51" s="14">
        <f>'Hmotnost 1'!CK52+'Hmotnost 2'!CK52+'Hmotnost 3'!CK52+'Hmotnost 4'!CK52+'Hmotnost 5'!CK52+'Hmotnost 6'!CK52+'Hmotnost 7'!CK52+'Hmotnost 8'!CK52+'Hmotnost 9'!CK52+'Hmotnost 10'!CK52+'Hmotnost 11'!CK52+'Hmotnost 12'!CK52+'Hmotnost 13'!CK52+'Hmotnost 14'!CK52+'Hmotnost 15'!CK52+'Hmotnost 16'!CK52+'Hmotnost 17'!CK52+'Hmotnost 18'!CK52+'Hmotnost 19'!CK52+'Hmotnost 20'!CK52</f>
        <v>0</v>
      </c>
      <c r="AW51" s="14">
        <f>'Hmotnost 1'!CL52+'Hmotnost 2'!CL52+'Hmotnost 3'!CL52+'Hmotnost 4'!CL52+'Hmotnost 5'!CL52+'Hmotnost 6'!CL52+'Hmotnost 7'!CL52+'Hmotnost 8'!CL52+'Hmotnost 9'!CL52+'Hmotnost 10'!CL52+'Hmotnost 11'!CL52+'Hmotnost 12'!CL52+'Hmotnost 13'!CL52+'Hmotnost 14'!CL52+'Hmotnost 15'!CL52+'Hmotnost 16'!CL52+'Hmotnost 17'!CL52+'Hmotnost 18'!CL52+'Hmotnost 19'!CL52+'Hmotnost 20'!CL52</f>
        <v>0</v>
      </c>
      <c r="AX51" s="14">
        <f>'Hmotnost 1'!CM52+'Hmotnost 2'!CM52+'Hmotnost 3'!CM52+'Hmotnost 4'!CM52+'Hmotnost 5'!CM52+'Hmotnost 6'!CM52+'Hmotnost 7'!CM52+'Hmotnost 8'!CM52+'Hmotnost 9'!CM52+'Hmotnost 10'!CM52+'Hmotnost 11'!CM52+'Hmotnost 12'!CM52+'Hmotnost 13'!CM52+'Hmotnost 14'!CM52+'Hmotnost 15'!CM52+'Hmotnost 16'!CM52+'Hmotnost 17'!CM52+'Hmotnost 18'!CM52+'Hmotnost 19'!CM52+'Hmotnost 20'!CM52</f>
        <v>0</v>
      </c>
      <c r="AY51" s="14">
        <f>'Hmotnost 1'!CN52+'Hmotnost 2'!CN52+'Hmotnost 3'!CN52+'Hmotnost 4'!CN52+'Hmotnost 5'!CN52+'Hmotnost 6'!CN52+'Hmotnost 7'!CN52+'Hmotnost 8'!CN52+'Hmotnost 9'!CN52+'Hmotnost 10'!CN52+'Hmotnost 11'!CN52+'Hmotnost 12'!CN52+'Hmotnost 13'!CN52+'Hmotnost 14'!CN52+'Hmotnost 15'!CN52+'Hmotnost 16'!CN52+'Hmotnost 17'!CN52+'Hmotnost 18'!CN52+'Hmotnost 19'!CN52+'Hmotnost 20'!CN52</f>
        <v>0</v>
      </c>
      <c r="AZ51" s="14">
        <f>'Hmotnost 1'!CO52+'Hmotnost 2'!CO52+'Hmotnost 3'!CO52+'Hmotnost 4'!CO52+'Hmotnost 5'!CO52+'Hmotnost 6'!CO52+'Hmotnost 7'!CO52+'Hmotnost 8'!CO52+'Hmotnost 9'!CO52+'Hmotnost 10'!CO52+'Hmotnost 11'!CO52+'Hmotnost 12'!CO52+'Hmotnost 13'!CO52+'Hmotnost 14'!CO52+'Hmotnost 15'!CO52+'Hmotnost 16'!CO52+'Hmotnost 17'!CO52+'Hmotnost 18'!CO52+'Hmotnost 19'!CO52+'Hmotnost 20'!CO52</f>
        <v>0</v>
      </c>
      <c r="BA51" s="14">
        <f>'Hmotnost 1'!CP52+'Hmotnost 2'!CP52+'Hmotnost 3'!CP52+'Hmotnost 4'!CP52+'Hmotnost 5'!CP52+'Hmotnost 6'!CP52+'Hmotnost 7'!CP52+'Hmotnost 8'!CP52+'Hmotnost 9'!CP52+'Hmotnost 10'!CP52+'Hmotnost 11'!CP52+'Hmotnost 12'!CP52+'Hmotnost 13'!CP52+'Hmotnost 14'!CP52+'Hmotnost 15'!CP52+'Hmotnost 16'!CP52+'Hmotnost 17'!CP52+'Hmotnost 18'!CP52+'Hmotnost 19'!CP52+'Hmotnost 20'!CP52</f>
        <v>0</v>
      </c>
      <c r="BB51" s="14">
        <f>'Hmotnost 1'!CQ52+'Hmotnost 2'!CQ52+'Hmotnost 3'!CQ52+'Hmotnost 4'!CQ52+'Hmotnost 5'!CQ52+'Hmotnost 6'!CQ52+'Hmotnost 7'!CQ52+'Hmotnost 8'!CQ52+'Hmotnost 9'!CQ52+'Hmotnost 10'!CQ52+'Hmotnost 11'!CQ52+'Hmotnost 12'!CQ52+'Hmotnost 13'!CQ52+'Hmotnost 14'!CQ52+'Hmotnost 15'!CQ52+'Hmotnost 16'!CQ52+'Hmotnost 17'!CQ52+'Hmotnost 18'!CQ52+'Hmotnost 19'!CQ52+'Hmotnost 20'!CQ52</f>
        <v>0</v>
      </c>
      <c r="BC51" s="14">
        <f>'Hmotnost 1'!CR52+'Hmotnost 2'!CR52+'Hmotnost 3'!CR52+'Hmotnost 4'!CR52+'Hmotnost 5'!CR52+'Hmotnost 6'!CR52+'Hmotnost 7'!CR52+'Hmotnost 8'!CR52+'Hmotnost 9'!CR52+'Hmotnost 10'!CR52+'Hmotnost 11'!CR52+'Hmotnost 12'!CR52+'Hmotnost 13'!CR52+'Hmotnost 14'!CR52+'Hmotnost 15'!CR52+'Hmotnost 16'!CR52+'Hmotnost 17'!CR52+'Hmotnost 18'!CR52+'Hmotnost 19'!CR52+'Hmotnost 20'!CR52</f>
        <v>0</v>
      </c>
      <c r="BD51" s="14"/>
      <c r="BE51" s="14">
        <f t="shared" si="7"/>
        <v>47</v>
      </c>
      <c r="BF51" s="14"/>
      <c r="BG51" s="14"/>
      <c r="BH51" s="14"/>
      <c r="BI51" s="14"/>
      <c r="BJ51" s="14"/>
      <c r="BK51" s="14"/>
      <c r="BZ51" s="14" t="str">
        <f>'Celkové výsledky'!W51</f>
        <v/>
      </c>
      <c r="CA51" s="14" t="str">
        <f t="shared" si="59"/>
        <v/>
      </c>
      <c r="CF51" s="14">
        <f>'Hmotnost 1'!DA52+'Hmotnost 2'!DA52+'Hmotnost 3'!DA52+'Hmotnost 4'!DA52+'Hmotnost 5'!DA52+'Hmotnost 6'!DA52+'Hmotnost 7'!DA52+'Hmotnost 8'!DA52+'Hmotnost 9'!DA52+'Hmotnost 10'!DA52+'Hmotnost 11'!DA52+'Hmotnost 12'!DA52+'Hmotnost 13'!DA52+'Hmotnost 14'!DA52+'Hmotnost 15'!DA52+'Hmotnost 16'!DA52+'Hmotnost 17'!DA52+'Hmotnost 18'!DA52+'Hmotnost 19'!DA52+'Hmotnost 20'!DA52</f>
        <v>0</v>
      </c>
      <c r="CG51" s="14">
        <f>'Hmotnost 1'!DB52+'Hmotnost 2'!DB52+'Hmotnost 3'!DB52+'Hmotnost 4'!DB52+'Hmotnost 5'!DB52+'Hmotnost 6'!DB52+'Hmotnost 7'!DB52+'Hmotnost 8'!DB52+'Hmotnost 9'!DB52+'Hmotnost 10'!DB52+'Hmotnost 11'!DB52+'Hmotnost 12'!DB52+'Hmotnost 13'!DB52+'Hmotnost 14'!DB52+'Hmotnost 15'!DB52+'Hmotnost 16'!DB52+'Hmotnost 17'!DB52+'Hmotnost 18'!DB52+'Hmotnost 19'!DB52+'Hmotnost 20'!DB52</f>
        <v>0</v>
      </c>
      <c r="CH51" s="14">
        <f>'Hmotnost 1'!DC52+'Hmotnost 2'!DC52+'Hmotnost 3'!DC52+'Hmotnost 4'!DC52+'Hmotnost 5'!DC52+'Hmotnost 6'!DC52+'Hmotnost 7'!DC52+'Hmotnost 8'!DC52+'Hmotnost 9'!DC52+'Hmotnost 10'!DC52+'Hmotnost 11'!DC52+'Hmotnost 12'!DC52+'Hmotnost 13'!DC52+'Hmotnost 14'!DC52+'Hmotnost 15'!DC52+'Hmotnost 16'!DC52+'Hmotnost 17'!DC52+'Hmotnost 18'!DC52+'Hmotnost 19'!DC52+'Hmotnost 20'!DC52</f>
        <v>0</v>
      </c>
      <c r="CI51" s="14">
        <f>'Hmotnost 1'!DD52+'Hmotnost 2'!DD52+'Hmotnost 3'!DD52+'Hmotnost 4'!DD52+'Hmotnost 5'!DD52+'Hmotnost 6'!DD52+'Hmotnost 7'!DD52+'Hmotnost 8'!DD52+'Hmotnost 9'!DD52+'Hmotnost 10'!DD52+'Hmotnost 11'!DD52+'Hmotnost 12'!DD52+'Hmotnost 13'!DD52+'Hmotnost 14'!DD52+'Hmotnost 15'!DD52+'Hmotnost 16'!DD52+'Hmotnost 17'!DD52+'Hmotnost 18'!DD52+'Hmotnost 19'!DD52+'Hmotnost 20'!DD52</f>
        <v>0</v>
      </c>
      <c r="CJ51" s="14">
        <f>'Hmotnost 1'!DE52+'Hmotnost 2'!DE52+'Hmotnost 3'!DE52+'Hmotnost 4'!DE52+'Hmotnost 5'!DE52+'Hmotnost 6'!DE52+'Hmotnost 7'!DE52+'Hmotnost 8'!DE52+'Hmotnost 9'!DE52+'Hmotnost 10'!DE52+'Hmotnost 11'!DE52+'Hmotnost 12'!DE52+'Hmotnost 13'!DE52+'Hmotnost 14'!DE52+'Hmotnost 15'!DE52+'Hmotnost 16'!DE52+'Hmotnost 17'!DE52+'Hmotnost 18'!DE52+'Hmotnost 19'!DE52+'Hmotnost 20'!DE52</f>
        <v>0</v>
      </c>
      <c r="CK51" s="14">
        <f>'Hmotnost 1'!DF52+'Hmotnost 2'!DF52+'Hmotnost 3'!DF52+'Hmotnost 4'!DF52+'Hmotnost 5'!DF52+'Hmotnost 6'!DF52+'Hmotnost 7'!DF52+'Hmotnost 8'!DF52+'Hmotnost 9'!DF52+'Hmotnost 10'!DF52+'Hmotnost 11'!DF52+'Hmotnost 12'!DF52+'Hmotnost 13'!DF52+'Hmotnost 14'!DF52+'Hmotnost 15'!DF52+'Hmotnost 16'!DF52+'Hmotnost 17'!DF52+'Hmotnost 18'!DF52+'Hmotnost 19'!DF52+'Hmotnost 20'!DF52</f>
        <v>0</v>
      </c>
      <c r="CL51" s="14">
        <f>'Hmotnost 1'!DG52+'Hmotnost 2'!DG52+'Hmotnost 3'!DG52+'Hmotnost 4'!DG52+'Hmotnost 5'!DG52+'Hmotnost 6'!DG52+'Hmotnost 7'!DG52+'Hmotnost 8'!DG52+'Hmotnost 9'!DG52+'Hmotnost 10'!DG52+'Hmotnost 11'!DG52+'Hmotnost 12'!DG52+'Hmotnost 13'!DG52+'Hmotnost 14'!DG52+'Hmotnost 15'!DG52+'Hmotnost 16'!DG52+'Hmotnost 17'!DG52+'Hmotnost 18'!DG52+'Hmotnost 19'!DG52+'Hmotnost 20'!DG52</f>
        <v>0</v>
      </c>
      <c r="CM51" s="14">
        <f>'Hmotnost 1'!DH52+'Hmotnost 2'!DH52+'Hmotnost 3'!DH52+'Hmotnost 4'!DH52+'Hmotnost 5'!DH52+'Hmotnost 6'!DH52+'Hmotnost 7'!DH52+'Hmotnost 8'!DH52+'Hmotnost 9'!DH52+'Hmotnost 10'!DH52+'Hmotnost 11'!DH52+'Hmotnost 12'!DH52+'Hmotnost 13'!DH52+'Hmotnost 14'!DH52+'Hmotnost 15'!DH52+'Hmotnost 16'!DH52+'Hmotnost 17'!DH52+'Hmotnost 18'!DH52+'Hmotnost 19'!DH52+'Hmotnost 20'!DH52</f>
        <v>0</v>
      </c>
      <c r="CN51" s="14">
        <f>'Hmotnost 1'!DI52+'Hmotnost 2'!DI52+'Hmotnost 3'!DI52+'Hmotnost 4'!DI52+'Hmotnost 5'!DI52+'Hmotnost 6'!DI52+'Hmotnost 7'!DI52+'Hmotnost 8'!DI52+'Hmotnost 9'!DI52+'Hmotnost 10'!DI52+'Hmotnost 11'!DI52+'Hmotnost 12'!DI52+'Hmotnost 13'!DI52+'Hmotnost 14'!DI52+'Hmotnost 15'!DI52+'Hmotnost 16'!DI52+'Hmotnost 17'!DI52+'Hmotnost 18'!DI52+'Hmotnost 19'!DI52+'Hmotnost 20'!DI52</f>
        <v>0</v>
      </c>
      <c r="CO51" s="14">
        <f>'Hmotnost 1'!DJ52+'Hmotnost 2'!DJ52+'Hmotnost 3'!DJ52+'Hmotnost 4'!DJ52+'Hmotnost 5'!DJ52+'Hmotnost 6'!DJ52+'Hmotnost 7'!DJ52+'Hmotnost 8'!DJ52+'Hmotnost 9'!DJ52+'Hmotnost 10'!DJ52+'Hmotnost 11'!DJ52+'Hmotnost 12'!DJ52+'Hmotnost 13'!DJ52+'Hmotnost 14'!DJ52+'Hmotnost 15'!DJ52+'Hmotnost 16'!DJ52+'Hmotnost 17'!DJ52+'Hmotnost 18'!DJ52+'Hmotnost 19'!DJ52+'Hmotnost 20'!DJ52</f>
        <v>0</v>
      </c>
      <c r="CR51" s="14">
        <f t="shared" si="8"/>
        <v>0</v>
      </c>
      <c r="CT51" s="14">
        <f t="shared" si="9"/>
        <v>0</v>
      </c>
      <c r="CV51" s="14">
        <f t="shared" si="60"/>
        <v>47</v>
      </c>
      <c r="CX51" s="91">
        <f t="shared" si="10"/>
        <v>10000000000.470999</v>
      </c>
      <c r="CY51" s="14" t="str">
        <f t="shared" si="11"/>
        <v/>
      </c>
      <c r="CZ51" s="91">
        <f t="shared" si="12"/>
        <v>10000000000.230999</v>
      </c>
      <c r="DA51" s="14">
        <f t="shared" si="13"/>
        <v>15</v>
      </c>
      <c r="DB51" s="14">
        <f t="shared" si="61"/>
        <v>47</v>
      </c>
      <c r="DC51" s="14">
        <f t="shared" si="64"/>
        <v>23</v>
      </c>
      <c r="DD51" s="14">
        <f t="shared" si="14"/>
        <v>1</v>
      </c>
      <c r="DF51" s="14">
        <f t="shared" si="15"/>
        <v>1999000</v>
      </c>
      <c r="DG51" s="14">
        <f t="shared" si="16"/>
        <v>1999000</v>
      </c>
      <c r="DH51" s="14">
        <f t="shared" si="17"/>
        <v>7</v>
      </c>
      <c r="DI51" s="14">
        <f t="shared" si="18"/>
        <v>999</v>
      </c>
      <c r="DJ51" s="14" t="str">
        <f t="shared" si="19"/>
        <v/>
      </c>
      <c r="DM51" s="14">
        <f t="shared" si="20"/>
        <v>0</v>
      </c>
      <c r="DN51" s="14" t="str">
        <f t="shared" si="21"/>
        <v/>
      </c>
      <c r="DQ51" s="65" t="str">
        <f t="shared" si="22"/>
        <v/>
      </c>
      <c r="DR51" s="65" t="str">
        <f t="shared" si="23"/>
        <v/>
      </c>
      <c r="DS51" s="14" t="str">
        <f t="shared" si="24"/>
        <v/>
      </c>
      <c r="DT51" s="14" t="str">
        <f t="shared" si="25"/>
        <v/>
      </c>
      <c r="DU51" s="14" t="str">
        <f t="shared" si="26"/>
        <v/>
      </c>
      <c r="DV51" s="14" t="str">
        <f t="shared" si="27"/>
        <v/>
      </c>
      <c r="DW51" s="14" t="str">
        <f t="shared" si="28"/>
        <v/>
      </c>
      <c r="DX51" s="14" t="str">
        <f t="shared" si="29"/>
        <v/>
      </c>
      <c r="DY51" s="14" t="str">
        <f t="shared" si="30"/>
        <v/>
      </c>
      <c r="DZ51" s="14" t="str">
        <f t="shared" si="31"/>
        <v/>
      </c>
      <c r="EA51" s="14" t="str">
        <f t="shared" si="32"/>
        <v/>
      </c>
      <c r="EB51" s="14" t="str">
        <f t="shared" si="33"/>
        <v/>
      </c>
      <c r="EC51" s="14" t="str">
        <f t="shared" si="34"/>
        <v/>
      </c>
      <c r="ED51" s="14" t="str">
        <f t="shared" si="35"/>
        <v/>
      </c>
      <c r="EE51" s="14" t="str">
        <f t="shared" si="36"/>
        <v/>
      </c>
      <c r="EF51" s="14" t="str">
        <f t="shared" si="37"/>
        <v/>
      </c>
      <c r="EG51" s="14" t="str">
        <f t="shared" si="38"/>
        <v/>
      </c>
      <c r="EH51" s="14" t="str">
        <f t="shared" si="39"/>
        <v/>
      </c>
      <c r="EI51" s="14" t="str">
        <f t="shared" si="40"/>
        <v/>
      </c>
      <c r="EJ51" s="14" t="str">
        <f t="shared" si="41"/>
        <v/>
      </c>
      <c r="EK51" t="str">
        <f t="shared" si="42"/>
        <v/>
      </c>
      <c r="EL51" t="str">
        <f t="shared" si="43"/>
        <v/>
      </c>
      <c r="EM51" s="14" t="str">
        <f t="shared" si="44"/>
        <v/>
      </c>
      <c r="EN51" s="14" t="str">
        <f t="shared" si="45"/>
        <v/>
      </c>
      <c r="EX51" s="91">
        <f t="shared" si="46"/>
        <v>10000000000.470999</v>
      </c>
      <c r="EY51" s="14">
        <f t="shared" si="47"/>
        <v>1</v>
      </c>
      <c r="EZ51" s="14">
        <f t="shared" si="62"/>
        <v>47</v>
      </c>
      <c r="FA51" s="91">
        <f t="shared" si="48"/>
        <v>10000000000.470999</v>
      </c>
      <c r="FC51" s="91">
        <f t="shared" si="49"/>
        <v>10000000000.230999</v>
      </c>
      <c r="FD51" s="14">
        <f t="shared" si="50"/>
        <v>15</v>
      </c>
      <c r="FF51" s="14">
        <f t="shared" si="51"/>
        <v>23</v>
      </c>
      <c r="FH51" s="14">
        <f t="shared" si="52"/>
        <v>1023047</v>
      </c>
      <c r="FJ51" s="14">
        <f t="shared" si="53"/>
        <v>1047023</v>
      </c>
      <c r="FK51" s="14">
        <f t="shared" si="54"/>
        <v>7</v>
      </c>
      <c r="FM51" s="14">
        <f t="shared" si="55"/>
        <v>47</v>
      </c>
      <c r="FN51" s="14">
        <f t="shared" si="56"/>
        <v>23</v>
      </c>
    </row>
    <row r="52" spans="1:170" ht="20.100000000000001" customHeight="1" x14ac:dyDescent="0.4">
      <c r="A52" s="110" t="str">
        <f>'[7]Počty podle oddílů'!$D119</f>
        <v/>
      </c>
      <c r="B52" s="111" t="str">
        <f>'[7]Počty podle oddílů'!$E119</f>
        <v/>
      </c>
      <c r="C52" s="24" t="str">
        <f>IF((ABS('Hmotnost 1'!V53))=0,"",ABS('Hmotnost 1'!V53))</f>
        <v/>
      </c>
      <c r="D52" s="1" t="str">
        <f>IF((ABS('Hmotnost 2'!V53))=0,"",ABS('Hmotnost 2'!V53))</f>
        <v/>
      </c>
      <c r="E52" s="1" t="str">
        <f>IF((ABS('Hmotnost 3'!V53))=0,"",ABS('Hmotnost 3'!V53))</f>
        <v/>
      </c>
      <c r="F52" s="52" t="str">
        <f>IF((ABS('Hmotnost 4'!V53))=0,"",ABS('Hmotnost 4'!V53))</f>
        <v/>
      </c>
      <c r="G52" s="1" t="str">
        <f>IF((ABS('Hmotnost 5'!V53))=0,"",ABS('Hmotnost 5'!V53))</f>
        <v/>
      </c>
      <c r="H52" s="1" t="str">
        <f>IF((ABS('Hmotnost 6'!V53))=0,"",ABS('Hmotnost 6'!V53))</f>
        <v/>
      </c>
      <c r="I52" s="1" t="str">
        <f>IF((ABS('Hmotnost 7'!V53))=0,"",ABS('Hmotnost 7'!V53))</f>
        <v/>
      </c>
      <c r="J52" s="1" t="str">
        <f>IF((ABS('Hmotnost 8'!V53))=0,"",ABS('Hmotnost 8'!V53))</f>
        <v/>
      </c>
      <c r="K52" s="1" t="str">
        <f>IF((ABS('Hmotnost 9'!V53))=0,"",ABS('Hmotnost 9'!V53))</f>
        <v/>
      </c>
      <c r="L52" s="2" t="str">
        <f>IF((ABS('Hmotnost 10'!V53))=0,"",ABS('Hmotnost 10'!V53))</f>
        <v/>
      </c>
      <c r="M52" s="2" t="str">
        <f>IF((ABS('Hmotnost 11'!V53))=0,"",ABS('Hmotnost 11'!V53))</f>
        <v/>
      </c>
      <c r="N52" s="2" t="str">
        <f>IF((ABS('Hmotnost 12'!V53))=0,"",ABS('Hmotnost 12'!V53))</f>
        <v/>
      </c>
      <c r="O52" s="2" t="str">
        <f>IF((ABS('Hmotnost 13'!V53))=0,"",ABS('Hmotnost 13'!V53))</f>
        <v/>
      </c>
      <c r="P52" s="2" t="str">
        <f>IF((ABS('Hmotnost 14'!V53))=0,"",ABS('Hmotnost 14'!V53))</f>
        <v/>
      </c>
      <c r="Q52" s="1" t="str">
        <f>IF((ABS('Hmotnost 15'!V53))=0,"",ABS('Hmotnost 15'!V53))</f>
        <v/>
      </c>
      <c r="R52" s="1" t="str">
        <f>IF((ABS('Hmotnost 16'!V53))=0,"",ABS('Hmotnost 16'!V53))</f>
        <v/>
      </c>
      <c r="S52" s="1" t="str">
        <f>IF((ABS('Hmotnost 17'!V53))=0,"",ABS('Hmotnost 17'!V53))</f>
        <v/>
      </c>
      <c r="T52" s="1" t="str">
        <f>IF((ABS('Hmotnost 18'!V53))=0,"",ABS('Hmotnost 18'!V53))</f>
        <v/>
      </c>
      <c r="U52" s="1" t="str">
        <f>IF((ABS('Hmotnost 19'!V53))=0,"",ABS('Hmotnost 19'!V53))</f>
        <v/>
      </c>
      <c r="V52" s="1" t="str">
        <f>IF((ABS('Hmotnost 20'!V53))=0,"",ABS('Hmotnost 20'!V53))</f>
        <v/>
      </c>
      <c r="W52" s="3">
        <f t="shared" si="57"/>
        <v>0</v>
      </c>
      <c r="X52" s="4">
        <f>'Hmotnost 1'!W53+'Hmotnost 2'!W53+'Hmotnost 3'!W53+'Hmotnost 4'!W53+'Hmotnost 5'!W53+'Hmotnost 6'!W53+'Hmotnost 7'!W53+'Hmotnost 8'!W53+'Hmotnost 9'!W53+'Hmotnost 10'!W53+'Hmotnost 11'!W53+'Hmotnost 12'!W53+'Hmotnost 13'!W53+'Hmotnost 14'!W53+'Hmotnost 15'!W53+'Hmotnost 16'!W53+'Hmotnost 17'!W53+'Hmotnost 18'!W53+'Hmotnost 19'!W53+'Hmotnost 20'!W53</f>
        <v>0</v>
      </c>
      <c r="Y52" s="4" t="str">
        <f t="shared" si="4"/>
        <v/>
      </c>
      <c r="Z52" s="18"/>
      <c r="AF52" s="15"/>
      <c r="AH52" s="14"/>
      <c r="AI52" s="14">
        <f t="shared" si="58"/>
        <v>48</v>
      </c>
      <c r="AJ52" s="14">
        <f>'Hmotnost 1'!BY53+'Hmotnost 2'!BY53+'Hmotnost 3'!BY53+'Hmotnost 4'!BY53+'Hmotnost 5'!BY53+'Hmotnost 6'!BY53+'Hmotnost 7'!BY53+'Hmotnost 8'!BY53+'Hmotnost 9'!BY53+'Hmotnost 10'!BY53+'Hmotnost 11'!BY53+'Hmotnost 12'!BY53+'Hmotnost 13'!BY53+'Hmotnost 14'!BY53+'Hmotnost 15'!BY53+'Hmotnost 16'!BY53+'Hmotnost 17'!BY53+'Hmotnost 18'!BY53+'Hmotnost 19'!BY53+'Hmotnost 20'!BY53</f>
        <v>0</v>
      </c>
      <c r="AK52" s="14">
        <f>'Hmotnost 1'!BZ53+'Hmotnost 2'!BZ53+'Hmotnost 3'!BZ53+'Hmotnost 4'!BZ53+'Hmotnost 5'!BZ53+'Hmotnost 6'!BZ53+'Hmotnost 7'!BZ53+'Hmotnost 8'!BZ53+'Hmotnost 9'!BZ53+'Hmotnost 10'!BZ53+'Hmotnost 11'!BZ53+'Hmotnost 12'!BZ53+'Hmotnost 13'!BZ53+'Hmotnost 14'!BZ53+'Hmotnost 15'!BZ53+'Hmotnost 16'!BZ53+'Hmotnost 17'!BZ53+'Hmotnost 18'!BZ53+'Hmotnost 19'!BZ53+'Hmotnost 20'!BZ53</f>
        <v>0</v>
      </c>
      <c r="AL52" s="14">
        <f>'Hmotnost 1'!CA53+'Hmotnost 2'!CA53+'Hmotnost 3'!CA53+'Hmotnost 4'!CA53+'Hmotnost 5'!CA53+'Hmotnost 6'!CA53+'Hmotnost 7'!CA53+'Hmotnost 8'!CA53+'Hmotnost 9'!CA53+'Hmotnost 10'!CA53+'Hmotnost 11'!CA53+'Hmotnost 12'!CA53+'Hmotnost 13'!CA53+'Hmotnost 14'!CA53+'Hmotnost 15'!CA53+'Hmotnost 16'!CA53+'Hmotnost 17'!CA53+'Hmotnost 18'!CA53+'Hmotnost 19'!CA53+'Hmotnost 20'!CA53</f>
        <v>0</v>
      </c>
      <c r="AM52" s="14">
        <f>'Hmotnost 1'!CB53+'Hmotnost 2'!CB53+'Hmotnost 3'!CB53+'Hmotnost 4'!CB53+'Hmotnost 5'!CB53+'Hmotnost 6'!CB53+'Hmotnost 7'!CB53+'Hmotnost 8'!CB53+'Hmotnost 9'!CB53+'Hmotnost 10'!CB53+'Hmotnost 11'!CB53+'Hmotnost 12'!CB53+'Hmotnost 13'!CB53+'Hmotnost 14'!CB53+'Hmotnost 15'!CB53+'Hmotnost 16'!CB53+'Hmotnost 17'!CB53+'Hmotnost 18'!CB53+'Hmotnost 19'!CB53+'Hmotnost 20'!CB53</f>
        <v>0</v>
      </c>
      <c r="AN52" s="14">
        <f>'Hmotnost 1'!CC53+'Hmotnost 2'!CC53+'Hmotnost 3'!CC53+'Hmotnost 4'!CC53+'Hmotnost 5'!CC53+'Hmotnost 6'!CC53+'Hmotnost 7'!CC53+'Hmotnost 8'!CC53+'Hmotnost 9'!CC53+'Hmotnost 10'!CC53+'Hmotnost 11'!CC53+'Hmotnost 12'!CC53+'Hmotnost 13'!CC53+'Hmotnost 14'!CC53+'Hmotnost 15'!CC53+'Hmotnost 16'!CC53+'Hmotnost 17'!CC53+'Hmotnost 18'!CC53+'Hmotnost 19'!CC53+'Hmotnost 20'!CC53</f>
        <v>0</v>
      </c>
      <c r="AO52" s="14">
        <f>'Hmotnost 1'!CD53+'Hmotnost 2'!CD53+'Hmotnost 3'!CD53+'Hmotnost 4'!CD53+'Hmotnost 5'!CD53+'Hmotnost 6'!CD53+'Hmotnost 7'!CD53+'Hmotnost 8'!CD53+'Hmotnost 9'!CD53+'Hmotnost 10'!CD53+'Hmotnost 11'!CD53+'Hmotnost 12'!CD53+'Hmotnost 13'!CD53+'Hmotnost 14'!CD53+'Hmotnost 15'!CD53+'Hmotnost 16'!CD53+'Hmotnost 17'!CD53+'Hmotnost 18'!CD53+'Hmotnost 19'!CD53+'Hmotnost 20'!CD53</f>
        <v>0</v>
      </c>
      <c r="AP52" s="14">
        <f>'Hmotnost 1'!CE53+'Hmotnost 2'!CE53+'Hmotnost 3'!CE53+'Hmotnost 4'!CE53+'Hmotnost 5'!CE53+'Hmotnost 6'!CE53+'Hmotnost 7'!CE53+'Hmotnost 8'!CE53+'Hmotnost 9'!CE53+'Hmotnost 10'!CE53+'Hmotnost 11'!CE53+'Hmotnost 12'!CE53+'Hmotnost 13'!CE53+'Hmotnost 14'!CE53+'Hmotnost 15'!CE53+'Hmotnost 16'!CE53+'Hmotnost 17'!CE53+'Hmotnost 18'!CE53+'Hmotnost 19'!CE53+'Hmotnost 20'!CE53</f>
        <v>0</v>
      </c>
      <c r="AQ52" s="14">
        <f>'Hmotnost 1'!CF53+'Hmotnost 2'!CF53+'Hmotnost 3'!CF53+'Hmotnost 4'!CF53+'Hmotnost 5'!CF53+'Hmotnost 6'!CF53+'Hmotnost 7'!CF53+'Hmotnost 8'!CF53+'Hmotnost 9'!CF53+'Hmotnost 10'!CF53+'Hmotnost 11'!CF53+'Hmotnost 12'!CF53+'Hmotnost 13'!CF53+'Hmotnost 14'!CF53+'Hmotnost 15'!CF53+'Hmotnost 16'!CF53+'Hmotnost 17'!CF53+'Hmotnost 18'!CF53+'Hmotnost 19'!CF53+'Hmotnost 20'!CF53</f>
        <v>0</v>
      </c>
      <c r="AR52" s="14">
        <f>'Hmotnost 1'!CG53+'Hmotnost 2'!CG53+'Hmotnost 3'!CG53+'Hmotnost 4'!CG53+'Hmotnost 5'!CG53+'Hmotnost 6'!CG53+'Hmotnost 7'!CG53+'Hmotnost 8'!CG53+'Hmotnost 9'!CG53+'Hmotnost 10'!CG53+'Hmotnost 11'!CG53+'Hmotnost 12'!CG53+'Hmotnost 13'!CG53+'Hmotnost 14'!CG53+'Hmotnost 15'!CG53+'Hmotnost 16'!CG53+'Hmotnost 17'!CG53+'Hmotnost 18'!CG53+'Hmotnost 19'!CG53+'Hmotnost 20'!CG53</f>
        <v>0</v>
      </c>
      <c r="AS52" s="14">
        <f>'Hmotnost 1'!CH53+'Hmotnost 2'!CH53+'Hmotnost 3'!CH53+'Hmotnost 4'!CH53+'Hmotnost 5'!CH53+'Hmotnost 6'!CH53+'Hmotnost 7'!CH53+'Hmotnost 8'!CH53+'Hmotnost 9'!CH53+'Hmotnost 10'!CH53+'Hmotnost 11'!CH53+'Hmotnost 12'!CH53+'Hmotnost 13'!CH53+'Hmotnost 14'!CH53+'Hmotnost 15'!CH53+'Hmotnost 16'!CH53+'Hmotnost 17'!CH53+'Hmotnost 18'!CH53+'Hmotnost 19'!CH53+'Hmotnost 20'!CH53</f>
        <v>0</v>
      </c>
      <c r="AT52" s="14">
        <f>'Hmotnost 1'!CI53+'Hmotnost 2'!CI53+'Hmotnost 3'!CI53+'Hmotnost 4'!CI53+'Hmotnost 5'!CI53+'Hmotnost 6'!CI53+'Hmotnost 7'!CI53+'Hmotnost 8'!CI53+'Hmotnost 9'!CI53+'Hmotnost 10'!CI53+'Hmotnost 11'!CI53+'Hmotnost 12'!CI53+'Hmotnost 13'!CI53+'Hmotnost 14'!CI53+'Hmotnost 15'!CI53+'Hmotnost 16'!CI53+'Hmotnost 17'!CI53+'Hmotnost 18'!CI53+'Hmotnost 19'!CI53+'Hmotnost 20'!CI53</f>
        <v>0</v>
      </c>
      <c r="AU52" s="14">
        <f>'Hmotnost 1'!CJ53+'Hmotnost 2'!CJ53+'Hmotnost 3'!CJ53+'Hmotnost 4'!CJ53+'Hmotnost 5'!CJ53+'Hmotnost 6'!CJ53+'Hmotnost 7'!CJ53+'Hmotnost 8'!CJ53+'Hmotnost 9'!CJ53+'Hmotnost 10'!CJ53+'Hmotnost 11'!CJ53+'Hmotnost 12'!CJ53+'Hmotnost 13'!CJ53+'Hmotnost 14'!CJ53+'Hmotnost 15'!CJ53+'Hmotnost 16'!CJ53+'Hmotnost 17'!CJ53+'Hmotnost 18'!CJ53+'Hmotnost 19'!CJ53+'Hmotnost 20'!CJ53</f>
        <v>0</v>
      </c>
      <c r="AV52" s="14">
        <f>'Hmotnost 1'!CK53+'Hmotnost 2'!CK53+'Hmotnost 3'!CK53+'Hmotnost 4'!CK53+'Hmotnost 5'!CK53+'Hmotnost 6'!CK53+'Hmotnost 7'!CK53+'Hmotnost 8'!CK53+'Hmotnost 9'!CK53+'Hmotnost 10'!CK53+'Hmotnost 11'!CK53+'Hmotnost 12'!CK53+'Hmotnost 13'!CK53+'Hmotnost 14'!CK53+'Hmotnost 15'!CK53+'Hmotnost 16'!CK53+'Hmotnost 17'!CK53+'Hmotnost 18'!CK53+'Hmotnost 19'!CK53+'Hmotnost 20'!CK53</f>
        <v>0</v>
      </c>
      <c r="AW52" s="14">
        <f>'Hmotnost 1'!CL53+'Hmotnost 2'!CL53+'Hmotnost 3'!CL53+'Hmotnost 4'!CL53+'Hmotnost 5'!CL53+'Hmotnost 6'!CL53+'Hmotnost 7'!CL53+'Hmotnost 8'!CL53+'Hmotnost 9'!CL53+'Hmotnost 10'!CL53+'Hmotnost 11'!CL53+'Hmotnost 12'!CL53+'Hmotnost 13'!CL53+'Hmotnost 14'!CL53+'Hmotnost 15'!CL53+'Hmotnost 16'!CL53+'Hmotnost 17'!CL53+'Hmotnost 18'!CL53+'Hmotnost 19'!CL53+'Hmotnost 20'!CL53</f>
        <v>0</v>
      </c>
      <c r="AX52" s="14">
        <f>'Hmotnost 1'!CM53+'Hmotnost 2'!CM53+'Hmotnost 3'!CM53+'Hmotnost 4'!CM53+'Hmotnost 5'!CM53+'Hmotnost 6'!CM53+'Hmotnost 7'!CM53+'Hmotnost 8'!CM53+'Hmotnost 9'!CM53+'Hmotnost 10'!CM53+'Hmotnost 11'!CM53+'Hmotnost 12'!CM53+'Hmotnost 13'!CM53+'Hmotnost 14'!CM53+'Hmotnost 15'!CM53+'Hmotnost 16'!CM53+'Hmotnost 17'!CM53+'Hmotnost 18'!CM53+'Hmotnost 19'!CM53+'Hmotnost 20'!CM53</f>
        <v>0</v>
      </c>
      <c r="AY52" s="14">
        <f>'Hmotnost 1'!CN53+'Hmotnost 2'!CN53+'Hmotnost 3'!CN53+'Hmotnost 4'!CN53+'Hmotnost 5'!CN53+'Hmotnost 6'!CN53+'Hmotnost 7'!CN53+'Hmotnost 8'!CN53+'Hmotnost 9'!CN53+'Hmotnost 10'!CN53+'Hmotnost 11'!CN53+'Hmotnost 12'!CN53+'Hmotnost 13'!CN53+'Hmotnost 14'!CN53+'Hmotnost 15'!CN53+'Hmotnost 16'!CN53+'Hmotnost 17'!CN53+'Hmotnost 18'!CN53+'Hmotnost 19'!CN53+'Hmotnost 20'!CN53</f>
        <v>0</v>
      </c>
      <c r="AZ52" s="14">
        <f>'Hmotnost 1'!CO53+'Hmotnost 2'!CO53+'Hmotnost 3'!CO53+'Hmotnost 4'!CO53+'Hmotnost 5'!CO53+'Hmotnost 6'!CO53+'Hmotnost 7'!CO53+'Hmotnost 8'!CO53+'Hmotnost 9'!CO53+'Hmotnost 10'!CO53+'Hmotnost 11'!CO53+'Hmotnost 12'!CO53+'Hmotnost 13'!CO53+'Hmotnost 14'!CO53+'Hmotnost 15'!CO53+'Hmotnost 16'!CO53+'Hmotnost 17'!CO53+'Hmotnost 18'!CO53+'Hmotnost 19'!CO53+'Hmotnost 20'!CO53</f>
        <v>0</v>
      </c>
      <c r="BA52" s="14">
        <f>'Hmotnost 1'!CP53+'Hmotnost 2'!CP53+'Hmotnost 3'!CP53+'Hmotnost 4'!CP53+'Hmotnost 5'!CP53+'Hmotnost 6'!CP53+'Hmotnost 7'!CP53+'Hmotnost 8'!CP53+'Hmotnost 9'!CP53+'Hmotnost 10'!CP53+'Hmotnost 11'!CP53+'Hmotnost 12'!CP53+'Hmotnost 13'!CP53+'Hmotnost 14'!CP53+'Hmotnost 15'!CP53+'Hmotnost 16'!CP53+'Hmotnost 17'!CP53+'Hmotnost 18'!CP53+'Hmotnost 19'!CP53+'Hmotnost 20'!CP53</f>
        <v>0</v>
      </c>
      <c r="BB52" s="14">
        <f>'Hmotnost 1'!CQ53+'Hmotnost 2'!CQ53+'Hmotnost 3'!CQ53+'Hmotnost 4'!CQ53+'Hmotnost 5'!CQ53+'Hmotnost 6'!CQ53+'Hmotnost 7'!CQ53+'Hmotnost 8'!CQ53+'Hmotnost 9'!CQ53+'Hmotnost 10'!CQ53+'Hmotnost 11'!CQ53+'Hmotnost 12'!CQ53+'Hmotnost 13'!CQ53+'Hmotnost 14'!CQ53+'Hmotnost 15'!CQ53+'Hmotnost 16'!CQ53+'Hmotnost 17'!CQ53+'Hmotnost 18'!CQ53+'Hmotnost 19'!CQ53+'Hmotnost 20'!CQ53</f>
        <v>0</v>
      </c>
      <c r="BC52" s="14">
        <f>'Hmotnost 1'!CR53+'Hmotnost 2'!CR53+'Hmotnost 3'!CR53+'Hmotnost 4'!CR53+'Hmotnost 5'!CR53+'Hmotnost 6'!CR53+'Hmotnost 7'!CR53+'Hmotnost 8'!CR53+'Hmotnost 9'!CR53+'Hmotnost 10'!CR53+'Hmotnost 11'!CR53+'Hmotnost 12'!CR53+'Hmotnost 13'!CR53+'Hmotnost 14'!CR53+'Hmotnost 15'!CR53+'Hmotnost 16'!CR53+'Hmotnost 17'!CR53+'Hmotnost 18'!CR53+'Hmotnost 19'!CR53+'Hmotnost 20'!CR53</f>
        <v>0</v>
      </c>
      <c r="BD52" s="14"/>
      <c r="BE52" s="14">
        <f t="shared" si="7"/>
        <v>48</v>
      </c>
      <c r="BF52" s="14"/>
      <c r="BG52" s="14"/>
      <c r="BH52" s="14"/>
      <c r="BI52" s="14"/>
      <c r="BJ52" s="14"/>
      <c r="BK52" s="14"/>
      <c r="BZ52" s="14" t="str">
        <f>'Celkové výsledky'!W52</f>
        <v/>
      </c>
      <c r="CA52" s="14" t="str">
        <f t="shared" si="59"/>
        <v/>
      </c>
      <c r="CF52" s="14">
        <f>'Hmotnost 1'!DA53+'Hmotnost 2'!DA53+'Hmotnost 3'!DA53+'Hmotnost 4'!DA53+'Hmotnost 5'!DA53+'Hmotnost 6'!DA53+'Hmotnost 7'!DA53+'Hmotnost 8'!DA53+'Hmotnost 9'!DA53+'Hmotnost 10'!DA53+'Hmotnost 11'!DA53+'Hmotnost 12'!DA53+'Hmotnost 13'!DA53+'Hmotnost 14'!DA53+'Hmotnost 15'!DA53+'Hmotnost 16'!DA53+'Hmotnost 17'!DA53+'Hmotnost 18'!DA53+'Hmotnost 19'!DA53+'Hmotnost 20'!DA53</f>
        <v>0</v>
      </c>
      <c r="CG52" s="14">
        <f>'Hmotnost 1'!DB53+'Hmotnost 2'!DB53+'Hmotnost 3'!DB53+'Hmotnost 4'!DB53+'Hmotnost 5'!DB53+'Hmotnost 6'!DB53+'Hmotnost 7'!DB53+'Hmotnost 8'!DB53+'Hmotnost 9'!DB53+'Hmotnost 10'!DB53+'Hmotnost 11'!DB53+'Hmotnost 12'!DB53+'Hmotnost 13'!DB53+'Hmotnost 14'!DB53+'Hmotnost 15'!DB53+'Hmotnost 16'!DB53+'Hmotnost 17'!DB53+'Hmotnost 18'!DB53+'Hmotnost 19'!DB53+'Hmotnost 20'!DB53</f>
        <v>0</v>
      </c>
      <c r="CH52" s="14">
        <f>'Hmotnost 1'!DC53+'Hmotnost 2'!DC53+'Hmotnost 3'!DC53+'Hmotnost 4'!DC53+'Hmotnost 5'!DC53+'Hmotnost 6'!DC53+'Hmotnost 7'!DC53+'Hmotnost 8'!DC53+'Hmotnost 9'!DC53+'Hmotnost 10'!DC53+'Hmotnost 11'!DC53+'Hmotnost 12'!DC53+'Hmotnost 13'!DC53+'Hmotnost 14'!DC53+'Hmotnost 15'!DC53+'Hmotnost 16'!DC53+'Hmotnost 17'!DC53+'Hmotnost 18'!DC53+'Hmotnost 19'!DC53+'Hmotnost 20'!DC53</f>
        <v>0</v>
      </c>
      <c r="CI52" s="14">
        <f>'Hmotnost 1'!DD53+'Hmotnost 2'!DD53+'Hmotnost 3'!DD53+'Hmotnost 4'!DD53+'Hmotnost 5'!DD53+'Hmotnost 6'!DD53+'Hmotnost 7'!DD53+'Hmotnost 8'!DD53+'Hmotnost 9'!DD53+'Hmotnost 10'!DD53+'Hmotnost 11'!DD53+'Hmotnost 12'!DD53+'Hmotnost 13'!DD53+'Hmotnost 14'!DD53+'Hmotnost 15'!DD53+'Hmotnost 16'!DD53+'Hmotnost 17'!DD53+'Hmotnost 18'!DD53+'Hmotnost 19'!DD53+'Hmotnost 20'!DD53</f>
        <v>0</v>
      </c>
      <c r="CJ52" s="14">
        <f>'Hmotnost 1'!DE53+'Hmotnost 2'!DE53+'Hmotnost 3'!DE53+'Hmotnost 4'!DE53+'Hmotnost 5'!DE53+'Hmotnost 6'!DE53+'Hmotnost 7'!DE53+'Hmotnost 8'!DE53+'Hmotnost 9'!DE53+'Hmotnost 10'!DE53+'Hmotnost 11'!DE53+'Hmotnost 12'!DE53+'Hmotnost 13'!DE53+'Hmotnost 14'!DE53+'Hmotnost 15'!DE53+'Hmotnost 16'!DE53+'Hmotnost 17'!DE53+'Hmotnost 18'!DE53+'Hmotnost 19'!DE53+'Hmotnost 20'!DE53</f>
        <v>0</v>
      </c>
      <c r="CK52" s="14">
        <f>'Hmotnost 1'!DF53+'Hmotnost 2'!DF53+'Hmotnost 3'!DF53+'Hmotnost 4'!DF53+'Hmotnost 5'!DF53+'Hmotnost 6'!DF53+'Hmotnost 7'!DF53+'Hmotnost 8'!DF53+'Hmotnost 9'!DF53+'Hmotnost 10'!DF53+'Hmotnost 11'!DF53+'Hmotnost 12'!DF53+'Hmotnost 13'!DF53+'Hmotnost 14'!DF53+'Hmotnost 15'!DF53+'Hmotnost 16'!DF53+'Hmotnost 17'!DF53+'Hmotnost 18'!DF53+'Hmotnost 19'!DF53+'Hmotnost 20'!DF53</f>
        <v>0</v>
      </c>
      <c r="CL52" s="14">
        <f>'Hmotnost 1'!DG53+'Hmotnost 2'!DG53+'Hmotnost 3'!DG53+'Hmotnost 4'!DG53+'Hmotnost 5'!DG53+'Hmotnost 6'!DG53+'Hmotnost 7'!DG53+'Hmotnost 8'!DG53+'Hmotnost 9'!DG53+'Hmotnost 10'!DG53+'Hmotnost 11'!DG53+'Hmotnost 12'!DG53+'Hmotnost 13'!DG53+'Hmotnost 14'!DG53+'Hmotnost 15'!DG53+'Hmotnost 16'!DG53+'Hmotnost 17'!DG53+'Hmotnost 18'!DG53+'Hmotnost 19'!DG53+'Hmotnost 20'!DG53</f>
        <v>0</v>
      </c>
      <c r="CM52" s="14">
        <f>'Hmotnost 1'!DH53+'Hmotnost 2'!DH53+'Hmotnost 3'!DH53+'Hmotnost 4'!DH53+'Hmotnost 5'!DH53+'Hmotnost 6'!DH53+'Hmotnost 7'!DH53+'Hmotnost 8'!DH53+'Hmotnost 9'!DH53+'Hmotnost 10'!DH53+'Hmotnost 11'!DH53+'Hmotnost 12'!DH53+'Hmotnost 13'!DH53+'Hmotnost 14'!DH53+'Hmotnost 15'!DH53+'Hmotnost 16'!DH53+'Hmotnost 17'!DH53+'Hmotnost 18'!DH53+'Hmotnost 19'!DH53+'Hmotnost 20'!DH53</f>
        <v>0</v>
      </c>
      <c r="CN52" s="14">
        <f>'Hmotnost 1'!DI53+'Hmotnost 2'!DI53+'Hmotnost 3'!DI53+'Hmotnost 4'!DI53+'Hmotnost 5'!DI53+'Hmotnost 6'!DI53+'Hmotnost 7'!DI53+'Hmotnost 8'!DI53+'Hmotnost 9'!DI53+'Hmotnost 10'!DI53+'Hmotnost 11'!DI53+'Hmotnost 12'!DI53+'Hmotnost 13'!DI53+'Hmotnost 14'!DI53+'Hmotnost 15'!DI53+'Hmotnost 16'!DI53+'Hmotnost 17'!DI53+'Hmotnost 18'!DI53+'Hmotnost 19'!DI53+'Hmotnost 20'!DI53</f>
        <v>0</v>
      </c>
      <c r="CO52" s="14">
        <f>'Hmotnost 1'!DJ53+'Hmotnost 2'!DJ53+'Hmotnost 3'!DJ53+'Hmotnost 4'!DJ53+'Hmotnost 5'!DJ53+'Hmotnost 6'!DJ53+'Hmotnost 7'!DJ53+'Hmotnost 8'!DJ53+'Hmotnost 9'!DJ53+'Hmotnost 10'!DJ53+'Hmotnost 11'!DJ53+'Hmotnost 12'!DJ53+'Hmotnost 13'!DJ53+'Hmotnost 14'!DJ53+'Hmotnost 15'!DJ53+'Hmotnost 16'!DJ53+'Hmotnost 17'!DJ53+'Hmotnost 18'!DJ53+'Hmotnost 19'!DJ53+'Hmotnost 20'!DJ53</f>
        <v>0</v>
      </c>
      <c r="CR52" s="14">
        <f t="shared" si="8"/>
        <v>0</v>
      </c>
      <c r="CT52" s="14">
        <f t="shared" si="9"/>
        <v>0</v>
      </c>
      <c r="CV52" s="14">
        <f t="shared" si="60"/>
        <v>48</v>
      </c>
      <c r="CX52" s="91">
        <f t="shared" si="10"/>
        <v>10000000000.480999</v>
      </c>
      <c r="CY52" s="14" t="str">
        <f t="shared" si="11"/>
        <v/>
      </c>
      <c r="CZ52" s="91">
        <f t="shared" si="12"/>
        <v>10000000000.220999</v>
      </c>
      <c r="DA52" s="14">
        <f t="shared" si="13"/>
        <v>15</v>
      </c>
      <c r="DB52" s="14">
        <f t="shared" si="61"/>
        <v>48</v>
      </c>
      <c r="DC52" s="14">
        <f t="shared" si="64"/>
        <v>22</v>
      </c>
      <c r="DD52" s="14">
        <f t="shared" si="14"/>
        <v>1</v>
      </c>
      <c r="DF52" s="14">
        <f t="shared" si="15"/>
        <v>1999000</v>
      </c>
      <c r="DG52" s="14">
        <f t="shared" si="16"/>
        <v>1999000</v>
      </c>
      <c r="DH52" s="14">
        <f t="shared" si="17"/>
        <v>7</v>
      </c>
      <c r="DI52" s="14">
        <f t="shared" si="18"/>
        <v>999</v>
      </c>
      <c r="DJ52" s="14" t="str">
        <f t="shared" si="19"/>
        <v/>
      </c>
      <c r="DM52" s="14">
        <f t="shared" si="20"/>
        <v>0</v>
      </c>
      <c r="DN52" s="14" t="str">
        <f t="shared" si="21"/>
        <v/>
      </c>
      <c r="DQ52" s="65" t="str">
        <f t="shared" si="22"/>
        <v/>
      </c>
      <c r="DR52" s="65" t="str">
        <f t="shared" si="23"/>
        <v/>
      </c>
      <c r="DS52" s="14" t="str">
        <f t="shared" si="24"/>
        <v/>
      </c>
      <c r="DT52" s="14" t="str">
        <f t="shared" si="25"/>
        <v/>
      </c>
      <c r="DU52" s="14" t="str">
        <f t="shared" si="26"/>
        <v/>
      </c>
      <c r="DV52" s="14" t="str">
        <f t="shared" si="27"/>
        <v/>
      </c>
      <c r="DW52" s="14" t="str">
        <f t="shared" si="28"/>
        <v/>
      </c>
      <c r="DX52" s="14" t="str">
        <f t="shared" si="29"/>
        <v/>
      </c>
      <c r="DY52" s="14" t="str">
        <f t="shared" si="30"/>
        <v/>
      </c>
      <c r="DZ52" s="14" t="str">
        <f t="shared" si="31"/>
        <v/>
      </c>
      <c r="EA52" s="14" t="str">
        <f t="shared" si="32"/>
        <v/>
      </c>
      <c r="EB52" s="14" t="str">
        <f t="shared" si="33"/>
        <v/>
      </c>
      <c r="EC52" s="14" t="str">
        <f t="shared" si="34"/>
        <v/>
      </c>
      <c r="ED52" s="14" t="str">
        <f t="shared" si="35"/>
        <v/>
      </c>
      <c r="EE52" s="14" t="str">
        <f t="shared" si="36"/>
        <v/>
      </c>
      <c r="EF52" s="14" t="str">
        <f t="shared" si="37"/>
        <v/>
      </c>
      <c r="EG52" s="14" t="str">
        <f t="shared" si="38"/>
        <v/>
      </c>
      <c r="EH52" s="14" t="str">
        <f t="shared" si="39"/>
        <v/>
      </c>
      <c r="EI52" s="14" t="str">
        <f t="shared" si="40"/>
        <v/>
      </c>
      <c r="EJ52" s="14" t="str">
        <f t="shared" si="41"/>
        <v/>
      </c>
      <c r="EK52" t="str">
        <f t="shared" si="42"/>
        <v/>
      </c>
      <c r="EL52" t="str">
        <f t="shared" si="43"/>
        <v/>
      </c>
      <c r="EM52" s="14" t="str">
        <f t="shared" si="44"/>
        <v/>
      </c>
      <c r="EN52" s="14" t="str">
        <f t="shared" si="45"/>
        <v/>
      </c>
      <c r="EX52" s="91">
        <f t="shared" si="46"/>
        <v>10000000000.480999</v>
      </c>
      <c r="EY52" s="14">
        <f t="shared" si="47"/>
        <v>1</v>
      </c>
      <c r="EZ52" s="14">
        <f t="shared" si="62"/>
        <v>48</v>
      </c>
      <c r="FA52" s="91">
        <f t="shared" si="48"/>
        <v>10000000000.480999</v>
      </c>
      <c r="FC52" s="91">
        <f t="shared" si="49"/>
        <v>10000000000.220999</v>
      </c>
      <c r="FD52" s="14">
        <f t="shared" si="50"/>
        <v>15</v>
      </c>
      <c r="FF52" s="14">
        <f t="shared" si="51"/>
        <v>22</v>
      </c>
      <c r="FH52" s="14">
        <f t="shared" si="52"/>
        <v>1022048</v>
      </c>
      <c r="FJ52" s="14">
        <f t="shared" si="53"/>
        <v>1048022</v>
      </c>
      <c r="FK52" s="14">
        <f t="shared" si="54"/>
        <v>7</v>
      </c>
      <c r="FM52" s="14">
        <f t="shared" si="55"/>
        <v>48</v>
      </c>
      <c r="FN52" s="14">
        <f t="shared" si="56"/>
        <v>22</v>
      </c>
    </row>
    <row r="53" spans="1:170" ht="20.100000000000001" customHeight="1" x14ac:dyDescent="0.4">
      <c r="A53" s="110" t="str">
        <f>'[7]Počty podle oddílů'!$D120</f>
        <v/>
      </c>
      <c r="B53" s="111" t="str">
        <f>'[7]Počty podle oddílů'!$E120</f>
        <v/>
      </c>
      <c r="C53" s="24" t="str">
        <f>IF((ABS('Hmotnost 1'!V54))=0,"",ABS('Hmotnost 1'!V54))</f>
        <v/>
      </c>
      <c r="D53" s="1" t="str">
        <f>IF((ABS('Hmotnost 2'!V54))=0,"",ABS('Hmotnost 2'!V54))</f>
        <v/>
      </c>
      <c r="E53" s="1" t="str">
        <f>IF((ABS('Hmotnost 3'!V54))=0,"",ABS('Hmotnost 3'!V54))</f>
        <v/>
      </c>
      <c r="F53" s="52" t="str">
        <f>IF((ABS('Hmotnost 4'!V54))=0,"",ABS('Hmotnost 4'!V54))</f>
        <v/>
      </c>
      <c r="G53" s="1" t="str">
        <f>IF((ABS('Hmotnost 5'!V54))=0,"",ABS('Hmotnost 5'!V54))</f>
        <v/>
      </c>
      <c r="H53" s="1" t="str">
        <f>IF((ABS('Hmotnost 6'!V54))=0,"",ABS('Hmotnost 6'!V54))</f>
        <v/>
      </c>
      <c r="I53" s="1" t="str">
        <f>IF((ABS('Hmotnost 7'!V54))=0,"",ABS('Hmotnost 7'!V54))</f>
        <v/>
      </c>
      <c r="J53" s="1" t="str">
        <f>IF((ABS('Hmotnost 8'!V54))=0,"",ABS('Hmotnost 8'!V54))</f>
        <v/>
      </c>
      <c r="K53" s="1" t="str">
        <f>IF((ABS('Hmotnost 9'!V54))=0,"",ABS('Hmotnost 9'!V54))</f>
        <v/>
      </c>
      <c r="L53" s="2" t="str">
        <f>IF((ABS('Hmotnost 10'!V54))=0,"",ABS('Hmotnost 10'!V54))</f>
        <v/>
      </c>
      <c r="M53" s="2" t="str">
        <f>IF((ABS('Hmotnost 11'!V54))=0,"",ABS('Hmotnost 11'!V54))</f>
        <v/>
      </c>
      <c r="N53" s="2" t="str">
        <f>IF((ABS('Hmotnost 12'!V54))=0,"",ABS('Hmotnost 12'!V54))</f>
        <v/>
      </c>
      <c r="O53" s="2" t="str">
        <f>IF((ABS('Hmotnost 13'!V54))=0,"",ABS('Hmotnost 13'!V54))</f>
        <v/>
      </c>
      <c r="P53" s="2" t="str">
        <f>IF((ABS('Hmotnost 14'!V54))=0,"",ABS('Hmotnost 14'!V54))</f>
        <v/>
      </c>
      <c r="Q53" s="1" t="str">
        <f>IF((ABS('Hmotnost 15'!V54))=0,"",ABS('Hmotnost 15'!V54))</f>
        <v/>
      </c>
      <c r="R53" s="1" t="str">
        <f>IF((ABS('Hmotnost 16'!V54))=0,"",ABS('Hmotnost 16'!V54))</f>
        <v/>
      </c>
      <c r="S53" s="1" t="str">
        <f>IF((ABS('Hmotnost 17'!V54))=0,"",ABS('Hmotnost 17'!V54))</f>
        <v/>
      </c>
      <c r="T53" s="1" t="str">
        <f>IF((ABS('Hmotnost 18'!V54))=0,"",ABS('Hmotnost 18'!V54))</f>
        <v/>
      </c>
      <c r="U53" s="1" t="str">
        <f>IF((ABS('Hmotnost 19'!V54))=0,"",ABS('Hmotnost 19'!V54))</f>
        <v/>
      </c>
      <c r="V53" s="1" t="str">
        <f>IF((ABS('Hmotnost 20'!V54))=0,"",ABS('Hmotnost 20'!V54))</f>
        <v/>
      </c>
      <c r="W53" s="3">
        <f t="shared" si="57"/>
        <v>0</v>
      </c>
      <c r="X53" s="4">
        <f>'Hmotnost 1'!W54+'Hmotnost 2'!W54+'Hmotnost 3'!W54+'Hmotnost 4'!W54+'Hmotnost 5'!W54+'Hmotnost 6'!W54+'Hmotnost 7'!W54+'Hmotnost 8'!W54+'Hmotnost 9'!W54+'Hmotnost 10'!W54+'Hmotnost 11'!W54+'Hmotnost 12'!W54+'Hmotnost 13'!W54+'Hmotnost 14'!W54+'Hmotnost 15'!W54+'Hmotnost 16'!W54+'Hmotnost 17'!W54+'Hmotnost 18'!W54+'Hmotnost 19'!W54+'Hmotnost 20'!W54</f>
        <v>0</v>
      </c>
      <c r="Y53" s="4" t="str">
        <f t="shared" si="4"/>
        <v/>
      </c>
      <c r="Z53" s="18"/>
      <c r="AF53" s="15"/>
      <c r="AH53" s="14"/>
      <c r="AI53" s="14">
        <f t="shared" si="58"/>
        <v>49</v>
      </c>
      <c r="AJ53" s="14">
        <f>'Hmotnost 1'!BY54+'Hmotnost 2'!BY54+'Hmotnost 3'!BY54+'Hmotnost 4'!BY54+'Hmotnost 5'!BY54+'Hmotnost 6'!BY54+'Hmotnost 7'!BY54+'Hmotnost 8'!BY54+'Hmotnost 9'!BY54+'Hmotnost 10'!BY54+'Hmotnost 11'!BY54+'Hmotnost 12'!BY54+'Hmotnost 13'!BY54+'Hmotnost 14'!BY54+'Hmotnost 15'!BY54+'Hmotnost 16'!BY54+'Hmotnost 17'!BY54+'Hmotnost 18'!BY54+'Hmotnost 19'!BY54+'Hmotnost 20'!BY54</f>
        <v>0</v>
      </c>
      <c r="AK53" s="14">
        <f>'Hmotnost 1'!BZ54+'Hmotnost 2'!BZ54+'Hmotnost 3'!BZ54+'Hmotnost 4'!BZ54+'Hmotnost 5'!BZ54+'Hmotnost 6'!BZ54+'Hmotnost 7'!BZ54+'Hmotnost 8'!BZ54+'Hmotnost 9'!BZ54+'Hmotnost 10'!BZ54+'Hmotnost 11'!BZ54+'Hmotnost 12'!BZ54+'Hmotnost 13'!BZ54+'Hmotnost 14'!BZ54+'Hmotnost 15'!BZ54+'Hmotnost 16'!BZ54+'Hmotnost 17'!BZ54+'Hmotnost 18'!BZ54+'Hmotnost 19'!BZ54+'Hmotnost 20'!BZ54</f>
        <v>0</v>
      </c>
      <c r="AL53" s="14">
        <f>'Hmotnost 1'!CA54+'Hmotnost 2'!CA54+'Hmotnost 3'!CA54+'Hmotnost 4'!CA54+'Hmotnost 5'!CA54+'Hmotnost 6'!CA54+'Hmotnost 7'!CA54+'Hmotnost 8'!CA54+'Hmotnost 9'!CA54+'Hmotnost 10'!CA54+'Hmotnost 11'!CA54+'Hmotnost 12'!CA54+'Hmotnost 13'!CA54+'Hmotnost 14'!CA54+'Hmotnost 15'!CA54+'Hmotnost 16'!CA54+'Hmotnost 17'!CA54+'Hmotnost 18'!CA54+'Hmotnost 19'!CA54+'Hmotnost 20'!CA54</f>
        <v>0</v>
      </c>
      <c r="AM53" s="14">
        <f>'Hmotnost 1'!CB54+'Hmotnost 2'!CB54+'Hmotnost 3'!CB54+'Hmotnost 4'!CB54+'Hmotnost 5'!CB54+'Hmotnost 6'!CB54+'Hmotnost 7'!CB54+'Hmotnost 8'!CB54+'Hmotnost 9'!CB54+'Hmotnost 10'!CB54+'Hmotnost 11'!CB54+'Hmotnost 12'!CB54+'Hmotnost 13'!CB54+'Hmotnost 14'!CB54+'Hmotnost 15'!CB54+'Hmotnost 16'!CB54+'Hmotnost 17'!CB54+'Hmotnost 18'!CB54+'Hmotnost 19'!CB54+'Hmotnost 20'!CB54</f>
        <v>0</v>
      </c>
      <c r="AN53" s="14">
        <f>'Hmotnost 1'!CC54+'Hmotnost 2'!CC54+'Hmotnost 3'!CC54+'Hmotnost 4'!CC54+'Hmotnost 5'!CC54+'Hmotnost 6'!CC54+'Hmotnost 7'!CC54+'Hmotnost 8'!CC54+'Hmotnost 9'!CC54+'Hmotnost 10'!CC54+'Hmotnost 11'!CC54+'Hmotnost 12'!CC54+'Hmotnost 13'!CC54+'Hmotnost 14'!CC54+'Hmotnost 15'!CC54+'Hmotnost 16'!CC54+'Hmotnost 17'!CC54+'Hmotnost 18'!CC54+'Hmotnost 19'!CC54+'Hmotnost 20'!CC54</f>
        <v>0</v>
      </c>
      <c r="AO53" s="14">
        <f>'Hmotnost 1'!CD54+'Hmotnost 2'!CD54+'Hmotnost 3'!CD54+'Hmotnost 4'!CD54+'Hmotnost 5'!CD54+'Hmotnost 6'!CD54+'Hmotnost 7'!CD54+'Hmotnost 8'!CD54+'Hmotnost 9'!CD54+'Hmotnost 10'!CD54+'Hmotnost 11'!CD54+'Hmotnost 12'!CD54+'Hmotnost 13'!CD54+'Hmotnost 14'!CD54+'Hmotnost 15'!CD54+'Hmotnost 16'!CD54+'Hmotnost 17'!CD54+'Hmotnost 18'!CD54+'Hmotnost 19'!CD54+'Hmotnost 20'!CD54</f>
        <v>0</v>
      </c>
      <c r="AP53" s="14">
        <f>'Hmotnost 1'!CE54+'Hmotnost 2'!CE54+'Hmotnost 3'!CE54+'Hmotnost 4'!CE54+'Hmotnost 5'!CE54+'Hmotnost 6'!CE54+'Hmotnost 7'!CE54+'Hmotnost 8'!CE54+'Hmotnost 9'!CE54+'Hmotnost 10'!CE54+'Hmotnost 11'!CE54+'Hmotnost 12'!CE54+'Hmotnost 13'!CE54+'Hmotnost 14'!CE54+'Hmotnost 15'!CE54+'Hmotnost 16'!CE54+'Hmotnost 17'!CE54+'Hmotnost 18'!CE54+'Hmotnost 19'!CE54+'Hmotnost 20'!CE54</f>
        <v>0</v>
      </c>
      <c r="AQ53" s="14">
        <f>'Hmotnost 1'!CF54+'Hmotnost 2'!CF54+'Hmotnost 3'!CF54+'Hmotnost 4'!CF54+'Hmotnost 5'!CF54+'Hmotnost 6'!CF54+'Hmotnost 7'!CF54+'Hmotnost 8'!CF54+'Hmotnost 9'!CF54+'Hmotnost 10'!CF54+'Hmotnost 11'!CF54+'Hmotnost 12'!CF54+'Hmotnost 13'!CF54+'Hmotnost 14'!CF54+'Hmotnost 15'!CF54+'Hmotnost 16'!CF54+'Hmotnost 17'!CF54+'Hmotnost 18'!CF54+'Hmotnost 19'!CF54+'Hmotnost 20'!CF54</f>
        <v>0</v>
      </c>
      <c r="AR53" s="14">
        <f>'Hmotnost 1'!CG54+'Hmotnost 2'!CG54+'Hmotnost 3'!CG54+'Hmotnost 4'!CG54+'Hmotnost 5'!CG54+'Hmotnost 6'!CG54+'Hmotnost 7'!CG54+'Hmotnost 8'!CG54+'Hmotnost 9'!CG54+'Hmotnost 10'!CG54+'Hmotnost 11'!CG54+'Hmotnost 12'!CG54+'Hmotnost 13'!CG54+'Hmotnost 14'!CG54+'Hmotnost 15'!CG54+'Hmotnost 16'!CG54+'Hmotnost 17'!CG54+'Hmotnost 18'!CG54+'Hmotnost 19'!CG54+'Hmotnost 20'!CG54</f>
        <v>0</v>
      </c>
      <c r="AS53" s="14">
        <f>'Hmotnost 1'!CH54+'Hmotnost 2'!CH54+'Hmotnost 3'!CH54+'Hmotnost 4'!CH54+'Hmotnost 5'!CH54+'Hmotnost 6'!CH54+'Hmotnost 7'!CH54+'Hmotnost 8'!CH54+'Hmotnost 9'!CH54+'Hmotnost 10'!CH54+'Hmotnost 11'!CH54+'Hmotnost 12'!CH54+'Hmotnost 13'!CH54+'Hmotnost 14'!CH54+'Hmotnost 15'!CH54+'Hmotnost 16'!CH54+'Hmotnost 17'!CH54+'Hmotnost 18'!CH54+'Hmotnost 19'!CH54+'Hmotnost 20'!CH54</f>
        <v>0</v>
      </c>
      <c r="AT53" s="14">
        <f>'Hmotnost 1'!CI54+'Hmotnost 2'!CI54+'Hmotnost 3'!CI54+'Hmotnost 4'!CI54+'Hmotnost 5'!CI54+'Hmotnost 6'!CI54+'Hmotnost 7'!CI54+'Hmotnost 8'!CI54+'Hmotnost 9'!CI54+'Hmotnost 10'!CI54+'Hmotnost 11'!CI54+'Hmotnost 12'!CI54+'Hmotnost 13'!CI54+'Hmotnost 14'!CI54+'Hmotnost 15'!CI54+'Hmotnost 16'!CI54+'Hmotnost 17'!CI54+'Hmotnost 18'!CI54+'Hmotnost 19'!CI54+'Hmotnost 20'!CI54</f>
        <v>0</v>
      </c>
      <c r="AU53" s="14">
        <f>'Hmotnost 1'!CJ54+'Hmotnost 2'!CJ54+'Hmotnost 3'!CJ54+'Hmotnost 4'!CJ54+'Hmotnost 5'!CJ54+'Hmotnost 6'!CJ54+'Hmotnost 7'!CJ54+'Hmotnost 8'!CJ54+'Hmotnost 9'!CJ54+'Hmotnost 10'!CJ54+'Hmotnost 11'!CJ54+'Hmotnost 12'!CJ54+'Hmotnost 13'!CJ54+'Hmotnost 14'!CJ54+'Hmotnost 15'!CJ54+'Hmotnost 16'!CJ54+'Hmotnost 17'!CJ54+'Hmotnost 18'!CJ54+'Hmotnost 19'!CJ54+'Hmotnost 20'!CJ54</f>
        <v>0</v>
      </c>
      <c r="AV53" s="14">
        <f>'Hmotnost 1'!CK54+'Hmotnost 2'!CK54+'Hmotnost 3'!CK54+'Hmotnost 4'!CK54+'Hmotnost 5'!CK54+'Hmotnost 6'!CK54+'Hmotnost 7'!CK54+'Hmotnost 8'!CK54+'Hmotnost 9'!CK54+'Hmotnost 10'!CK54+'Hmotnost 11'!CK54+'Hmotnost 12'!CK54+'Hmotnost 13'!CK54+'Hmotnost 14'!CK54+'Hmotnost 15'!CK54+'Hmotnost 16'!CK54+'Hmotnost 17'!CK54+'Hmotnost 18'!CK54+'Hmotnost 19'!CK54+'Hmotnost 20'!CK54</f>
        <v>0</v>
      </c>
      <c r="AW53" s="14">
        <f>'Hmotnost 1'!CL54+'Hmotnost 2'!CL54+'Hmotnost 3'!CL54+'Hmotnost 4'!CL54+'Hmotnost 5'!CL54+'Hmotnost 6'!CL54+'Hmotnost 7'!CL54+'Hmotnost 8'!CL54+'Hmotnost 9'!CL54+'Hmotnost 10'!CL54+'Hmotnost 11'!CL54+'Hmotnost 12'!CL54+'Hmotnost 13'!CL54+'Hmotnost 14'!CL54+'Hmotnost 15'!CL54+'Hmotnost 16'!CL54+'Hmotnost 17'!CL54+'Hmotnost 18'!CL54+'Hmotnost 19'!CL54+'Hmotnost 20'!CL54</f>
        <v>0</v>
      </c>
      <c r="AX53" s="14">
        <f>'Hmotnost 1'!CM54+'Hmotnost 2'!CM54+'Hmotnost 3'!CM54+'Hmotnost 4'!CM54+'Hmotnost 5'!CM54+'Hmotnost 6'!CM54+'Hmotnost 7'!CM54+'Hmotnost 8'!CM54+'Hmotnost 9'!CM54+'Hmotnost 10'!CM54+'Hmotnost 11'!CM54+'Hmotnost 12'!CM54+'Hmotnost 13'!CM54+'Hmotnost 14'!CM54+'Hmotnost 15'!CM54+'Hmotnost 16'!CM54+'Hmotnost 17'!CM54+'Hmotnost 18'!CM54+'Hmotnost 19'!CM54+'Hmotnost 20'!CM54</f>
        <v>0</v>
      </c>
      <c r="AY53" s="14">
        <f>'Hmotnost 1'!CN54+'Hmotnost 2'!CN54+'Hmotnost 3'!CN54+'Hmotnost 4'!CN54+'Hmotnost 5'!CN54+'Hmotnost 6'!CN54+'Hmotnost 7'!CN54+'Hmotnost 8'!CN54+'Hmotnost 9'!CN54+'Hmotnost 10'!CN54+'Hmotnost 11'!CN54+'Hmotnost 12'!CN54+'Hmotnost 13'!CN54+'Hmotnost 14'!CN54+'Hmotnost 15'!CN54+'Hmotnost 16'!CN54+'Hmotnost 17'!CN54+'Hmotnost 18'!CN54+'Hmotnost 19'!CN54+'Hmotnost 20'!CN54</f>
        <v>0</v>
      </c>
      <c r="AZ53" s="14">
        <f>'Hmotnost 1'!CO54+'Hmotnost 2'!CO54+'Hmotnost 3'!CO54+'Hmotnost 4'!CO54+'Hmotnost 5'!CO54+'Hmotnost 6'!CO54+'Hmotnost 7'!CO54+'Hmotnost 8'!CO54+'Hmotnost 9'!CO54+'Hmotnost 10'!CO54+'Hmotnost 11'!CO54+'Hmotnost 12'!CO54+'Hmotnost 13'!CO54+'Hmotnost 14'!CO54+'Hmotnost 15'!CO54+'Hmotnost 16'!CO54+'Hmotnost 17'!CO54+'Hmotnost 18'!CO54+'Hmotnost 19'!CO54+'Hmotnost 20'!CO54</f>
        <v>0</v>
      </c>
      <c r="BA53" s="14">
        <f>'Hmotnost 1'!CP54+'Hmotnost 2'!CP54+'Hmotnost 3'!CP54+'Hmotnost 4'!CP54+'Hmotnost 5'!CP54+'Hmotnost 6'!CP54+'Hmotnost 7'!CP54+'Hmotnost 8'!CP54+'Hmotnost 9'!CP54+'Hmotnost 10'!CP54+'Hmotnost 11'!CP54+'Hmotnost 12'!CP54+'Hmotnost 13'!CP54+'Hmotnost 14'!CP54+'Hmotnost 15'!CP54+'Hmotnost 16'!CP54+'Hmotnost 17'!CP54+'Hmotnost 18'!CP54+'Hmotnost 19'!CP54+'Hmotnost 20'!CP54</f>
        <v>0</v>
      </c>
      <c r="BB53" s="14">
        <f>'Hmotnost 1'!CQ54+'Hmotnost 2'!CQ54+'Hmotnost 3'!CQ54+'Hmotnost 4'!CQ54+'Hmotnost 5'!CQ54+'Hmotnost 6'!CQ54+'Hmotnost 7'!CQ54+'Hmotnost 8'!CQ54+'Hmotnost 9'!CQ54+'Hmotnost 10'!CQ54+'Hmotnost 11'!CQ54+'Hmotnost 12'!CQ54+'Hmotnost 13'!CQ54+'Hmotnost 14'!CQ54+'Hmotnost 15'!CQ54+'Hmotnost 16'!CQ54+'Hmotnost 17'!CQ54+'Hmotnost 18'!CQ54+'Hmotnost 19'!CQ54+'Hmotnost 20'!CQ54</f>
        <v>0</v>
      </c>
      <c r="BC53" s="14">
        <f>'Hmotnost 1'!CR54+'Hmotnost 2'!CR54+'Hmotnost 3'!CR54+'Hmotnost 4'!CR54+'Hmotnost 5'!CR54+'Hmotnost 6'!CR54+'Hmotnost 7'!CR54+'Hmotnost 8'!CR54+'Hmotnost 9'!CR54+'Hmotnost 10'!CR54+'Hmotnost 11'!CR54+'Hmotnost 12'!CR54+'Hmotnost 13'!CR54+'Hmotnost 14'!CR54+'Hmotnost 15'!CR54+'Hmotnost 16'!CR54+'Hmotnost 17'!CR54+'Hmotnost 18'!CR54+'Hmotnost 19'!CR54+'Hmotnost 20'!CR54</f>
        <v>0</v>
      </c>
      <c r="BD53" s="14"/>
      <c r="BE53" s="14">
        <f t="shared" si="7"/>
        <v>49</v>
      </c>
      <c r="BF53" s="14"/>
      <c r="BG53" s="14"/>
      <c r="BH53" s="14"/>
      <c r="BI53" s="14"/>
      <c r="BJ53" s="14"/>
      <c r="BK53" s="14"/>
      <c r="BZ53" s="14" t="str">
        <f>'Celkové výsledky'!W53</f>
        <v/>
      </c>
      <c r="CA53" s="14" t="str">
        <f t="shared" si="59"/>
        <v/>
      </c>
      <c r="CF53" s="14">
        <f>'Hmotnost 1'!DA54+'Hmotnost 2'!DA54+'Hmotnost 3'!DA54+'Hmotnost 4'!DA54+'Hmotnost 5'!DA54+'Hmotnost 6'!DA54+'Hmotnost 7'!DA54+'Hmotnost 8'!DA54+'Hmotnost 9'!DA54+'Hmotnost 10'!DA54+'Hmotnost 11'!DA54+'Hmotnost 12'!DA54+'Hmotnost 13'!DA54+'Hmotnost 14'!DA54+'Hmotnost 15'!DA54+'Hmotnost 16'!DA54+'Hmotnost 17'!DA54+'Hmotnost 18'!DA54+'Hmotnost 19'!DA54+'Hmotnost 20'!DA54</f>
        <v>0</v>
      </c>
      <c r="CG53" s="14">
        <f>'Hmotnost 1'!DB54+'Hmotnost 2'!DB54+'Hmotnost 3'!DB54+'Hmotnost 4'!DB54+'Hmotnost 5'!DB54+'Hmotnost 6'!DB54+'Hmotnost 7'!DB54+'Hmotnost 8'!DB54+'Hmotnost 9'!DB54+'Hmotnost 10'!DB54+'Hmotnost 11'!DB54+'Hmotnost 12'!DB54+'Hmotnost 13'!DB54+'Hmotnost 14'!DB54+'Hmotnost 15'!DB54+'Hmotnost 16'!DB54+'Hmotnost 17'!DB54+'Hmotnost 18'!DB54+'Hmotnost 19'!DB54+'Hmotnost 20'!DB54</f>
        <v>0</v>
      </c>
      <c r="CH53" s="14">
        <f>'Hmotnost 1'!DC54+'Hmotnost 2'!DC54+'Hmotnost 3'!DC54+'Hmotnost 4'!DC54+'Hmotnost 5'!DC54+'Hmotnost 6'!DC54+'Hmotnost 7'!DC54+'Hmotnost 8'!DC54+'Hmotnost 9'!DC54+'Hmotnost 10'!DC54+'Hmotnost 11'!DC54+'Hmotnost 12'!DC54+'Hmotnost 13'!DC54+'Hmotnost 14'!DC54+'Hmotnost 15'!DC54+'Hmotnost 16'!DC54+'Hmotnost 17'!DC54+'Hmotnost 18'!DC54+'Hmotnost 19'!DC54+'Hmotnost 20'!DC54</f>
        <v>0</v>
      </c>
      <c r="CI53" s="14">
        <f>'Hmotnost 1'!DD54+'Hmotnost 2'!DD54+'Hmotnost 3'!DD54+'Hmotnost 4'!DD54+'Hmotnost 5'!DD54+'Hmotnost 6'!DD54+'Hmotnost 7'!DD54+'Hmotnost 8'!DD54+'Hmotnost 9'!DD54+'Hmotnost 10'!DD54+'Hmotnost 11'!DD54+'Hmotnost 12'!DD54+'Hmotnost 13'!DD54+'Hmotnost 14'!DD54+'Hmotnost 15'!DD54+'Hmotnost 16'!DD54+'Hmotnost 17'!DD54+'Hmotnost 18'!DD54+'Hmotnost 19'!DD54+'Hmotnost 20'!DD54</f>
        <v>0</v>
      </c>
      <c r="CJ53" s="14">
        <f>'Hmotnost 1'!DE54+'Hmotnost 2'!DE54+'Hmotnost 3'!DE54+'Hmotnost 4'!DE54+'Hmotnost 5'!DE54+'Hmotnost 6'!DE54+'Hmotnost 7'!DE54+'Hmotnost 8'!DE54+'Hmotnost 9'!DE54+'Hmotnost 10'!DE54+'Hmotnost 11'!DE54+'Hmotnost 12'!DE54+'Hmotnost 13'!DE54+'Hmotnost 14'!DE54+'Hmotnost 15'!DE54+'Hmotnost 16'!DE54+'Hmotnost 17'!DE54+'Hmotnost 18'!DE54+'Hmotnost 19'!DE54+'Hmotnost 20'!DE54</f>
        <v>0</v>
      </c>
      <c r="CK53" s="14">
        <f>'Hmotnost 1'!DF54+'Hmotnost 2'!DF54+'Hmotnost 3'!DF54+'Hmotnost 4'!DF54+'Hmotnost 5'!DF54+'Hmotnost 6'!DF54+'Hmotnost 7'!DF54+'Hmotnost 8'!DF54+'Hmotnost 9'!DF54+'Hmotnost 10'!DF54+'Hmotnost 11'!DF54+'Hmotnost 12'!DF54+'Hmotnost 13'!DF54+'Hmotnost 14'!DF54+'Hmotnost 15'!DF54+'Hmotnost 16'!DF54+'Hmotnost 17'!DF54+'Hmotnost 18'!DF54+'Hmotnost 19'!DF54+'Hmotnost 20'!DF54</f>
        <v>0</v>
      </c>
      <c r="CL53" s="14">
        <f>'Hmotnost 1'!DG54+'Hmotnost 2'!DG54+'Hmotnost 3'!DG54+'Hmotnost 4'!DG54+'Hmotnost 5'!DG54+'Hmotnost 6'!DG54+'Hmotnost 7'!DG54+'Hmotnost 8'!DG54+'Hmotnost 9'!DG54+'Hmotnost 10'!DG54+'Hmotnost 11'!DG54+'Hmotnost 12'!DG54+'Hmotnost 13'!DG54+'Hmotnost 14'!DG54+'Hmotnost 15'!DG54+'Hmotnost 16'!DG54+'Hmotnost 17'!DG54+'Hmotnost 18'!DG54+'Hmotnost 19'!DG54+'Hmotnost 20'!DG54</f>
        <v>0</v>
      </c>
      <c r="CM53" s="14">
        <f>'Hmotnost 1'!DH54+'Hmotnost 2'!DH54+'Hmotnost 3'!DH54+'Hmotnost 4'!DH54+'Hmotnost 5'!DH54+'Hmotnost 6'!DH54+'Hmotnost 7'!DH54+'Hmotnost 8'!DH54+'Hmotnost 9'!DH54+'Hmotnost 10'!DH54+'Hmotnost 11'!DH54+'Hmotnost 12'!DH54+'Hmotnost 13'!DH54+'Hmotnost 14'!DH54+'Hmotnost 15'!DH54+'Hmotnost 16'!DH54+'Hmotnost 17'!DH54+'Hmotnost 18'!DH54+'Hmotnost 19'!DH54+'Hmotnost 20'!DH54</f>
        <v>0</v>
      </c>
      <c r="CN53" s="14">
        <f>'Hmotnost 1'!DI54+'Hmotnost 2'!DI54+'Hmotnost 3'!DI54+'Hmotnost 4'!DI54+'Hmotnost 5'!DI54+'Hmotnost 6'!DI54+'Hmotnost 7'!DI54+'Hmotnost 8'!DI54+'Hmotnost 9'!DI54+'Hmotnost 10'!DI54+'Hmotnost 11'!DI54+'Hmotnost 12'!DI54+'Hmotnost 13'!DI54+'Hmotnost 14'!DI54+'Hmotnost 15'!DI54+'Hmotnost 16'!DI54+'Hmotnost 17'!DI54+'Hmotnost 18'!DI54+'Hmotnost 19'!DI54+'Hmotnost 20'!DI54</f>
        <v>0</v>
      </c>
      <c r="CO53" s="14">
        <f>'Hmotnost 1'!DJ54+'Hmotnost 2'!DJ54+'Hmotnost 3'!DJ54+'Hmotnost 4'!DJ54+'Hmotnost 5'!DJ54+'Hmotnost 6'!DJ54+'Hmotnost 7'!DJ54+'Hmotnost 8'!DJ54+'Hmotnost 9'!DJ54+'Hmotnost 10'!DJ54+'Hmotnost 11'!DJ54+'Hmotnost 12'!DJ54+'Hmotnost 13'!DJ54+'Hmotnost 14'!DJ54+'Hmotnost 15'!DJ54+'Hmotnost 16'!DJ54+'Hmotnost 17'!DJ54+'Hmotnost 18'!DJ54+'Hmotnost 19'!DJ54+'Hmotnost 20'!DJ54</f>
        <v>0</v>
      </c>
      <c r="CR53" s="14">
        <f t="shared" si="8"/>
        <v>0</v>
      </c>
      <c r="CT53" s="14">
        <f t="shared" si="9"/>
        <v>0</v>
      </c>
      <c r="CV53" s="14">
        <f t="shared" si="60"/>
        <v>49</v>
      </c>
      <c r="CX53" s="91">
        <f t="shared" si="10"/>
        <v>10000000000.490999</v>
      </c>
      <c r="CY53" s="14" t="str">
        <f t="shared" si="11"/>
        <v/>
      </c>
      <c r="CZ53" s="91">
        <f t="shared" si="12"/>
        <v>10000000000.210999</v>
      </c>
      <c r="DA53" s="14">
        <f t="shared" si="13"/>
        <v>15</v>
      </c>
      <c r="DB53" s="14">
        <f t="shared" si="61"/>
        <v>49</v>
      </c>
      <c r="DC53" s="14">
        <f t="shared" si="64"/>
        <v>21</v>
      </c>
      <c r="DD53" s="14">
        <f t="shared" si="14"/>
        <v>1</v>
      </c>
      <c r="DF53" s="14">
        <f t="shared" si="15"/>
        <v>1999000</v>
      </c>
      <c r="DG53" s="14">
        <f t="shared" si="16"/>
        <v>1999000</v>
      </c>
      <c r="DH53" s="14">
        <f t="shared" si="17"/>
        <v>7</v>
      </c>
      <c r="DI53" s="14">
        <f t="shared" si="18"/>
        <v>999</v>
      </c>
      <c r="DJ53" s="14" t="str">
        <f t="shared" si="19"/>
        <v/>
      </c>
      <c r="DM53" s="14">
        <f t="shared" si="20"/>
        <v>0</v>
      </c>
      <c r="DN53" s="14" t="str">
        <f t="shared" si="21"/>
        <v/>
      </c>
      <c r="DQ53" s="65" t="str">
        <f t="shared" si="22"/>
        <v/>
      </c>
      <c r="DR53" s="65" t="str">
        <f t="shared" si="23"/>
        <v/>
      </c>
      <c r="DS53" s="14" t="str">
        <f t="shared" si="24"/>
        <v/>
      </c>
      <c r="DT53" s="14" t="str">
        <f t="shared" si="25"/>
        <v/>
      </c>
      <c r="DU53" s="14" t="str">
        <f t="shared" si="26"/>
        <v/>
      </c>
      <c r="DV53" s="14" t="str">
        <f t="shared" si="27"/>
        <v/>
      </c>
      <c r="DW53" s="14" t="str">
        <f t="shared" si="28"/>
        <v/>
      </c>
      <c r="DX53" s="14" t="str">
        <f t="shared" si="29"/>
        <v/>
      </c>
      <c r="DY53" s="14" t="str">
        <f t="shared" si="30"/>
        <v/>
      </c>
      <c r="DZ53" s="14" t="str">
        <f t="shared" si="31"/>
        <v/>
      </c>
      <c r="EA53" s="14" t="str">
        <f t="shared" si="32"/>
        <v/>
      </c>
      <c r="EB53" s="14" t="str">
        <f t="shared" si="33"/>
        <v/>
      </c>
      <c r="EC53" s="14" t="str">
        <f t="shared" si="34"/>
        <v/>
      </c>
      <c r="ED53" s="14" t="str">
        <f t="shared" si="35"/>
        <v/>
      </c>
      <c r="EE53" s="14" t="str">
        <f t="shared" si="36"/>
        <v/>
      </c>
      <c r="EF53" s="14" t="str">
        <f t="shared" si="37"/>
        <v/>
      </c>
      <c r="EG53" s="14" t="str">
        <f t="shared" si="38"/>
        <v/>
      </c>
      <c r="EH53" s="14" t="str">
        <f t="shared" si="39"/>
        <v/>
      </c>
      <c r="EI53" s="14" t="str">
        <f t="shared" si="40"/>
        <v/>
      </c>
      <c r="EJ53" s="14" t="str">
        <f t="shared" si="41"/>
        <v/>
      </c>
      <c r="EK53" t="str">
        <f t="shared" si="42"/>
        <v/>
      </c>
      <c r="EL53" t="str">
        <f t="shared" si="43"/>
        <v/>
      </c>
      <c r="EM53" s="14" t="str">
        <f t="shared" si="44"/>
        <v/>
      </c>
      <c r="EN53" s="14" t="str">
        <f t="shared" si="45"/>
        <v/>
      </c>
      <c r="EX53" s="91">
        <f t="shared" si="46"/>
        <v>10000000000.490999</v>
      </c>
      <c r="EY53" s="14">
        <f t="shared" si="47"/>
        <v>1</v>
      </c>
      <c r="EZ53" s="14">
        <f t="shared" si="62"/>
        <v>49</v>
      </c>
      <c r="FA53" s="91">
        <f t="shared" si="48"/>
        <v>10000000000.490999</v>
      </c>
      <c r="FC53" s="91">
        <f t="shared" si="49"/>
        <v>10000000000.210999</v>
      </c>
      <c r="FD53" s="14">
        <f t="shared" si="50"/>
        <v>15</v>
      </c>
      <c r="FF53" s="14">
        <f t="shared" si="51"/>
        <v>21</v>
      </c>
      <c r="FH53" s="14">
        <f t="shared" si="52"/>
        <v>1021049</v>
      </c>
      <c r="FJ53" s="14">
        <f t="shared" si="53"/>
        <v>1049021</v>
      </c>
      <c r="FK53" s="14">
        <f t="shared" si="54"/>
        <v>7</v>
      </c>
      <c r="FM53" s="14">
        <f t="shared" si="55"/>
        <v>49</v>
      </c>
      <c r="FN53" s="14">
        <f t="shared" si="56"/>
        <v>21</v>
      </c>
    </row>
    <row r="54" spans="1:170" ht="20.100000000000001" customHeight="1" x14ac:dyDescent="0.4">
      <c r="A54" s="110" t="str">
        <f>'[7]Počty podle oddílů'!$D121</f>
        <v/>
      </c>
      <c r="B54" s="111" t="str">
        <f>'[7]Počty podle oddílů'!$E121</f>
        <v/>
      </c>
      <c r="C54" s="24" t="str">
        <f>IF((ABS('Hmotnost 1'!V55))=0,"",ABS('Hmotnost 1'!V55))</f>
        <v/>
      </c>
      <c r="D54" s="1" t="str">
        <f>IF((ABS('Hmotnost 2'!V55))=0,"",ABS('Hmotnost 2'!V55))</f>
        <v/>
      </c>
      <c r="E54" s="1" t="str">
        <f>IF((ABS('Hmotnost 3'!V55))=0,"",ABS('Hmotnost 3'!V55))</f>
        <v/>
      </c>
      <c r="F54" s="52" t="str">
        <f>IF((ABS('Hmotnost 4'!V55))=0,"",ABS('Hmotnost 4'!V55))</f>
        <v/>
      </c>
      <c r="G54" s="1" t="str">
        <f>IF((ABS('Hmotnost 5'!V55))=0,"",ABS('Hmotnost 5'!V55))</f>
        <v/>
      </c>
      <c r="H54" s="1" t="str">
        <f>IF((ABS('Hmotnost 6'!V55))=0,"",ABS('Hmotnost 6'!V55))</f>
        <v/>
      </c>
      <c r="I54" s="1" t="str">
        <f>IF((ABS('Hmotnost 7'!V55))=0,"",ABS('Hmotnost 7'!V55))</f>
        <v/>
      </c>
      <c r="J54" s="1" t="str">
        <f>IF((ABS('Hmotnost 8'!V55))=0,"",ABS('Hmotnost 8'!V55))</f>
        <v/>
      </c>
      <c r="K54" s="1" t="str">
        <f>IF((ABS('Hmotnost 9'!V55))=0,"",ABS('Hmotnost 9'!V55))</f>
        <v/>
      </c>
      <c r="L54" s="2" t="str">
        <f>IF((ABS('Hmotnost 10'!V55))=0,"",ABS('Hmotnost 10'!V55))</f>
        <v/>
      </c>
      <c r="M54" s="2" t="str">
        <f>IF((ABS('Hmotnost 11'!V55))=0,"",ABS('Hmotnost 11'!V55))</f>
        <v/>
      </c>
      <c r="N54" s="2" t="str">
        <f>IF((ABS('Hmotnost 12'!V55))=0,"",ABS('Hmotnost 12'!V55))</f>
        <v/>
      </c>
      <c r="O54" s="2" t="str">
        <f>IF((ABS('Hmotnost 13'!V55))=0,"",ABS('Hmotnost 13'!V55))</f>
        <v/>
      </c>
      <c r="P54" s="2" t="str">
        <f>IF((ABS('Hmotnost 14'!V55))=0,"",ABS('Hmotnost 14'!V55))</f>
        <v/>
      </c>
      <c r="Q54" s="1" t="str">
        <f>IF((ABS('Hmotnost 15'!V55))=0,"",ABS('Hmotnost 15'!V55))</f>
        <v/>
      </c>
      <c r="R54" s="1" t="str">
        <f>IF((ABS('Hmotnost 16'!V55))=0,"",ABS('Hmotnost 16'!V55))</f>
        <v/>
      </c>
      <c r="S54" s="1" t="str">
        <f>IF((ABS('Hmotnost 17'!V55))=0,"",ABS('Hmotnost 17'!V55))</f>
        <v/>
      </c>
      <c r="T54" s="1" t="str">
        <f>IF((ABS('Hmotnost 18'!V55))=0,"",ABS('Hmotnost 18'!V55))</f>
        <v/>
      </c>
      <c r="U54" s="1" t="str">
        <f>IF((ABS('Hmotnost 19'!V55))=0,"",ABS('Hmotnost 19'!V55))</f>
        <v/>
      </c>
      <c r="V54" s="1" t="str">
        <f>IF((ABS('Hmotnost 20'!V55))=0,"",ABS('Hmotnost 20'!V55))</f>
        <v/>
      </c>
      <c r="W54" s="3">
        <f t="shared" si="57"/>
        <v>0</v>
      </c>
      <c r="X54" s="4">
        <f>'Hmotnost 1'!W55+'Hmotnost 2'!W55+'Hmotnost 3'!W55+'Hmotnost 4'!W55+'Hmotnost 5'!W55+'Hmotnost 6'!W55+'Hmotnost 7'!W55+'Hmotnost 8'!W55+'Hmotnost 9'!W55+'Hmotnost 10'!W55+'Hmotnost 11'!W55+'Hmotnost 12'!W55+'Hmotnost 13'!W55+'Hmotnost 14'!W55+'Hmotnost 15'!W55+'Hmotnost 16'!W55+'Hmotnost 17'!W55+'Hmotnost 18'!W55+'Hmotnost 19'!W55+'Hmotnost 20'!W55</f>
        <v>0</v>
      </c>
      <c r="Y54" s="4" t="str">
        <f t="shared" si="4"/>
        <v/>
      </c>
      <c r="Z54" s="18"/>
      <c r="AF54" s="15"/>
      <c r="AH54" s="14"/>
      <c r="AI54" s="14">
        <f t="shared" si="58"/>
        <v>50</v>
      </c>
      <c r="AJ54" s="14">
        <f>'Hmotnost 1'!BY55+'Hmotnost 2'!BY55+'Hmotnost 3'!BY55+'Hmotnost 4'!BY55+'Hmotnost 5'!BY55+'Hmotnost 6'!BY55+'Hmotnost 7'!BY55+'Hmotnost 8'!BY55+'Hmotnost 9'!BY55+'Hmotnost 10'!BY55+'Hmotnost 11'!BY55+'Hmotnost 12'!BY55+'Hmotnost 13'!BY55+'Hmotnost 14'!BY55+'Hmotnost 15'!BY55+'Hmotnost 16'!BY55+'Hmotnost 17'!BY55+'Hmotnost 18'!BY55+'Hmotnost 19'!BY55+'Hmotnost 20'!BY55</f>
        <v>0</v>
      </c>
      <c r="AK54" s="14">
        <f>'Hmotnost 1'!BZ55+'Hmotnost 2'!BZ55+'Hmotnost 3'!BZ55+'Hmotnost 4'!BZ55+'Hmotnost 5'!BZ55+'Hmotnost 6'!BZ55+'Hmotnost 7'!BZ55+'Hmotnost 8'!BZ55+'Hmotnost 9'!BZ55+'Hmotnost 10'!BZ55+'Hmotnost 11'!BZ55+'Hmotnost 12'!BZ55+'Hmotnost 13'!BZ55+'Hmotnost 14'!BZ55+'Hmotnost 15'!BZ55+'Hmotnost 16'!BZ55+'Hmotnost 17'!BZ55+'Hmotnost 18'!BZ55+'Hmotnost 19'!BZ55+'Hmotnost 20'!BZ55</f>
        <v>0</v>
      </c>
      <c r="AL54" s="14">
        <f>'Hmotnost 1'!CA55+'Hmotnost 2'!CA55+'Hmotnost 3'!CA55+'Hmotnost 4'!CA55+'Hmotnost 5'!CA55+'Hmotnost 6'!CA55+'Hmotnost 7'!CA55+'Hmotnost 8'!CA55+'Hmotnost 9'!CA55+'Hmotnost 10'!CA55+'Hmotnost 11'!CA55+'Hmotnost 12'!CA55+'Hmotnost 13'!CA55+'Hmotnost 14'!CA55+'Hmotnost 15'!CA55+'Hmotnost 16'!CA55+'Hmotnost 17'!CA55+'Hmotnost 18'!CA55+'Hmotnost 19'!CA55+'Hmotnost 20'!CA55</f>
        <v>0</v>
      </c>
      <c r="AM54" s="14">
        <f>'Hmotnost 1'!CB55+'Hmotnost 2'!CB55+'Hmotnost 3'!CB55+'Hmotnost 4'!CB55+'Hmotnost 5'!CB55+'Hmotnost 6'!CB55+'Hmotnost 7'!CB55+'Hmotnost 8'!CB55+'Hmotnost 9'!CB55+'Hmotnost 10'!CB55+'Hmotnost 11'!CB55+'Hmotnost 12'!CB55+'Hmotnost 13'!CB55+'Hmotnost 14'!CB55+'Hmotnost 15'!CB55+'Hmotnost 16'!CB55+'Hmotnost 17'!CB55+'Hmotnost 18'!CB55+'Hmotnost 19'!CB55+'Hmotnost 20'!CB55</f>
        <v>0</v>
      </c>
      <c r="AN54" s="14">
        <f>'Hmotnost 1'!CC55+'Hmotnost 2'!CC55+'Hmotnost 3'!CC55+'Hmotnost 4'!CC55+'Hmotnost 5'!CC55+'Hmotnost 6'!CC55+'Hmotnost 7'!CC55+'Hmotnost 8'!CC55+'Hmotnost 9'!CC55+'Hmotnost 10'!CC55+'Hmotnost 11'!CC55+'Hmotnost 12'!CC55+'Hmotnost 13'!CC55+'Hmotnost 14'!CC55+'Hmotnost 15'!CC55+'Hmotnost 16'!CC55+'Hmotnost 17'!CC55+'Hmotnost 18'!CC55+'Hmotnost 19'!CC55+'Hmotnost 20'!CC55</f>
        <v>0</v>
      </c>
      <c r="AO54" s="14">
        <f>'Hmotnost 1'!CD55+'Hmotnost 2'!CD55+'Hmotnost 3'!CD55+'Hmotnost 4'!CD55+'Hmotnost 5'!CD55+'Hmotnost 6'!CD55+'Hmotnost 7'!CD55+'Hmotnost 8'!CD55+'Hmotnost 9'!CD55+'Hmotnost 10'!CD55+'Hmotnost 11'!CD55+'Hmotnost 12'!CD55+'Hmotnost 13'!CD55+'Hmotnost 14'!CD55+'Hmotnost 15'!CD55+'Hmotnost 16'!CD55+'Hmotnost 17'!CD55+'Hmotnost 18'!CD55+'Hmotnost 19'!CD55+'Hmotnost 20'!CD55</f>
        <v>0</v>
      </c>
      <c r="AP54" s="14">
        <f>'Hmotnost 1'!CE55+'Hmotnost 2'!CE55+'Hmotnost 3'!CE55+'Hmotnost 4'!CE55+'Hmotnost 5'!CE55+'Hmotnost 6'!CE55+'Hmotnost 7'!CE55+'Hmotnost 8'!CE55+'Hmotnost 9'!CE55+'Hmotnost 10'!CE55+'Hmotnost 11'!CE55+'Hmotnost 12'!CE55+'Hmotnost 13'!CE55+'Hmotnost 14'!CE55+'Hmotnost 15'!CE55+'Hmotnost 16'!CE55+'Hmotnost 17'!CE55+'Hmotnost 18'!CE55+'Hmotnost 19'!CE55+'Hmotnost 20'!CE55</f>
        <v>0</v>
      </c>
      <c r="AQ54" s="14">
        <f>'Hmotnost 1'!CF55+'Hmotnost 2'!CF55+'Hmotnost 3'!CF55+'Hmotnost 4'!CF55+'Hmotnost 5'!CF55+'Hmotnost 6'!CF55+'Hmotnost 7'!CF55+'Hmotnost 8'!CF55+'Hmotnost 9'!CF55+'Hmotnost 10'!CF55+'Hmotnost 11'!CF55+'Hmotnost 12'!CF55+'Hmotnost 13'!CF55+'Hmotnost 14'!CF55+'Hmotnost 15'!CF55+'Hmotnost 16'!CF55+'Hmotnost 17'!CF55+'Hmotnost 18'!CF55+'Hmotnost 19'!CF55+'Hmotnost 20'!CF55</f>
        <v>0</v>
      </c>
      <c r="AR54" s="14">
        <f>'Hmotnost 1'!CG55+'Hmotnost 2'!CG55+'Hmotnost 3'!CG55+'Hmotnost 4'!CG55+'Hmotnost 5'!CG55+'Hmotnost 6'!CG55+'Hmotnost 7'!CG55+'Hmotnost 8'!CG55+'Hmotnost 9'!CG55+'Hmotnost 10'!CG55+'Hmotnost 11'!CG55+'Hmotnost 12'!CG55+'Hmotnost 13'!CG55+'Hmotnost 14'!CG55+'Hmotnost 15'!CG55+'Hmotnost 16'!CG55+'Hmotnost 17'!CG55+'Hmotnost 18'!CG55+'Hmotnost 19'!CG55+'Hmotnost 20'!CG55</f>
        <v>0</v>
      </c>
      <c r="AS54" s="14">
        <f>'Hmotnost 1'!CH55+'Hmotnost 2'!CH55+'Hmotnost 3'!CH55+'Hmotnost 4'!CH55+'Hmotnost 5'!CH55+'Hmotnost 6'!CH55+'Hmotnost 7'!CH55+'Hmotnost 8'!CH55+'Hmotnost 9'!CH55+'Hmotnost 10'!CH55+'Hmotnost 11'!CH55+'Hmotnost 12'!CH55+'Hmotnost 13'!CH55+'Hmotnost 14'!CH55+'Hmotnost 15'!CH55+'Hmotnost 16'!CH55+'Hmotnost 17'!CH55+'Hmotnost 18'!CH55+'Hmotnost 19'!CH55+'Hmotnost 20'!CH55</f>
        <v>0</v>
      </c>
      <c r="AT54" s="14">
        <f>'Hmotnost 1'!CI55+'Hmotnost 2'!CI55+'Hmotnost 3'!CI55+'Hmotnost 4'!CI55+'Hmotnost 5'!CI55+'Hmotnost 6'!CI55+'Hmotnost 7'!CI55+'Hmotnost 8'!CI55+'Hmotnost 9'!CI55+'Hmotnost 10'!CI55+'Hmotnost 11'!CI55+'Hmotnost 12'!CI55+'Hmotnost 13'!CI55+'Hmotnost 14'!CI55+'Hmotnost 15'!CI55+'Hmotnost 16'!CI55+'Hmotnost 17'!CI55+'Hmotnost 18'!CI55+'Hmotnost 19'!CI55+'Hmotnost 20'!CI55</f>
        <v>0</v>
      </c>
      <c r="AU54" s="14">
        <f>'Hmotnost 1'!CJ55+'Hmotnost 2'!CJ55+'Hmotnost 3'!CJ55+'Hmotnost 4'!CJ55+'Hmotnost 5'!CJ55+'Hmotnost 6'!CJ55+'Hmotnost 7'!CJ55+'Hmotnost 8'!CJ55+'Hmotnost 9'!CJ55+'Hmotnost 10'!CJ55+'Hmotnost 11'!CJ55+'Hmotnost 12'!CJ55+'Hmotnost 13'!CJ55+'Hmotnost 14'!CJ55+'Hmotnost 15'!CJ55+'Hmotnost 16'!CJ55+'Hmotnost 17'!CJ55+'Hmotnost 18'!CJ55+'Hmotnost 19'!CJ55+'Hmotnost 20'!CJ55</f>
        <v>0</v>
      </c>
      <c r="AV54" s="14">
        <f>'Hmotnost 1'!CK55+'Hmotnost 2'!CK55+'Hmotnost 3'!CK55+'Hmotnost 4'!CK55+'Hmotnost 5'!CK55+'Hmotnost 6'!CK55+'Hmotnost 7'!CK55+'Hmotnost 8'!CK55+'Hmotnost 9'!CK55+'Hmotnost 10'!CK55+'Hmotnost 11'!CK55+'Hmotnost 12'!CK55+'Hmotnost 13'!CK55+'Hmotnost 14'!CK55+'Hmotnost 15'!CK55+'Hmotnost 16'!CK55+'Hmotnost 17'!CK55+'Hmotnost 18'!CK55+'Hmotnost 19'!CK55+'Hmotnost 20'!CK55</f>
        <v>0</v>
      </c>
      <c r="AW54" s="14">
        <f>'Hmotnost 1'!CL55+'Hmotnost 2'!CL55+'Hmotnost 3'!CL55+'Hmotnost 4'!CL55+'Hmotnost 5'!CL55+'Hmotnost 6'!CL55+'Hmotnost 7'!CL55+'Hmotnost 8'!CL55+'Hmotnost 9'!CL55+'Hmotnost 10'!CL55+'Hmotnost 11'!CL55+'Hmotnost 12'!CL55+'Hmotnost 13'!CL55+'Hmotnost 14'!CL55+'Hmotnost 15'!CL55+'Hmotnost 16'!CL55+'Hmotnost 17'!CL55+'Hmotnost 18'!CL55+'Hmotnost 19'!CL55+'Hmotnost 20'!CL55</f>
        <v>0</v>
      </c>
      <c r="AX54" s="14">
        <f>'Hmotnost 1'!CM55+'Hmotnost 2'!CM55+'Hmotnost 3'!CM55+'Hmotnost 4'!CM55+'Hmotnost 5'!CM55+'Hmotnost 6'!CM55+'Hmotnost 7'!CM55+'Hmotnost 8'!CM55+'Hmotnost 9'!CM55+'Hmotnost 10'!CM55+'Hmotnost 11'!CM55+'Hmotnost 12'!CM55+'Hmotnost 13'!CM55+'Hmotnost 14'!CM55+'Hmotnost 15'!CM55+'Hmotnost 16'!CM55+'Hmotnost 17'!CM55+'Hmotnost 18'!CM55+'Hmotnost 19'!CM55+'Hmotnost 20'!CM55</f>
        <v>0</v>
      </c>
      <c r="AY54" s="14">
        <f>'Hmotnost 1'!CN55+'Hmotnost 2'!CN55+'Hmotnost 3'!CN55+'Hmotnost 4'!CN55+'Hmotnost 5'!CN55+'Hmotnost 6'!CN55+'Hmotnost 7'!CN55+'Hmotnost 8'!CN55+'Hmotnost 9'!CN55+'Hmotnost 10'!CN55+'Hmotnost 11'!CN55+'Hmotnost 12'!CN55+'Hmotnost 13'!CN55+'Hmotnost 14'!CN55+'Hmotnost 15'!CN55+'Hmotnost 16'!CN55+'Hmotnost 17'!CN55+'Hmotnost 18'!CN55+'Hmotnost 19'!CN55+'Hmotnost 20'!CN55</f>
        <v>0</v>
      </c>
      <c r="AZ54" s="14">
        <f>'Hmotnost 1'!CO55+'Hmotnost 2'!CO55+'Hmotnost 3'!CO55+'Hmotnost 4'!CO55+'Hmotnost 5'!CO55+'Hmotnost 6'!CO55+'Hmotnost 7'!CO55+'Hmotnost 8'!CO55+'Hmotnost 9'!CO55+'Hmotnost 10'!CO55+'Hmotnost 11'!CO55+'Hmotnost 12'!CO55+'Hmotnost 13'!CO55+'Hmotnost 14'!CO55+'Hmotnost 15'!CO55+'Hmotnost 16'!CO55+'Hmotnost 17'!CO55+'Hmotnost 18'!CO55+'Hmotnost 19'!CO55+'Hmotnost 20'!CO55</f>
        <v>0</v>
      </c>
      <c r="BA54" s="14">
        <f>'Hmotnost 1'!CP55+'Hmotnost 2'!CP55+'Hmotnost 3'!CP55+'Hmotnost 4'!CP55+'Hmotnost 5'!CP55+'Hmotnost 6'!CP55+'Hmotnost 7'!CP55+'Hmotnost 8'!CP55+'Hmotnost 9'!CP55+'Hmotnost 10'!CP55+'Hmotnost 11'!CP55+'Hmotnost 12'!CP55+'Hmotnost 13'!CP55+'Hmotnost 14'!CP55+'Hmotnost 15'!CP55+'Hmotnost 16'!CP55+'Hmotnost 17'!CP55+'Hmotnost 18'!CP55+'Hmotnost 19'!CP55+'Hmotnost 20'!CP55</f>
        <v>0</v>
      </c>
      <c r="BB54" s="14">
        <f>'Hmotnost 1'!CQ55+'Hmotnost 2'!CQ55+'Hmotnost 3'!CQ55+'Hmotnost 4'!CQ55+'Hmotnost 5'!CQ55+'Hmotnost 6'!CQ55+'Hmotnost 7'!CQ55+'Hmotnost 8'!CQ55+'Hmotnost 9'!CQ55+'Hmotnost 10'!CQ55+'Hmotnost 11'!CQ55+'Hmotnost 12'!CQ55+'Hmotnost 13'!CQ55+'Hmotnost 14'!CQ55+'Hmotnost 15'!CQ55+'Hmotnost 16'!CQ55+'Hmotnost 17'!CQ55+'Hmotnost 18'!CQ55+'Hmotnost 19'!CQ55+'Hmotnost 20'!CQ55</f>
        <v>0</v>
      </c>
      <c r="BC54" s="14">
        <f>'Hmotnost 1'!CR55+'Hmotnost 2'!CR55+'Hmotnost 3'!CR55+'Hmotnost 4'!CR55+'Hmotnost 5'!CR55+'Hmotnost 6'!CR55+'Hmotnost 7'!CR55+'Hmotnost 8'!CR55+'Hmotnost 9'!CR55+'Hmotnost 10'!CR55+'Hmotnost 11'!CR55+'Hmotnost 12'!CR55+'Hmotnost 13'!CR55+'Hmotnost 14'!CR55+'Hmotnost 15'!CR55+'Hmotnost 16'!CR55+'Hmotnost 17'!CR55+'Hmotnost 18'!CR55+'Hmotnost 19'!CR55+'Hmotnost 20'!CR55</f>
        <v>0</v>
      </c>
      <c r="BD54" s="14"/>
      <c r="BE54" s="14">
        <f t="shared" si="7"/>
        <v>50</v>
      </c>
      <c r="BF54" s="14"/>
      <c r="BG54" s="14"/>
      <c r="BH54" s="14"/>
      <c r="BI54" s="14"/>
      <c r="BJ54" s="14"/>
      <c r="BK54" s="14"/>
      <c r="BZ54" s="14" t="str">
        <f>'Celkové výsledky'!W54</f>
        <v/>
      </c>
      <c r="CA54" s="14" t="str">
        <f t="shared" si="59"/>
        <v/>
      </c>
      <c r="CF54" s="14">
        <f>'Hmotnost 1'!DA55+'Hmotnost 2'!DA55+'Hmotnost 3'!DA55+'Hmotnost 4'!DA55+'Hmotnost 5'!DA55+'Hmotnost 6'!DA55+'Hmotnost 7'!DA55+'Hmotnost 8'!DA55+'Hmotnost 9'!DA55+'Hmotnost 10'!DA55+'Hmotnost 11'!DA55+'Hmotnost 12'!DA55+'Hmotnost 13'!DA55+'Hmotnost 14'!DA55+'Hmotnost 15'!DA55+'Hmotnost 16'!DA55+'Hmotnost 17'!DA55+'Hmotnost 18'!DA55+'Hmotnost 19'!DA55+'Hmotnost 20'!DA55</f>
        <v>0</v>
      </c>
      <c r="CG54" s="14">
        <f>'Hmotnost 1'!DB55+'Hmotnost 2'!DB55+'Hmotnost 3'!DB55+'Hmotnost 4'!DB55+'Hmotnost 5'!DB55+'Hmotnost 6'!DB55+'Hmotnost 7'!DB55+'Hmotnost 8'!DB55+'Hmotnost 9'!DB55+'Hmotnost 10'!DB55+'Hmotnost 11'!DB55+'Hmotnost 12'!DB55+'Hmotnost 13'!DB55+'Hmotnost 14'!DB55+'Hmotnost 15'!DB55+'Hmotnost 16'!DB55+'Hmotnost 17'!DB55+'Hmotnost 18'!DB55+'Hmotnost 19'!DB55+'Hmotnost 20'!DB55</f>
        <v>0</v>
      </c>
      <c r="CH54" s="14">
        <f>'Hmotnost 1'!DC55+'Hmotnost 2'!DC55+'Hmotnost 3'!DC55+'Hmotnost 4'!DC55+'Hmotnost 5'!DC55+'Hmotnost 6'!DC55+'Hmotnost 7'!DC55+'Hmotnost 8'!DC55+'Hmotnost 9'!DC55+'Hmotnost 10'!DC55+'Hmotnost 11'!DC55+'Hmotnost 12'!DC55+'Hmotnost 13'!DC55+'Hmotnost 14'!DC55+'Hmotnost 15'!DC55+'Hmotnost 16'!DC55+'Hmotnost 17'!DC55+'Hmotnost 18'!DC55+'Hmotnost 19'!DC55+'Hmotnost 20'!DC55</f>
        <v>0</v>
      </c>
      <c r="CI54" s="14">
        <f>'Hmotnost 1'!DD55+'Hmotnost 2'!DD55+'Hmotnost 3'!DD55+'Hmotnost 4'!DD55+'Hmotnost 5'!DD55+'Hmotnost 6'!DD55+'Hmotnost 7'!DD55+'Hmotnost 8'!DD55+'Hmotnost 9'!DD55+'Hmotnost 10'!DD55+'Hmotnost 11'!DD55+'Hmotnost 12'!DD55+'Hmotnost 13'!DD55+'Hmotnost 14'!DD55+'Hmotnost 15'!DD55+'Hmotnost 16'!DD55+'Hmotnost 17'!DD55+'Hmotnost 18'!DD55+'Hmotnost 19'!DD55+'Hmotnost 20'!DD55</f>
        <v>0</v>
      </c>
      <c r="CJ54" s="14">
        <f>'Hmotnost 1'!DE55+'Hmotnost 2'!DE55+'Hmotnost 3'!DE55+'Hmotnost 4'!DE55+'Hmotnost 5'!DE55+'Hmotnost 6'!DE55+'Hmotnost 7'!DE55+'Hmotnost 8'!DE55+'Hmotnost 9'!DE55+'Hmotnost 10'!DE55+'Hmotnost 11'!DE55+'Hmotnost 12'!DE55+'Hmotnost 13'!DE55+'Hmotnost 14'!DE55+'Hmotnost 15'!DE55+'Hmotnost 16'!DE55+'Hmotnost 17'!DE55+'Hmotnost 18'!DE55+'Hmotnost 19'!DE55+'Hmotnost 20'!DE55</f>
        <v>0</v>
      </c>
      <c r="CK54" s="14">
        <f>'Hmotnost 1'!DF55+'Hmotnost 2'!DF55+'Hmotnost 3'!DF55+'Hmotnost 4'!DF55+'Hmotnost 5'!DF55+'Hmotnost 6'!DF55+'Hmotnost 7'!DF55+'Hmotnost 8'!DF55+'Hmotnost 9'!DF55+'Hmotnost 10'!DF55+'Hmotnost 11'!DF55+'Hmotnost 12'!DF55+'Hmotnost 13'!DF55+'Hmotnost 14'!DF55+'Hmotnost 15'!DF55+'Hmotnost 16'!DF55+'Hmotnost 17'!DF55+'Hmotnost 18'!DF55+'Hmotnost 19'!DF55+'Hmotnost 20'!DF55</f>
        <v>0</v>
      </c>
      <c r="CL54" s="14">
        <f>'Hmotnost 1'!DG55+'Hmotnost 2'!DG55+'Hmotnost 3'!DG55+'Hmotnost 4'!DG55+'Hmotnost 5'!DG55+'Hmotnost 6'!DG55+'Hmotnost 7'!DG55+'Hmotnost 8'!DG55+'Hmotnost 9'!DG55+'Hmotnost 10'!DG55+'Hmotnost 11'!DG55+'Hmotnost 12'!DG55+'Hmotnost 13'!DG55+'Hmotnost 14'!DG55+'Hmotnost 15'!DG55+'Hmotnost 16'!DG55+'Hmotnost 17'!DG55+'Hmotnost 18'!DG55+'Hmotnost 19'!DG55+'Hmotnost 20'!DG55</f>
        <v>0</v>
      </c>
      <c r="CM54" s="14">
        <f>'Hmotnost 1'!DH55+'Hmotnost 2'!DH55+'Hmotnost 3'!DH55+'Hmotnost 4'!DH55+'Hmotnost 5'!DH55+'Hmotnost 6'!DH55+'Hmotnost 7'!DH55+'Hmotnost 8'!DH55+'Hmotnost 9'!DH55+'Hmotnost 10'!DH55+'Hmotnost 11'!DH55+'Hmotnost 12'!DH55+'Hmotnost 13'!DH55+'Hmotnost 14'!DH55+'Hmotnost 15'!DH55+'Hmotnost 16'!DH55+'Hmotnost 17'!DH55+'Hmotnost 18'!DH55+'Hmotnost 19'!DH55+'Hmotnost 20'!DH55</f>
        <v>0</v>
      </c>
      <c r="CN54" s="14">
        <f>'Hmotnost 1'!DI55+'Hmotnost 2'!DI55+'Hmotnost 3'!DI55+'Hmotnost 4'!DI55+'Hmotnost 5'!DI55+'Hmotnost 6'!DI55+'Hmotnost 7'!DI55+'Hmotnost 8'!DI55+'Hmotnost 9'!DI55+'Hmotnost 10'!DI55+'Hmotnost 11'!DI55+'Hmotnost 12'!DI55+'Hmotnost 13'!DI55+'Hmotnost 14'!DI55+'Hmotnost 15'!DI55+'Hmotnost 16'!DI55+'Hmotnost 17'!DI55+'Hmotnost 18'!DI55+'Hmotnost 19'!DI55+'Hmotnost 20'!DI55</f>
        <v>0</v>
      </c>
      <c r="CO54" s="14">
        <f>'Hmotnost 1'!DJ55+'Hmotnost 2'!DJ55+'Hmotnost 3'!DJ55+'Hmotnost 4'!DJ55+'Hmotnost 5'!DJ55+'Hmotnost 6'!DJ55+'Hmotnost 7'!DJ55+'Hmotnost 8'!DJ55+'Hmotnost 9'!DJ55+'Hmotnost 10'!DJ55+'Hmotnost 11'!DJ55+'Hmotnost 12'!DJ55+'Hmotnost 13'!DJ55+'Hmotnost 14'!DJ55+'Hmotnost 15'!DJ55+'Hmotnost 16'!DJ55+'Hmotnost 17'!DJ55+'Hmotnost 18'!DJ55+'Hmotnost 19'!DJ55+'Hmotnost 20'!DJ55</f>
        <v>0</v>
      </c>
      <c r="CR54" s="14">
        <f t="shared" si="8"/>
        <v>0</v>
      </c>
      <c r="CT54" s="14">
        <f t="shared" si="9"/>
        <v>0</v>
      </c>
      <c r="CV54" s="14">
        <f t="shared" si="60"/>
        <v>50</v>
      </c>
      <c r="CX54" s="91">
        <f t="shared" si="10"/>
        <v>10000000000.500999</v>
      </c>
      <c r="CY54" s="14" t="str">
        <f t="shared" si="11"/>
        <v/>
      </c>
      <c r="CZ54" s="91">
        <f t="shared" si="12"/>
        <v>10000000000.201</v>
      </c>
      <c r="DA54" s="14">
        <f t="shared" si="13"/>
        <v>15</v>
      </c>
      <c r="DB54" s="14">
        <f t="shared" si="61"/>
        <v>50</v>
      </c>
      <c r="DC54" s="14">
        <f t="shared" si="64"/>
        <v>20</v>
      </c>
      <c r="DD54" s="14">
        <f t="shared" si="14"/>
        <v>1</v>
      </c>
      <c r="DF54" s="14">
        <f t="shared" si="15"/>
        <v>1999000</v>
      </c>
      <c r="DG54" s="14">
        <f t="shared" si="16"/>
        <v>1999000</v>
      </c>
      <c r="DH54" s="14">
        <f t="shared" si="17"/>
        <v>7</v>
      </c>
      <c r="DI54" s="14">
        <f t="shared" si="18"/>
        <v>999</v>
      </c>
      <c r="DJ54" s="14" t="str">
        <f t="shared" si="19"/>
        <v/>
      </c>
      <c r="DM54" s="14">
        <f t="shared" si="20"/>
        <v>0</v>
      </c>
      <c r="DN54" s="14" t="str">
        <f t="shared" si="21"/>
        <v/>
      </c>
      <c r="DQ54" s="65" t="str">
        <f t="shared" si="22"/>
        <v/>
      </c>
      <c r="DR54" s="65" t="str">
        <f t="shared" si="23"/>
        <v/>
      </c>
      <c r="DS54" s="14" t="str">
        <f t="shared" si="24"/>
        <v/>
      </c>
      <c r="DT54" s="14" t="str">
        <f t="shared" si="25"/>
        <v/>
      </c>
      <c r="DU54" s="14" t="str">
        <f t="shared" si="26"/>
        <v/>
      </c>
      <c r="DV54" s="14" t="str">
        <f t="shared" si="27"/>
        <v/>
      </c>
      <c r="DW54" s="14" t="str">
        <f t="shared" si="28"/>
        <v/>
      </c>
      <c r="DX54" s="14" t="str">
        <f t="shared" si="29"/>
        <v/>
      </c>
      <c r="DY54" s="14" t="str">
        <f t="shared" si="30"/>
        <v/>
      </c>
      <c r="DZ54" s="14" t="str">
        <f t="shared" si="31"/>
        <v/>
      </c>
      <c r="EA54" s="14" t="str">
        <f t="shared" si="32"/>
        <v/>
      </c>
      <c r="EB54" s="14" t="str">
        <f t="shared" si="33"/>
        <v/>
      </c>
      <c r="EC54" s="14" t="str">
        <f t="shared" si="34"/>
        <v/>
      </c>
      <c r="ED54" s="14" t="str">
        <f t="shared" si="35"/>
        <v/>
      </c>
      <c r="EE54" s="14" t="str">
        <f t="shared" si="36"/>
        <v/>
      </c>
      <c r="EF54" s="14" t="str">
        <f t="shared" si="37"/>
        <v/>
      </c>
      <c r="EG54" s="14" t="str">
        <f t="shared" si="38"/>
        <v/>
      </c>
      <c r="EH54" s="14" t="str">
        <f t="shared" si="39"/>
        <v/>
      </c>
      <c r="EI54" s="14" t="str">
        <f t="shared" si="40"/>
        <v/>
      </c>
      <c r="EJ54" s="14" t="str">
        <f t="shared" si="41"/>
        <v/>
      </c>
      <c r="EK54" t="str">
        <f t="shared" si="42"/>
        <v/>
      </c>
      <c r="EL54" t="str">
        <f t="shared" si="43"/>
        <v/>
      </c>
      <c r="EM54" s="14" t="str">
        <f t="shared" si="44"/>
        <v/>
      </c>
      <c r="EN54" s="14" t="str">
        <f t="shared" si="45"/>
        <v/>
      </c>
      <c r="EX54" s="91">
        <f t="shared" si="46"/>
        <v>10000000000.500999</v>
      </c>
      <c r="EY54" s="14">
        <f t="shared" si="47"/>
        <v>1</v>
      </c>
      <c r="EZ54" s="14">
        <f t="shared" si="62"/>
        <v>50</v>
      </c>
      <c r="FA54" s="91">
        <f t="shared" si="48"/>
        <v>10000000000.500999</v>
      </c>
      <c r="FC54" s="91">
        <f t="shared" si="49"/>
        <v>10000000000.201</v>
      </c>
      <c r="FD54" s="14">
        <f t="shared" si="50"/>
        <v>15</v>
      </c>
      <c r="FF54" s="14">
        <f t="shared" si="51"/>
        <v>20</v>
      </c>
      <c r="FH54" s="14">
        <f t="shared" si="52"/>
        <v>1020050</v>
      </c>
      <c r="FJ54" s="14">
        <f t="shared" si="53"/>
        <v>1050020</v>
      </c>
      <c r="FK54" s="14">
        <f t="shared" si="54"/>
        <v>7</v>
      </c>
      <c r="FM54" s="14">
        <f t="shared" si="55"/>
        <v>50</v>
      </c>
      <c r="FN54" s="14">
        <f t="shared" si="56"/>
        <v>20</v>
      </c>
    </row>
    <row r="55" spans="1:170" ht="20.100000000000001" customHeight="1" x14ac:dyDescent="0.4">
      <c r="A55" s="110" t="str">
        <f>'[7]Počty podle oddílů'!$D122</f>
        <v/>
      </c>
      <c r="B55" s="111" t="str">
        <f>'[7]Počty podle oddílů'!$E122</f>
        <v/>
      </c>
      <c r="C55" s="24" t="str">
        <f>IF((ABS('Hmotnost 1'!V56))=0,"",ABS('Hmotnost 1'!V56))</f>
        <v/>
      </c>
      <c r="D55" s="1" t="str">
        <f>IF((ABS('Hmotnost 2'!V56))=0,"",ABS('Hmotnost 2'!V56))</f>
        <v/>
      </c>
      <c r="E55" s="1" t="str">
        <f>IF((ABS('Hmotnost 3'!V56))=0,"",ABS('Hmotnost 3'!V56))</f>
        <v/>
      </c>
      <c r="F55" s="52" t="str">
        <f>IF((ABS('Hmotnost 4'!V56))=0,"",ABS('Hmotnost 4'!V56))</f>
        <v/>
      </c>
      <c r="G55" s="1" t="str">
        <f>IF((ABS('Hmotnost 5'!V56))=0,"",ABS('Hmotnost 5'!V56))</f>
        <v/>
      </c>
      <c r="H55" s="1" t="str">
        <f>IF((ABS('Hmotnost 6'!V56))=0,"",ABS('Hmotnost 6'!V56))</f>
        <v/>
      </c>
      <c r="I55" s="1" t="str">
        <f>IF((ABS('Hmotnost 7'!V56))=0,"",ABS('Hmotnost 7'!V56))</f>
        <v/>
      </c>
      <c r="J55" s="1" t="str">
        <f>IF((ABS('Hmotnost 8'!V56))=0,"",ABS('Hmotnost 8'!V56))</f>
        <v/>
      </c>
      <c r="K55" s="1" t="str">
        <f>IF((ABS('Hmotnost 9'!V56))=0,"",ABS('Hmotnost 9'!V56))</f>
        <v/>
      </c>
      <c r="L55" s="2" t="str">
        <f>IF((ABS('Hmotnost 10'!V56))=0,"",ABS('Hmotnost 10'!V56))</f>
        <v/>
      </c>
      <c r="M55" s="2" t="str">
        <f>IF((ABS('Hmotnost 11'!V56))=0,"",ABS('Hmotnost 11'!V56))</f>
        <v/>
      </c>
      <c r="N55" s="2" t="str">
        <f>IF((ABS('Hmotnost 12'!V56))=0,"",ABS('Hmotnost 12'!V56))</f>
        <v/>
      </c>
      <c r="O55" s="2" t="str">
        <f>IF((ABS('Hmotnost 13'!V56))=0,"",ABS('Hmotnost 13'!V56))</f>
        <v/>
      </c>
      <c r="P55" s="2" t="str">
        <f>IF((ABS('Hmotnost 14'!V56))=0,"",ABS('Hmotnost 14'!V56))</f>
        <v/>
      </c>
      <c r="Q55" s="1" t="str">
        <f>IF((ABS('Hmotnost 15'!V56))=0,"",ABS('Hmotnost 15'!V56))</f>
        <v/>
      </c>
      <c r="R55" s="1" t="str">
        <f>IF((ABS('Hmotnost 16'!V56))=0,"",ABS('Hmotnost 16'!V56))</f>
        <v/>
      </c>
      <c r="S55" s="1" t="str">
        <f>IF((ABS('Hmotnost 17'!V56))=0,"",ABS('Hmotnost 17'!V56))</f>
        <v/>
      </c>
      <c r="T55" s="1" t="str">
        <f>IF((ABS('Hmotnost 18'!V56))=0,"",ABS('Hmotnost 18'!V56))</f>
        <v/>
      </c>
      <c r="U55" s="1" t="str">
        <f>IF((ABS('Hmotnost 19'!V56))=0,"",ABS('Hmotnost 19'!V56))</f>
        <v/>
      </c>
      <c r="V55" s="1" t="str">
        <f>IF((ABS('Hmotnost 20'!V56))=0,"",ABS('Hmotnost 20'!V56))</f>
        <v/>
      </c>
      <c r="W55" s="3">
        <f t="shared" si="57"/>
        <v>0</v>
      </c>
      <c r="X55" s="4">
        <f>'Hmotnost 1'!W56+'Hmotnost 2'!W56+'Hmotnost 3'!W56+'Hmotnost 4'!W56+'Hmotnost 5'!W56+'Hmotnost 6'!W56+'Hmotnost 7'!W56+'Hmotnost 8'!W56+'Hmotnost 9'!W56+'Hmotnost 10'!W56+'Hmotnost 11'!W56+'Hmotnost 12'!W56+'Hmotnost 13'!W56+'Hmotnost 14'!W56+'Hmotnost 15'!W56+'Hmotnost 16'!W56+'Hmotnost 17'!W56+'Hmotnost 18'!W56+'Hmotnost 19'!W56+'Hmotnost 20'!W56</f>
        <v>0</v>
      </c>
      <c r="Y55" s="4" t="str">
        <f t="shared" si="4"/>
        <v/>
      </c>
      <c r="Z55" s="18"/>
      <c r="AF55" s="15"/>
      <c r="AH55" s="14"/>
      <c r="AI55" s="14">
        <f t="shared" si="58"/>
        <v>51</v>
      </c>
      <c r="AJ55" s="14">
        <f>'Hmotnost 1'!BY56+'Hmotnost 2'!BY56+'Hmotnost 3'!BY56+'Hmotnost 4'!BY56+'Hmotnost 5'!BY56+'Hmotnost 6'!BY56+'Hmotnost 7'!BY56+'Hmotnost 8'!BY56+'Hmotnost 9'!BY56+'Hmotnost 10'!BY56+'Hmotnost 11'!BY56+'Hmotnost 12'!BY56+'Hmotnost 13'!BY56+'Hmotnost 14'!BY56+'Hmotnost 15'!BY56+'Hmotnost 16'!BY56+'Hmotnost 17'!BY56+'Hmotnost 18'!BY56+'Hmotnost 19'!BY56+'Hmotnost 20'!BY56</f>
        <v>0</v>
      </c>
      <c r="AK55" s="14">
        <f>'Hmotnost 1'!BZ56+'Hmotnost 2'!BZ56+'Hmotnost 3'!BZ56+'Hmotnost 4'!BZ56+'Hmotnost 5'!BZ56+'Hmotnost 6'!BZ56+'Hmotnost 7'!BZ56+'Hmotnost 8'!BZ56+'Hmotnost 9'!BZ56+'Hmotnost 10'!BZ56+'Hmotnost 11'!BZ56+'Hmotnost 12'!BZ56+'Hmotnost 13'!BZ56+'Hmotnost 14'!BZ56+'Hmotnost 15'!BZ56+'Hmotnost 16'!BZ56+'Hmotnost 17'!BZ56+'Hmotnost 18'!BZ56+'Hmotnost 19'!BZ56+'Hmotnost 20'!BZ56</f>
        <v>0</v>
      </c>
      <c r="AL55" s="14">
        <f>'Hmotnost 1'!CA56+'Hmotnost 2'!CA56+'Hmotnost 3'!CA56+'Hmotnost 4'!CA56+'Hmotnost 5'!CA56+'Hmotnost 6'!CA56+'Hmotnost 7'!CA56+'Hmotnost 8'!CA56+'Hmotnost 9'!CA56+'Hmotnost 10'!CA56+'Hmotnost 11'!CA56+'Hmotnost 12'!CA56+'Hmotnost 13'!CA56+'Hmotnost 14'!CA56+'Hmotnost 15'!CA56+'Hmotnost 16'!CA56+'Hmotnost 17'!CA56+'Hmotnost 18'!CA56+'Hmotnost 19'!CA56+'Hmotnost 20'!CA56</f>
        <v>0</v>
      </c>
      <c r="AM55" s="14">
        <f>'Hmotnost 1'!CB56+'Hmotnost 2'!CB56+'Hmotnost 3'!CB56+'Hmotnost 4'!CB56+'Hmotnost 5'!CB56+'Hmotnost 6'!CB56+'Hmotnost 7'!CB56+'Hmotnost 8'!CB56+'Hmotnost 9'!CB56+'Hmotnost 10'!CB56+'Hmotnost 11'!CB56+'Hmotnost 12'!CB56+'Hmotnost 13'!CB56+'Hmotnost 14'!CB56+'Hmotnost 15'!CB56+'Hmotnost 16'!CB56+'Hmotnost 17'!CB56+'Hmotnost 18'!CB56+'Hmotnost 19'!CB56+'Hmotnost 20'!CB56</f>
        <v>0</v>
      </c>
      <c r="AN55" s="14">
        <f>'Hmotnost 1'!CC56+'Hmotnost 2'!CC56+'Hmotnost 3'!CC56+'Hmotnost 4'!CC56+'Hmotnost 5'!CC56+'Hmotnost 6'!CC56+'Hmotnost 7'!CC56+'Hmotnost 8'!CC56+'Hmotnost 9'!CC56+'Hmotnost 10'!CC56+'Hmotnost 11'!CC56+'Hmotnost 12'!CC56+'Hmotnost 13'!CC56+'Hmotnost 14'!CC56+'Hmotnost 15'!CC56+'Hmotnost 16'!CC56+'Hmotnost 17'!CC56+'Hmotnost 18'!CC56+'Hmotnost 19'!CC56+'Hmotnost 20'!CC56</f>
        <v>0</v>
      </c>
      <c r="AO55" s="14">
        <f>'Hmotnost 1'!CD56+'Hmotnost 2'!CD56+'Hmotnost 3'!CD56+'Hmotnost 4'!CD56+'Hmotnost 5'!CD56+'Hmotnost 6'!CD56+'Hmotnost 7'!CD56+'Hmotnost 8'!CD56+'Hmotnost 9'!CD56+'Hmotnost 10'!CD56+'Hmotnost 11'!CD56+'Hmotnost 12'!CD56+'Hmotnost 13'!CD56+'Hmotnost 14'!CD56+'Hmotnost 15'!CD56+'Hmotnost 16'!CD56+'Hmotnost 17'!CD56+'Hmotnost 18'!CD56+'Hmotnost 19'!CD56+'Hmotnost 20'!CD56</f>
        <v>0</v>
      </c>
      <c r="AP55" s="14">
        <f>'Hmotnost 1'!CE56+'Hmotnost 2'!CE56+'Hmotnost 3'!CE56+'Hmotnost 4'!CE56+'Hmotnost 5'!CE56+'Hmotnost 6'!CE56+'Hmotnost 7'!CE56+'Hmotnost 8'!CE56+'Hmotnost 9'!CE56+'Hmotnost 10'!CE56+'Hmotnost 11'!CE56+'Hmotnost 12'!CE56+'Hmotnost 13'!CE56+'Hmotnost 14'!CE56+'Hmotnost 15'!CE56+'Hmotnost 16'!CE56+'Hmotnost 17'!CE56+'Hmotnost 18'!CE56+'Hmotnost 19'!CE56+'Hmotnost 20'!CE56</f>
        <v>0</v>
      </c>
      <c r="AQ55" s="14">
        <f>'Hmotnost 1'!CF56+'Hmotnost 2'!CF56+'Hmotnost 3'!CF56+'Hmotnost 4'!CF56+'Hmotnost 5'!CF56+'Hmotnost 6'!CF56+'Hmotnost 7'!CF56+'Hmotnost 8'!CF56+'Hmotnost 9'!CF56+'Hmotnost 10'!CF56+'Hmotnost 11'!CF56+'Hmotnost 12'!CF56+'Hmotnost 13'!CF56+'Hmotnost 14'!CF56+'Hmotnost 15'!CF56+'Hmotnost 16'!CF56+'Hmotnost 17'!CF56+'Hmotnost 18'!CF56+'Hmotnost 19'!CF56+'Hmotnost 20'!CF56</f>
        <v>0</v>
      </c>
      <c r="AR55" s="14">
        <f>'Hmotnost 1'!CG56+'Hmotnost 2'!CG56+'Hmotnost 3'!CG56+'Hmotnost 4'!CG56+'Hmotnost 5'!CG56+'Hmotnost 6'!CG56+'Hmotnost 7'!CG56+'Hmotnost 8'!CG56+'Hmotnost 9'!CG56+'Hmotnost 10'!CG56+'Hmotnost 11'!CG56+'Hmotnost 12'!CG56+'Hmotnost 13'!CG56+'Hmotnost 14'!CG56+'Hmotnost 15'!CG56+'Hmotnost 16'!CG56+'Hmotnost 17'!CG56+'Hmotnost 18'!CG56+'Hmotnost 19'!CG56+'Hmotnost 20'!CG56</f>
        <v>0</v>
      </c>
      <c r="AS55" s="14">
        <f>'Hmotnost 1'!CH56+'Hmotnost 2'!CH56+'Hmotnost 3'!CH56+'Hmotnost 4'!CH56+'Hmotnost 5'!CH56+'Hmotnost 6'!CH56+'Hmotnost 7'!CH56+'Hmotnost 8'!CH56+'Hmotnost 9'!CH56+'Hmotnost 10'!CH56+'Hmotnost 11'!CH56+'Hmotnost 12'!CH56+'Hmotnost 13'!CH56+'Hmotnost 14'!CH56+'Hmotnost 15'!CH56+'Hmotnost 16'!CH56+'Hmotnost 17'!CH56+'Hmotnost 18'!CH56+'Hmotnost 19'!CH56+'Hmotnost 20'!CH56</f>
        <v>0</v>
      </c>
      <c r="AT55" s="14">
        <f>'Hmotnost 1'!CI56+'Hmotnost 2'!CI56+'Hmotnost 3'!CI56+'Hmotnost 4'!CI56+'Hmotnost 5'!CI56+'Hmotnost 6'!CI56+'Hmotnost 7'!CI56+'Hmotnost 8'!CI56+'Hmotnost 9'!CI56+'Hmotnost 10'!CI56+'Hmotnost 11'!CI56+'Hmotnost 12'!CI56+'Hmotnost 13'!CI56+'Hmotnost 14'!CI56+'Hmotnost 15'!CI56+'Hmotnost 16'!CI56+'Hmotnost 17'!CI56+'Hmotnost 18'!CI56+'Hmotnost 19'!CI56+'Hmotnost 20'!CI56</f>
        <v>0</v>
      </c>
      <c r="AU55" s="14">
        <f>'Hmotnost 1'!CJ56+'Hmotnost 2'!CJ56+'Hmotnost 3'!CJ56+'Hmotnost 4'!CJ56+'Hmotnost 5'!CJ56+'Hmotnost 6'!CJ56+'Hmotnost 7'!CJ56+'Hmotnost 8'!CJ56+'Hmotnost 9'!CJ56+'Hmotnost 10'!CJ56+'Hmotnost 11'!CJ56+'Hmotnost 12'!CJ56+'Hmotnost 13'!CJ56+'Hmotnost 14'!CJ56+'Hmotnost 15'!CJ56+'Hmotnost 16'!CJ56+'Hmotnost 17'!CJ56+'Hmotnost 18'!CJ56+'Hmotnost 19'!CJ56+'Hmotnost 20'!CJ56</f>
        <v>0</v>
      </c>
      <c r="AV55" s="14">
        <f>'Hmotnost 1'!CK56+'Hmotnost 2'!CK56+'Hmotnost 3'!CK56+'Hmotnost 4'!CK56+'Hmotnost 5'!CK56+'Hmotnost 6'!CK56+'Hmotnost 7'!CK56+'Hmotnost 8'!CK56+'Hmotnost 9'!CK56+'Hmotnost 10'!CK56+'Hmotnost 11'!CK56+'Hmotnost 12'!CK56+'Hmotnost 13'!CK56+'Hmotnost 14'!CK56+'Hmotnost 15'!CK56+'Hmotnost 16'!CK56+'Hmotnost 17'!CK56+'Hmotnost 18'!CK56+'Hmotnost 19'!CK56+'Hmotnost 20'!CK56</f>
        <v>0</v>
      </c>
      <c r="AW55" s="14">
        <f>'Hmotnost 1'!CL56+'Hmotnost 2'!CL56+'Hmotnost 3'!CL56+'Hmotnost 4'!CL56+'Hmotnost 5'!CL56+'Hmotnost 6'!CL56+'Hmotnost 7'!CL56+'Hmotnost 8'!CL56+'Hmotnost 9'!CL56+'Hmotnost 10'!CL56+'Hmotnost 11'!CL56+'Hmotnost 12'!CL56+'Hmotnost 13'!CL56+'Hmotnost 14'!CL56+'Hmotnost 15'!CL56+'Hmotnost 16'!CL56+'Hmotnost 17'!CL56+'Hmotnost 18'!CL56+'Hmotnost 19'!CL56+'Hmotnost 20'!CL56</f>
        <v>0</v>
      </c>
      <c r="AX55" s="14">
        <f>'Hmotnost 1'!CM56+'Hmotnost 2'!CM56+'Hmotnost 3'!CM56+'Hmotnost 4'!CM56+'Hmotnost 5'!CM56+'Hmotnost 6'!CM56+'Hmotnost 7'!CM56+'Hmotnost 8'!CM56+'Hmotnost 9'!CM56+'Hmotnost 10'!CM56+'Hmotnost 11'!CM56+'Hmotnost 12'!CM56+'Hmotnost 13'!CM56+'Hmotnost 14'!CM56+'Hmotnost 15'!CM56+'Hmotnost 16'!CM56+'Hmotnost 17'!CM56+'Hmotnost 18'!CM56+'Hmotnost 19'!CM56+'Hmotnost 20'!CM56</f>
        <v>0</v>
      </c>
      <c r="AY55" s="14">
        <f>'Hmotnost 1'!CN56+'Hmotnost 2'!CN56+'Hmotnost 3'!CN56+'Hmotnost 4'!CN56+'Hmotnost 5'!CN56+'Hmotnost 6'!CN56+'Hmotnost 7'!CN56+'Hmotnost 8'!CN56+'Hmotnost 9'!CN56+'Hmotnost 10'!CN56+'Hmotnost 11'!CN56+'Hmotnost 12'!CN56+'Hmotnost 13'!CN56+'Hmotnost 14'!CN56+'Hmotnost 15'!CN56+'Hmotnost 16'!CN56+'Hmotnost 17'!CN56+'Hmotnost 18'!CN56+'Hmotnost 19'!CN56+'Hmotnost 20'!CN56</f>
        <v>0</v>
      </c>
      <c r="AZ55" s="14">
        <f>'Hmotnost 1'!CO56+'Hmotnost 2'!CO56+'Hmotnost 3'!CO56+'Hmotnost 4'!CO56+'Hmotnost 5'!CO56+'Hmotnost 6'!CO56+'Hmotnost 7'!CO56+'Hmotnost 8'!CO56+'Hmotnost 9'!CO56+'Hmotnost 10'!CO56+'Hmotnost 11'!CO56+'Hmotnost 12'!CO56+'Hmotnost 13'!CO56+'Hmotnost 14'!CO56+'Hmotnost 15'!CO56+'Hmotnost 16'!CO56+'Hmotnost 17'!CO56+'Hmotnost 18'!CO56+'Hmotnost 19'!CO56+'Hmotnost 20'!CO56</f>
        <v>0</v>
      </c>
      <c r="BA55" s="14">
        <f>'Hmotnost 1'!CP56+'Hmotnost 2'!CP56+'Hmotnost 3'!CP56+'Hmotnost 4'!CP56+'Hmotnost 5'!CP56+'Hmotnost 6'!CP56+'Hmotnost 7'!CP56+'Hmotnost 8'!CP56+'Hmotnost 9'!CP56+'Hmotnost 10'!CP56+'Hmotnost 11'!CP56+'Hmotnost 12'!CP56+'Hmotnost 13'!CP56+'Hmotnost 14'!CP56+'Hmotnost 15'!CP56+'Hmotnost 16'!CP56+'Hmotnost 17'!CP56+'Hmotnost 18'!CP56+'Hmotnost 19'!CP56+'Hmotnost 20'!CP56</f>
        <v>0</v>
      </c>
      <c r="BB55" s="14">
        <f>'Hmotnost 1'!CQ56+'Hmotnost 2'!CQ56+'Hmotnost 3'!CQ56+'Hmotnost 4'!CQ56+'Hmotnost 5'!CQ56+'Hmotnost 6'!CQ56+'Hmotnost 7'!CQ56+'Hmotnost 8'!CQ56+'Hmotnost 9'!CQ56+'Hmotnost 10'!CQ56+'Hmotnost 11'!CQ56+'Hmotnost 12'!CQ56+'Hmotnost 13'!CQ56+'Hmotnost 14'!CQ56+'Hmotnost 15'!CQ56+'Hmotnost 16'!CQ56+'Hmotnost 17'!CQ56+'Hmotnost 18'!CQ56+'Hmotnost 19'!CQ56+'Hmotnost 20'!CQ56</f>
        <v>0</v>
      </c>
      <c r="BC55" s="14">
        <f>'Hmotnost 1'!CR56+'Hmotnost 2'!CR56+'Hmotnost 3'!CR56+'Hmotnost 4'!CR56+'Hmotnost 5'!CR56+'Hmotnost 6'!CR56+'Hmotnost 7'!CR56+'Hmotnost 8'!CR56+'Hmotnost 9'!CR56+'Hmotnost 10'!CR56+'Hmotnost 11'!CR56+'Hmotnost 12'!CR56+'Hmotnost 13'!CR56+'Hmotnost 14'!CR56+'Hmotnost 15'!CR56+'Hmotnost 16'!CR56+'Hmotnost 17'!CR56+'Hmotnost 18'!CR56+'Hmotnost 19'!CR56+'Hmotnost 20'!CR56</f>
        <v>0</v>
      </c>
      <c r="BD55" s="14"/>
      <c r="BE55" s="14">
        <f t="shared" si="7"/>
        <v>51</v>
      </c>
      <c r="BF55" s="14"/>
      <c r="BG55" s="14"/>
      <c r="BH55" s="14"/>
      <c r="BI55" s="14"/>
      <c r="BJ55" s="14"/>
      <c r="BK55" s="14"/>
      <c r="BZ55" s="14" t="str">
        <f>'Celkové výsledky'!W55</f>
        <v/>
      </c>
      <c r="CA55" s="14" t="str">
        <f t="shared" si="59"/>
        <v/>
      </c>
      <c r="CF55" s="14">
        <f>'Hmotnost 1'!DA56+'Hmotnost 2'!DA56+'Hmotnost 3'!DA56+'Hmotnost 4'!DA56+'Hmotnost 5'!DA56+'Hmotnost 6'!DA56+'Hmotnost 7'!DA56+'Hmotnost 8'!DA56+'Hmotnost 9'!DA56+'Hmotnost 10'!DA56+'Hmotnost 11'!DA56+'Hmotnost 12'!DA56+'Hmotnost 13'!DA56+'Hmotnost 14'!DA56+'Hmotnost 15'!DA56+'Hmotnost 16'!DA56+'Hmotnost 17'!DA56+'Hmotnost 18'!DA56+'Hmotnost 19'!DA56+'Hmotnost 20'!DA56</f>
        <v>0</v>
      </c>
      <c r="CG55" s="14">
        <f>'Hmotnost 1'!DB56+'Hmotnost 2'!DB56+'Hmotnost 3'!DB56+'Hmotnost 4'!DB56+'Hmotnost 5'!DB56+'Hmotnost 6'!DB56+'Hmotnost 7'!DB56+'Hmotnost 8'!DB56+'Hmotnost 9'!DB56+'Hmotnost 10'!DB56+'Hmotnost 11'!DB56+'Hmotnost 12'!DB56+'Hmotnost 13'!DB56+'Hmotnost 14'!DB56+'Hmotnost 15'!DB56+'Hmotnost 16'!DB56+'Hmotnost 17'!DB56+'Hmotnost 18'!DB56+'Hmotnost 19'!DB56+'Hmotnost 20'!DB56</f>
        <v>0</v>
      </c>
      <c r="CH55" s="14">
        <f>'Hmotnost 1'!DC56+'Hmotnost 2'!DC56+'Hmotnost 3'!DC56+'Hmotnost 4'!DC56+'Hmotnost 5'!DC56+'Hmotnost 6'!DC56+'Hmotnost 7'!DC56+'Hmotnost 8'!DC56+'Hmotnost 9'!DC56+'Hmotnost 10'!DC56+'Hmotnost 11'!DC56+'Hmotnost 12'!DC56+'Hmotnost 13'!DC56+'Hmotnost 14'!DC56+'Hmotnost 15'!DC56+'Hmotnost 16'!DC56+'Hmotnost 17'!DC56+'Hmotnost 18'!DC56+'Hmotnost 19'!DC56+'Hmotnost 20'!DC56</f>
        <v>0</v>
      </c>
      <c r="CI55" s="14">
        <f>'Hmotnost 1'!DD56+'Hmotnost 2'!DD56+'Hmotnost 3'!DD56+'Hmotnost 4'!DD56+'Hmotnost 5'!DD56+'Hmotnost 6'!DD56+'Hmotnost 7'!DD56+'Hmotnost 8'!DD56+'Hmotnost 9'!DD56+'Hmotnost 10'!DD56+'Hmotnost 11'!DD56+'Hmotnost 12'!DD56+'Hmotnost 13'!DD56+'Hmotnost 14'!DD56+'Hmotnost 15'!DD56+'Hmotnost 16'!DD56+'Hmotnost 17'!DD56+'Hmotnost 18'!DD56+'Hmotnost 19'!DD56+'Hmotnost 20'!DD56</f>
        <v>0</v>
      </c>
      <c r="CJ55" s="14">
        <f>'Hmotnost 1'!DE56+'Hmotnost 2'!DE56+'Hmotnost 3'!DE56+'Hmotnost 4'!DE56+'Hmotnost 5'!DE56+'Hmotnost 6'!DE56+'Hmotnost 7'!DE56+'Hmotnost 8'!DE56+'Hmotnost 9'!DE56+'Hmotnost 10'!DE56+'Hmotnost 11'!DE56+'Hmotnost 12'!DE56+'Hmotnost 13'!DE56+'Hmotnost 14'!DE56+'Hmotnost 15'!DE56+'Hmotnost 16'!DE56+'Hmotnost 17'!DE56+'Hmotnost 18'!DE56+'Hmotnost 19'!DE56+'Hmotnost 20'!DE56</f>
        <v>0</v>
      </c>
      <c r="CK55" s="14">
        <f>'Hmotnost 1'!DF56+'Hmotnost 2'!DF56+'Hmotnost 3'!DF56+'Hmotnost 4'!DF56+'Hmotnost 5'!DF56+'Hmotnost 6'!DF56+'Hmotnost 7'!DF56+'Hmotnost 8'!DF56+'Hmotnost 9'!DF56+'Hmotnost 10'!DF56+'Hmotnost 11'!DF56+'Hmotnost 12'!DF56+'Hmotnost 13'!DF56+'Hmotnost 14'!DF56+'Hmotnost 15'!DF56+'Hmotnost 16'!DF56+'Hmotnost 17'!DF56+'Hmotnost 18'!DF56+'Hmotnost 19'!DF56+'Hmotnost 20'!DF56</f>
        <v>0</v>
      </c>
      <c r="CL55" s="14">
        <f>'Hmotnost 1'!DG56+'Hmotnost 2'!DG56+'Hmotnost 3'!DG56+'Hmotnost 4'!DG56+'Hmotnost 5'!DG56+'Hmotnost 6'!DG56+'Hmotnost 7'!DG56+'Hmotnost 8'!DG56+'Hmotnost 9'!DG56+'Hmotnost 10'!DG56+'Hmotnost 11'!DG56+'Hmotnost 12'!DG56+'Hmotnost 13'!DG56+'Hmotnost 14'!DG56+'Hmotnost 15'!DG56+'Hmotnost 16'!DG56+'Hmotnost 17'!DG56+'Hmotnost 18'!DG56+'Hmotnost 19'!DG56+'Hmotnost 20'!DG56</f>
        <v>0</v>
      </c>
      <c r="CM55" s="14">
        <f>'Hmotnost 1'!DH56+'Hmotnost 2'!DH56+'Hmotnost 3'!DH56+'Hmotnost 4'!DH56+'Hmotnost 5'!DH56+'Hmotnost 6'!DH56+'Hmotnost 7'!DH56+'Hmotnost 8'!DH56+'Hmotnost 9'!DH56+'Hmotnost 10'!DH56+'Hmotnost 11'!DH56+'Hmotnost 12'!DH56+'Hmotnost 13'!DH56+'Hmotnost 14'!DH56+'Hmotnost 15'!DH56+'Hmotnost 16'!DH56+'Hmotnost 17'!DH56+'Hmotnost 18'!DH56+'Hmotnost 19'!DH56+'Hmotnost 20'!DH56</f>
        <v>0</v>
      </c>
      <c r="CN55" s="14">
        <f>'Hmotnost 1'!DI56+'Hmotnost 2'!DI56+'Hmotnost 3'!DI56+'Hmotnost 4'!DI56+'Hmotnost 5'!DI56+'Hmotnost 6'!DI56+'Hmotnost 7'!DI56+'Hmotnost 8'!DI56+'Hmotnost 9'!DI56+'Hmotnost 10'!DI56+'Hmotnost 11'!DI56+'Hmotnost 12'!DI56+'Hmotnost 13'!DI56+'Hmotnost 14'!DI56+'Hmotnost 15'!DI56+'Hmotnost 16'!DI56+'Hmotnost 17'!DI56+'Hmotnost 18'!DI56+'Hmotnost 19'!DI56+'Hmotnost 20'!DI56</f>
        <v>0</v>
      </c>
      <c r="CO55" s="14">
        <f>'Hmotnost 1'!DJ56+'Hmotnost 2'!DJ56+'Hmotnost 3'!DJ56+'Hmotnost 4'!DJ56+'Hmotnost 5'!DJ56+'Hmotnost 6'!DJ56+'Hmotnost 7'!DJ56+'Hmotnost 8'!DJ56+'Hmotnost 9'!DJ56+'Hmotnost 10'!DJ56+'Hmotnost 11'!DJ56+'Hmotnost 12'!DJ56+'Hmotnost 13'!DJ56+'Hmotnost 14'!DJ56+'Hmotnost 15'!DJ56+'Hmotnost 16'!DJ56+'Hmotnost 17'!DJ56+'Hmotnost 18'!DJ56+'Hmotnost 19'!DJ56+'Hmotnost 20'!DJ56</f>
        <v>0</v>
      </c>
      <c r="CR55" s="14">
        <f t="shared" si="8"/>
        <v>0</v>
      </c>
      <c r="CT55" s="14">
        <f t="shared" si="9"/>
        <v>0</v>
      </c>
      <c r="CV55" s="14">
        <f t="shared" si="60"/>
        <v>51</v>
      </c>
      <c r="CX55" s="91">
        <f t="shared" si="10"/>
        <v>10000000000.511</v>
      </c>
      <c r="CY55" s="14" t="str">
        <f t="shared" si="11"/>
        <v/>
      </c>
      <c r="CZ55" s="91">
        <f t="shared" si="12"/>
        <v>10000000000.191</v>
      </c>
      <c r="DA55" s="14">
        <f t="shared" si="13"/>
        <v>15</v>
      </c>
      <c r="DB55" s="14">
        <f t="shared" si="61"/>
        <v>51</v>
      </c>
      <c r="DC55" s="14">
        <f t="shared" si="64"/>
        <v>19</v>
      </c>
      <c r="DD55" s="14">
        <f t="shared" si="14"/>
        <v>1</v>
      </c>
      <c r="DF55" s="14">
        <f t="shared" si="15"/>
        <v>1999000</v>
      </c>
      <c r="DG55" s="14">
        <f t="shared" si="16"/>
        <v>1999000</v>
      </c>
      <c r="DH55" s="14">
        <f t="shared" si="17"/>
        <v>7</v>
      </c>
      <c r="DI55" s="14">
        <f t="shared" si="18"/>
        <v>999</v>
      </c>
      <c r="DJ55" s="14" t="str">
        <f t="shared" si="19"/>
        <v/>
      </c>
      <c r="DM55" s="14">
        <f t="shared" si="20"/>
        <v>0</v>
      </c>
      <c r="DN55" s="14" t="str">
        <f t="shared" si="21"/>
        <v/>
      </c>
      <c r="DQ55" s="65" t="str">
        <f t="shared" si="22"/>
        <v/>
      </c>
      <c r="DR55" s="65" t="str">
        <f t="shared" si="23"/>
        <v/>
      </c>
      <c r="DS55" s="14" t="str">
        <f t="shared" si="24"/>
        <v/>
      </c>
      <c r="DT55" s="14" t="str">
        <f t="shared" si="25"/>
        <v/>
      </c>
      <c r="DU55" s="14" t="str">
        <f t="shared" si="26"/>
        <v/>
      </c>
      <c r="DV55" s="14" t="str">
        <f t="shared" si="27"/>
        <v/>
      </c>
      <c r="DW55" s="14" t="str">
        <f t="shared" si="28"/>
        <v/>
      </c>
      <c r="DX55" s="14" t="str">
        <f t="shared" si="29"/>
        <v/>
      </c>
      <c r="DY55" s="14" t="str">
        <f t="shared" si="30"/>
        <v/>
      </c>
      <c r="DZ55" s="14" t="str">
        <f t="shared" si="31"/>
        <v/>
      </c>
      <c r="EA55" s="14" t="str">
        <f t="shared" si="32"/>
        <v/>
      </c>
      <c r="EB55" s="14" t="str">
        <f t="shared" si="33"/>
        <v/>
      </c>
      <c r="EC55" s="14" t="str">
        <f t="shared" si="34"/>
        <v/>
      </c>
      <c r="ED55" s="14" t="str">
        <f t="shared" si="35"/>
        <v/>
      </c>
      <c r="EE55" s="14" t="str">
        <f t="shared" si="36"/>
        <v/>
      </c>
      <c r="EF55" s="14" t="str">
        <f t="shared" si="37"/>
        <v/>
      </c>
      <c r="EG55" s="14" t="str">
        <f t="shared" si="38"/>
        <v/>
      </c>
      <c r="EH55" s="14" t="str">
        <f t="shared" si="39"/>
        <v/>
      </c>
      <c r="EI55" s="14" t="str">
        <f t="shared" si="40"/>
        <v/>
      </c>
      <c r="EJ55" s="14" t="str">
        <f t="shared" si="41"/>
        <v/>
      </c>
      <c r="EK55" t="str">
        <f t="shared" si="42"/>
        <v/>
      </c>
      <c r="EL55" t="str">
        <f t="shared" si="43"/>
        <v/>
      </c>
      <c r="EM55" s="14" t="str">
        <f t="shared" si="44"/>
        <v/>
      </c>
      <c r="EN55" s="14" t="str">
        <f t="shared" si="45"/>
        <v/>
      </c>
      <c r="EX55" s="91">
        <f t="shared" si="46"/>
        <v>10000000000.511</v>
      </c>
      <c r="EY55" s="14">
        <f t="shared" si="47"/>
        <v>1</v>
      </c>
      <c r="EZ55" s="14">
        <f t="shared" si="62"/>
        <v>51</v>
      </c>
      <c r="FA55" s="91">
        <f t="shared" si="48"/>
        <v>10000000000.511</v>
      </c>
      <c r="FC55" s="91">
        <f t="shared" si="49"/>
        <v>10000000000.191</v>
      </c>
      <c r="FD55" s="14">
        <f t="shared" si="50"/>
        <v>15</v>
      </c>
      <c r="FF55" s="14">
        <f t="shared" si="51"/>
        <v>19</v>
      </c>
      <c r="FH55" s="14">
        <f t="shared" si="52"/>
        <v>1019051</v>
      </c>
      <c r="FJ55" s="14">
        <f t="shared" si="53"/>
        <v>1051019</v>
      </c>
      <c r="FK55" s="14">
        <f t="shared" si="54"/>
        <v>7</v>
      </c>
      <c r="FM55" s="14">
        <f t="shared" si="55"/>
        <v>51</v>
      </c>
      <c r="FN55" s="14">
        <f t="shared" si="56"/>
        <v>19</v>
      </c>
    </row>
    <row r="56" spans="1:170" ht="20.100000000000001" customHeight="1" x14ac:dyDescent="0.4">
      <c r="A56" s="110" t="str">
        <f>'[7]Počty podle oddílů'!$D123</f>
        <v/>
      </c>
      <c r="B56" s="111" t="str">
        <f>'[7]Počty podle oddílů'!$E123</f>
        <v/>
      </c>
      <c r="C56" s="24" t="str">
        <f>IF((ABS('Hmotnost 1'!V57))=0,"",ABS('Hmotnost 1'!V57))</f>
        <v/>
      </c>
      <c r="D56" s="1" t="str">
        <f>IF((ABS('Hmotnost 2'!V57))=0,"",ABS('Hmotnost 2'!V57))</f>
        <v/>
      </c>
      <c r="E56" s="1" t="str">
        <f>IF((ABS('Hmotnost 3'!V57))=0,"",ABS('Hmotnost 3'!V57))</f>
        <v/>
      </c>
      <c r="F56" s="52" t="str">
        <f>IF((ABS('Hmotnost 4'!V57))=0,"",ABS('Hmotnost 4'!V57))</f>
        <v/>
      </c>
      <c r="G56" s="1" t="str">
        <f>IF((ABS('Hmotnost 5'!V57))=0,"",ABS('Hmotnost 5'!V57))</f>
        <v/>
      </c>
      <c r="H56" s="1" t="str">
        <f>IF((ABS('Hmotnost 6'!V57))=0,"",ABS('Hmotnost 6'!V57))</f>
        <v/>
      </c>
      <c r="I56" s="1" t="str">
        <f>IF((ABS('Hmotnost 7'!V57))=0,"",ABS('Hmotnost 7'!V57))</f>
        <v/>
      </c>
      <c r="J56" s="1" t="str">
        <f>IF((ABS('Hmotnost 8'!V57))=0,"",ABS('Hmotnost 8'!V57))</f>
        <v/>
      </c>
      <c r="K56" s="1" t="str">
        <f>IF((ABS('Hmotnost 9'!V57))=0,"",ABS('Hmotnost 9'!V57))</f>
        <v/>
      </c>
      <c r="L56" s="2" t="str">
        <f>IF((ABS('Hmotnost 10'!V57))=0,"",ABS('Hmotnost 10'!V57))</f>
        <v/>
      </c>
      <c r="M56" s="2" t="str">
        <f>IF((ABS('Hmotnost 11'!V57))=0,"",ABS('Hmotnost 11'!V57))</f>
        <v/>
      </c>
      <c r="N56" s="2" t="str">
        <f>IF((ABS('Hmotnost 12'!V57))=0,"",ABS('Hmotnost 12'!V57))</f>
        <v/>
      </c>
      <c r="O56" s="2" t="str">
        <f>IF((ABS('Hmotnost 13'!V57))=0,"",ABS('Hmotnost 13'!V57))</f>
        <v/>
      </c>
      <c r="P56" s="2" t="str">
        <f>IF((ABS('Hmotnost 14'!V57))=0,"",ABS('Hmotnost 14'!V57))</f>
        <v/>
      </c>
      <c r="Q56" s="1" t="str">
        <f>IF((ABS('Hmotnost 15'!V57))=0,"",ABS('Hmotnost 15'!V57))</f>
        <v/>
      </c>
      <c r="R56" s="1" t="str">
        <f>IF((ABS('Hmotnost 16'!V57))=0,"",ABS('Hmotnost 16'!V57))</f>
        <v/>
      </c>
      <c r="S56" s="1" t="str">
        <f>IF((ABS('Hmotnost 17'!V57))=0,"",ABS('Hmotnost 17'!V57))</f>
        <v/>
      </c>
      <c r="T56" s="1" t="str">
        <f>IF((ABS('Hmotnost 18'!V57))=0,"",ABS('Hmotnost 18'!V57))</f>
        <v/>
      </c>
      <c r="U56" s="1" t="str">
        <f>IF((ABS('Hmotnost 19'!V57))=0,"",ABS('Hmotnost 19'!V57))</f>
        <v/>
      </c>
      <c r="V56" s="1" t="str">
        <f>IF((ABS('Hmotnost 20'!V57))=0,"",ABS('Hmotnost 20'!V57))</f>
        <v/>
      </c>
      <c r="W56" s="3">
        <f t="shared" si="57"/>
        <v>0</v>
      </c>
      <c r="X56" s="4">
        <f>'Hmotnost 1'!W57+'Hmotnost 2'!W57+'Hmotnost 3'!W57+'Hmotnost 4'!W57+'Hmotnost 5'!W57+'Hmotnost 6'!W57+'Hmotnost 7'!W57+'Hmotnost 8'!W57+'Hmotnost 9'!W57+'Hmotnost 10'!W57+'Hmotnost 11'!W57+'Hmotnost 12'!W57+'Hmotnost 13'!W57+'Hmotnost 14'!W57+'Hmotnost 15'!W57+'Hmotnost 16'!W57+'Hmotnost 17'!W57+'Hmotnost 18'!W57+'Hmotnost 19'!W57+'Hmotnost 20'!W57</f>
        <v>0</v>
      </c>
      <c r="Y56" s="4" t="str">
        <f t="shared" si="4"/>
        <v/>
      </c>
      <c r="Z56" s="18"/>
      <c r="AF56" s="15"/>
      <c r="AH56" s="14"/>
      <c r="AI56" s="14">
        <f t="shared" si="58"/>
        <v>52</v>
      </c>
      <c r="AJ56" s="14">
        <f>'Hmotnost 1'!BY57+'Hmotnost 2'!BY57+'Hmotnost 3'!BY57+'Hmotnost 4'!BY57+'Hmotnost 5'!BY57+'Hmotnost 6'!BY57+'Hmotnost 7'!BY57+'Hmotnost 8'!BY57+'Hmotnost 9'!BY57+'Hmotnost 10'!BY57+'Hmotnost 11'!BY57+'Hmotnost 12'!BY57+'Hmotnost 13'!BY57+'Hmotnost 14'!BY57+'Hmotnost 15'!BY57+'Hmotnost 16'!BY57+'Hmotnost 17'!BY57+'Hmotnost 18'!BY57+'Hmotnost 19'!BY57+'Hmotnost 20'!BY57</f>
        <v>0</v>
      </c>
      <c r="AK56" s="14">
        <f>'Hmotnost 1'!BZ57+'Hmotnost 2'!BZ57+'Hmotnost 3'!BZ57+'Hmotnost 4'!BZ57+'Hmotnost 5'!BZ57+'Hmotnost 6'!BZ57+'Hmotnost 7'!BZ57+'Hmotnost 8'!BZ57+'Hmotnost 9'!BZ57+'Hmotnost 10'!BZ57+'Hmotnost 11'!BZ57+'Hmotnost 12'!BZ57+'Hmotnost 13'!BZ57+'Hmotnost 14'!BZ57+'Hmotnost 15'!BZ57+'Hmotnost 16'!BZ57+'Hmotnost 17'!BZ57+'Hmotnost 18'!BZ57+'Hmotnost 19'!BZ57+'Hmotnost 20'!BZ57</f>
        <v>0</v>
      </c>
      <c r="AL56" s="14">
        <f>'Hmotnost 1'!CA57+'Hmotnost 2'!CA57+'Hmotnost 3'!CA57+'Hmotnost 4'!CA57+'Hmotnost 5'!CA57+'Hmotnost 6'!CA57+'Hmotnost 7'!CA57+'Hmotnost 8'!CA57+'Hmotnost 9'!CA57+'Hmotnost 10'!CA57+'Hmotnost 11'!CA57+'Hmotnost 12'!CA57+'Hmotnost 13'!CA57+'Hmotnost 14'!CA57+'Hmotnost 15'!CA57+'Hmotnost 16'!CA57+'Hmotnost 17'!CA57+'Hmotnost 18'!CA57+'Hmotnost 19'!CA57+'Hmotnost 20'!CA57</f>
        <v>0</v>
      </c>
      <c r="AM56" s="14">
        <f>'Hmotnost 1'!CB57+'Hmotnost 2'!CB57+'Hmotnost 3'!CB57+'Hmotnost 4'!CB57+'Hmotnost 5'!CB57+'Hmotnost 6'!CB57+'Hmotnost 7'!CB57+'Hmotnost 8'!CB57+'Hmotnost 9'!CB57+'Hmotnost 10'!CB57+'Hmotnost 11'!CB57+'Hmotnost 12'!CB57+'Hmotnost 13'!CB57+'Hmotnost 14'!CB57+'Hmotnost 15'!CB57+'Hmotnost 16'!CB57+'Hmotnost 17'!CB57+'Hmotnost 18'!CB57+'Hmotnost 19'!CB57+'Hmotnost 20'!CB57</f>
        <v>0</v>
      </c>
      <c r="AN56" s="14">
        <f>'Hmotnost 1'!CC57+'Hmotnost 2'!CC57+'Hmotnost 3'!CC57+'Hmotnost 4'!CC57+'Hmotnost 5'!CC57+'Hmotnost 6'!CC57+'Hmotnost 7'!CC57+'Hmotnost 8'!CC57+'Hmotnost 9'!CC57+'Hmotnost 10'!CC57+'Hmotnost 11'!CC57+'Hmotnost 12'!CC57+'Hmotnost 13'!CC57+'Hmotnost 14'!CC57+'Hmotnost 15'!CC57+'Hmotnost 16'!CC57+'Hmotnost 17'!CC57+'Hmotnost 18'!CC57+'Hmotnost 19'!CC57+'Hmotnost 20'!CC57</f>
        <v>0</v>
      </c>
      <c r="AO56" s="14">
        <f>'Hmotnost 1'!CD57+'Hmotnost 2'!CD57+'Hmotnost 3'!CD57+'Hmotnost 4'!CD57+'Hmotnost 5'!CD57+'Hmotnost 6'!CD57+'Hmotnost 7'!CD57+'Hmotnost 8'!CD57+'Hmotnost 9'!CD57+'Hmotnost 10'!CD57+'Hmotnost 11'!CD57+'Hmotnost 12'!CD57+'Hmotnost 13'!CD57+'Hmotnost 14'!CD57+'Hmotnost 15'!CD57+'Hmotnost 16'!CD57+'Hmotnost 17'!CD57+'Hmotnost 18'!CD57+'Hmotnost 19'!CD57+'Hmotnost 20'!CD57</f>
        <v>0</v>
      </c>
      <c r="AP56" s="14">
        <f>'Hmotnost 1'!CE57+'Hmotnost 2'!CE57+'Hmotnost 3'!CE57+'Hmotnost 4'!CE57+'Hmotnost 5'!CE57+'Hmotnost 6'!CE57+'Hmotnost 7'!CE57+'Hmotnost 8'!CE57+'Hmotnost 9'!CE57+'Hmotnost 10'!CE57+'Hmotnost 11'!CE57+'Hmotnost 12'!CE57+'Hmotnost 13'!CE57+'Hmotnost 14'!CE57+'Hmotnost 15'!CE57+'Hmotnost 16'!CE57+'Hmotnost 17'!CE57+'Hmotnost 18'!CE57+'Hmotnost 19'!CE57+'Hmotnost 20'!CE57</f>
        <v>0</v>
      </c>
      <c r="AQ56" s="14">
        <f>'Hmotnost 1'!CF57+'Hmotnost 2'!CF57+'Hmotnost 3'!CF57+'Hmotnost 4'!CF57+'Hmotnost 5'!CF57+'Hmotnost 6'!CF57+'Hmotnost 7'!CF57+'Hmotnost 8'!CF57+'Hmotnost 9'!CF57+'Hmotnost 10'!CF57+'Hmotnost 11'!CF57+'Hmotnost 12'!CF57+'Hmotnost 13'!CF57+'Hmotnost 14'!CF57+'Hmotnost 15'!CF57+'Hmotnost 16'!CF57+'Hmotnost 17'!CF57+'Hmotnost 18'!CF57+'Hmotnost 19'!CF57+'Hmotnost 20'!CF57</f>
        <v>0</v>
      </c>
      <c r="AR56" s="14">
        <f>'Hmotnost 1'!CG57+'Hmotnost 2'!CG57+'Hmotnost 3'!CG57+'Hmotnost 4'!CG57+'Hmotnost 5'!CG57+'Hmotnost 6'!CG57+'Hmotnost 7'!CG57+'Hmotnost 8'!CG57+'Hmotnost 9'!CG57+'Hmotnost 10'!CG57+'Hmotnost 11'!CG57+'Hmotnost 12'!CG57+'Hmotnost 13'!CG57+'Hmotnost 14'!CG57+'Hmotnost 15'!CG57+'Hmotnost 16'!CG57+'Hmotnost 17'!CG57+'Hmotnost 18'!CG57+'Hmotnost 19'!CG57+'Hmotnost 20'!CG57</f>
        <v>0</v>
      </c>
      <c r="AS56" s="14">
        <f>'Hmotnost 1'!CH57+'Hmotnost 2'!CH57+'Hmotnost 3'!CH57+'Hmotnost 4'!CH57+'Hmotnost 5'!CH57+'Hmotnost 6'!CH57+'Hmotnost 7'!CH57+'Hmotnost 8'!CH57+'Hmotnost 9'!CH57+'Hmotnost 10'!CH57+'Hmotnost 11'!CH57+'Hmotnost 12'!CH57+'Hmotnost 13'!CH57+'Hmotnost 14'!CH57+'Hmotnost 15'!CH57+'Hmotnost 16'!CH57+'Hmotnost 17'!CH57+'Hmotnost 18'!CH57+'Hmotnost 19'!CH57+'Hmotnost 20'!CH57</f>
        <v>0</v>
      </c>
      <c r="AT56" s="14">
        <f>'Hmotnost 1'!CI57+'Hmotnost 2'!CI57+'Hmotnost 3'!CI57+'Hmotnost 4'!CI57+'Hmotnost 5'!CI57+'Hmotnost 6'!CI57+'Hmotnost 7'!CI57+'Hmotnost 8'!CI57+'Hmotnost 9'!CI57+'Hmotnost 10'!CI57+'Hmotnost 11'!CI57+'Hmotnost 12'!CI57+'Hmotnost 13'!CI57+'Hmotnost 14'!CI57+'Hmotnost 15'!CI57+'Hmotnost 16'!CI57+'Hmotnost 17'!CI57+'Hmotnost 18'!CI57+'Hmotnost 19'!CI57+'Hmotnost 20'!CI57</f>
        <v>0</v>
      </c>
      <c r="AU56" s="14">
        <f>'Hmotnost 1'!CJ57+'Hmotnost 2'!CJ57+'Hmotnost 3'!CJ57+'Hmotnost 4'!CJ57+'Hmotnost 5'!CJ57+'Hmotnost 6'!CJ57+'Hmotnost 7'!CJ57+'Hmotnost 8'!CJ57+'Hmotnost 9'!CJ57+'Hmotnost 10'!CJ57+'Hmotnost 11'!CJ57+'Hmotnost 12'!CJ57+'Hmotnost 13'!CJ57+'Hmotnost 14'!CJ57+'Hmotnost 15'!CJ57+'Hmotnost 16'!CJ57+'Hmotnost 17'!CJ57+'Hmotnost 18'!CJ57+'Hmotnost 19'!CJ57+'Hmotnost 20'!CJ57</f>
        <v>0</v>
      </c>
      <c r="AV56" s="14">
        <f>'Hmotnost 1'!CK57+'Hmotnost 2'!CK57+'Hmotnost 3'!CK57+'Hmotnost 4'!CK57+'Hmotnost 5'!CK57+'Hmotnost 6'!CK57+'Hmotnost 7'!CK57+'Hmotnost 8'!CK57+'Hmotnost 9'!CK57+'Hmotnost 10'!CK57+'Hmotnost 11'!CK57+'Hmotnost 12'!CK57+'Hmotnost 13'!CK57+'Hmotnost 14'!CK57+'Hmotnost 15'!CK57+'Hmotnost 16'!CK57+'Hmotnost 17'!CK57+'Hmotnost 18'!CK57+'Hmotnost 19'!CK57+'Hmotnost 20'!CK57</f>
        <v>0</v>
      </c>
      <c r="AW56" s="14">
        <f>'Hmotnost 1'!CL57+'Hmotnost 2'!CL57+'Hmotnost 3'!CL57+'Hmotnost 4'!CL57+'Hmotnost 5'!CL57+'Hmotnost 6'!CL57+'Hmotnost 7'!CL57+'Hmotnost 8'!CL57+'Hmotnost 9'!CL57+'Hmotnost 10'!CL57+'Hmotnost 11'!CL57+'Hmotnost 12'!CL57+'Hmotnost 13'!CL57+'Hmotnost 14'!CL57+'Hmotnost 15'!CL57+'Hmotnost 16'!CL57+'Hmotnost 17'!CL57+'Hmotnost 18'!CL57+'Hmotnost 19'!CL57+'Hmotnost 20'!CL57</f>
        <v>0</v>
      </c>
      <c r="AX56" s="14">
        <f>'Hmotnost 1'!CM57+'Hmotnost 2'!CM57+'Hmotnost 3'!CM57+'Hmotnost 4'!CM57+'Hmotnost 5'!CM57+'Hmotnost 6'!CM57+'Hmotnost 7'!CM57+'Hmotnost 8'!CM57+'Hmotnost 9'!CM57+'Hmotnost 10'!CM57+'Hmotnost 11'!CM57+'Hmotnost 12'!CM57+'Hmotnost 13'!CM57+'Hmotnost 14'!CM57+'Hmotnost 15'!CM57+'Hmotnost 16'!CM57+'Hmotnost 17'!CM57+'Hmotnost 18'!CM57+'Hmotnost 19'!CM57+'Hmotnost 20'!CM57</f>
        <v>0</v>
      </c>
      <c r="AY56" s="14">
        <f>'Hmotnost 1'!CN57+'Hmotnost 2'!CN57+'Hmotnost 3'!CN57+'Hmotnost 4'!CN57+'Hmotnost 5'!CN57+'Hmotnost 6'!CN57+'Hmotnost 7'!CN57+'Hmotnost 8'!CN57+'Hmotnost 9'!CN57+'Hmotnost 10'!CN57+'Hmotnost 11'!CN57+'Hmotnost 12'!CN57+'Hmotnost 13'!CN57+'Hmotnost 14'!CN57+'Hmotnost 15'!CN57+'Hmotnost 16'!CN57+'Hmotnost 17'!CN57+'Hmotnost 18'!CN57+'Hmotnost 19'!CN57+'Hmotnost 20'!CN57</f>
        <v>0</v>
      </c>
      <c r="AZ56" s="14">
        <f>'Hmotnost 1'!CO57+'Hmotnost 2'!CO57+'Hmotnost 3'!CO57+'Hmotnost 4'!CO57+'Hmotnost 5'!CO57+'Hmotnost 6'!CO57+'Hmotnost 7'!CO57+'Hmotnost 8'!CO57+'Hmotnost 9'!CO57+'Hmotnost 10'!CO57+'Hmotnost 11'!CO57+'Hmotnost 12'!CO57+'Hmotnost 13'!CO57+'Hmotnost 14'!CO57+'Hmotnost 15'!CO57+'Hmotnost 16'!CO57+'Hmotnost 17'!CO57+'Hmotnost 18'!CO57+'Hmotnost 19'!CO57+'Hmotnost 20'!CO57</f>
        <v>0</v>
      </c>
      <c r="BA56" s="14">
        <f>'Hmotnost 1'!CP57+'Hmotnost 2'!CP57+'Hmotnost 3'!CP57+'Hmotnost 4'!CP57+'Hmotnost 5'!CP57+'Hmotnost 6'!CP57+'Hmotnost 7'!CP57+'Hmotnost 8'!CP57+'Hmotnost 9'!CP57+'Hmotnost 10'!CP57+'Hmotnost 11'!CP57+'Hmotnost 12'!CP57+'Hmotnost 13'!CP57+'Hmotnost 14'!CP57+'Hmotnost 15'!CP57+'Hmotnost 16'!CP57+'Hmotnost 17'!CP57+'Hmotnost 18'!CP57+'Hmotnost 19'!CP57+'Hmotnost 20'!CP57</f>
        <v>0</v>
      </c>
      <c r="BB56" s="14">
        <f>'Hmotnost 1'!CQ57+'Hmotnost 2'!CQ57+'Hmotnost 3'!CQ57+'Hmotnost 4'!CQ57+'Hmotnost 5'!CQ57+'Hmotnost 6'!CQ57+'Hmotnost 7'!CQ57+'Hmotnost 8'!CQ57+'Hmotnost 9'!CQ57+'Hmotnost 10'!CQ57+'Hmotnost 11'!CQ57+'Hmotnost 12'!CQ57+'Hmotnost 13'!CQ57+'Hmotnost 14'!CQ57+'Hmotnost 15'!CQ57+'Hmotnost 16'!CQ57+'Hmotnost 17'!CQ57+'Hmotnost 18'!CQ57+'Hmotnost 19'!CQ57+'Hmotnost 20'!CQ57</f>
        <v>0</v>
      </c>
      <c r="BC56" s="14">
        <f>'Hmotnost 1'!CR57+'Hmotnost 2'!CR57+'Hmotnost 3'!CR57+'Hmotnost 4'!CR57+'Hmotnost 5'!CR57+'Hmotnost 6'!CR57+'Hmotnost 7'!CR57+'Hmotnost 8'!CR57+'Hmotnost 9'!CR57+'Hmotnost 10'!CR57+'Hmotnost 11'!CR57+'Hmotnost 12'!CR57+'Hmotnost 13'!CR57+'Hmotnost 14'!CR57+'Hmotnost 15'!CR57+'Hmotnost 16'!CR57+'Hmotnost 17'!CR57+'Hmotnost 18'!CR57+'Hmotnost 19'!CR57+'Hmotnost 20'!CR57</f>
        <v>0</v>
      </c>
      <c r="BD56" s="14"/>
      <c r="BE56" s="14">
        <f t="shared" si="7"/>
        <v>52</v>
      </c>
      <c r="BF56" s="14"/>
      <c r="BG56" s="14"/>
      <c r="BH56" s="14"/>
      <c r="BI56" s="14"/>
      <c r="BJ56" s="14"/>
      <c r="BK56" s="14"/>
      <c r="BZ56" s="14" t="str">
        <f>'Celkové výsledky'!W56</f>
        <v/>
      </c>
      <c r="CA56" s="14" t="str">
        <f t="shared" si="59"/>
        <v/>
      </c>
      <c r="CF56" s="14">
        <f>'Hmotnost 1'!DA57+'Hmotnost 2'!DA57+'Hmotnost 3'!DA57+'Hmotnost 4'!DA57+'Hmotnost 5'!DA57+'Hmotnost 6'!DA57+'Hmotnost 7'!DA57+'Hmotnost 8'!DA57+'Hmotnost 9'!DA57+'Hmotnost 10'!DA57+'Hmotnost 11'!DA57+'Hmotnost 12'!DA57+'Hmotnost 13'!DA57+'Hmotnost 14'!DA57+'Hmotnost 15'!DA57+'Hmotnost 16'!DA57+'Hmotnost 17'!DA57+'Hmotnost 18'!DA57+'Hmotnost 19'!DA57+'Hmotnost 20'!DA57</f>
        <v>0</v>
      </c>
      <c r="CG56" s="14">
        <f>'Hmotnost 1'!DB57+'Hmotnost 2'!DB57+'Hmotnost 3'!DB57+'Hmotnost 4'!DB57+'Hmotnost 5'!DB57+'Hmotnost 6'!DB57+'Hmotnost 7'!DB57+'Hmotnost 8'!DB57+'Hmotnost 9'!DB57+'Hmotnost 10'!DB57+'Hmotnost 11'!DB57+'Hmotnost 12'!DB57+'Hmotnost 13'!DB57+'Hmotnost 14'!DB57+'Hmotnost 15'!DB57+'Hmotnost 16'!DB57+'Hmotnost 17'!DB57+'Hmotnost 18'!DB57+'Hmotnost 19'!DB57+'Hmotnost 20'!DB57</f>
        <v>0</v>
      </c>
      <c r="CH56" s="14">
        <f>'Hmotnost 1'!DC57+'Hmotnost 2'!DC57+'Hmotnost 3'!DC57+'Hmotnost 4'!DC57+'Hmotnost 5'!DC57+'Hmotnost 6'!DC57+'Hmotnost 7'!DC57+'Hmotnost 8'!DC57+'Hmotnost 9'!DC57+'Hmotnost 10'!DC57+'Hmotnost 11'!DC57+'Hmotnost 12'!DC57+'Hmotnost 13'!DC57+'Hmotnost 14'!DC57+'Hmotnost 15'!DC57+'Hmotnost 16'!DC57+'Hmotnost 17'!DC57+'Hmotnost 18'!DC57+'Hmotnost 19'!DC57+'Hmotnost 20'!DC57</f>
        <v>0</v>
      </c>
      <c r="CI56" s="14">
        <f>'Hmotnost 1'!DD57+'Hmotnost 2'!DD57+'Hmotnost 3'!DD57+'Hmotnost 4'!DD57+'Hmotnost 5'!DD57+'Hmotnost 6'!DD57+'Hmotnost 7'!DD57+'Hmotnost 8'!DD57+'Hmotnost 9'!DD57+'Hmotnost 10'!DD57+'Hmotnost 11'!DD57+'Hmotnost 12'!DD57+'Hmotnost 13'!DD57+'Hmotnost 14'!DD57+'Hmotnost 15'!DD57+'Hmotnost 16'!DD57+'Hmotnost 17'!DD57+'Hmotnost 18'!DD57+'Hmotnost 19'!DD57+'Hmotnost 20'!DD57</f>
        <v>0</v>
      </c>
      <c r="CJ56" s="14">
        <f>'Hmotnost 1'!DE57+'Hmotnost 2'!DE57+'Hmotnost 3'!DE57+'Hmotnost 4'!DE57+'Hmotnost 5'!DE57+'Hmotnost 6'!DE57+'Hmotnost 7'!DE57+'Hmotnost 8'!DE57+'Hmotnost 9'!DE57+'Hmotnost 10'!DE57+'Hmotnost 11'!DE57+'Hmotnost 12'!DE57+'Hmotnost 13'!DE57+'Hmotnost 14'!DE57+'Hmotnost 15'!DE57+'Hmotnost 16'!DE57+'Hmotnost 17'!DE57+'Hmotnost 18'!DE57+'Hmotnost 19'!DE57+'Hmotnost 20'!DE57</f>
        <v>0</v>
      </c>
      <c r="CK56" s="14">
        <f>'Hmotnost 1'!DF57+'Hmotnost 2'!DF57+'Hmotnost 3'!DF57+'Hmotnost 4'!DF57+'Hmotnost 5'!DF57+'Hmotnost 6'!DF57+'Hmotnost 7'!DF57+'Hmotnost 8'!DF57+'Hmotnost 9'!DF57+'Hmotnost 10'!DF57+'Hmotnost 11'!DF57+'Hmotnost 12'!DF57+'Hmotnost 13'!DF57+'Hmotnost 14'!DF57+'Hmotnost 15'!DF57+'Hmotnost 16'!DF57+'Hmotnost 17'!DF57+'Hmotnost 18'!DF57+'Hmotnost 19'!DF57+'Hmotnost 20'!DF57</f>
        <v>0</v>
      </c>
      <c r="CL56" s="14">
        <f>'Hmotnost 1'!DG57+'Hmotnost 2'!DG57+'Hmotnost 3'!DG57+'Hmotnost 4'!DG57+'Hmotnost 5'!DG57+'Hmotnost 6'!DG57+'Hmotnost 7'!DG57+'Hmotnost 8'!DG57+'Hmotnost 9'!DG57+'Hmotnost 10'!DG57+'Hmotnost 11'!DG57+'Hmotnost 12'!DG57+'Hmotnost 13'!DG57+'Hmotnost 14'!DG57+'Hmotnost 15'!DG57+'Hmotnost 16'!DG57+'Hmotnost 17'!DG57+'Hmotnost 18'!DG57+'Hmotnost 19'!DG57+'Hmotnost 20'!DG57</f>
        <v>0</v>
      </c>
      <c r="CM56" s="14">
        <f>'Hmotnost 1'!DH57+'Hmotnost 2'!DH57+'Hmotnost 3'!DH57+'Hmotnost 4'!DH57+'Hmotnost 5'!DH57+'Hmotnost 6'!DH57+'Hmotnost 7'!DH57+'Hmotnost 8'!DH57+'Hmotnost 9'!DH57+'Hmotnost 10'!DH57+'Hmotnost 11'!DH57+'Hmotnost 12'!DH57+'Hmotnost 13'!DH57+'Hmotnost 14'!DH57+'Hmotnost 15'!DH57+'Hmotnost 16'!DH57+'Hmotnost 17'!DH57+'Hmotnost 18'!DH57+'Hmotnost 19'!DH57+'Hmotnost 20'!DH57</f>
        <v>0</v>
      </c>
      <c r="CN56" s="14">
        <f>'Hmotnost 1'!DI57+'Hmotnost 2'!DI57+'Hmotnost 3'!DI57+'Hmotnost 4'!DI57+'Hmotnost 5'!DI57+'Hmotnost 6'!DI57+'Hmotnost 7'!DI57+'Hmotnost 8'!DI57+'Hmotnost 9'!DI57+'Hmotnost 10'!DI57+'Hmotnost 11'!DI57+'Hmotnost 12'!DI57+'Hmotnost 13'!DI57+'Hmotnost 14'!DI57+'Hmotnost 15'!DI57+'Hmotnost 16'!DI57+'Hmotnost 17'!DI57+'Hmotnost 18'!DI57+'Hmotnost 19'!DI57+'Hmotnost 20'!DI57</f>
        <v>0</v>
      </c>
      <c r="CO56" s="14">
        <f>'Hmotnost 1'!DJ57+'Hmotnost 2'!DJ57+'Hmotnost 3'!DJ57+'Hmotnost 4'!DJ57+'Hmotnost 5'!DJ57+'Hmotnost 6'!DJ57+'Hmotnost 7'!DJ57+'Hmotnost 8'!DJ57+'Hmotnost 9'!DJ57+'Hmotnost 10'!DJ57+'Hmotnost 11'!DJ57+'Hmotnost 12'!DJ57+'Hmotnost 13'!DJ57+'Hmotnost 14'!DJ57+'Hmotnost 15'!DJ57+'Hmotnost 16'!DJ57+'Hmotnost 17'!DJ57+'Hmotnost 18'!DJ57+'Hmotnost 19'!DJ57+'Hmotnost 20'!DJ57</f>
        <v>0</v>
      </c>
      <c r="CR56" s="14">
        <f t="shared" si="8"/>
        <v>0</v>
      </c>
      <c r="CT56" s="14">
        <f t="shared" si="9"/>
        <v>0</v>
      </c>
      <c r="CV56" s="14">
        <f t="shared" si="60"/>
        <v>52</v>
      </c>
      <c r="CX56" s="91">
        <f t="shared" si="10"/>
        <v>10000000000.521</v>
      </c>
      <c r="CY56" s="14" t="str">
        <f t="shared" si="11"/>
        <v/>
      </c>
      <c r="CZ56" s="91">
        <f t="shared" si="12"/>
        <v>10000000000.181</v>
      </c>
      <c r="DA56" s="14">
        <f t="shared" si="13"/>
        <v>15</v>
      </c>
      <c r="DB56" s="14">
        <f t="shared" si="61"/>
        <v>52</v>
      </c>
      <c r="DC56" s="14">
        <f t="shared" si="64"/>
        <v>18</v>
      </c>
      <c r="DD56" s="14">
        <f t="shared" si="14"/>
        <v>1</v>
      </c>
      <c r="DF56" s="14">
        <f t="shared" si="15"/>
        <v>1999000</v>
      </c>
      <c r="DG56" s="14">
        <f t="shared" si="16"/>
        <v>1999000</v>
      </c>
      <c r="DH56" s="14">
        <f t="shared" si="17"/>
        <v>7</v>
      </c>
      <c r="DI56" s="14">
        <f t="shared" si="18"/>
        <v>999</v>
      </c>
      <c r="DJ56" s="14" t="str">
        <f t="shared" si="19"/>
        <v/>
      </c>
      <c r="DM56" s="14">
        <f t="shared" si="20"/>
        <v>0</v>
      </c>
      <c r="DN56" s="14" t="str">
        <f t="shared" si="21"/>
        <v/>
      </c>
      <c r="DQ56" s="65" t="str">
        <f t="shared" si="22"/>
        <v/>
      </c>
      <c r="DR56" s="65" t="str">
        <f t="shared" si="23"/>
        <v/>
      </c>
      <c r="DS56" s="14" t="str">
        <f t="shared" si="24"/>
        <v/>
      </c>
      <c r="DT56" s="14" t="str">
        <f t="shared" si="25"/>
        <v/>
      </c>
      <c r="DU56" s="14" t="str">
        <f t="shared" si="26"/>
        <v/>
      </c>
      <c r="DV56" s="14" t="str">
        <f t="shared" si="27"/>
        <v/>
      </c>
      <c r="DW56" s="14" t="str">
        <f t="shared" si="28"/>
        <v/>
      </c>
      <c r="DX56" s="14" t="str">
        <f t="shared" si="29"/>
        <v/>
      </c>
      <c r="DY56" s="14" t="str">
        <f t="shared" si="30"/>
        <v/>
      </c>
      <c r="DZ56" s="14" t="str">
        <f t="shared" si="31"/>
        <v/>
      </c>
      <c r="EA56" s="14" t="str">
        <f t="shared" si="32"/>
        <v/>
      </c>
      <c r="EB56" s="14" t="str">
        <f t="shared" si="33"/>
        <v/>
      </c>
      <c r="EC56" s="14" t="str">
        <f t="shared" si="34"/>
        <v/>
      </c>
      <c r="ED56" s="14" t="str">
        <f t="shared" si="35"/>
        <v/>
      </c>
      <c r="EE56" s="14" t="str">
        <f t="shared" si="36"/>
        <v/>
      </c>
      <c r="EF56" s="14" t="str">
        <f t="shared" si="37"/>
        <v/>
      </c>
      <c r="EG56" s="14" t="str">
        <f t="shared" si="38"/>
        <v/>
      </c>
      <c r="EH56" s="14" t="str">
        <f t="shared" si="39"/>
        <v/>
      </c>
      <c r="EI56" s="14" t="str">
        <f t="shared" si="40"/>
        <v/>
      </c>
      <c r="EJ56" s="14" t="str">
        <f t="shared" si="41"/>
        <v/>
      </c>
      <c r="EK56" t="str">
        <f t="shared" si="42"/>
        <v/>
      </c>
      <c r="EL56" t="str">
        <f t="shared" si="43"/>
        <v/>
      </c>
      <c r="EM56" s="14" t="str">
        <f t="shared" si="44"/>
        <v/>
      </c>
      <c r="EN56" s="14" t="str">
        <f t="shared" si="45"/>
        <v/>
      </c>
      <c r="EX56" s="91">
        <f t="shared" si="46"/>
        <v>10000000000.521</v>
      </c>
      <c r="EY56" s="14">
        <f t="shared" si="47"/>
        <v>1</v>
      </c>
      <c r="EZ56" s="14">
        <f t="shared" si="62"/>
        <v>52</v>
      </c>
      <c r="FA56" s="91">
        <f t="shared" si="48"/>
        <v>10000000000.521</v>
      </c>
      <c r="FC56" s="91">
        <f t="shared" si="49"/>
        <v>10000000000.181</v>
      </c>
      <c r="FD56" s="14">
        <f t="shared" si="50"/>
        <v>15</v>
      </c>
      <c r="FF56" s="14">
        <f t="shared" si="51"/>
        <v>18</v>
      </c>
      <c r="FH56" s="14">
        <f t="shared" si="52"/>
        <v>1018052</v>
      </c>
      <c r="FJ56" s="14">
        <f t="shared" si="53"/>
        <v>1052018</v>
      </c>
      <c r="FK56" s="14">
        <f t="shared" si="54"/>
        <v>7</v>
      </c>
      <c r="FM56" s="14">
        <f t="shared" si="55"/>
        <v>52</v>
      </c>
      <c r="FN56" s="14">
        <f t="shared" si="56"/>
        <v>18</v>
      </c>
    </row>
    <row r="57" spans="1:170" ht="20.100000000000001" customHeight="1" x14ac:dyDescent="0.4">
      <c r="A57" s="110" t="str">
        <f>'[7]Počty podle oddílů'!$D124</f>
        <v/>
      </c>
      <c r="B57" s="111" t="str">
        <f>'[7]Počty podle oddílů'!$E124</f>
        <v/>
      </c>
      <c r="C57" s="24" t="str">
        <f>IF((ABS('Hmotnost 1'!V58))=0,"",ABS('Hmotnost 1'!V58))</f>
        <v/>
      </c>
      <c r="D57" s="1" t="str">
        <f>IF((ABS('Hmotnost 2'!V58))=0,"",ABS('Hmotnost 2'!V58))</f>
        <v/>
      </c>
      <c r="E57" s="1" t="str">
        <f>IF((ABS('Hmotnost 3'!V58))=0,"",ABS('Hmotnost 3'!V58))</f>
        <v/>
      </c>
      <c r="F57" s="52" t="str">
        <f>IF((ABS('Hmotnost 4'!V58))=0,"",ABS('Hmotnost 4'!V58))</f>
        <v/>
      </c>
      <c r="G57" s="1" t="str">
        <f>IF((ABS('Hmotnost 5'!V58))=0,"",ABS('Hmotnost 5'!V58))</f>
        <v/>
      </c>
      <c r="H57" s="1" t="str">
        <f>IF((ABS('Hmotnost 6'!V58))=0,"",ABS('Hmotnost 6'!V58))</f>
        <v/>
      </c>
      <c r="I57" s="1" t="str">
        <f>IF((ABS('Hmotnost 7'!V58))=0,"",ABS('Hmotnost 7'!V58))</f>
        <v/>
      </c>
      <c r="J57" s="1" t="str">
        <f>IF((ABS('Hmotnost 8'!V58))=0,"",ABS('Hmotnost 8'!V58))</f>
        <v/>
      </c>
      <c r="K57" s="1" t="str">
        <f>IF((ABS('Hmotnost 9'!V58))=0,"",ABS('Hmotnost 9'!V58))</f>
        <v/>
      </c>
      <c r="L57" s="2" t="str">
        <f>IF((ABS('Hmotnost 10'!V58))=0,"",ABS('Hmotnost 10'!V58))</f>
        <v/>
      </c>
      <c r="M57" s="2" t="str">
        <f>IF((ABS('Hmotnost 11'!V58))=0,"",ABS('Hmotnost 11'!V58))</f>
        <v/>
      </c>
      <c r="N57" s="2" t="str">
        <f>IF((ABS('Hmotnost 12'!V58))=0,"",ABS('Hmotnost 12'!V58))</f>
        <v/>
      </c>
      <c r="O57" s="2" t="str">
        <f>IF((ABS('Hmotnost 13'!V58))=0,"",ABS('Hmotnost 13'!V58))</f>
        <v/>
      </c>
      <c r="P57" s="2" t="str">
        <f>IF((ABS('Hmotnost 14'!V58))=0,"",ABS('Hmotnost 14'!V58))</f>
        <v/>
      </c>
      <c r="Q57" s="1" t="str">
        <f>IF((ABS('Hmotnost 15'!V58))=0,"",ABS('Hmotnost 15'!V58))</f>
        <v/>
      </c>
      <c r="R57" s="1" t="str">
        <f>IF((ABS('Hmotnost 16'!V58))=0,"",ABS('Hmotnost 16'!V58))</f>
        <v/>
      </c>
      <c r="S57" s="1" t="str">
        <f>IF((ABS('Hmotnost 17'!V58))=0,"",ABS('Hmotnost 17'!V58))</f>
        <v/>
      </c>
      <c r="T57" s="1" t="str">
        <f>IF((ABS('Hmotnost 18'!V58))=0,"",ABS('Hmotnost 18'!V58))</f>
        <v/>
      </c>
      <c r="U57" s="1" t="str">
        <f>IF((ABS('Hmotnost 19'!V58))=0,"",ABS('Hmotnost 19'!V58))</f>
        <v/>
      </c>
      <c r="V57" s="1" t="str">
        <f>IF((ABS('Hmotnost 20'!V58))=0,"",ABS('Hmotnost 20'!V58))</f>
        <v/>
      </c>
      <c r="W57" s="3">
        <f t="shared" si="57"/>
        <v>0</v>
      </c>
      <c r="X57" s="4">
        <f>'Hmotnost 1'!W58+'Hmotnost 2'!W58+'Hmotnost 3'!W58+'Hmotnost 4'!W58+'Hmotnost 5'!W58+'Hmotnost 6'!W58+'Hmotnost 7'!W58+'Hmotnost 8'!W58+'Hmotnost 9'!W58+'Hmotnost 10'!W58+'Hmotnost 11'!W58+'Hmotnost 12'!W58+'Hmotnost 13'!W58+'Hmotnost 14'!W58+'Hmotnost 15'!W58+'Hmotnost 16'!W58+'Hmotnost 17'!W58+'Hmotnost 18'!W58+'Hmotnost 19'!W58+'Hmotnost 20'!W58</f>
        <v>0</v>
      </c>
      <c r="Y57" s="4" t="str">
        <f t="shared" si="4"/>
        <v/>
      </c>
      <c r="Z57" s="18"/>
      <c r="AF57" s="15"/>
      <c r="AH57" s="14"/>
      <c r="AI57" s="14">
        <f t="shared" si="58"/>
        <v>53</v>
      </c>
      <c r="AJ57" s="14">
        <f>'Hmotnost 1'!BY58+'Hmotnost 2'!BY58+'Hmotnost 3'!BY58+'Hmotnost 4'!BY58+'Hmotnost 5'!BY58+'Hmotnost 6'!BY58+'Hmotnost 7'!BY58+'Hmotnost 8'!BY58+'Hmotnost 9'!BY58+'Hmotnost 10'!BY58+'Hmotnost 11'!BY58+'Hmotnost 12'!BY58+'Hmotnost 13'!BY58+'Hmotnost 14'!BY58+'Hmotnost 15'!BY58+'Hmotnost 16'!BY58+'Hmotnost 17'!BY58+'Hmotnost 18'!BY58+'Hmotnost 19'!BY58+'Hmotnost 20'!BY58</f>
        <v>0</v>
      </c>
      <c r="AK57" s="14">
        <f>'Hmotnost 1'!BZ58+'Hmotnost 2'!BZ58+'Hmotnost 3'!BZ58+'Hmotnost 4'!BZ58+'Hmotnost 5'!BZ58+'Hmotnost 6'!BZ58+'Hmotnost 7'!BZ58+'Hmotnost 8'!BZ58+'Hmotnost 9'!BZ58+'Hmotnost 10'!BZ58+'Hmotnost 11'!BZ58+'Hmotnost 12'!BZ58+'Hmotnost 13'!BZ58+'Hmotnost 14'!BZ58+'Hmotnost 15'!BZ58+'Hmotnost 16'!BZ58+'Hmotnost 17'!BZ58+'Hmotnost 18'!BZ58+'Hmotnost 19'!BZ58+'Hmotnost 20'!BZ58</f>
        <v>0</v>
      </c>
      <c r="AL57" s="14">
        <f>'Hmotnost 1'!CA58+'Hmotnost 2'!CA58+'Hmotnost 3'!CA58+'Hmotnost 4'!CA58+'Hmotnost 5'!CA58+'Hmotnost 6'!CA58+'Hmotnost 7'!CA58+'Hmotnost 8'!CA58+'Hmotnost 9'!CA58+'Hmotnost 10'!CA58+'Hmotnost 11'!CA58+'Hmotnost 12'!CA58+'Hmotnost 13'!CA58+'Hmotnost 14'!CA58+'Hmotnost 15'!CA58+'Hmotnost 16'!CA58+'Hmotnost 17'!CA58+'Hmotnost 18'!CA58+'Hmotnost 19'!CA58+'Hmotnost 20'!CA58</f>
        <v>0</v>
      </c>
      <c r="AM57" s="14">
        <f>'Hmotnost 1'!CB58+'Hmotnost 2'!CB58+'Hmotnost 3'!CB58+'Hmotnost 4'!CB58+'Hmotnost 5'!CB58+'Hmotnost 6'!CB58+'Hmotnost 7'!CB58+'Hmotnost 8'!CB58+'Hmotnost 9'!CB58+'Hmotnost 10'!CB58+'Hmotnost 11'!CB58+'Hmotnost 12'!CB58+'Hmotnost 13'!CB58+'Hmotnost 14'!CB58+'Hmotnost 15'!CB58+'Hmotnost 16'!CB58+'Hmotnost 17'!CB58+'Hmotnost 18'!CB58+'Hmotnost 19'!CB58+'Hmotnost 20'!CB58</f>
        <v>0</v>
      </c>
      <c r="AN57" s="14">
        <f>'Hmotnost 1'!CC58+'Hmotnost 2'!CC58+'Hmotnost 3'!CC58+'Hmotnost 4'!CC58+'Hmotnost 5'!CC58+'Hmotnost 6'!CC58+'Hmotnost 7'!CC58+'Hmotnost 8'!CC58+'Hmotnost 9'!CC58+'Hmotnost 10'!CC58+'Hmotnost 11'!CC58+'Hmotnost 12'!CC58+'Hmotnost 13'!CC58+'Hmotnost 14'!CC58+'Hmotnost 15'!CC58+'Hmotnost 16'!CC58+'Hmotnost 17'!CC58+'Hmotnost 18'!CC58+'Hmotnost 19'!CC58+'Hmotnost 20'!CC58</f>
        <v>0</v>
      </c>
      <c r="AO57" s="14">
        <f>'Hmotnost 1'!CD58+'Hmotnost 2'!CD58+'Hmotnost 3'!CD58+'Hmotnost 4'!CD58+'Hmotnost 5'!CD58+'Hmotnost 6'!CD58+'Hmotnost 7'!CD58+'Hmotnost 8'!CD58+'Hmotnost 9'!CD58+'Hmotnost 10'!CD58+'Hmotnost 11'!CD58+'Hmotnost 12'!CD58+'Hmotnost 13'!CD58+'Hmotnost 14'!CD58+'Hmotnost 15'!CD58+'Hmotnost 16'!CD58+'Hmotnost 17'!CD58+'Hmotnost 18'!CD58+'Hmotnost 19'!CD58+'Hmotnost 20'!CD58</f>
        <v>0</v>
      </c>
      <c r="AP57" s="14">
        <f>'Hmotnost 1'!CE58+'Hmotnost 2'!CE58+'Hmotnost 3'!CE58+'Hmotnost 4'!CE58+'Hmotnost 5'!CE58+'Hmotnost 6'!CE58+'Hmotnost 7'!CE58+'Hmotnost 8'!CE58+'Hmotnost 9'!CE58+'Hmotnost 10'!CE58+'Hmotnost 11'!CE58+'Hmotnost 12'!CE58+'Hmotnost 13'!CE58+'Hmotnost 14'!CE58+'Hmotnost 15'!CE58+'Hmotnost 16'!CE58+'Hmotnost 17'!CE58+'Hmotnost 18'!CE58+'Hmotnost 19'!CE58+'Hmotnost 20'!CE58</f>
        <v>0</v>
      </c>
      <c r="AQ57" s="14">
        <f>'Hmotnost 1'!CF58+'Hmotnost 2'!CF58+'Hmotnost 3'!CF58+'Hmotnost 4'!CF58+'Hmotnost 5'!CF58+'Hmotnost 6'!CF58+'Hmotnost 7'!CF58+'Hmotnost 8'!CF58+'Hmotnost 9'!CF58+'Hmotnost 10'!CF58+'Hmotnost 11'!CF58+'Hmotnost 12'!CF58+'Hmotnost 13'!CF58+'Hmotnost 14'!CF58+'Hmotnost 15'!CF58+'Hmotnost 16'!CF58+'Hmotnost 17'!CF58+'Hmotnost 18'!CF58+'Hmotnost 19'!CF58+'Hmotnost 20'!CF58</f>
        <v>0</v>
      </c>
      <c r="AR57" s="14">
        <f>'Hmotnost 1'!CG58+'Hmotnost 2'!CG58+'Hmotnost 3'!CG58+'Hmotnost 4'!CG58+'Hmotnost 5'!CG58+'Hmotnost 6'!CG58+'Hmotnost 7'!CG58+'Hmotnost 8'!CG58+'Hmotnost 9'!CG58+'Hmotnost 10'!CG58+'Hmotnost 11'!CG58+'Hmotnost 12'!CG58+'Hmotnost 13'!CG58+'Hmotnost 14'!CG58+'Hmotnost 15'!CG58+'Hmotnost 16'!CG58+'Hmotnost 17'!CG58+'Hmotnost 18'!CG58+'Hmotnost 19'!CG58+'Hmotnost 20'!CG58</f>
        <v>0</v>
      </c>
      <c r="AS57" s="14">
        <f>'Hmotnost 1'!CH58+'Hmotnost 2'!CH58+'Hmotnost 3'!CH58+'Hmotnost 4'!CH58+'Hmotnost 5'!CH58+'Hmotnost 6'!CH58+'Hmotnost 7'!CH58+'Hmotnost 8'!CH58+'Hmotnost 9'!CH58+'Hmotnost 10'!CH58+'Hmotnost 11'!CH58+'Hmotnost 12'!CH58+'Hmotnost 13'!CH58+'Hmotnost 14'!CH58+'Hmotnost 15'!CH58+'Hmotnost 16'!CH58+'Hmotnost 17'!CH58+'Hmotnost 18'!CH58+'Hmotnost 19'!CH58+'Hmotnost 20'!CH58</f>
        <v>0</v>
      </c>
      <c r="AT57" s="14">
        <f>'Hmotnost 1'!CI58+'Hmotnost 2'!CI58+'Hmotnost 3'!CI58+'Hmotnost 4'!CI58+'Hmotnost 5'!CI58+'Hmotnost 6'!CI58+'Hmotnost 7'!CI58+'Hmotnost 8'!CI58+'Hmotnost 9'!CI58+'Hmotnost 10'!CI58+'Hmotnost 11'!CI58+'Hmotnost 12'!CI58+'Hmotnost 13'!CI58+'Hmotnost 14'!CI58+'Hmotnost 15'!CI58+'Hmotnost 16'!CI58+'Hmotnost 17'!CI58+'Hmotnost 18'!CI58+'Hmotnost 19'!CI58+'Hmotnost 20'!CI58</f>
        <v>0</v>
      </c>
      <c r="AU57" s="14">
        <f>'Hmotnost 1'!CJ58+'Hmotnost 2'!CJ58+'Hmotnost 3'!CJ58+'Hmotnost 4'!CJ58+'Hmotnost 5'!CJ58+'Hmotnost 6'!CJ58+'Hmotnost 7'!CJ58+'Hmotnost 8'!CJ58+'Hmotnost 9'!CJ58+'Hmotnost 10'!CJ58+'Hmotnost 11'!CJ58+'Hmotnost 12'!CJ58+'Hmotnost 13'!CJ58+'Hmotnost 14'!CJ58+'Hmotnost 15'!CJ58+'Hmotnost 16'!CJ58+'Hmotnost 17'!CJ58+'Hmotnost 18'!CJ58+'Hmotnost 19'!CJ58+'Hmotnost 20'!CJ58</f>
        <v>0</v>
      </c>
      <c r="AV57" s="14">
        <f>'Hmotnost 1'!CK58+'Hmotnost 2'!CK58+'Hmotnost 3'!CK58+'Hmotnost 4'!CK58+'Hmotnost 5'!CK58+'Hmotnost 6'!CK58+'Hmotnost 7'!CK58+'Hmotnost 8'!CK58+'Hmotnost 9'!CK58+'Hmotnost 10'!CK58+'Hmotnost 11'!CK58+'Hmotnost 12'!CK58+'Hmotnost 13'!CK58+'Hmotnost 14'!CK58+'Hmotnost 15'!CK58+'Hmotnost 16'!CK58+'Hmotnost 17'!CK58+'Hmotnost 18'!CK58+'Hmotnost 19'!CK58+'Hmotnost 20'!CK58</f>
        <v>0</v>
      </c>
      <c r="AW57" s="14">
        <f>'Hmotnost 1'!CL58+'Hmotnost 2'!CL58+'Hmotnost 3'!CL58+'Hmotnost 4'!CL58+'Hmotnost 5'!CL58+'Hmotnost 6'!CL58+'Hmotnost 7'!CL58+'Hmotnost 8'!CL58+'Hmotnost 9'!CL58+'Hmotnost 10'!CL58+'Hmotnost 11'!CL58+'Hmotnost 12'!CL58+'Hmotnost 13'!CL58+'Hmotnost 14'!CL58+'Hmotnost 15'!CL58+'Hmotnost 16'!CL58+'Hmotnost 17'!CL58+'Hmotnost 18'!CL58+'Hmotnost 19'!CL58+'Hmotnost 20'!CL58</f>
        <v>0</v>
      </c>
      <c r="AX57" s="14">
        <f>'Hmotnost 1'!CM58+'Hmotnost 2'!CM58+'Hmotnost 3'!CM58+'Hmotnost 4'!CM58+'Hmotnost 5'!CM58+'Hmotnost 6'!CM58+'Hmotnost 7'!CM58+'Hmotnost 8'!CM58+'Hmotnost 9'!CM58+'Hmotnost 10'!CM58+'Hmotnost 11'!CM58+'Hmotnost 12'!CM58+'Hmotnost 13'!CM58+'Hmotnost 14'!CM58+'Hmotnost 15'!CM58+'Hmotnost 16'!CM58+'Hmotnost 17'!CM58+'Hmotnost 18'!CM58+'Hmotnost 19'!CM58+'Hmotnost 20'!CM58</f>
        <v>0</v>
      </c>
      <c r="AY57" s="14">
        <f>'Hmotnost 1'!CN58+'Hmotnost 2'!CN58+'Hmotnost 3'!CN58+'Hmotnost 4'!CN58+'Hmotnost 5'!CN58+'Hmotnost 6'!CN58+'Hmotnost 7'!CN58+'Hmotnost 8'!CN58+'Hmotnost 9'!CN58+'Hmotnost 10'!CN58+'Hmotnost 11'!CN58+'Hmotnost 12'!CN58+'Hmotnost 13'!CN58+'Hmotnost 14'!CN58+'Hmotnost 15'!CN58+'Hmotnost 16'!CN58+'Hmotnost 17'!CN58+'Hmotnost 18'!CN58+'Hmotnost 19'!CN58+'Hmotnost 20'!CN58</f>
        <v>0</v>
      </c>
      <c r="AZ57" s="14">
        <f>'Hmotnost 1'!CO58+'Hmotnost 2'!CO58+'Hmotnost 3'!CO58+'Hmotnost 4'!CO58+'Hmotnost 5'!CO58+'Hmotnost 6'!CO58+'Hmotnost 7'!CO58+'Hmotnost 8'!CO58+'Hmotnost 9'!CO58+'Hmotnost 10'!CO58+'Hmotnost 11'!CO58+'Hmotnost 12'!CO58+'Hmotnost 13'!CO58+'Hmotnost 14'!CO58+'Hmotnost 15'!CO58+'Hmotnost 16'!CO58+'Hmotnost 17'!CO58+'Hmotnost 18'!CO58+'Hmotnost 19'!CO58+'Hmotnost 20'!CO58</f>
        <v>0</v>
      </c>
      <c r="BA57" s="14">
        <f>'Hmotnost 1'!CP58+'Hmotnost 2'!CP58+'Hmotnost 3'!CP58+'Hmotnost 4'!CP58+'Hmotnost 5'!CP58+'Hmotnost 6'!CP58+'Hmotnost 7'!CP58+'Hmotnost 8'!CP58+'Hmotnost 9'!CP58+'Hmotnost 10'!CP58+'Hmotnost 11'!CP58+'Hmotnost 12'!CP58+'Hmotnost 13'!CP58+'Hmotnost 14'!CP58+'Hmotnost 15'!CP58+'Hmotnost 16'!CP58+'Hmotnost 17'!CP58+'Hmotnost 18'!CP58+'Hmotnost 19'!CP58+'Hmotnost 20'!CP58</f>
        <v>0</v>
      </c>
      <c r="BB57" s="14">
        <f>'Hmotnost 1'!CQ58+'Hmotnost 2'!CQ58+'Hmotnost 3'!CQ58+'Hmotnost 4'!CQ58+'Hmotnost 5'!CQ58+'Hmotnost 6'!CQ58+'Hmotnost 7'!CQ58+'Hmotnost 8'!CQ58+'Hmotnost 9'!CQ58+'Hmotnost 10'!CQ58+'Hmotnost 11'!CQ58+'Hmotnost 12'!CQ58+'Hmotnost 13'!CQ58+'Hmotnost 14'!CQ58+'Hmotnost 15'!CQ58+'Hmotnost 16'!CQ58+'Hmotnost 17'!CQ58+'Hmotnost 18'!CQ58+'Hmotnost 19'!CQ58+'Hmotnost 20'!CQ58</f>
        <v>0</v>
      </c>
      <c r="BC57" s="14">
        <f>'Hmotnost 1'!CR58+'Hmotnost 2'!CR58+'Hmotnost 3'!CR58+'Hmotnost 4'!CR58+'Hmotnost 5'!CR58+'Hmotnost 6'!CR58+'Hmotnost 7'!CR58+'Hmotnost 8'!CR58+'Hmotnost 9'!CR58+'Hmotnost 10'!CR58+'Hmotnost 11'!CR58+'Hmotnost 12'!CR58+'Hmotnost 13'!CR58+'Hmotnost 14'!CR58+'Hmotnost 15'!CR58+'Hmotnost 16'!CR58+'Hmotnost 17'!CR58+'Hmotnost 18'!CR58+'Hmotnost 19'!CR58+'Hmotnost 20'!CR58</f>
        <v>0</v>
      </c>
      <c r="BD57" s="14"/>
      <c r="BE57" s="14">
        <f t="shared" si="7"/>
        <v>53</v>
      </c>
      <c r="BF57" s="14"/>
      <c r="BG57" s="14"/>
      <c r="BH57" s="14"/>
      <c r="BI57" s="14"/>
      <c r="BJ57" s="14"/>
      <c r="BK57" s="14"/>
      <c r="BZ57" s="14" t="str">
        <f>'Celkové výsledky'!W57</f>
        <v/>
      </c>
      <c r="CA57" s="14" t="str">
        <f t="shared" si="59"/>
        <v/>
      </c>
      <c r="CF57" s="14">
        <f>'Hmotnost 1'!DA58+'Hmotnost 2'!DA58+'Hmotnost 3'!DA58+'Hmotnost 4'!DA58+'Hmotnost 5'!DA58+'Hmotnost 6'!DA58+'Hmotnost 7'!DA58+'Hmotnost 8'!DA58+'Hmotnost 9'!DA58+'Hmotnost 10'!DA58+'Hmotnost 11'!DA58+'Hmotnost 12'!DA58+'Hmotnost 13'!DA58+'Hmotnost 14'!DA58+'Hmotnost 15'!DA58+'Hmotnost 16'!DA58+'Hmotnost 17'!DA58+'Hmotnost 18'!DA58+'Hmotnost 19'!DA58+'Hmotnost 20'!DA58</f>
        <v>0</v>
      </c>
      <c r="CG57" s="14">
        <f>'Hmotnost 1'!DB58+'Hmotnost 2'!DB58+'Hmotnost 3'!DB58+'Hmotnost 4'!DB58+'Hmotnost 5'!DB58+'Hmotnost 6'!DB58+'Hmotnost 7'!DB58+'Hmotnost 8'!DB58+'Hmotnost 9'!DB58+'Hmotnost 10'!DB58+'Hmotnost 11'!DB58+'Hmotnost 12'!DB58+'Hmotnost 13'!DB58+'Hmotnost 14'!DB58+'Hmotnost 15'!DB58+'Hmotnost 16'!DB58+'Hmotnost 17'!DB58+'Hmotnost 18'!DB58+'Hmotnost 19'!DB58+'Hmotnost 20'!DB58</f>
        <v>0</v>
      </c>
      <c r="CH57" s="14">
        <f>'Hmotnost 1'!DC58+'Hmotnost 2'!DC58+'Hmotnost 3'!DC58+'Hmotnost 4'!DC58+'Hmotnost 5'!DC58+'Hmotnost 6'!DC58+'Hmotnost 7'!DC58+'Hmotnost 8'!DC58+'Hmotnost 9'!DC58+'Hmotnost 10'!DC58+'Hmotnost 11'!DC58+'Hmotnost 12'!DC58+'Hmotnost 13'!DC58+'Hmotnost 14'!DC58+'Hmotnost 15'!DC58+'Hmotnost 16'!DC58+'Hmotnost 17'!DC58+'Hmotnost 18'!DC58+'Hmotnost 19'!DC58+'Hmotnost 20'!DC58</f>
        <v>0</v>
      </c>
      <c r="CI57" s="14">
        <f>'Hmotnost 1'!DD58+'Hmotnost 2'!DD58+'Hmotnost 3'!DD58+'Hmotnost 4'!DD58+'Hmotnost 5'!DD58+'Hmotnost 6'!DD58+'Hmotnost 7'!DD58+'Hmotnost 8'!DD58+'Hmotnost 9'!DD58+'Hmotnost 10'!DD58+'Hmotnost 11'!DD58+'Hmotnost 12'!DD58+'Hmotnost 13'!DD58+'Hmotnost 14'!DD58+'Hmotnost 15'!DD58+'Hmotnost 16'!DD58+'Hmotnost 17'!DD58+'Hmotnost 18'!DD58+'Hmotnost 19'!DD58+'Hmotnost 20'!DD58</f>
        <v>0</v>
      </c>
      <c r="CJ57" s="14">
        <f>'Hmotnost 1'!DE58+'Hmotnost 2'!DE58+'Hmotnost 3'!DE58+'Hmotnost 4'!DE58+'Hmotnost 5'!DE58+'Hmotnost 6'!DE58+'Hmotnost 7'!DE58+'Hmotnost 8'!DE58+'Hmotnost 9'!DE58+'Hmotnost 10'!DE58+'Hmotnost 11'!DE58+'Hmotnost 12'!DE58+'Hmotnost 13'!DE58+'Hmotnost 14'!DE58+'Hmotnost 15'!DE58+'Hmotnost 16'!DE58+'Hmotnost 17'!DE58+'Hmotnost 18'!DE58+'Hmotnost 19'!DE58+'Hmotnost 20'!DE58</f>
        <v>0</v>
      </c>
      <c r="CK57" s="14">
        <f>'Hmotnost 1'!DF58+'Hmotnost 2'!DF58+'Hmotnost 3'!DF58+'Hmotnost 4'!DF58+'Hmotnost 5'!DF58+'Hmotnost 6'!DF58+'Hmotnost 7'!DF58+'Hmotnost 8'!DF58+'Hmotnost 9'!DF58+'Hmotnost 10'!DF58+'Hmotnost 11'!DF58+'Hmotnost 12'!DF58+'Hmotnost 13'!DF58+'Hmotnost 14'!DF58+'Hmotnost 15'!DF58+'Hmotnost 16'!DF58+'Hmotnost 17'!DF58+'Hmotnost 18'!DF58+'Hmotnost 19'!DF58+'Hmotnost 20'!DF58</f>
        <v>0</v>
      </c>
      <c r="CL57" s="14">
        <f>'Hmotnost 1'!DG58+'Hmotnost 2'!DG58+'Hmotnost 3'!DG58+'Hmotnost 4'!DG58+'Hmotnost 5'!DG58+'Hmotnost 6'!DG58+'Hmotnost 7'!DG58+'Hmotnost 8'!DG58+'Hmotnost 9'!DG58+'Hmotnost 10'!DG58+'Hmotnost 11'!DG58+'Hmotnost 12'!DG58+'Hmotnost 13'!DG58+'Hmotnost 14'!DG58+'Hmotnost 15'!DG58+'Hmotnost 16'!DG58+'Hmotnost 17'!DG58+'Hmotnost 18'!DG58+'Hmotnost 19'!DG58+'Hmotnost 20'!DG58</f>
        <v>0</v>
      </c>
      <c r="CM57" s="14">
        <f>'Hmotnost 1'!DH58+'Hmotnost 2'!DH58+'Hmotnost 3'!DH58+'Hmotnost 4'!DH58+'Hmotnost 5'!DH58+'Hmotnost 6'!DH58+'Hmotnost 7'!DH58+'Hmotnost 8'!DH58+'Hmotnost 9'!DH58+'Hmotnost 10'!DH58+'Hmotnost 11'!DH58+'Hmotnost 12'!DH58+'Hmotnost 13'!DH58+'Hmotnost 14'!DH58+'Hmotnost 15'!DH58+'Hmotnost 16'!DH58+'Hmotnost 17'!DH58+'Hmotnost 18'!DH58+'Hmotnost 19'!DH58+'Hmotnost 20'!DH58</f>
        <v>0</v>
      </c>
      <c r="CN57" s="14">
        <f>'Hmotnost 1'!DI58+'Hmotnost 2'!DI58+'Hmotnost 3'!DI58+'Hmotnost 4'!DI58+'Hmotnost 5'!DI58+'Hmotnost 6'!DI58+'Hmotnost 7'!DI58+'Hmotnost 8'!DI58+'Hmotnost 9'!DI58+'Hmotnost 10'!DI58+'Hmotnost 11'!DI58+'Hmotnost 12'!DI58+'Hmotnost 13'!DI58+'Hmotnost 14'!DI58+'Hmotnost 15'!DI58+'Hmotnost 16'!DI58+'Hmotnost 17'!DI58+'Hmotnost 18'!DI58+'Hmotnost 19'!DI58+'Hmotnost 20'!DI58</f>
        <v>0</v>
      </c>
      <c r="CO57" s="14">
        <f>'Hmotnost 1'!DJ58+'Hmotnost 2'!DJ58+'Hmotnost 3'!DJ58+'Hmotnost 4'!DJ58+'Hmotnost 5'!DJ58+'Hmotnost 6'!DJ58+'Hmotnost 7'!DJ58+'Hmotnost 8'!DJ58+'Hmotnost 9'!DJ58+'Hmotnost 10'!DJ58+'Hmotnost 11'!DJ58+'Hmotnost 12'!DJ58+'Hmotnost 13'!DJ58+'Hmotnost 14'!DJ58+'Hmotnost 15'!DJ58+'Hmotnost 16'!DJ58+'Hmotnost 17'!DJ58+'Hmotnost 18'!DJ58+'Hmotnost 19'!DJ58+'Hmotnost 20'!DJ58</f>
        <v>0</v>
      </c>
      <c r="CR57" s="14">
        <f t="shared" si="8"/>
        <v>0</v>
      </c>
      <c r="CT57" s="14">
        <f t="shared" si="9"/>
        <v>0</v>
      </c>
      <c r="CV57" s="14">
        <f t="shared" si="60"/>
        <v>53</v>
      </c>
      <c r="CX57" s="91">
        <f t="shared" si="10"/>
        <v>10000000000.531</v>
      </c>
      <c r="CY57" s="14" t="str">
        <f t="shared" si="11"/>
        <v/>
      </c>
      <c r="CZ57" s="91">
        <f t="shared" si="12"/>
        <v>10000000000.171</v>
      </c>
      <c r="DA57" s="14">
        <f t="shared" si="13"/>
        <v>15</v>
      </c>
      <c r="DB57" s="14">
        <f t="shared" si="61"/>
        <v>53</v>
      </c>
      <c r="DC57" s="14">
        <f t="shared" si="64"/>
        <v>17</v>
      </c>
      <c r="DD57" s="14">
        <f t="shared" si="14"/>
        <v>1</v>
      </c>
      <c r="DF57" s="14">
        <f t="shared" si="15"/>
        <v>1999000</v>
      </c>
      <c r="DG57" s="14">
        <f t="shared" si="16"/>
        <v>1999000</v>
      </c>
      <c r="DH57" s="14">
        <f t="shared" si="17"/>
        <v>7</v>
      </c>
      <c r="DI57" s="14">
        <f t="shared" si="18"/>
        <v>999</v>
      </c>
      <c r="DJ57" s="14" t="str">
        <f t="shared" si="19"/>
        <v/>
      </c>
      <c r="DM57" s="14">
        <f t="shared" si="20"/>
        <v>0</v>
      </c>
      <c r="DN57" s="14" t="str">
        <f t="shared" si="21"/>
        <v/>
      </c>
      <c r="DQ57" s="65" t="str">
        <f t="shared" si="22"/>
        <v/>
      </c>
      <c r="DR57" s="65" t="str">
        <f t="shared" si="23"/>
        <v/>
      </c>
      <c r="DS57" s="14" t="str">
        <f t="shared" si="24"/>
        <v/>
      </c>
      <c r="DT57" s="14" t="str">
        <f t="shared" si="25"/>
        <v/>
      </c>
      <c r="DU57" s="14" t="str">
        <f t="shared" si="26"/>
        <v/>
      </c>
      <c r="DV57" s="14" t="str">
        <f t="shared" si="27"/>
        <v/>
      </c>
      <c r="DW57" s="14" t="str">
        <f t="shared" si="28"/>
        <v/>
      </c>
      <c r="DX57" s="14" t="str">
        <f t="shared" si="29"/>
        <v/>
      </c>
      <c r="DY57" s="14" t="str">
        <f t="shared" si="30"/>
        <v/>
      </c>
      <c r="DZ57" s="14" t="str">
        <f t="shared" si="31"/>
        <v/>
      </c>
      <c r="EA57" s="14" t="str">
        <f t="shared" si="32"/>
        <v/>
      </c>
      <c r="EB57" s="14" t="str">
        <f t="shared" si="33"/>
        <v/>
      </c>
      <c r="EC57" s="14" t="str">
        <f t="shared" si="34"/>
        <v/>
      </c>
      <c r="ED57" s="14" t="str">
        <f t="shared" si="35"/>
        <v/>
      </c>
      <c r="EE57" s="14" t="str">
        <f t="shared" si="36"/>
        <v/>
      </c>
      <c r="EF57" s="14" t="str">
        <f t="shared" si="37"/>
        <v/>
      </c>
      <c r="EG57" s="14" t="str">
        <f t="shared" si="38"/>
        <v/>
      </c>
      <c r="EH57" s="14" t="str">
        <f t="shared" si="39"/>
        <v/>
      </c>
      <c r="EI57" s="14" t="str">
        <f t="shared" si="40"/>
        <v/>
      </c>
      <c r="EJ57" s="14" t="str">
        <f t="shared" si="41"/>
        <v/>
      </c>
      <c r="EK57" t="str">
        <f t="shared" si="42"/>
        <v/>
      </c>
      <c r="EL57" t="str">
        <f t="shared" si="43"/>
        <v/>
      </c>
      <c r="EM57" s="14" t="str">
        <f t="shared" si="44"/>
        <v/>
      </c>
      <c r="EN57" s="14" t="str">
        <f t="shared" si="45"/>
        <v/>
      </c>
      <c r="EX57" s="91">
        <f t="shared" si="46"/>
        <v>10000000000.531</v>
      </c>
      <c r="EY57" s="14">
        <f t="shared" si="47"/>
        <v>1</v>
      </c>
      <c r="EZ57" s="14">
        <f t="shared" si="62"/>
        <v>53</v>
      </c>
      <c r="FA57" s="91">
        <f t="shared" si="48"/>
        <v>10000000000.531</v>
      </c>
      <c r="FC57" s="91">
        <f t="shared" si="49"/>
        <v>10000000000.171</v>
      </c>
      <c r="FD57" s="14">
        <f t="shared" si="50"/>
        <v>15</v>
      </c>
      <c r="FF57" s="14">
        <f t="shared" si="51"/>
        <v>17</v>
      </c>
      <c r="FH57" s="14">
        <f t="shared" si="52"/>
        <v>1017053</v>
      </c>
      <c r="FJ57" s="14">
        <f t="shared" si="53"/>
        <v>1053017</v>
      </c>
      <c r="FK57" s="14">
        <f t="shared" si="54"/>
        <v>7</v>
      </c>
      <c r="FM57" s="14">
        <f t="shared" si="55"/>
        <v>53</v>
      </c>
      <c r="FN57" s="14">
        <f t="shared" si="56"/>
        <v>17</v>
      </c>
    </row>
    <row r="58" spans="1:170" ht="20.100000000000001" customHeight="1" x14ac:dyDescent="0.4">
      <c r="A58" s="110" t="str">
        <f>'[7]Počty podle oddílů'!$D125</f>
        <v/>
      </c>
      <c r="B58" s="111" t="str">
        <f>'[7]Počty podle oddílů'!$E125</f>
        <v/>
      </c>
      <c r="C58" s="24" t="str">
        <f>IF((ABS('Hmotnost 1'!V59))=0,"",ABS('Hmotnost 1'!V59))</f>
        <v/>
      </c>
      <c r="D58" s="1" t="str">
        <f>IF((ABS('Hmotnost 2'!V59))=0,"",ABS('Hmotnost 2'!V59))</f>
        <v/>
      </c>
      <c r="E58" s="1" t="str">
        <f>IF((ABS('Hmotnost 3'!V59))=0,"",ABS('Hmotnost 3'!V59))</f>
        <v/>
      </c>
      <c r="F58" s="52" t="str">
        <f>IF((ABS('Hmotnost 4'!V59))=0,"",ABS('Hmotnost 4'!V59))</f>
        <v/>
      </c>
      <c r="G58" s="1" t="str">
        <f>IF((ABS('Hmotnost 5'!V59))=0,"",ABS('Hmotnost 5'!V59))</f>
        <v/>
      </c>
      <c r="H58" s="1" t="str">
        <f>IF((ABS('Hmotnost 6'!V59))=0,"",ABS('Hmotnost 6'!V59))</f>
        <v/>
      </c>
      <c r="I58" s="1" t="str">
        <f>IF((ABS('Hmotnost 7'!V59))=0,"",ABS('Hmotnost 7'!V59))</f>
        <v/>
      </c>
      <c r="J58" s="1" t="str">
        <f>IF((ABS('Hmotnost 8'!V59))=0,"",ABS('Hmotnost 8'!V59))</f>
        <v/>
      </c>
      <c r="K58" s="1" t="str">
        <f>IF((ABS('Hmotnost 9'!V59))=0,"",ABS('Hmotnost 9'!V59))</f>
        <v/>
      </c>
      <c r="L58" s="2" t="str">
        <f>IF((ABS('Hmotnost 10'!V59))=0,"",ABS('Hmotnost 10'!V59))</f>
        <v/>
      </c>
      <c r="M58" s="2" t="str">
        <f>IF((ABS('Hmotnost 11'!V59))=0,"",ABS('Hmotnost 11'!V59))</f>
        <v/>
      </c>
      <c r="N58" s="2" t="str">
        <f>IF((ABS('Hmotnost 12'!V59))=0,"",ABS('Hmotnost 12'!V59))</f>
        <v/>
      </c>
      <c r="O58" s="2" t="str">
        <f>IF((ABS('Hmotnost 13'!V59))=0,"",ABS('Hmotnost 13'!V59))</f>
        <v/>
      </c>
      <c r="P58" s="2" t="str">
        <f>IF((ABS('Hmotnost 14'!V59))=0,"",ABS('Hmotnost 14'!V59))</f>
        <v/>
      </c>
      <c r="Q58" s="1" t="str">
        <f>IF((ABS('Hmotnost 15'!V59))=0,"",ABS('Hmotnost 15'!V59))</f>
        <v/>
      </c>
      <c r="R58" s="1" t="str">
        <f>IF((ABS('Hmotnost 16'!V59))=0,"",ABS('Hmotnost 16'!V59))</f>
        <v/>
      </c>
      <c r="S58" s="1" t="str">
        <f>IF((ABS('Hmotnost 17'!V59))=0,"",ABS('Hmotnost 17'!V59))</f>
        <v/>
      </c>
      <c r="T58" s="1" t="str">
        <f>IF((ABS('Hmotnost 18'!V59))=0,"",ABS('Hmotnost 18'!V59))</f>
        <v/>
      </c>
      <c r="U58" s="1" t="str">
        <f>IF((ABS('Hmotnost 19'!V59))=0,"",ABS('Hmotnost 19'!V59))</f>
        <v/>
      </c>
      <c r="V58" s="1" t="str">
        <f>IF((ABS('Hmotnost 20'!V59))=0,"",ABS('Hmotnost 20'!V59))</f>
        <v/>
      </c>
      <c r="W58" s="3">
        <f t="shared" si="57"/>
        <v>0</v>
      </c>
      <c r="X58" s="4">
        <f>'Hmotnost 1'!W59+'Hmotnost 2'!W59+'Hmotnost 3'!W59+'Hmotnost 4'!W59+'Hmotnost 5'!W59+'Hmotnost 6'!W59+'Hmotnost 7'!W59+'Hmotnost 8'!W59+'Hmotnost 9'!W59+'Hmotnost 10'!W59+'Hmotnost 11'!W59+'Hmotnost 12'!W59+'Hmotnost 13'!W59+'Hmotnost 14'!W59+'Hmotnost 15'!W59+'Hmotnost 16'!W59+'Hmotnost 17'!W59+'Hmotnost 18'!W59+'Hmotnost 19'!W59+'Hmotnost 20'!W59</f>
        <v>0</v>
      </c>
      <c r="Y58" s="4" t="str">
        <f t="shared" si="4"/>
        <v/>
      </c>
      <c r="Z58" s="18"/>
      <c r="AF58" s="15"/>
      <c r="AH58" s="14"/>
      <c r="AI58" s="14">
        <f t="shared" si="58"/>
        <v>54</v>
      </c>
      <c r="AJ58" s="14">
        <f>'Hmotnost 1'!BY59+'Hmotnost 2'!BY59+'Hmotnost 3'!BY59+'Hmotnost 4'!BY59+'Hmotnost 5'!BY59+'Hmotnost 6'!BY59+'Hmotnost 7'!BY59+'Hmotnost 8'!BY59+'Hmotnost 9'!BY59+'Hmotnost 10'!BY59+'Hmotnost 11'!BY59+'Hmotnost 12'!BY59+'Hmotnost 13'!BY59+'Hmotnost 14'!BY59+'Hmotnost 15'!BY59+'Hmotnost 16'!BY59+'Hmotnost 17'!BY59+'Hmotnost 18'!BY59+'Hmotnost 19'!BY59+'Hmotnost 20'!BY59</f>
        <v>0</v>
      </c>
      <c r="AK58" s="14">
        <f>'Hmotnost 1'!BZ59+'Hmotnost 2'!BZ59+'Hmotnost 3'!BZ59+'Hmotnost 4'!BZ59+'Hmotnost 5'!BZ59+'Hmotnost 6'!BZ59+'Hmotnost 7'!BZ59+'Hmotnost 8'!BZ59+'Hmotnost 9'!BZ59+'Hmotnost 10'!BZ59+'Hmotnost 11'!BZ59+'Hmotnost 12'!BZ59+'Hmotnost 13'!BZ59+'Hmotnost 14'!BZ59+'Hmotnost 15'!BZ59+'Hmotnost 16'!BZ59+'Hmotnost 17'!BZ59+'Hmotnost 18'!BZ59+'Hmotnost 19'!BZ59+'Hmotnost 20'!BZ59</f>
        <v>0</v>
      </c>
      <c r="AL58" s="14">
        <f>'Hmotnost 1'!CA59+'Hmotnost 2'!CA59+'Hmotnost 3'!CA59+'Hmotnost 4'!CA59+'Hmotnost 5'!CA59+'Hmotnost 6'!CA59+'Hmotnost 7'!CA59+'Hmotnost 8'!CA59+'Hmotnost 9'!CA59+'Hmotnost 10'!CA59+'Hmotnost 11'!CA59+'Hmotnost 12'!CA59+'Hmotnost 13'!CA59+'Hmotnost 14'!CA59+'Hmotnost 15'!CA59+'Hmotnost 16'!CA59+'Hmotnost 17'!CA59+'Hmotnost 18'!CA59+'Hmotnost 19'!CA59+'Hmotnost 20'!CA59</f>
        <v>0</v>
      </c>
      <c r="AM58" s="14">
        <f>'Hmotnost 1'!CB59+'Hmotnost 2'!CB59+'Hmotnost 3'!CB59+'Hmotnost 4'!CB59+'Hmotnost 5'!CB59+'Hmotnost 6'!CB59+'Hmotnost 7'!CB59+'Hmotnost 8'!CB59+'Hmotnost 9'!CB59+'Hmotnost 10'!CB59+'Hmotnost 11'!CB59+'Hmotnost 12'!CB59+'Hmotnost 13'!CB59+'Hmotnost 14'!CB59+'Hmotnost 15'!CB59+'Hmotnost 16'!CB59+'Hmotnost 17'!CB59+'Hmotnost 18'!CB59+'Hmotnost 19'!CB59+'Hmotnost 20'!CB59</f>
        <v>0</v>
      </c>
      <c r="AN58" s="14">
        <f>'Hmotnost 1'!CC59+'Hmotnost 2'!CC59+'Hmotnost 3'!CC59+'Hmotnost 4'!CC59+'Hmotnost 5'!CC59+'Hmotnost 6'!CC59+'Hmotnost 7'!CC59+'Hmotnost 8'!CC59+'Hmotnost 9'!CC59+'Hmotnost 10'!CC59+'Hmotnost 11'!CC59+'Hmotnost 12'!CC59+'Hmotnost 13'!CC59+'Hmotnost 14'!CC59+'Hmotnost 15'!CC59+'Hmotnost 16'!CC59+'Hmotnost 17'!CC59+'Hmotnost 18'!CC59+'Hmotnost 19'!CC59+'Hmotnost 20'!CC59</f>
        <v>0</v>
      </c>
      <c r="AO58" s="14">
        <f>'Hmotnost 1'!CD59+'Hmotnost 2'!CD59+'Hmotnost 3'!CD59+'Hmotnost 4'!CD59+'Hmotnost 5'!CD59+'Hmotnost 6'!CD59+'Hmotnost 7'!CD59+'Hmotnost 8'!CD59+'Hmotnost 9'!CD59+'Hmotnost 10'!CD59+'Hmotnost 11'!CD59+'Hmotnost 12'!CD59+'Hmotnost 13'!CD59+'Hmotnost 14'!CD59+'Hmotnost 15'!CD59+'Hmotnost 16'!CD59+'Hmotnost 17'!CD59+'Hmotnost 18'!CD59+'Hmotnost 19'!CD59+'Hmotnost 20'!CD59</f>
        <v>0</v>
      </c>
      <c r="AP58" s="14">
        <f>'Hmotnost 1'!CE59+'Hmotnost 2'!CE59+'Hmotnost 3'!CE59+'Hmotnost 4'!CE59+'Hmotnost 5'!CE59+'Hmotnost 6'!CE59+'Hmotnost 7'!CE59+'Hmotnost 8'!CE59+'Hmotnost 9'!CE59+'Hmotnost 10'!CE59+'Hmotnost 11'!CE59+'Hmotnost 12'!CE59+'Hmotnost 13'!CE59+'Hmotnost 14'!CE59+'Hmotnost 15'!CE59+'Hmotnost 16'!CE59+'Hmotnost 17'!CE59+'Hmotnost 18'!CE59+'Hmotnost 19'!CE59+'Hmotnost 20'!CE59</f>
        <v>0</v>
      </c>
      <c r="AQ58" s="14">
        <f>'Hmotnost 1'!CF59+'Hmotnost 2'!CF59+'Hmotnost 3'!CF59+'Hmotnost 4'!CF59+'Hmotnost 5'!CF59+'Hmotnost 6'!CF59+'Hmotnost 7'!CF59+'Hmotnost 8'!CF59+'Hmotnost 9'!CF59+'Hmotnost 10'!CF59+'Hmotnost 11'!CF59+'Hmotnost 12'!CF59+'Hmotnost 13'!CF59+'Hmotnost 14'!CF59+'Hmotnost 15'!CF59+'Hmotnost 16'!CF59+'Hmotnost 17'!CF59+'Hmotnost 18'!CF59+'Hmotnost 19'!CF59+'Hmotnost 20'!CF59</f>
        <v>0</v>
      </c>
      <c r="AR58" s="14">
        <f>'Hmotnost 1'!CG59+'Hmotnost 2'!CG59+'Hmotnost 3'!CG59+'Hmotnost 4'!CG59+'Hmotnost 5'!CG59+'Hmotnost 6'!CG59+'Hmotnost 7'!CG59+'Hmotnost 8'!CG59+'Hmotnost 9'!CG59+'Hmotnost 10'!CG59+'Hmotnost 11'!CG59+'Hmotnost 12'!CG59+'Hmotnost 13'!CG59+'Hmotnost 14'!CG59+'Hmotnost 15'!CG59+'Hmotnost 16'!CG59+'Hmotnost 17'!CG59+'Hmotnost 18'!CG59+'Hmotnost 19'!CG59+'Hmotnost 20'!CG59</f>
        <v>0</v>
      </c>
      <c r="AS58" s="14">
        <f>'Hmotnost 1'!CH59+'Hmotnost 2'!CH59+'Hmotnost 3'!CH59+'Hmotnost 4'!CH59+'Hmotnost 5'!CH59+'Hmotnost 6'!CH59+'Hmotnost 7'!CH59+'Hmotnost 8'!CH59+'Hmotnost 9'!CH59+'Hmotnost 10'!CH59+'Hmotnost 11'!CH59+'Hmotnost 12'!CH59+'Hmotnost 13'!CH59+'Hmotnost 14'!CH59+'Hmotnost 15'!CH59+'Hmotnost 16'!CH59+'Hmotnost 17'!CH59+'Hmotnost 18'!CH59+'Hmotnost 19'!CH59+'Hmotnost 20'!CH59</f>
        <v>0</v>
      </c>
      <c r="AT58" s="14">
        <f>'Hmotnost 1'!CI59+'Hmotnost 2'!CI59+'Hmotnost 3'!CI59+'Hmotnost 4'!CI59+'Hmotnost 5'!CI59+'Hmotnost 6'!CI59+'Hmotnost 7'!CI59+'Hmotnost 8'!CI59+'Hmotnost 9'!CI59+'Hmotnost 10'!CI59+'Hmotnost 11'!CI59+'Hmotnost 12'!CI59+'Hmotnost 13'!CI59+'Hmotnost 14'!CI59+'Hmotnost 15'!CI59+'Hmotnost 16'!CI59+'Hmotnost 17'!CI59+'Hmotnost 18'!CI59+'Hmotnost 19'!CI59+'Hmotnost 20'!CI59</f>
        <v>0</v>
      </c>
      <c r="AU58" s="14">
        <f>'Hmotnost 1'!CJ59+'Hmotnost 2'!CJ59+'Hmotnost 3'!CJ59+'Hmotnost 4'!CJ59+'Hmotnost 5'!CJ59+'Hmotnost 6'!CJ59+'Hmotnost 7'!CJ59+'Hmotnost 8'!CJ59+'Hmotnost 9'!CJ59+'Hmotnost 10'!CJ59+'Hmotnost 11'!CJ59+'Hmotnost 12'!CJ59+'Hmotnost 13'!CJ59+'Hmotnost 14'!CJ59+'Hmotnost 15'!CJ59+'Hmotnost 16'!CJ59+'Hmotnost 17'!CJ59+'Hmotnost 18'!CJ59+'Hmotnost 19'!CJ59+'Hmotnost 20'!CJ59</f>
        <v>0</v>
      </c>
      <c r="AV58" s="14">
        <f>'Hmotnost 1'!CK59+'Hmotnost 2'!CK59+'Hmotnost 3'!CK59+'Hmotnost 4'!CK59+'Hmotnost 5'!CK59+'Hmotnost 6'!CK59+'Hmotnost 7'!CK59+'Hmotnost 8'!CK59+'Hmotnost 9'!CK59+'Hmotnost 10'!CK59+'Hmotnost 11'!CK59+'Hmotnost 12'!CK59+'Hmotnost 13'!CK59+'Hmotnost 14'!CK59+'Hmotnost 15'!CK59+'Hmotnost 16'!CK59+'Hmotnost 17'!CK59+'Hmotnost 18'!CK59+'Hmotnost 19'!CK59+'Hmotnost 20'!CK59</f>
        <v>0</v>
      </c>
      <c r="AW58" s="14">
        <f>'Hmotnost 1'!CL59+'Hmotnost 2'!CL59+'Hmotnost 3'!CL59+'Hmotnost 4'!CL59+'Hmotnost 5'!CL59+'Hmotnost 6'!CL59+'Hmotnost 7'!CL59+'Hmotnost 8'!CL59+'Hmotnost 9'!CL59+'Hmotnost 10'!CL59+'Hmotnost 11'!CL59+'Hmotnost 12'!CL59+'Hmotnost 13'!CL59+'Hmotnost 14'!CL59+'Hmotnost 15'!CL59+'Hmotnost 16'!CL59+'Hmotnost 17'!CL59+'Hmotnost 18'!CL59+'Hmotnost 19'!CL59+'Hmotnost 20'!CL59</f>
        <v>0</v>
      </c>
      <c r="AX58" s="14">
        <f>'Hmotnost 1'!CM59+'Hmotnost 2'!CM59+'Hmotnost 3'!CM59+'Hmotnost 4'!CM59+'Hmotnost 5'!CM59+'Hmotnost 6'!CM59+'Hmotnost 7'!CM59+'Hmotnost 8'!CM59+'Hmotnost 9'!CM59+'Hmotnost 10'!CM59+'Hmotnost 11'!CM59+'Hmotnost 12'!CM59+'Hmotnost 13'!CM59+'Hmotnost 14'!CM59+'Hmotnost 15'!CM59+'Hmotnost 16'!CM59+'Hmotnost 17'!CM59+'Hmotnost 18'!CM59+'Hmotnost 19'!CM59+'Hmotnost 20'!CM59</f>
        <v>0</v>
      </c>
      <c r="AY58" s="14">
        <f>'Hmotnost 1'!CN59+'Hmotnost 2'!CN59+'Hmotnost 3'!CN59+'Hmotnost 4'!CN59+'Hmotnost 5'!CN59+'Hmotnost 6'!CN59+'Hmotnost 7'!CN59+'Hmotnost 8'!CN59+'Hmotnost 9'!CN59+'Hmotnost 10'!CN59+'Hmotnost 11'!CN59+'Hmotnost 12'!CN59+'Hmotnost 13'!CN59+'Hmotnost 14'!CN59+'Hmotnost 15'!CN59+'Hmotnost 16'!CN59+'Hmotnost 17'!CN59+'Hmotnost 18'!CN59+'Hmotnost 19'!CN59+'Hmotnost 20'!CN59</f>
        <v>0</v>
      </c>
      <c r="AZ58" s="14">
        <f>'Hmotnost 1'!CO59+'Hmotnost 2'!CO59+'Hmotnost 3'!CO59+'Hmotnost 4'!CO59+'Hmotnost 5'!CO59+'Hmotnost 6'!CO59+'Hmotnost 7'!CO59+'Hmotnost 8'!CO59+'Hmotnost 9'!CO59+'Hmotnost 10'!CO59+'Hmotnost 11'!CO59+'Hmotnost 12'!CO59+'Hmotnost 13'!CO59+'Hmotnost 14'!CO59+'Hmotnost 15'!CO59+'Hmotnost 16'!CO59+'Hmotnost 17'!CO59+'Hmotnost 18'!CO59+'Hmotnost 19'!CO59+'Hmotnost 20'!CO59</f>
        <v>0</v>
      </c>
      <c r="BA58" s="14">
        <f>'Hmotnost 1'!CP59+'Hmotnost 2'!CP59+'Hmotnost 3'!CP59+'Hmotnost 4'!CP59+'Hmotnost 5'!CP59+'Hmotnost 6'!CP59+'Hmotnost 7'!CP59+'Hmotnost 8'!CP59+'Hmotnost 9'!CP59+'Hmotnost 10'!CP59+'Hmotnost 11'!CP59+'Hmotnost 12'!CP59+'Hmotnost 13'!CP59+'Hmotnost 14'!CP59+'Hmotnost 15'!CP59+'Hmotnost 16'!CP59+'Hmotnost 17'!CP59+'Hmotnost 18'!CP59+'Hmotnost 19'!CP59+'Hmotnost 20'!CP59</f>
        <v>0</v>
      </c>
      <c r="BB58" s="14">
        <f>'Hmotnost 1'!CQ59+'Hmotnost 2'!CQ59+'Hmotnost 3'!CQ59+'Hmotnost 4'!CQ59+'Hmotnost 5'!CQ59+'Hmotnost 6'!CQ59+'Hmotnost 7'!CQ59+'Hmotnost 8'!CQ59+'Hmotnost 9'!CQ59+'Hmotnost 10'!CQ59+'Hmotnost 11'!CQ59+'Hmotnost 12'!CQ59+'Hmotnost 13'!CQ59+'Hmotnost 14'!CQ59+'Hmotnost 15'!CQ59+'Hmotnost 16'!CQ59+'Hmotnost 17'!CQ59+'Hmotnost 18'!CQ59+'Hmotnost 19'!CQ59+'Hmotnost 20'!CQ59</f>
        <v>0</v>
      </c>
      <c r="BC58" s="14">
        <f>'Hmotnost 1'!CR59+'Hmotnost 2'!CR59+'Hmotnost 3'!CR59+'Hmotnost 4'!CR59+'Hmotnost 5'!CR59+'Hmotnost 6'!CR59+'Hmotnost 7'!CR59+'Hmotnost 8'!CR59+'Hmotnost 9'!CR59+'Hmotnost 10'!CR59+'Hmotnost 11'!CR59+'Hmotnost 12'!CR59+'Hmotnost 13'!CR59+'Hmotnost 14'!CR59+'Hmotnost 15'!CR59+'Hmotnost 16'!CR59+'Hmotnost 17'!CR59+'Hmotnost 18'!CR59+'Hmotnost 19'!CR59+'Hmotnost 20'!CR59</f>
        <v>0</v>
      </c>
      <c r="BD58" s="14"/>
      <c r="BE58" s="14">
        <f t="shared" si="7"/>
        <v>54</v>
      </c>
      <c r="BF58" s="14"/>
      <c r="BG58" s="14"/>
      <c r="BH58" s="14"/>
      <c r="BI58" s="14"/>
      <c r="BJ58" s="14"/>
      <c r="BK58" s="14"/>
      <c r="BZ58" s="14" t="str">
        <f>'Celkové výsledky'!W58</f>
        <v/>
      </c>
      <c r="CA58" s="14" t="str">
        <f t="shared" si="59"/>
        <v/>
      </c>
      <c r="CF58" s="14">
        <f>'Hmotnost 1'!DA59+'Hmotnost 2'!DA59+'Hmotnost 3'!DA59+'Hmotnost 4'!DA59+'Hmotnost 5'!DA59+'Hmotnost 6'!DA59+'Hmotnost 7'!DA59+'Hmotnost 8'!DA59+'Hmotnost 9'!DA59+'Hmotnost 10'!DA59+'Hmotnost 11'!DA59+'Hmotnost 12'!DA59+'Hmotnost 13'!DA59+'Hmotnost 14'!DA59+'Hmotnost 15'!DA59+'Hmotnost 16'!DA59+'Hmotnost 17'!DA59+'Hmotnost 18'!DA59+'Hmotnost 19'!DA59+'Hmotnost 20'!DA59</f>
        <v>0</v>
      </c>
      <c r="CG58" s="14">
        <f>'Hmotnost 1'!DB59+'Hmotnost 2'!DB59+'Hmotnost 3'!DB59+'Hmotnost 4'!DB59+'Hmotnost 5'!DB59+'Hmotnost 6'!DB59+'Hmotnost 7'!DB59+'Hmotnost 8'!DB59+'Hmotnost 9'!DB59+'Hmotnost 10'!DB59+'Hmotnost 11'!DB59+'Hmotnost 12'!DB59+'Hmotnost 13'!DB59+'Hmotnost 14'!DB59+'Hmotnost 15'!DB59+'Hmotnost 16'!DB59+'Hmotnost 17'!DB59+'Hmotnost 18'!DB59+'Hmotnost 19'!DB59+'Hmotnost 20'!DB59</f>
        <v>0</v>
      </c>
      <c r="CH58" s="14">
        <f>'Hmotnost 1'!DC59+'Hmotnost 2'!DC59+'Hmotnost 3'!DC59+'Hmotnost 4'!DC59+'Hmotnost 5'!DC59+'Hmotnost 6'!DC59+'Hmotnost 7'!DC59+'Hmotnost 8'!DC59+'Hmotnost 9'!DC59+'Hmotnost 10'!DC59+'Hmotnost 11'!DC59+'Hmotnost 12'!DC59+'Hmotnost 13'!DC59+'Hmotnost 14'!DC59+'Hmotnost 15'!DC59+'Hmotnost 16'!DC59+'Hmotnost 17'!DC59+'Hmotnost 18'!DC59+'Hmotnost 19'!DC59+'Hmotnost 20'!DC59</f>
        <v>0</v>
      </c>
      <c r="CI58" s="14">
        <f>'Hmotnost 1'!DD59+'Hmotnost 2'!DD59+'Hmotnost 3'!DD59+'Hmotnost 4'!DD59+'Hmotnost 5'!DD59+'Hmotnost 6'!DD59+'Hmotnost 7'!DD59+'Hmotnost 8'!DD59+'Hmotnost 9'!DD59+'Hmotnost 10'!DD59+'Hmotnost 11'!DD59+'Hmotnost 12'!DD59+'Hmotnost 13'!DD59+'Hmotnost 14'!DD59+'Hmotnost 15'!DD59+'Hmotnost 16'!DD59+'Hmotnost 17'!DD59+'Hmotnost 18'!DD59+'Hmotnost 19'!DD59+'Hmotnost 20'!DD59</f>
        <v>0</v>
      </c>
      <c r="CJ58" s="14">
        <f>'Hmotnost 1'!DE59+'Hmotnost 2'!DE59+'Hmotnost 3'!DE59+'Hmotnost 4'!DE59+'Hmotnost 5'!DE59+'Hmotnost 6'!DE59+'Hmotnost 7'!DE59+'Hmotnost 8'!DE59+'Hmotnost 9'!DE59+'Hmotnost 10'!DE59+'Hmotnost 11'!DE59+'Hmotnost 12'!DE59+'Hmotnost 13'!DE59+'Hmotnost 14'!DE59+'Hmotnost 15'!DE59+'Hmotnost 16'!DE59+'Hmotnost 17'!DE59+'Hmotnost 18'!DE59+'Hmotnost 19'!DE59+'Hmotnost 20'!DE59</f>
        <v>0</v>
      </c>
      <c r="CK58" s="14">
        <f>'Hmotnost 1'!DF59+'Hmotnost 2'!DF59+'Hmotnost 3'!DF59+'Hmotnost 4'!DF59+'Hmotnost 5'!DF59+'Hmotnost 6'!DF59+'Hmotnost 7'!DF59+'Hmotnost 8'!DF59+'Hmotnost 9'!DF59+'Hmotnost 10'!DF59+'Hmotnost 11'!DF59+'Hmotnost 12'!DF59+'Hmotnost 13'!DF59+'Hmotnost 14'!DF59+'Hmotnost 15'!DF59+'Hmotnost 16'!DF59+'Hmotnost 17'!DF59+'Hmotnost 18'!DF59+'Hmotnost 19'!DF59+'Hmotnost 20'!DF59</f>
        <v>0</v>
      </c>
      <c r="CL58" s="14">
        <f>'Hmotnost 1'!DG59+'Hmotnost 2'!DG59+'Hmotnost 3'!DG59+'Hmotnost 4'!DG59+'Hmotnost 5'!DG59+'Hmotnost 6'!DG59+'Hmotnost 7'!DG59+'Hmotnost 8'!DG59+'Hmotnost 9'!DG59+'Hmotnost 10'!DG59+'Hmotnost 11'!DG59+'Hmotnost 12'!DG59+'Hmotnost 13'!DG59+'Hmotnost 14'!DG59+'Hmotnost 15'!DG59+'Hmotnost 16'!DG59+'Hmotnost 17'!DG59+'Hmotnost 18'!DG59+'Hmotnost 19'!DG59+'Hmotnost 20'!DG59</f>
        <v>0</v>
      </c>
      <c r="CM58" s="14">
        <f>'Hmotnost 1'!DH59+'Hmotnost 2'!DH59+'Hmotnost 3'!DH59+'Hmotnost 4'!DH59+'Hmotnost 5'!DH59+'Hmotnost 6'!DH59+'Hmotnost 7'!DH59+'Hmotnost 8'!DH59+'Hmotnost 9'!DH59+'Hmotnost 10'!DH59+'Hmotnost 11'!DH59+'Hmotnost 12'!DH59+'Hmotnost 13'!DH59+'Hmotnost 14'!DH59+'Hmotnost 15'!DH59+'Hmotnost 16'!DH59+'Hmotnost 17'!DH59+'Hmotnost 18'!DH59+'Hmotnost 19'!DH59+'Hmotnost 20'!DH59</f>
        <v>0</v>
      </c>
      <c r="CN58" s="14">
        <f>'Hmotnost 1'!DI59+'Hmotnost 2'!DI59+'Hmotnost 3'!DI59+'Hmotnost 4'!DI59+'Hmotnost 5'!DI59+'Hmotnost 6'!DI59+'Hmotnost 7'!DI59+'Hmotnost 8'!DI59+'Hmotnost 9'!DI59+'Hmotnost 10'!DI59+'Hmotnost 11'!DI59+'Hmotnost 12'!DI59+'Hmotnost 13'!DI59+'Hmotnost 14'!DI59+'Hmotnost 15'!DI59+'Hmotnost 16'!DI59+'Hmotnost 17'!DI59+'Hmotnost 18'!DI59+'Hmotnost 19'!DI59+'Hmotnost 20'!DI59</f>
        <v>0</v>
      </c>
      <c r="CO58" s="14">
        <f>'Hmotnost 1'!DJ59+'Hmotnost 2'!DJ59+'Hmotnost 3'!DJ59+'Hmotnost 4'!DJ59+'Hmotnost 5'!DJ59+'Hmotnost 6'!DJ59+'Hmotnost 7'!DJ59+'Hmotnost 8'!DJ59+'Hmotnost 9'!DJ59+'Hmotnost 10'!DJ59+'Hmotnost 11'!DJ59+'Hmotnost 12'!DJ59+'Hmotnost 13'!DJ59+'Hmotnost 14'!DJ59+'Hmotnost 15'!DJ59+'Hmotnost 16'!DJ59+'Hmotnost 17'!DJ59+'Hmotnost 18'!DJ59+'Hmotnost 19'!DJ59+'Hmotnost 20'!DJ59</f>
        <v>0</v>
      </c>
      <c r="CR58" s="14">
        <f t="shared" si="8"/>
        <v>0</v>
      </c>
      <c r="CT58" s="14">
        <f t="shared" si="9"/>
        <v>0</v>
      </c>
      <c r="CV58" s="14">
        <f t="shared" si="60"/>
        <v>54</v>
      </c>
      <c r="CX58" s="91">
        <f t="shared" si="10"/>
        <v>10000000000.541</v>
      </c>
      <c r="CY58" s="14" t="str">
        <f t="shared" si="11"/>
        <v/>
      </c>
      <c r="CZ58" s="91">
        <f t="shared" si="12"/>
        <v>10000000000.160999</v>
      </c>
      <c r="DA58" s="14">
        <f t="shared" si="13"/>
        <v>15</v>
      </c>
      <c r="DB58" s="14">
        <f t="shared" si="61"/>
        <v>54</v>
      </c>
      <c r="DC58" s="14">
        <f t="shared" si="64"/>
        <v>16</v>
      </c>
      <c r="DD58" s="14">
        <f t="shared" si="14"/>
        <v>1</v>
      </c>
      <c r="DF58" s="14">
        <f t="shared" si="15"/>
        <v>1999000</v>
      </c>
      <c r="DG58" s="14">
        <f t="shared" si="16"/>
        <v>1999000</v>
      </c>
      <c r="DH58" s="14">
        <f t="shared" si="17"/>
        <v>7</v>
      </c>
      <c r="DI58" s="14">
        <f t="shared" si="18"/>
        <v>999</v>
      </c>
      <c r="DJ58" s="14" t="str">
        <f t="shared" si="19"/>
        <v/>
      </c>
      <c r="DM58" s="14">
        <f t="shared" si="20"/>
        <v>0</v>
      </c>
      <c r="DN58" s="14" t="str">
        <f t="shared" si="21"/>
        <v/>
      </c>
      <c r="DQ58" s="65" t="str">
        <f t="shared" si="22"/>
        <v/>
      </c>
      <c r="DR58" s="65" t="str">
        <f t="shared" si="23"/>
        <v/>
      </c>
      <c r="DS58" s="14" t="str">
        <f t="shared" si="24"/>
        <v/>
      </c>
      <c r="DT58" s="14" t="str">
        <f t="shared" si="25"/>
        <v/>
      </c>
      <c r="DU58" s="14" t="str">
        <f t="shared" si="26"/>
        <v/>
      </c>
      <c r="DV58" s="14" t="str">
        <f t="shared" si="27"/>
        <v/>
      </c>
      <c r="DW58" s="14" t="str">
        <f t="shared" si="28"/>
        <v/>
      </c>
      <c r="DX58" s="14" t="str">
        <f t="shared" si="29"/>
        <v/>
      </c>
      <c r="DY58" s="14" t="str">
        <f t="shared" si="30"/>
        <v/>
      </c>
      <c r="DZ58" s="14" t="str">
        <f t="shared" si="31"/>
        <v/>
      </c>
      <c r="EA58" s="14" t="str">
        <f t="shared" si="32"/>
        <v/>
      </c>
      <c r="EB58" s="14" t="str">
        <f t="shared" si="33"/>
        <v/>
      </c>
      <c r="EC58" s="14" t="str">
        <f t="shared" si="34"/>
        <v/>
      </c>
      <c r="ED58" s="14" t="str">
        <f t="shared" si="35"/>
        <v/>
      </c>
      <c r="EE58" s="14" t="str">
        <f t="shared" si="36"/>
        <v/>
      </c>
      <c r="EF58" s="14" t="str">
        <f t="shared" si="37"/>
        <v/>
      </c>
      <c r="EG58" s="14" t="str">
        <f t="shared" si="38"/>
        <v/>
      </c>
      <c r="EH58" s="14" t="str">
        <f t="shared" si="39"/>
        <v/>
      </c>
      <c r="EI58" s="14" t="str">
        <f t="shared" si="40"/>
        <v/>
      </c>
      <c r="EJ58" s="14" t="str">
        <f t="shared" si="41"/>
        <v/>
      </c>
      <c r="EK58" t="str">
        <f t="shared" si="42"/>
        <v/>
      </c>
      <c r="EL58" t="str">
        <f t="shared" si="43"/>
        <v/>
      </c>
      <c r="EM58" s="14" t="str">
        <f t="shared" si="44"/>
        <v/>
      </c>
      <c r="EN58" s="14" t="str">
        <f t="shared" si="45"/>
        <v/>
      </c>
      <c r="EX58" s="91">
        <f t="shared" si="46"/>
        <v>10000000000.541</v>
      </c>
      <c r="EY58" s="14">
        <f t="shared" si="47"/>
        <v>1</v>
      </c>
      <c r="EZ58" s="14">
        <f t="shared" si="62"/>
        <v>54</v>
      </c>
      <c r="FA58" s="91">
        <f t="shared" si="48"/>
        <v>10000000000.541</v>
      </c>
      <c r="FC58" s="91">
        <f t="shared" si="49"/>
        <v>10000000000.160999</v>
      </c>
      <c r="FD58" s="14">
        <f t="shared" si="50"/>
        <v>15</v>
      </c>
      <c r="FF58" s="14">
        <f t="shared" si="51"/>
        <v>16</v>
      </c>
      <c r="FH58" s="14">
        <f t="shared" si="52"/>
        <v>1016054</v>
      </c>
      <c r="FJ58" s="14">
        <f t="shared" si="53"/>
        <v>1054016</v>
      </c>
      <c r="FK58" s="14">
        <f t="shared" si="54"/>
        <v>7</v>
      </c>
      <c r="FM58" s="14">
        <f t="shared" si="55"/>
        <v>54</v>
      </c>
      <c r="FN58" s="14">
        <f t="shared" si="56"/>
        <v>16</v>
      </c>
    </row>
    <row r="59" spans="1:170" ht="20.100000000000001" customHeight="1" x14ac:dyDescent="0.4">
      <c r="A59" s="110" t="str">
        <f>'[7]Počty podle oddílů'!$D126</f>
        <v/>
      </c>
      <c r="B59" s="111" t="str">
        <f>'[7]Počty podle oddílů'!$E126</f>
        <v/>
      </c>
      <c r="C59" s="24" t="str">
        <f>IF((ABS('Hmotnost 1'!V60))=0,"",ABS('Hmotnost 1'!V60))</f>
        <v/>
      </c>
      <c r="D59" s="1" t="str">
        <f>IF((ABS('Hmotnost 2'!V60))=0,"",ABS('Hmotnost 2'!V60))</f>
        <v/>
      </c>
      <c r="E59" s="1" t="str">
        <f>IF((ABS('Hmotnost 3'!V60))=0,"",ABS('Hmotnost 3'!V60))</f>
        <v/>
      </c>
      <c r="F59" s="52" t="str">
        <f>IF((ABS('Hmotnost 4'!V60))=0,"",ABS('Hmotnost 4'!V60))</f>
        <v/>
      </c>
      <c r="G59" s="1" t="str">
        <f>IF((ABS('Hmotnost 5'!V60))=0,"",ABS('Hmotnost 5'!V60))</f>
        <v/>
      </c>
      <c r="H59" s="1" t="str">
        <f>IF((ABS('Hmotnost 6'!V60))=0,"",ABS('Hmotnost 6'!V60))</f>
        <v/>
      </c>
      <c r="I59" s="1" t="str">
        <f>IF((ABS('Hmotnost 7'!V60))=0,"",ABS('Hmotnost 7'!V60))</f>
        <v/>
      </c>
      <c r="J59" s="1" t="str">
        <f>IF((ABS('Hmotnost 8'!V60))=0,"",ABS('Hmotnost 8'!V60))</f>
        <v/>
      </c>
      <c r="K59" s="1" t="str">
        <f>IF((ABS('Hmotnost 9'!V60))=0,"",ABS('Hmotnost 9'!V60))</f>
        <v/>
      </c>
      <c r="L59" s="2" t="str">
        <f>IF((ABS('Hmotnost 10'!V60))=0,"",ABS('Hmotnost 10'!V60))</f>
        <v/>
      </c>
      <c r="M59" s="2" t="str">
        <f>IF((ABS('Hmotnost 11'!V60))=0,"",ABS('Hmotnost 11'!V60))</f>
        <v/>
      </c>
      <c r="N59" s="2" t="str">
        <f>IF((ABS('Hmotnost 12'!V60))=0,"",ABS('Hmotnost 12'!V60))</f>
        <v/>
      </c>
      <c r="O59" s="2" t="str">
        <f>IF((ABS('Hmotnost 13'!V60))=0,"",ABS('Hmotnost 13'!V60))</f>
        <v/>
      </c>
      <c r="P59" s="2" t="str">
        <f>IF((ABS('Hmotnost 14'!V60))=0,"",ABS('Hmotnost 14'!V60))</f>
        <v/>
      </c>
      <c r="Q59" s="1" t="str">
        <f>IF((ABS('Hmotnost 15'!V60))=0,"",ABS('Hmotnost 15'!V60))</f>
        <v/>
      </c>
      <c r="R59" s="1" t="str">
        <f>IF((ABS('Hmotnost 16'!V60))=0,"",ABS('Hmotnost 16'!V60))</f>
        <v/>
      </c>
      <c r="S59" s="1" t="str">
        <f>IF((ABS('Hmotnost 17'!V60))=0,"",ABS('Hmotnost 17'!V60))</f>
        <v/>
      </c>
      <c r="T59" s="1" t="str">
        <f>IF((ABS('Hmotnost 18'!V60))=0,"",ABS('Hmotnost 18'!V60))</f>
        <v/>
      </c>
      <c r="U59" s="1" t="str">
        <f>IF((ABS('Hmotnost 19'!V60))=0,"",ABS('Hmotnost 19'!V60))</f>
        <v/>
      </c>
      <c r="V59" s="1" t="str">
        <f>IF((ABS('Hmotnost 20'!V60))=0,"",ABS('Hmotnost 20'!V60))</f>
        <v/>
      </c>
      <c r="W59" s="3">
        <f t="shared" si="57"/>
        <v>0</v>
      </c>
      <c r="X59" s="4">
        <f>'Hmotnost 1'!W60+'Hmotnost 2'!W60+'Hmotnost 3'!W60+'Hmotnost 4'!W60+'Hmotnost 5'!W60+'Hmotnost 6'!W60+'Hmotnost 7'!W60+'Hmotnost 8'!W60+'Hmotnost 9'!W60+'Hmotnost 10'!W60+'Hmotnost 11'!W60+'Hmotnost 12'!W60+'Hmotnost 13'!W60+'Hmotnost 14'!W60+'Hmotnost 15'!W60+'Hmotnost 16'!W60+'Hmotnost 17'!W60+'Hmotnost 18'!W60+'Hmotnost 19'!W60+'Hmotnost 20'!W60</f>
        <v>0</v>
      </c>
      <c r="Y59" s="4" t="str">
        <f t="shared" si="4"/>
        <v/>
      </c>
      <c r="Z59" s="18"/>
      <c r="AF59" s="15"/>
      <c r="AH59" s="14"/>
      <c r="AI59" s="14">
        <f t="shared" si="58"/>
        <v>55</v>
      </c>
      <c r="AJ59" s="14">
        <f>'Hmotnost 1'!BY60+'Hmotnost 2'!BY60+'Hmotnost 3'!BY60+'Hmotnost 4'!BY60+'Hmotnost 5'!BY60+'Hmotnost 6'!BY60+'Hmotnost 7'!BY60+'Hmotnost 8'!BY60+'Hmotnost 9'!BY60+'Hmotnost 10'!BY60+'Hmotnost 11'!BY60+'Hmotnost 12'!BY60+'Hmotnost 13'!BY60+'Hmotnost 14'!BY60+'Hmotnost 15'!BY60+'Hmotnost 16'!BY60+'Hmotnost 17'!BY60+'Hmotnost 18'!BY60+'Hmotnost 19'!BY60+'Hmotnost 20'!BY60</f>
        <v>0</v>
      </c>
      <c r="AK59" s="14">
        <f>'Hmotnost 1'!BZ60+'Hmotnost 2'!BZ60+'Hmotnost 3'!BZ60+'Hmotnost 4'!BZ60+'Hmotnost 5'!BZ60+'Hmotnost 6'!BZ60+'Hmotnost 7'!BZ60+'Hmotnost 8'!BZ60+'Hmotnost 9'!BZ60+'Hmotnost 10'!BZ60+'Hmotnost 11'!BZ60+'Hmotnost 12'!BZ60+'Hmotnost 13'!BZ60+'Hmotnost 14'!BZ60+'Hmotnost 15'!BZ60+'Hmotnost 16'!BZ60+'Hmotnost 17'!BZ60+'Hmotnost 18'!BZ60+'Hmotnost 19'!BZ60+'Hmotnost 20'!BZ60</f>
        <v>0</v>
      </c>
      <c r="AL59" s="14">
        <f>'Hmotnost 1'!CA60+'Hmotnost 2'!CA60+'Hmotnost 3'!CA60+'Hmotnost 4'!CA60+'Hmotnost 5'!CA60+'Hmotnost 6'!CA60+'Hmotnost 7'!CA60+'Hmotnost 8'!CA60+'Hmotnost 9'!CA60+'Hmotnost 10'!CA60+'Hmotnost 11'!CA60+'Hmotnost 12'!CA60+'Hmotnost 13'!CA60+'Hmotnost 14'!CA60+'Hmotnost 15'!CA60+'Hmotnost 16'!CA60+'Hmotnost 17'!CA60+'Hmotnost 18'!CA60+'Hmotnost 19'!CA60+'Hmotnost 20'!CA60</f>
        <v>0</v>
      </c>
      <c r="AM59" s="14">
        <f>'Hmotnost 1'!CB60+'Hmotnost 2'!CB60+'Hmotnost 3'!CB60+'Hmotnost 4'!CB60+'Hmotnost 5'!CB60+'Hmotnost 6'!CB60+'Hmotnost 7'!CB60+'Hmotnost 8'!CB60+'Hmotnost 9'!CB60+'Hmotnost 10'!CB60+'Hmotnost 11'!CB60+'Hmotnost 12'!CB60+'Hmotnost 13'!CB60+'Hmotnost 14'!CB60+'Hmotnost 15'!CB60+'Hmotnost 16'!CB60+'Hmotnost 17'!CB60+'Hmotnost 18'!CB60+'Hmotnost 19'!CB60+'Hmotnost 20'!CB60</f>
        <v>0</v>
      </c>
      <c r="AN59" s="14">
        <f>'Hmotnost 1'!CC60+'Hmotnost 2'!CC60+'Hmotnost 3'!CC60+'Hmotnost 4'!CC60+'Hmotnost 5'!CC60+'Hmotnost 6'!CC60+'Hmotnost 7'!CC60+'Hmotnost 8'!CC60+'Hmotnost 9'!CC60+'Hmotnost 10'!CC60+'Hmotnost 11'!CC60+'Hmotnost 12'!CC60+'Hmotnost 13'!CC60+'Hmotnost 14'!CC60+'Hmotnost 15'!CC60+'Hmotnost 16'!CC60+'Hmotnost 17'!CC60+'Hmotnost 18'!CC60+'Hmotnost 19'!CC60+'Hmotnost 20'!CC60</f>
        <v>0</v>
      </c>
      <c r="AO59" s="14">
        <f>'Hmotnost 1'!CD60+'Hmotnost 2'!CD60+'Hmotnost 3'!CD60+'Hmotnost 4'!CD60+'Hmotnost 5'!CD60+'Hmotnost 6'!CD60+'Hmotnost 7'!CD60+'Hmotnost 8'!CD60+'Hmotnost 9'!CD60+'Hmotnost 10'!CD60+'Hmotnost 11'!CD60+'Hmotnost 12'!CD60+'Hmotnost 13'!CD60+'Hmotnost 14'!CD60+'Hmotnost 15'!CD60+'Hmotnost 16'!CD60+'Hmotnost 17'!CD60+'Hmotnost 18'!CD60+'Hmotnost 19'!CD60+'Hmotnost 20'!CD60</f>
        <v>0</v>
      </c>
      <c r="AP59" s="14">
        <f>'Hmotnost 1'!CE60+'Hmotnost 2'!CE60+'Hmotnost 3'!CE60+'Hmotnost 4'!CE60+'Hmotnost 5'!CE60+'Hmotnost 6'!CE60+'Hmotnost 7'!CE60+'Hmotnost 8'!CE60+'Hmotnost 9'!CE60+'Hmotnost 10'!CE60+'Hmotnost 11'!CE60+'Hmotnost 12'!CE60+'Hmotnost 13'!CE60+'Hmotnost 14'!CE60+'Hmotnost 15'!CE60+'Hmotnost 16'!CE60+'Hmotnost 17'!CE60+'Hmotnost 18'!CE60+'Hmotnost 19'!CE60+'Hmotnost 20'!CE60</f>
        <v>0</v>
      </c>
      <c r="AQ59" s="14">
        <f>'Hmotnost 1'!CF60+'Hmotnost 2'!CF60+'Hmotnost 3'!CF60+'Hmotnost 4'!CF60+'Hmotnost 5'!CF60+'Hmotnost 6'!CF60+'Hmotnost 7'!CF60+'Hmotnost 8'!CF60+'Hmotnost 9'!CF60+'Hmotnost 10'!CF60+'Hmotnost 11'!CF60+'Hmotnost 12'!CF60+'Hmotnost 13'!CF60+'Hmotnost 14'!CF60+'Hmotnost 15'!CF60+'Hmotnost 16'!CF60+'Hmotnost 17'!CF60+'Hmotnost 18'!CF60+'Hmotnost 19'!CF60+'Hmotnost 20'!CF60</f>
        <v>0</v>
      </c>
      <c r="AR59" s="14">
        <f>'Hmotnost 1'!CG60+'Hmotnost 2'!CG60+'Hmotnost 3'!CG60+'Hmotnost 4'!CG60+'Hmotnost 5'!CG60+'Hmotnost 6'!CG60+'Hmotnost 7'!CG60+'Hmotnost 8'!CG60+'Hmotnost 9'!CG60+'Hmotnost 10'!CG60+'Hmotnost 11'!CG60+'Hmotnost 12'!CG60+'Hmotnost 13'!CG60+'Hmotnost 14'!CG60+'Hmotnost 15'!CG60+'Hmotnost 16'!CG60+'Hmotnost 17'!CG60+'Hmotnost 18'!CG60+'Hmotnost 19'!CG60+'Hmotnost 20'!CG60</f>
        <v>0</v>
      </c>
      <c r="AS59" s="14">
        <f>'Hmotnost 1'!CH60+'Hmotnost 2'!CH60+'Hmotnost 3'!CH60+'Hmotnost 4'!CH60+'Hmotnost 5'!CH60+'Hmotnost 6'!CH60+'Hmotnost 7'!CH60+'Hmotnost 8'!CH60+'Hmotnost 9'!CH60+'Hmotnost 10'!CH60+'Hmotnost 11'!CH60+'Hmotnost 12'!CH60+'Hmotnost 13'!CH60+'Hmotnost 14'!CH60+'Hmotnost 15'!CH60+'Hmotnost 16'!CH60+'Hmotnost 17'!CH60+'Hmotnost 18'!CH60+'Hmotnost 19'!CH60+'Hmotnost 20'!CH60</f>
        <v>0</v>
      </c>
      <c r="AT59" s="14">
        <f>'Hmotnost 1'!CI60+'Hmotnost 2'!CI60+'Hmotnost 3'!CI60+'Hmotnost 4'!CI60+'Hmotnost 5'!CI60+'Hmotnost 6'!CI60+'Hmotnost 7'!CI60+'Hmotnost 8'!CI60+'Hmotnost 9'!CI60+'Hmotnost 10'!CI60+'Hmotnost 11'!CI60+'Hmotnost 12'!CI60+'Hmotnost 13'!CI60+'Hmotnost 14'!CI60+'Hmotnost 15'!CI60+'Hmotnost 16'!CI60+'Hmotnost 17'!CI60+'Hmotnost 18'!CI60+'Hmotnost 19'!CI60+'Hmotnost 20'!CI60</f>
        <v>0</v>
      </c>
      <c r="AU59" s="14">
        <f>'Hmotnost 1'!CJ60+'Hmotnost 2'!CJ60+'Hmotnost 3'!CJ60+'Hmotnost 4'!CJ60+'Hmotnost 5'!CJ60+'Hmotnost 6'!CJ60+'Hmotnost 7'!CJ60+'Hmotnost 8'!CJ60+'Hmotnost 9'!CJ60+'Hmotnost 10'!CJ60+'Hmotnost 11'!CJ60+'Hmotnost 12'!CJ60+'Hmotnost 13'!CJ60+'Hmotnost 14'!CJ60+'Hmotnost 15'!CJ60+'Hmotnost 16'!CJ60+'Hmotnost 17'!CJ60+'Hmotnost 18'!CJ60+'Hmotnost 19'!CJ60+'Hmotnost 20'!CJ60</f>
        <v>0</v>
      </c>
      <c r="AV59" s="14">
        <f>'Hmotnost 1'!CK60+'Hmotnost 2'!CK60+'Hmotnost 3'!CK60+'Hmotnost 4'!CK60+'Hmotnost 5'!CK60+'Hmotnost 6'!CK60+'Hmotnost 7'!CK60+'Hmotnost 8'!CK60+'Hmotnost 9'!CK60+'Hmotnost 10'!CK60+'Hmotnost 11'!CK60+'Hmotnost 12'!CK60+'Hmotnost 13'!CK60+'Hmotnost 14'!CK60+'Hmotnost 15'!CK60+'Hmotnost 16'!CK60+'Hmotnost 17'!CK60+'Hmotnost 18'!CK60+'Hmotnost 19'!CK60+'Hmotnost 20'!CK60</f>
        <v>0</v>
      </c>
      <c r="AW59" s="14">
        <f>'Hmotnost 1'!CL60+'Hmotnost 2'!CL60+'Hmotnost 3'!CL60+'Hmotnost 4'!CL60+'Hmotnost 5'!CL60+'Hmotnost 6'!CL60+'Hmotnost 7'!CL60+'Hmotnost 8'!CL60+'Hmotnost 9'!CL60+'Hmotnost 10'!CL60+'Hmotnost 11'!CL60+'Hmotnost 12'!CL60+'Hmotnost 13'!CL60+'Hmotnost 14'!CL60+'Hmotnost 15'!CL60+'Hmotnost 16'!CL60+'Hmotnost 17'!CL60+'Hmotnost 18'!CL60+'Hmotnost 19'!CL60+'Hmotnost 20'!CL60</f>
        <v>0</v>
      </c>
      <c r="AX59" s="14">
        <f>'Hmotnost 1'!CM60+'Hmotnost 2'!CM60+'Hmotnost 3'!CM60+'Hmotnost 4'!CM60+'Hmotnost 5'!CM60+'Hmotnost 6'!CM60+'Hmotnost 7'!CM60+'Hmotnost 8'!CM60+'Hmotnost 9'!CM60+'Hmotnost 10'!CM60+'Hmotnost 11'!CM60+'Hmotnost 12'!CM60+'Hmotnost 13'!CM60+'Hmotnost 14'!CM60+'Hmotnost 15'!CM60+'Hmotnost 16'!CM60+'Hmotnost 17'!CM60+'Hmotnost 18'!CM60+'Hmotnost 19'!CM60+'Hmotnost 20'!CM60</f>
        <v>0</v>
      </c>
      <c r="AY59" s="14">
        <f>'Hmotnost 1'!CN60+'Hmotnost 2'!CN60+'Hmotnost 3'!CN60+'Hmotnost 4'!CN60+'Hmotnost 5'!CN60+'Hmotnost 6'!CN60+'Hmotnost 7'!CN60+'Hmotnost 8'!CN60+'Hmotnost 9'!CN60+'Hmotnost 10'!CN60+'Hmotnost 11'!CN60+'Hmotnost 12'!CN60+'Hmotnost 13'!CN60+'Hmotnost 14'!CN60+'Hmotnost 15'!CN60+'Hmotnost 16'!CN60+'Hmotnost 17'!CN60+'Hmotnost 18'!CN60+'Hmotnost 19'!CN60+'Hmotnost 20'!CN60</f>
        <v>0</v>
      </c>
      <c r="AZ59" s="14">
        <f>'Hmotnost 1'!CO60+'Hmotnost 2'!CO60+'Hmotnost 3'!CO60+'Hmotnost 4'!CO60+'Hmotnost 5'!CO60+'Hmotnost 6'!CO60+'Hmotnost 7'!CO60+'Hmotnost 8'!CO60+'Hmotnost 9'!CO60+'Hmotnost 10'!CO60+'Hmotnost 11'!CO60+'Hmotnost 12'!CO60+'Hmotnost 13'!CO60+'Hmotnost 14'!CO60+'Hmotnost 15'!CO60+'Hmotnost 16'!CO60+'Hmotnost 17'!CO60+'Hmotnost 18'!CO60+'Hmotnost 19'!CO60+'Hmotnost 20'!CO60</f>
        <v>0</v>
      </c>
      <c r="BA59" s="14">
        <f>'Hmotnost 1'!CP60+'Hmotnost 2'!CP60+'Hmotnost 3'!CP60+'Hmotnost 4'!CP60+'Hmotnost 5'!CP60+'Hmotnost 6'!CP60+'Hmotnost 7'!CP60+'Hmotnost 8'!CP60+'Hmotnost 9'!CP60+'Hmotnost 10'!CP60+'Hmotnost 11'!CP60+'Hmotnost 12'!CP60+'Hmotnost 13'!CP60+'Hmotnost 14'!CP60+'Hmotnost 15'!CP60+'Hmotnost 16'!CP60+'Hmotnost 17'!CP60+'Hmotnost 18'!CP60+'Hmotnost 19'!CP60+'Hmotnost 20'!CP60</f>
        <v>0</v>
      </c>
      <c r="BB59" s="14">
        <f>'Hmotnost 1'!CQ60+'Hmotnost 2'!CQ60+'Hmotnost 3'!CQ60+'Hmotnost 4'!CQ60+'Hmotnost 5'!CQ60+'Hmotnost 6'!CQ60+'Hmotnost 7'!CQ60+'Hmotnost 8'!CQ60+'Hmotnost 9'!CQ60+'Hmotnost 10'!CQ60+'Hmotnost 11'!CQ60+'Hmotnost 12'!CQ60+'Hmotnost 13'!CQ60+'Hmotnost 14'!CQ60+'Hmotnost 15'!CQ60+'Hmotnost 16'!CQ60+'Hmotnost 17'!CQ60+'Hmotnost 18'!CQ60+'Hmotnost 19'!CQ60+'Hmotnost 20'!CQ60</f>
        <v>0</v>
      </c>
      <c r="BC59" s="14">
        <f>'Hmotnost 1'!CR60+'Hmotnost 2'!CR60+'Hmotnost 3'!CR60+'Hmotnost 4'!CR60+'Hmotnost 5'!CR60+'Hmotnost 6'!CR60+'Hmotnost 7'!CR60+'Hmotnost 8'!CR60+'Hmotnost 9'!CR60+'Hmotnost 10'!CR60+'Hmotnost 11'!CR60+'Hmotnost 12'!CR60+'Hmotnost 13'!CR60+'Hmotnost 14'!CR60+'Hmotnost 15'!CR60+'Hmotnost 16'!CR60+'Hmotnost 17'!CR60+'Hmotnost 18'!CR60+'Hmotnost 19'!CR60+'Hmotnost 20'!CR60</f>
        <v>0</v>
      </c>
      <c r="BD59" s="14"/>
      <c r="BE59" s="14">
        <f t="shared" si="7"/>
        <v>55</v>
      </c>
      <c r="BF59" s="14"/>
      <c r="BG59" s="14"/>
      <c r="BH59" s="14"/>
      <c r="BI59" s="14"/>
      <c r="BJ59" s="14"/>
      <c r="BK59" s="14"/>
      <c r="BZ59" s="14" t="str">
        <f>'Celkové výsledky'!W59</f>
        <v/>
      </c>
      <c r="CA59" s="14" t="str">
        <f t="shared" si="59"/>
        <v/>
      </c>
      <c r="CF59" s="14">
        <f>'Hmotnost 1'!DA60+'Hmotnost 2'!DA60+'Hmotnost 3'!DA60+'Hmotnost 4'!DA60+'Hmotnost 5'!DA60+'Hmotnost 6'!DA60+'Hmotnost 7'!DA60+'Hmotnost 8'!DA60+'Hmotnost 9'!DA60+'Hmotnost 10'!DA60+'Hmotnost 11'!DA60+'Hmotnost 12'!DA60+'Hmotnost 13'!DA60+'Hmotnost 14'!DA60+'Hmotnost 15'!DA60+'Hmotnost 16'!DA60+'Hmotnost 17'!DA60+'Hmotnost 18'!DA60+'Hmotnost 19'!DA60+'Hmotnost 20'!DA60</f>
        <v>0</v>
      </c>
      <c r="CG59" s="14">
        <f>'Hmotnost 1'!DB60+'Hmotnost 2'!DB60+'Hmotnost 3'!DB60+'Hmotnost 4'!DB60+'Hmotnost 5'!DB60+'Hmotnost 6'!DB60+'Hmotnost 7'!DB60+'Hmotnost 8'!DB60+'Hmotnost 9'!DB60+'Hmotnost 10'!DB60+'Hmotnost 11'!DB60+'Hmotnost 12'!DB60+'Hmotnost 13'!DB60+'Hmotnost 14'!DB60+'Hmotnost 15'!DB60+'Hmotnost 16'!DB60+'Hmotnost 17'!DB60+'Hmotnost 18'!DB60+'Hmotnost 19'!DB60+'Hmotnost 20'!DB60</f>
        <v>0</v>
      </c>
      <c r="CH59" s="14">
        <f>'Hmotnost 1'!DC60+'Hmotnost 2'!DC60+'Hmotnost 3'!DC60+'Hmotnost 4'!DC60+'Hmotnost 5'!DC60+'Hmotnost 6'!DC60+'Hmotnost 7'!DC60+'Hmotnost 8'!DC60+'Hmotnost 9'!DC60+'Hmotnost 10'!DC60+'Hmotnost 11'!DC60+'Hmotnost 12'!DC60+'Hmotnost 13'!DC60+'Hmotnost 14'!DC60+'Hmotnost 15'!DC60+'Hmotnost 16'!DC60+'Hmotnost 17'!DC60+'Hmotnost 18'!DC60+'Hmotnost 19'!DC60+'Hmotnost 20'!DC60</f>
        <v>0</v>
      </c>
      <c r="CI59" s="14">
        <f>'Hmotnost 1'!DD60+'Hmotnost 2'!DD60+'Hmotnost 3'!DD60+'Hmotnost 4'!DD60+'Hmotnost 5'!DD60+'Hmotnost 6'!DD60+'Hmotnost 7'!DD60+'Hmotnost 8'!DD60+'Hmotnost 9'!DD60+'Hmotnost 10'!DD60+'Hmotnost 11'!DD60+'Hmotnost 12'!DD60+'Hmotnost 13'!DD60+'Hmotnost 14'!DD60+'Hmotnost 15'!DD60+'Hmotnost 16'!DD60+'Hmotnost 17'!DD60+'Hmotnost 18'!DD60+'Hmotnost 19'!DD60+'Hmotnost 20'!DD60</f>
        <v>0</v>
      </c>
      <c r="CJ59" s="14">
        <f>'Hmotnost 1'!DE60+'Hmotnost 2'!DE60+'Hmotnost 3'!DE60+'Hmotnost 4'!DE60+'Hmotnost 5'!DE60+'Hmotnost 6'!DE60+'Hmotnost 7'!DE60+'Hmotnost 8'!DE60+'Hmotnost 9'!DE60+'Hmotnost 10'!DE60+'Hmotnost 11'!DE60+'Hmotnost 12'!DE60+'Hmotnost 13'!DE60+'Hmotnost 14'!DE60+'Hmotnost 15'!DE60+'Hmotnost 16'!DE60+'Hmotnost 17'!DE60+'Hmotnost 18'!DE60+'Hmotnost 19'!DE60+'Hmotnost 20'!DE60</f>
        <v>0</v>
      </c>
      <c r="CK59" s="14">
        <f>'Hmotnost 1'!DF60+'Hmotnost 2'!DF60+'Hmotnost 3'!DF60+'Hmotnost 4'!DF60+'Hmotnost 5'!DF60+'Hmotnost 6'!DF60+'Hmotnost 7'!DF60+'Hmotnost 8'!DF60+'Hmotnost 9'!DF60+'Hmotnost 10'!DF60+'Hmotnost 11'!DF60+'Hmotnost 12'!DF60+'Hmotnost 13'!DF60+'Hmotnost 14'!DF60+'Hmotnost 15'!DF60+'Hmotnost 16'!DF60+'Hmotnost 17'!DF60+'Hmotnost 18'!DF60+'Hmotnost 19'!DF60+'Hmotnost 20'!DF60</f>
        <v>0</v>
      </c>
      <c r="CL59" s="14">
        <f>'Hmotnost 1'!DG60+'Hmotnost 2'!DG60+'Hmotnost 3'!DG60+'Hmotnost 4'!DG60+'Hmotnost 5'!DG60+'Hmotnost 6'!DG60+'Hmotnost 7'!DG60+'Hmotnost 8'!DG60+'Hmotnost 9'!DG60+'Hmotnost 10'!DG60+'Hmotnost 11'!DG60+'Hmotnost 12'!DG60+'Hmotnost 13'!DG60+'Hmotnost 14'!DG60+'Hmotnost 15'!DG60+'Hmotnost 16'!DG60+'Hmotnost 17'!DG60+'Hmotnost 18'!DG60+'Hmotnost 19'!DG60+'Hmotnost 20'!DG60</f>
        <v>0</v>
      </c>
      <c r="CM59" s="14">
        <f>'Hmotnost 1'!DH60+'Hmotnost 2'!DH60+'Hmotnost 3'!DH60+'Hmotnost 4'!DH60+'Hmotnost 5'!DH60+'Hmotnost 6'!DH60+'Hmotnost 7'!DH60+'Hmotnost 8'!DH60+'Hmotnost 9'!DH60+'Hmotnost 10'!DH60+'Hmotnost 11'!DH60+'Hmotnost 12'!DH60+'Hmotnost 13'!DH60+'Hmotnost 14'!DH60+'Hmotnost 15'!DH60+'Hmotnost 16'!DH60+'Hmotnost 17'!DH60+'Hmotnost 18'!DH60+'Hmotnost 19'!DH60+'Hmotnost 20'!DH60</f>
        <v>0</v>
      </c>
      <c r="CN59" s="14">
        <f>'Hmotnost 1'!DI60+'Hmotnost 2'!DI60+'Hmotnost 3'!DI60+'Hmotnost 4'!DI60+'Hmotnost 5'!DI60+'Hmotnost 6'!DI60+'Hmotnost 7'!DI60+'Hmotnost 8'!DI60+'Hmotnost 9'!DI60+'Hmotnost 10'!DI60+'Hmotnost 11'!DI60+'Hmotnost 12'!DI60+'Hmotnost 13'!DI60+'Hmotnost 14'!DI60+'Hmotnost 15'!DI60+'Hmotnost 16'!DI60+'Hmotnost 17'!DI60+'Hmotnost 18'!DI60+'Hmotnost 19'!DI60+'Hmotnost 20'!DI60</f>
        <v>0</v>
      </c>
      <c r="CO59" s="14">
        <f>'Hmotnost 1'!DJ60+'Hmotnost 2'!DJ60+'Hmotnost 3'!DJ60+'Hmotnost 4'!DJ60+'Hmotnost 5'!DJ60+'Hmotnost 6'!DJ60+'Hmotnost 7'!DJ60+'Hmotnost 8'!DJ60+'Hmotnost 9'!DJ60+'Hmotnost 10'!DJ60+'Hmotnost 11'!DJ60+'Hmotnost 12'!DJ60+'Hmotnost 13'!DJ60+'Hmotnost 14'!DJ60+'Hmotnost 15'!DJ60+'Hmotnost 16'!DJ60+'Hmotnost 17'!DJ60+'Hmotnost 18'!DJ60+'Hmotnost 19'!DJ60+'Hmotnost 20'!DJ60</f>
        <v>0</v>
      </c>
      <c r="CR59" s="14">
        <f t="shared" si="8"/>
        <v>0</v>
      </c>
      <c r="CT59" s="14">
        <f t="shared" si="9"/>
        <v>0</v>
      </c>
      <c r="CV59" s="14">
        <f t="shared" si="60"/>
        <v>55</v>
      </c>
      <c r="CX59" s="91">
        <f t="shared" si="10"/>
        <v>10000000000.550999</v>
      </c>
      <c r="CY59" s="14" t="str">
        <f t="shared" si="11"/>
        <v/>
      </c>
      <c r="CZ59" s="91">
        <f t="shared" si="12"/>
        <v>10000000000.150999</v>
      </c>
      <c r="DA59" s="14">
        <f t="shared" si="13"/>
        <v>15</v>
      </c>
      <c r="DB59" s="14">
        <f t="shared" si="61"/>
        <v>55</v>
      </c>
      <c r="DC59" s="14">
        <f t="shared" si="64"/>
        <v>15</v>
      </c>
      <c r="DD59" s="14">
        <f t="shared" si="14"/>
        <v>1</v>
      </c>
      <c r="DF59" s="14">
        <f t="shared" si="15"/>
        <v>1999000</v>
      </c>
      <c r="DG59" s="14">
        <f t="shared" si="16"/>
        <v>1999000</v>
      </c>
      <c r="DH59" s="14">
        <f t="shared" si="17"/>
        <v>7</v>
      </c>
      <c r="DI59" s="14">
        <f t="shared" si="18"/>
        <v>999</v>
      </c>
      <c r="DJ59" s="14" t="str">
        <f t="shared" si="19"/>
        <v/>
      </c>
      <c r="DM59" s="14">
        <f t="shared" si="20"/>
        <v>0</v>
      </c>
      <c r="DN59" s="14" t="str">
        <f t="shared" si="21"/>
        <v/>
      </c>
      <c r="DQ59" s="65" t="str">
        <f t="shared" si="22"/>
        <v/>
      </c>
      <c r="DR59" s="65" t="str">
        <f t="shared" si="23"/>
        <v/>
      </c>
      <c r="DS59" s="14" t="str">
        <f t="shared" si="24"/>
        <v/>
      </c>
      <c r="DT59" s="14" t="str">
        <f t="shared" si="25"/>
        <v/>
      </c>
      <c r="DU59" s="14" t="str">
        <f t="shared" si="26"/>
        <v/>
      </c>
      <c r="DV59" s="14" t="str">
        <f t="shared" si="27"/>
        <v/>
      </c>
      <c r="DW59" s="14" t="str">
        <f t="shared" si="28"/>
        <v/>
      </c>
      <c r="DX59" s="14" t="str">
        <f t="shared" si="29"/>
        <v/>
      </c>
      <c r="DY59" s="14" t="str">
        <f t="shared" si="30"/>
        <v/>
      </c>
      <c r="DZ59" s="14" t="str">
        <f t="shared" si="31"/>
        <v/>
      </c>
      <c r="EA59" s="14" t="str">
        <f t="shared" si="32"/>
        <v/>
      </c>
      <c r="EB59" s="14" t="str">
        <f t="shared" si="33"/>
        <v/>
      </c>
      <c r="EC59" s="14" t="str">
        <f t="shared" si="34"/>
        <v/>
      </c>
      <c r="ED59" s="14" t="str">
        <f t="shared" si="35"/>
        <v/>
      </c>
      <c r="EE59" s="14" t="str">
        <f t="shared" si="36"/>
        <v/>
      </c>
      <c r="EF59" s="14" t="str">
        <f t="shared" si="37"/>
        <v/>
      </c>
      <c r="EG59" s="14" t="str">
        <f t="shared" si="38"/>
        <v/>
      </c>
      <c r="EH59" s="14" t="str">
        <f t="shared" si="39"/>
        <v/>
      </c>
      <c r="EI59" s="14" t="str">
        <f t="shared" si="40"/>
        <v/>
      </c>
      <c r="EJ59" s="14" t="str">
        <f t="shared" si="41"/>
        <v/>
      </c>
      <c r="EK59" t="str">
        <f t="shared" si="42"/>
        <v/>
      </c>
      <c r="EL59" t="str">
        <f t="shared" si="43"/>
        <v/>
      </c>
      <c r="EM59" s="14" t="str">
        <f t="shared" si="44"/>
        <v/>
      </c>
      <c r="EN59" s="14" t="str">
        <f t="shared" si="45"/>
        <v/>
      </c>
      <c r="EX59" s="91">
        <f t="shared" si="46"/>
        <v>10000000000.550999</v>
      </c>
      <c r="EY59" s="14">
        <f t="shared" si="47"/>
        <v>1</v>
      </c>
      <c r="EZ59" s="14">
        <f t="shared" si="62"/>
        <v>55</v>
      </c>
      <c r="FA59" s="91">
        <f t="shared" si="48"/>
        <v>10000000000.550999</v>
      </c>
      <c r="FC59" s="91">
        <f t="shared" si="49"/>
        <v>10000000000.150999</v>
      </c>
      <c r="FD59" s="14">
        <f t="shared" si="50"/>
        <v>15</v>
      </c>
      <c r="FF59" s="14">
        <f t="shared" si="51"/>
        <v>15</v>
      </c>
      <c r="FH59" s="14">
        <f t="shared" si="52"/>
        <v>1015055</v>
      </c>
      <c r="FJ59" s="14">
        <f t="shared" si="53"/>
        <v>1055015</v>
      </c>
      <c r="FK59" s="14">
        <f t="shared" si="54"/>
        <v>7</v>
      </c>
      <c r="FM59" s="14">
        <f t="shared" si="55"/>
        <v>55</v>
      </c>
      <c r="FN59" s="14">
        <f t="shared" si="56"/>
        <v>15</v>
      </c>
    </row>
    <row r="60" spans="1:170" ht="20.100000000000001" customHeight="1" x14ac:dyDescent="0.4">
      <c r="A60" s="110" t="str">
        <f>'[7]Počty podle oddílů'!$D127</f>
        <v/>
      </c>
      <c r="B60" s="111" t="str">
        <f>'[7]Počty podle oddílů'!$E127</f>
        <v/>
      </c>
      <c r="C60" s="24" t="str">
        <f>IF((ABS('Hmotnost 1'!V61))=0,"",ABS('Hmotnost 1'!V61))</f>
        <v/>
      </c>
      <c r="D60" s="1" t="str">
        <f>IF((ABS('Hmotnost 2'!V61))=0,"",ABS('Hmotnost 2'!V61))</f>
        <v/>
      </c>
      <c r="E60" s="1" t="str">
        <f>IF((ABS('Hmotnost 3'!V61))=0,"",ABS('Hmotnost 3'!V61))</f>
        <v/>
      </c>
      <c r="F60" s="52" t="str">
        <f>IF((ABS('Hmotnost 4'!V61))=0,"",ABS('Hmotnost 4'!V61))</f>
        <v/>
      </c>
      <c r="G60" s="1" t="str">
        <f>IF((ABS('Hmotnost 5'!V61))=0,"",ABS('Hmotnost 5'!V61))</f>
        <v/>
      </c>
      <c r="H60" s="1" t="str">
        <f>IF((ABS('Hmotnost 6'!V61))=0,"",ABS('Hmotnost 6'!V61))</f>
        <v/>
      </c>
      <c r="I60" s="1" t="str">
        <f>IF((ABS('Hmotnost 7'!V61))=0,"",ABS('Hmotnost 7'!V61))</f>
        <v/>
      </c>
      <c r="J60" s="1" t="str">
        <f>IF((ABS('Hmotnost 8'!V61))=0,"",ABS('Hmotnost 8'!V61))</f>
        <v/>
      </c>
      <c r="K60" s="1" t="str">
        <f>IF((ABS('Hmotnost 9'!V61))=0,"",ABS('Hmotnost 9'!V61))</f>
        <v/>
      </c>
      <c r="L60" s="2" t="str">
        <f>IF((ABS('Hmotnost 10'!V61))=0,"",ABS('Hmotnost 10'!V61))</f>
        <v/>
      </c>
      <c r="M60" s="2" t="str">
        <f>IF((ABS('Hmotnost 11'!V61))=0,"",ABS('Hmotnost 11'!V61))</f>
        <v/>
      </c>
      <c r="N60" s="2" t="str">
        <f>IF((ABS('Hmotnost 12'!V61))=0,"",ABS('Hmotnost 12'!V61))</f>
        <v/>
      </c>
      <c r="O60" s="2" t="str">
        <f>IF((ABS('Hmotnost 13'!V61))=0,"",ABS('Hmotnost 13'!V61))</f>
        <v/>
      </c>
      <c r="P60" s="2" t="str">
        <f>IF((ABS('Hmotnost 14'!V61))=0,"",ABS('Hmotnost 14'!V61))</f>
        <v/>
      </c>
      <c r="Q60" s="1" t="str">
        <f>IF((ABS('Hmotnost 15'!V61))=0,"",ABS('Hmotnost 15'!V61))</f>
        <v/>
      </c>
      <c r="R60" s="1" t="str">
        <f>IF((ABS('Hmotnost 16'!V61))=0,"",ABS('Hmotnost 16'!V61))</f>
        <v/>
      </c>
      <c r="S60" s="1" t="str">
        <f>IF((ABS('Hmotnost 17'!V61))=0,"",ABS('Hmotnost 17'!V61))</f>
        <v/>
      </c>
      <c r="T60" s="1" t="str">
        <f>IF((ABS('Hmotnost 18'!V61))=0,"",ABS('Hmotnost 18'!V61))</f>
        <v/>
      </c>
      <c r="U60" s="1" t="str">
        <f>IF((ABS('Hmotnost 19'!V61))=0,"",ABS('Hmotnost 19'!V61))</f>
        <v/>
      </c>
      <c r="V60" s="1" t="str">
        <f>IF((ABS('Hmotnost 20'!V61))=0,"",ABS('Hmotnost 20'!V61))</f>
        <v/>
      </c>
      <c r="W60" s="3">
        <f t="shared" si="57"/>
        <v>0</v>
      </c>
      <c r="X60" s="4">
        <f>'Hmotnost 1'!W61+'Hmotnost 2'!W61+'Hmotnost 3'!W61+'Hmotnost 4'!W61+'Hmotnost 5'!W61+'Hmotnost 6'!W61+'Hmotnost 7'!W61+'Hmotnost 8'!W61+'Hmotnost 9'!W61+'Hmotnost 10'!W61+'Hmotnost 11'!W61+'Hmotnost 12'!W61+'Hmotnost 13'!W61+'Hmotnost 14'!W61+'Hmotnost 15'!W61+'Hmotnost 16'!W61+'Hmotnost 17'!W61+'Hmotnost 18'!W61+'Hmotnost 19'!W61+'Hmotnost 20'!W61</f>
        <v>0</v>
      </c>
      <c r="Y60" s="4" t="str">
        <f t="shared" si="4"/>
        <v/>
      </c>
      <c r="Z60" s="18"/>
      <c r="AF60" s="15"/>
      <c r="AH60" s="14"/>
      <c r="AI60" s="14">
        <f t="shared" si="58"/>
        <v>56</v>
      </c>
      <c r="AJ60" s="14">
        <f>'Hmotnost 1'!BY61+'Hmotnost 2'!BY61+'Hmotnost 3'!BY61+'Hmotnost 4'!BY61+'Hmotnost 5'!BY61+'Hmotnost 6'!BY61+'Hmotnost 7'!BY61+'Hmotnost 8'!BY61+'Hmotnost 9'!BY61+'Hmotnost 10'!BY61+'Hmotnost 11'!BY61+'Hmotnost 12'!BY61+'Hmotnost 13'!BY61+'Hmotnost 14'!BY61+'Hmotnost 15'!BY61+'Hmotnost 16'!BY61+'Hmotnost 17'!BY61+'Hmotnost 18'!BY61+'Hmotnost 19'!BY61+'Hmotnost 20'!BY61</f>
        <v>0</v>
      </c>
      <c r="AK60" s="14">
        <f>'Hmotnost 1'!BZ61+'Hmotnost 2'!BZ61+'Hmotnost 3'!BZ61+'Hmotnost 4'!BZ61+'Hmotnost 5'!BZ61+'Hmotnost 6'!BZ61+'Hmotnost 7'!BZ61+'Hmotnost 8'!BZ61+'Hmotnost 9'!BZ61+'Hmotnost 10'!BZ61+'Hmotnost 11'!BZ61+'Hmotnost 12'!BZ61+'Hmotnost 13'!BZ61+'Hmotnost 14'!BZ61+'Hmotnost 15'!BZ61+'Hmotnost 16'!BZ61+'Hmotnost 17'!BZ61+'Hmotnost 18'!BZ61+'Hmotnost 19'!BZ61+'Hmotnost 20'!BZ61</f>
        <v>0</v>
      </c>
      <c r="AL60" s="14">
        <f>'Hmotnost 1'!CA61+'Hmotnost 2'!CA61+'Hmotnost 3'!CA61+'Hmotnost 4'!CA61+'Hmotnost 5'!CA61+'Hmotnost 6'!CA61+'Hmotnost 7'!CA61+'Hmotnost 8'!CA61+'Hmotnost 9'!CA61+'Hmotnost 10'!CA61+'Hmotnost 11'!CA61+'Hmotnost 12'!CA61+'Hmotnost 13'!CA61+'Hmotnost 14'!CA61+'Hmotnost 15'!CA61+'Hmotnost 16'!CA61+'Hmotnost 17'!CA61+'Hmotnost 18'!CA61+'Hmotnost 19'!CA61+'Hmotnost 20'!CA61</f>
        <v>0</v>
      </c>
      <c r="AM60" s="14">
        <f>'Hmotnost 1'!CB61+'Hmotnost 2'!CB61+'Hmotnost 3'!CB61+'Hmotnost 4'!CB61+'Hmotnost 5'!CB61+'Hmotnost 6'!CB61+'Hmotnost 7'!CB61+'Hmotnost 8'!CB61+'Hmotnost 9'!CB61+'Hmotnost 10'!CB61+'Hmotnost 11'!CB61+'Hmotnost 12'!CB61+'Hmotnost 13'!CB61+'Hmotnost 14'!CB61+'Hmotnost 15'!CB61+'Hmotnost 16'!CB61+'Hmotnost 17'!CB61+'Hmotnost 18'!CB61+'Hmotnost 19'!CB61+'Hmotnost 20'!CB61</f>
        <v>0</v>
      </c>
      <c r="AN60" s="14">
        <f>'Hmotnost 1'!CC61+'Hmotnost 2'!CC61+'Hmotnost 3'!CC61+'Hmotnost 4'!CC61+'Hmotnost 5'!CC61+'Hmotnost 6'!CC61+'Hmotnost 7'!CC61+'Hmotnost 8'!CC61+'Hmotnost 9'!CC61+'Hmotnost 10'!CC61+'Hmotnost 11'!CC61+'Hmotnost 12'!CC61+'Hmotnost 13'!CC61+'Hmotnost 14'!CC61+'Hmotnost 15'!CC61+'Hmotnost 16'!CC61+'Hmotnost 17'!CC61+'Hmotnost 18'!CC61+'Hmotnost 19'!CC61+'Hmotnost 20'!CC61</f>
        <v>0</v>
      </c>
      <c r="AO60" s="14">
        <f>'Hmotnost 1'!CD61+'Hmotnost 2'!CD61+'Hmotnost 3'!CD61+'Hmotnost 4'!CD61+'Hmotnost 5'!CD61+'Hmotnost 6'!CD61+'Hmotnost 7'!CD61+'Hmotnost 8'!CD61+'Hmotnost 9'!CD61+'Hmotnost 10'!CD61+'Hmotnost 11'!CD61+'Hmotnost 12'!CD61+'Hmotnost 13'!CD61+'Hmotnost 14'!CD61+'Hmotnost 15'!CD61+'Hmotnost 16'!CD61+'Hmotnost 17'!CD61+'Hmotnost 18'!CD61+'Hmotnost 19'!CD61+'Hmotnost 20'!CD61</f>
        <v>0</v>
      </c>
      <c r="AP60" s="14">
        <f>'Hmotnost 1'!CE61+'Hmotnost 2'!CE61+'Hmotnost 3'!CE61+'Hmotnost 4'!CE61+'Hmotnost 5'!CE61+'Hmotnost 6'!CE61+'Hmotnost 7'!CE61+'Hmotnost 8'!CE61+'Hmotnost 9'!CE61+'Hmotnost 10'!CE61+'Hmotnost 11'!CE61+'Hmotnost 12'!CE61+'Hmotnost 13'!CE61+'Hmotnost 14'!CE61+'Hmotnost 15'!CE61+'Hmotnost 16'!CE61+'Hmotnost 17'!CE61+'Hmotnost 18'!CE61+'Hmotnost 19'!CE61+'Hmotnost 20'!CE61</f>
        <v>0</v>
      </c>
      <c r="AQ60" s="14">
        <f>'Hmotnost 1'!CF61+'Hmotnost 2'!CF61+'Hmotnost 3'!CF61+'Hmotnost 4'!CF61+'Hmotnost 5'!CF61+'Hmotnost 6'!CF61+'Hmotnost 7'!CF61+'Hmotnost 8'!CF61+'Hmotnost 9'!CF61+'Hmotnost 10'!CF61+'Hmotnost 11'!CF61+'Hmotnost 12'!CF61+'Hmotnost 13'!CF61+'Hmotnost 14'!CF61+'Hmotnost 15'!CF61+'Hmotnost 16'!CF61+'Hmotnost 17'!CF61+'Hmotnost 18'!CF61+'Hmotnost 19'!CF61+'Hmotnost 20'!CF61</f>
        <v>0</v>
      </c>
      <c r="AR60" s="14">
        <f>'Hmotnost 1'!CG61+'Hmotnost 2'!CG61+'Hmotnost 3'!CG61+'Hmotnost 4'!CG61+'Hmotnost 5'!CG61+'Hmotnost 6'!CG61+'Hmotnost 7'!CG61+'Hmotnost 8'!CG61+'Hmotnost 9'!CG61+'Hmotnost 10'!CG61+'Hmotnost 11'!CG61+'Hmotnost 12'!CG61+'Hmotnost 13'!CG61+'Hmotnost 14'!CG61+'Hmotnost 15'!CG61+'Hmotnost 16'!CG61+'Hmotnost 17'!CG61+'Hmotnost 18'!CG61+'Hmotnost 19'!CG61+'Hmotnost 20'!CG61</f>
        <v>0</v>
      </c>
      <c r="AS60" s="14">
        <f>'Hmotnost 1'!CH61+'Hmotnost 2'!CH61+'Hmotnost 3'!CH61+'Hmotnost 4'!CH61+'Hmotnost 5'!CH61+'Hmotnost 6'!CH61+'Hmotnost 7'!CH61+'Hmotnost 8'!CH61+'Hmotnost 9'!CH61+'Hmotnost 10'!CH61+'Hmotnost 11'!CH61+'Hmotnost 12'!CH61+'Hmotnost 13'!CH61+'Hmotnost 14'!CH61+'Hmotnost 15'!CH61+'Hmotnost 16'!CH61+'Hmotnost 17'!CH61+'Hmotnost 18'!CH61+'Hmotnost 19'!CH61+'Hmotnost 20'!CH61</f>
        <v>0</v>
      </c>
      <c r="AT60" s="14">
        <f>'Hmotnost 1'!CI61+'Hmotnost 2'!CI61+'Hmotnost 3'!CI61+'Hmotnost 4'!CI61+'Hmotnost 5'!CI61+'Hmotnost 6'!CI61+'Hmotnost 7'!CI61+'Hmotnost 8'!CI61+'Hmotnost 9'!CI61+'Hmotnost 10'!CI61+'Hmotnost 11'!CI61+'Hmotnost 12'!CI61+'Hmotnost 13'!CI61+'Hmotnost 14'!CI61+'Hmotnost 15'!CI61+'Hmotnost 16'!CI61+'Hmotnost 17'!CI61+'Hmotnost 18'!CI61+'Hmotnost 19'!CI61+'Hmotnost 20'!CI61</f>
        <v>0</v>
      </c>
      <c r="AU60" s="14">
        <f>'Hmotnost 1'!CJ61+'Hmotnost 2'!CJ61+'Hmotnost 3'!CJ61+'Hmotnost 4'!CJ61+'Hmotnost 5'!CJ61+'Hmotnost 6'!CJ61+'Hmotnost 7'!CJ61+'Hmotnost 8'!CJ61+'Hmotnost 9'!CJ61+'Hmotnost 10'!CJ61+'Hmotnost 11'!CJ61+'Hmotnost 12'!CJ61+'Hmotnost 13'!CJ61+'Hmotnost 14'!CJ61+'Hmotnost 15'!CJ61+'Hmotnost 16'!CJ61+'Hmotnost 17'!CJ61+'Hmotnost 18'!CJ61+'Hmotnost 19'!CJ61+'Hmotnost 20'!CJ61</f>
        <v>0</v>
      </c>
      <c r="AV60" s="14">
        <f>'Hmotnost 1'!CK61+'Hmotnost 2'!CK61+'Hmotnost 3'!CK61+'Hmotnost 4'!CK61+'Hmotnost 5'!CK61+'Hmotnost 6'!CK61+'Hmotnost 7'!CK61+'Hmotnost 8'!CK61+'Hmotnost 9'!CK61+'Hmotnost 10'!CK61+'Hmotnost 11'!CK61+'Hmotnost 12'!CK61+'Hmotnost 13'!CK61+'Hmotnost 14'!CK61+'Hmotnost 15'!CK61+'Hmotnost 16'!CK61+'Hmotnost 17'!CK61+'Hmotnost 18'!CK61+'Hmotnost 19'!CK61+'Hmotnost 20'!CK61</f>
        <v>0</v>
      </c>
      <c r="AW60" s="14">
        <f>'Hmotnost 1'!CL61+'Hmotnost 2'!CL61+'Hmotnost 3'!CL61+'Hmotnost 4'!CL61+'Hmotnost 5'!CL61+'Hmotnost 6'!CL61+'Hmotnost 7'!CL61+'Hmotnost 8'!CL61+'Hmotnost 9'!CL61+'Hmotnost 10'!CL61+'Hmotnost 11'!CL61+'Hmotnost 12'!CL61+'Hmotnost 13'!CL61+'Hmotnost 14'!CL61+'Hmotnost 15'!CL61+'Hmotnost 16'!CL61+'Hmotnost 17'!CL61+'Hmotnost 18'!CL61+'Hmotnost 19'!CL61+'Hmotnost 20'!CL61</f>
        <v>0</v>
      </c>
      <c r="AX60" s="14">
        <f>'Hmotnost 1'!CM61+'Hmotnost 2'!CM61+'Hmotnost 3'!CM61+'Hmotnost 4'!CM61+'Hmotnost 5'!CM61+'Hmotnost 6'!CM61+'Hmotnost 7'!CM61+'Hmotnost 8'!CM61+'Hmotnost 9'!CM61+'Hmotnost 10'!CM61+'Hmotnost 11'!CM61+'Hmotnost 12'!CM61+'Hmotnost 13'!CM61+'Hmotnost 14'!CM61+'Hmotnost 15'!CM61+'Hmotnost 16'!CM61+'Hmotnost 17'!CM61+'Hmotnost 18'!CM61+'Hmotnost 19'!CM61+'Hmotnost 20'!CM61</f>
        <v>0</v>
      </c>
      <c r="AY60" s="14">
        <f>'Hmotnost 1'!CN61+'Hmotnost 2'!CN61+'Hmotnost 3'!CN61+'Hmotnost 4'!CN61+'Hmotnost 5'!CN61+'Hmotnost 6'!CN61+'Hmotnost 7'!CN61+'Hmotnost 8'!CN61+'Hmotnost 9'!CN61+'Hmotnost 10'!CN61+'Hmotnost 11'!CN61+'Hmotnost 12'!CN61+'Hmotnost 13'!CN61+'Hmotnost 14'!CN61+'Hmotnost 15'!CN61+'Hmotnost 16'!CN61+'Hmotnost 17'!CN61+'Hmotnost 18'!CN61+'Hmotnost 19'!CN61+'Hmotnost 20'!CN61</f>
        <v>0</v>
      </c>
      <c r="AZ60" s="14">
        <f>'Hmotnost 1'!CO61+'Hmotnost 2'!CO61+'Hmotnost 3'!CO61+'Hmotnost 4'!CO61+'Hmotnost 5'!CO61+'Hmotnost 6'!CO61+'Hmotnost 7'!CO61+'Hmotnost 8'!CO61+'Hmotnost 9'!CO61+'Hmotnost 10'!CO61+'Hmotnost 11'!CO61+'Hmotnost 12'!CO61+'Hmotnost 13'!CO61+'Hmotnost 14'!CO61+'Hmotnost 15'!CO61+'Hmotnost 16'!CO61+'Hmotnost 17'!CO61+'Hmotnost 18'!CO61+'Hmotnost 19'!CO61+'Hmotnost 20'!CO61</f>
        <v>0</v>
      </c>
      <c r="BA60" s="14">
        <f>'Hmotnost 1'!CP61+'Hmotnost 2'!CP61+'Hmotnost 3'!CP61+'Hmotnost 4'!CP61+'Hmotnost 5'!CP61+'Hmotnost 6'!CP61+'Hmotnost 7'!CP61+'Hmotnost 8'!CP61+'Hmotnost 9'!CP61+'Hmotnost 10'!CP61+'Hmotnost 11'!CP61+'Hmotnost 12'!CP61+'Hmotnost 13'!CP61+'Hmotnost 14'!CP61+'Hmotnost 15'!CP61+'Hmotnost 16'!CP61+'Hmotnost 17'!CP61+'Hmotnost 18'!CP61+'Hmotnost 19'!CP61+'Hmotnost 20'!CP61</f>
        <v>0</v>
      </c>
      <c r="BB60" s="14">
        <f>'Hmotnost 1'!CQ61+'Hmotnost 2'!CQ61+'Hmotnost 3'!CQ61+'Hmotnost 4'!CQ61+'Hmotnost 5'!CQ61+'Hmotnost 6'!CQ61+'Hmotnost 7'!CQ61+'Hmotnost 8'!CQ61+'Hmotnost 9'!CQ61+'Hmotnost 10'!CQ61+'Hmotnost 11'!CQ61+'Hmotnost 12'!CQ61+'Hmotnost 13'!CQ61+'Hmotnost 14'!CQ61+'Hmotnost 15'!CQ61+'Hmotnost 16'!CQ61+'Hmotnost 17'!CQ61+'Hmotnost 18'!CQ61+'Hmotnost 19'!CQ61+'Hmotnost 20'!CQ61</f>
        <v>0</v>
      </c>
      <c r="BC60" s="14">
        <f>'Hmotnost 1'!CR61+'Hmotnost 2'!CR61+'Hmotnost 3'!CR61+'Hmotnost 4'!CR61+'Hmotnost 5'!CR61+'Hmotnost 6'!CR61+'Hmotnost 7'!CR61+'Hmotnost 8'!CR61+'Hmotnost 9'!CR61+'Hmotnost 10'!CR61+'Hmotnost 11'!CR61+'Hmotnost 12'!CR61+'Hmotnost 13'!CR61+'Hmotnost 14'!CR61+'Hmotnost 15'!CR61+'Hmotnost 16'!CR61+'Hmotnost 17'!CR61+'Hmotnost 18'!CR61+'Hmotnost 19'!CR61+'Hmotnost 20'!CR61</f>
        <v>0</v>
      </c>
      <c r="BD60" s="14"/>
      <c r="BE60" s="14">
        <f t="shared" si="7"/>
        <v>56</v>
      </c>
      <c r="BF60" s="14"/>
      <c r="BG60" s="14"/>
      <c r="BH60" s="14"/>
      <c r="BI60" s="14"/>
      <c r="BJ60" s="14"/>
      <c r="BK60" s="14"/>
      <c r="BZ60" s="14" t="str">
        <f>'Celkové výsledky'!W60</f>
        <v/>
      </c>
      <c r="CA60" s="14" t="str">
        <f t="shared" si="59"/>
        <v/>
      </c>
      <c r="CF60" s="14">
        <f>'Hmotnost 1'!DA61+'Hmotnost 2'!DA61+'Hmotnost 3'!DA61+'Hmotnost 4'!DA61+'Hmotnost 5'!DA61+'Hmotnost 6'!DA61+'Hmotnost 7'!DA61+'Hmotnost 8'!DA61+'Hmotnost 9'!DA61+'Hmotnost 10'!DA61+'Hmotnost 11'!DA61+'Hmotnost 12'!DA61+'Hmotnost 13'!DA61+'Hmotnost 14'!DA61+'Hmotnost 15'!DA61+'Hmotnost 16'!DA61+'Hmotnost 17'!DA61+'Hmotnost 18'!DA61+'Hmotnost 19'!DA61+'Hmotnost 20'!DA61</f>
        <v>0</v>
      </c>
      <c r="CG60" s="14">
        <f>'Hmotnost 1'!DB61+'Hmotnost 2'!DB61+'Hmotnost 3'!DB61+'Hmotnost 4'!DB61+'Hmotnost 5'!DB61+'Hmotnost 6'!DB61+'Hmotnost 7'!DB61+'Hmotnost 8'!DB61+'Hmotnost 9'!DB61+'Hmotnost 10'!DB61+'Hmotnost 11'!DB61+'Hmotnost 12'!DB61+'Hmotnost 13'!DB61+'Hmotnost 14'!DB61+'Hmotnost 15'!DB61+'Hmotnost 16'!DB61+'Hmotnost 17'!DB61+'Hmotnost 18'!DB61+'Hmotnost 19'!DB61+'Hmotnost 20'!DB61</f>
        <v>0</v>
      </c>
      <c r="CH60" s="14">
        <f>'Hmotnost 1'!DC61+'Hmotnost 2'!DC61+'Hmotnost 3'!DC61+'Hmotnost 4'!DC61+'Hmotnost 5'!DC61+'Hmotnost 6'!DC61+'Hmotnost 7'!DC61+'Hmotnost 8'!DC61+'Hmotnost 9'!DC61+'Hmotnost 10'!DC61+'Hmotnost 11'!DC61+'Hmotnost 12'!DC61+'Hmotnost 13'!DC61+'Hmotnost 14'!DC61+'Hmotnost 15'!DC61+'Hmotnost 16'!DC61+'Hmotnost 17'!DC61+'Hmotnost 18'!DC61+'Hmotnost 19'!DC61+'Hmotnost 20'!DC61</f>
        <v>0</v>
      </c>
      <c r="CI60" s="14">
        <f>'Hmotnost 1'!DD61+'Hmotnost 2'!DD61+'Hmotnost 3'!DD61+'Hmotnost 4'!DD61+'Hmotnost 5'!DD61+'Hmotnost 6'!DD61+'Hmotnost 7'!DD61+'Hmotnost 8'!DD61+'Hmotnost 9'!DD61+'Hmotnost 10'!DD61+'Hmotnost 11'!DD61+'Hmotnost 12'!DD61+'Hmotnost 13'!DD61+'Hmotnost 14'!DD61+'Hmotnost 15'!DD61+'Hmotnost 16'!DD61+'Hmotnost 17'!DD61+'Hmotnost 18'!DD61+'Hmotnost 19'!DD61+'Hmotnost 20'!DD61</f>
        <v>0</v>
      </c>
      <c r="CJ60" s="14">
        <f>'Hmotnost 1'!DE61+'Hmotnost 2'!DE61+'Hmotnost 3'!DE61+'Hmotnost 4'!DE61+'Hmotnost 5'!DE61+'Hmotnost 6'!DE61+'Hmotnost 7'!DE61+'Hmotnost 8'!DE61+'Hmotnost 9'!DE61+'Hmotnost 10'!DE61+'Hmotnost 11'!DE61+'Hmotnost 12'!DE61+'Hmotnost 13'!DE61+'Hmotnost 14'!DE61+'Hmotnost 15'!DE61+'Hmotnost 16'!DE61+'Hmotnost 17'!DE61+'Hmotnost 18'!DE61+'Hmotnost 19'!DE61+'Hmotnost 20'!DE61</f>
        <v>0</v>
      </c>
      <c r="CK60" s="14">
        <f>'Hmotnost 1'!DF61+'Hmotnost 2'!DF61+'Hmotnost 3'!DF61+'Hmotnost 4'!DF61+'Hmotnost 5'!DF61+'Hmotnost 6'!DF61+'Hmotnost 7'!DF61+'Hmotnost 8'!DF61+'Hmotnost 9'!DF61+'Hmotnost 10'!DF61+'Hmotnost 11'!DF61+'Hmotnost 12'!DF61+'Hmotnost 13'!DF61+'Hmotnost 14'!DF61+'Hmotnost 15'!DF61+'Hmotnost 16'!DF61+'Hmotnost 17'!DF61+'Hmotnost 18'!DF61+'Hmotnost 19'!DF61+'Hmotnost 20'!DF61</f>
        <v>0</v>
      </c>
      <c r="CL60" s="14">
        <f>'Hmotnost 1'!DG61+'Hmotnost 2'!DG61+'Hmotnost 3'!DG61+'Hmotnost 4'!DG61+'Hmotnost 5'!DG61+'Hmotnost 6'!DG61+'Hmotnost 7'!DG61+'Hmotnost 8'!DG61+'Hmotnost 9'!DG61+'Hmotnost 10'!DG61+'Hmotnost 11'!DG61+'Hmotnost 12'!DG61+'Hmotnost 13'!DG61+'Hmotnost 14'!DG61+'Hmotnost 15'!DG61+'Hmotnost 16'!DG61+'Hmotnost 17'!DG61+'Hmotnost 18'!DG61+'Hmotnost 19'!DG61+'Hmotnost 20'!DG61</f>
        <v>0</v>
      </c>
      <c r="CM60" s="14">
        <f>'Hmotnost 1'!DH61+'Hmotnost 2'!DH61+'Hmotnost 3'!DH61+'Hmotnost 4'!DH61+'Hmotnost 5'!DH61+'Hmotnost 6'!DH61+'Hmotnost 7'!DH61+'Hmotnost 8'!DH61+'Hmotnost 9'!DH61+'Hmotnost 10'!DH61+'Hmotnost 11'!DH61+'Hmotnost 12'!DH61+'Hmotnost 13'!DH61+'Hmotnost 14'!DH61+'Hmotnost 15'!DH61+'Hmotnost 16'!DH61+'Hmotnost 17'!DH61+'Hmotnost 18'!DH61+'Hmotnost 19'!DH61+'Hmotnost 20'!DH61</f>
        <v>0</v>
      </c>
      <c r="CN60" s="14">
        <f>'Hmotnost 1'!DI61+'Hmotnost 2'!DI61+'Hmotnost 3'!DI61+'Hmotnost 4'!DI61+'Hmotnost 5'!DI61+'Hmotnost 6'!DI61+'Hmotnost 7'!DI61+'Hmotnost 8'!DI61+'Hmotnost 9'!DI61+'Hmotnost 10'!DI61+'Hmotnost 11'!DI61+'Hmotnost 12'!DI61+'Hmotnost 13'!DI61+'Hmotnost 14'!DI61+'Hmotnost 15'!DI61+'Hmotnost 16'!DI61+'Hmotnost 17'!DI61+'Hmotnost 18'!DI61+'Hmotnost 19'!DI61+'Hmotnost 20'!DI61</f>
        <v>0</v>
      </c>
      <c r="CO60" s="14">
        <f>'Hmotnost 1'!DJ61+'Hmotnost 2'!DJ61+'Hmotnost 3'!DJ61+'Hmotnost 4'!DJ61+'Hmotnost 5'!DJ61+'Hmotnost 6'!DJ61+'Hmotnost 7'!DJ61+'Hmotnost 8'!DJ61+'Hmotnost 9'!DJ61+'Hmotnost 10'!DJ61+'Hmotnost 11'!DJ61+'Hmotnost 12'!DJ61+'Hmotnost 13'!DJ61+'Hmotnost 14'!DJ61+'Hmotnost 15'!DJ61+'Hmotnost 16'!DJ61+'Hmotnost 17'!DJ61+'Hmotnost 18'!DJ61+'Hmotnost 19'!DJ61+'Hmotnost 20'!DJ61</f>
        <v>0</v>
      </c>
      <c r="CR60" s="14">
        <f t="shared" si="8"/>
        <v>0</v>
      </c>
      <c r="CT60" s="14">
        <f t="shared" si="9"/>
        <v>0</v>
      </c>
      <c r="CV60" s="14">
        <f t="shared" si="60"/>
        <v>56</v>
      </c>
      <c r="CX60" s="91">
        <f t="shared" si="10"/>
        <v>10000000000.560999</v>
      </c>
      <c r="CY60" s="14" t="str">
        <f t="shared" si="11"/>
        <v/>
      </c>
      <c r="CZ60" s="91">
        <f t="shared" si="12"/>
        <v>10000000000.140999</v>
      </c>
      <c r="DA60" s="14">
        <f t="shared" si="13"/>
        <v>15</v>
      </c>
      <c r="DB60" s="14">
        <f t="shared" si="61"/>
        <v>56</v>
      </c>
      <c r="DC60" s="14">
        <f t="shared" si="64"/>
        <v>14</v>
      </c>
      <c r="DD60" s="14">
        <f t="shared" si="14"/>
        <v>1</v>
      </c>
      <c r="DF60" s="14">
        <f t="shared" si="15"/>
        <v>1999000</v>
      </c>
      <c r="DG60" s="14">
        <f t="shared" si="16"/>
        <v>1999000</v>
      </c>
      <c r="DH60" s="14">
        <f t="shared" si="17"/>
        <v>7</v>
      </c>
      <c r="DI60" s="14">
        <f t="shared" si="18"/>
        <v>999</v>
      </c>
      <c r="DJ60" s="14" t="str">
        <f t="shared" si="19"/>
        <v/>
      </c>
      <c r="DM60" s="14">
        <f t="shared" si="20"/>
        <v>0</v>
      </c>
      <c r="DN60" s="14" t="str">
        <f t="shared" si="21"/>
        <v/>
      </c>
      <c r="DQ60" s="65" t="str">
        <f t="shared" si="22"/>
        <v/>
      </c>
      <c r="DR60" s="65" t="str">
        <f t="shared" si="23"/>
        <v/>
      </c>
      <c r="DS60" s="14" t="str">
        <f t="shared" si="24"/>
        <v/>
      </c>
      <c r="DT60" s="14" t="str">
        <f t="shared" si="25"/>
        <v/>
      </c>
      <c r="DU60" s="14" t="str">
        <f t="shared" si="26"/>
        <v/>
      </c>
      <c r="DV60" s="14" t="str">
        <f t="shared" si="27"/>
        <v/>
      </c>
      <c r="DW60" s="14" t="str">
        <f t="shared" si="28"/>
        <v/>
      </c>
      <c r="DX60" s="14" t="str">
        <f t="shared" si="29"/>
        <v/>
      </c>
      <c r="DY60" s="14" t="str">
        <f t="shared" si="30"/>
        <v/>
      </c>
      <c r="DZ60" s="14" t="str">
        <f t="shared" si="31"/>
        <v/>
      </c>
      <c r="EA60" s="14" t="str">
        <f t="shared" si="32"/>
        <v/>
      </c>
      <c r="EB60" s="14" t="str">
        <f t="shared" si="33"/>
        <v/>
      </c>
      <c r="EC60" s="14" t="str">
        <f t="shared" si="34"/>
        <v/>
      </c>
      <c r="ED60" s="14" t="str">
        <f t="shared" si="35"/>
        <v/>
      </c>
      <c r="EE60" s="14" t="str">
        <f t="shared" si="36"/>
        <v/>
      </c>
      <c r="EF60" s="14" t="str">
        <f t="shared" si="37"/>
        <v/>
      </c>
      <c r="EG60" s="14" t="str">
        <f t="shared" si="38"/>
        <v/>
      </c>
      <c r="EH60" s="14" t="str">
        <f t="shared" si="39"/>
        <v/>
      </c>
      <c r="EI60" s="14" t="str">
        <f t="shared" si="40"/>
        <v/>
      </c>
      <c r="EJ60" s="14" t="str">
        <f t="shared" si="41"/>
        <v/>
      </c>
      <c r="EK60" t="str">
        <f t="shared" si="42"/>
        <v/>
      </c>
      <c r="EL60" t="str">
        <f t="shared" si="43"/>
        <v/>
      </c>
      <c r="EM60" s="14" t="str">
        <f t="shared" si="44"/>
        <v/>
      </c>
      <c r="EN60" s="14" t="str">
        <f t="shared" si="45"/>
        <v/>
      </c>
      <c r="EX60" s="91">
        <f t="shared" si="46"/>
        <v>10000000000.560999</v>
      </c>
      <c r="EY60" s="14">
        <f t="shared" si="47"/>
        <v>1</v>
      </c>
      <c r="EZ60" s="14">
        <f t="shared" si="62"/>
        <v>56</v>
      </c>
      <c r="FA60" s="91">
        <f t="shared" si="48"/>
        <v>10000000000.560999</v>
      </c>
      <c r="FC60" s="91">
        <f t="shared" si="49"/>
        <v>10000000000.140999</v>
      </c>
      <c r="FD60" s="14">
        <f t="shared" si="50"/>
        <v>15</v>
      </c>
      <c r="FF60" s="14">
        <f t="shared" si="51"/>
        <v>14</v>
      </c>
      <c r="FH60" s="14">
        <f t="shared" si="52"/>
        <v>1014056</v>
      </c>
      <c r="FJ60" s="14">
        <f t="shared" si="53"/>
        <v>1056014</v>
      </c>
      <c r="FK60" s="14">
        <f t="shared" si="54"/>
        <v>7</v>
      </c>
      <c r="FM60" s="14">
        <f t="shared" si="55"/>
        <v>56</v>
      </c>
      <c r="FN60" s="14">
        <f t="shared" si="56"/>
        <v>14</v>
      </c>
    </row>
    <row r="61" spans="1:170" ht="20.100000000000001" customHeight="1" x14ac:dyDescent="0.4">
      <c r="A61" s="110" t="str">
        <f>'[7]Počty podle oddílů'!$D128</f>
        <v/>
      </c>
      <c r="B61" s="111" t="str">
        <f>'[7]Počty podle oddílů'!$E128</f>
        <v/>
      </c>
      <c r="C61" s="24" t="str">
        <f>IF((ABS('Hmotnost 1'!V62))=0,"",ABS('Hmotnost 1'!V62))</f>
        <v/>
      </c>
      <c r="D61" s="1" t="str">
        <f>IF((ABS('Hmotnost 2'!V62))=0,"",ABS('Hmotnost 2'!V62))</f>
        <v/>
      </c>
      <c r="E61" s="1" t="str">
        <f>IF((ABS('Hmotnost 3'!V62))=0,"",ABS('Hmotnost 3'!V62))</f>
        <v/>
      </c>
      <c r="F61" s="52" t="str">
        <f>IF((ABS('Hmotnost 4'!V62))=0,"",ABS('Hmotnost 4'!V62))</f>
        <v/>
      </c>
      <c r="G61" s="1" t="str">
        <f>IF((ABS('Hmotnost 5'!V62))=0,"",ABS('Hmotnost 5'!V62))</f>
        <v/>
      </c>
      <c r="H61" s="1" t="str">
        <f>IF((ABS('Hmotnost 6'!V62))=0,"",ABS('Hmotnost 6'!V62))</f>
        <v/>
      </c>
      <c r="I61" s="1" t="str">
        <f>IF((ABS('Hmotnost 7'!V62))=0,"",ABS('Hmotnost 7'!V62))</f>
        <v/>
      </c>
      <c r="J61" s="1" t="str">
        <f>IF((ABS('Hmotnost 8'!V62))=0,"",ABS('Hmotnost 8'!V62))</f>
        <v/>
      </c>
      <c r="K61" s="1" t="str">
        <f>IF((ABS('Hmotnost 9'!V62))=0,"",ABS('Hmotnost 9'!V62))</f>
        <v/>
      </c>
      <c r="L61" s="2" t="str">
        <f>IF((ABS('Hmotnost 10'!V62))=0,"",ABS('Hmotnost 10'!V62))</f>
        <v/>
      </c>
      <c r="M61" s="2" t="str">
        <f>IF((ABS('Hmotnost 11'!V62))=0,"",ABS('Hmotnost 11'!V62))</f>
        <v/>
      </c>
      <c r="N61" s="2" t="str">
        <f>IF((ABS('Hmotnost 12'!V62))=0,"",ABS('Hmotnost 12'!V62))</f>
        <v/>
      </c>
      <c r="O61" s="2" t="str">
        <f>IF((ABS('Hmotnost 13'!V62))=0,"",ABS('Hmotnost 13'!V62))</f>
        <v/>
      </c>
      <c r="P61" s="2" t="str">
        <f>IF((ABS('Hmotnost 14'!V62))=0,"",ABS('Hmotnost 14'!V62))</f>
        <v/>
      </c>
      <c r="Q61" s="1" t="str">
        <f>IF((ABS('Hmotnost 15'!V62))=0,"",ABS('Hmotnost 15'!V62))</f>
        <v/>
      </c>
      <c r="R61" s="1" t="str">
        <f>IF((ABS('Hmotnost 16'!V62))=0,"",ABS('Hmotnost 16'!V62))</f>
        <v/>
      </c>
      <c r="S61" s="1" t="str">
        <f>IF((ABS('Hmotnost 17'!V62))=0,"",ABS('Hmotnost 17'!V62))</f>
        <v/>
      </c>
      <c r="T61" s="1" t="str">
        <f>IF((ABS('Hmotnost 18'!V62))=0,"",ABS('Hmotnost 18'!V62))</f>
        <v/>
      </c>
      <c r="U61" s="1" t="str">
        <f>IF((ABS('Hmotnost 19'!V62))=0,"",ABS('Hmotnost 19'!V62))</f>
        <v/>
      </c>
      <c r="V61" s="1" t="str">
        <f>IF((ABS('Hmotnost 20'!V62))=0,"",ABS('Hmotnost 20'!V62))</f>
        <v/>
      </c>
      <c r="W61" s="3">
        <f t="shared" si="57"/>
        <v>0</v>
      </c>
      <c r="X61" s="4">
        <f>'Hmotnost 1'!W62+'Hmotnost 2'!W62+'Hmotnost 3'!W62+'Hmotnost 4'!W62+'Hmotnost 5'!W62+'Hmotnost 6'!W62+'Hmotnost 7'!W62+'Hmotnost 8'!W62+'Hmotnost 9'!W62+'Hmotnost 10'!W62+'Hmotnost 11'!W62+'Hmotnost 12'!W62+'Hmotnost 13'!W62+'Hmotnost 14'!W62+'Hmotnost 15'!W62+'Hmotnost 16'!W62+'Hmotnost 17'!W62+'Hmotnost 18'!W62+'Hmotnost 19'!W62+'Hmotnost 20'!W62</f>
        <v>0</v>
      </c>
      <c r="Y61" s="4" t="str">
        <f t="shared" si="4"/>
        <v/>
      </c>
      <c r="Z61" s="18"/>
      <c r="AF61" s="15"/>
      <c r="AH61" s="14"/>
      <c r="AI61" s="14">
        <f t="shared" si="58"/>
        <v>57</v>
      </c>
      <c r="AJ61" s="14">
        <f>'Hmotnost 1'!BY62+'Hmotnost 2'!BY62+'Hmotnost 3'!BY62+'Hmotnost 4'!BY62+'Hmotnost 5'!BY62+'Hmotnost 6'!BY62+'Hmotnost 7'!BY62+'Hmotnost 8'!BY62+'Hmotnost 9'!BY62+'Hmotnost 10'!BY62+'Hmotnost 11'!BY62+'Hmotnost 12'!BY62+'Hmotnost 13'!BY62+'Hmotnost 14'!BY62+'Hmotnost 15'!BY62+'Hmotnost 16'!BY62+'Hmotnost 17'!BY62+'Hmotnost 18'!BY62+'Hmotnost 19'!BY62+'Hmotnost 20'!BY62</f>
        <v>0</v>
      </c>
      <c r="AK61" s="14">
        <f>'Hmotnost 1'!BZ62+'Hmotnost 2'!BZ62+'Hmotnost 3'!BZ62+'Hmotnost 4'!BZ62+'Hmotnost 5'!BZ62+'Hmotnost 6'!BZ62+'Hmotnost 7'!BZ62+'Hmotnost 8'!BZ62+'Hmotnost 9'!BZ62+'Hmotnost 10'!BZ62+'Hmotnost 11'!BZ62+'Hmotnost 12'!BZ62+'Hmotnost 13'!BZ62+'Hmotnost 14'!BZ62+'Hmotnost 15'!BZ62+'Hmotnost 16'!BZ62+'Hmotnost 17'!BZ62+'Hmotnost 18'!BZ62+'Hmotnost 19'!BZ62+'Hmotnost 20'!BZ62</f>
        <v>0</v>
      </c>
      <c r="AL61" s="14">
        <f>'Hmotnost 1'!CA62+'Hmotnost 2'!CA62+'Hmotnost 3'!CA62+'Hmotnost 4'!CA62+'Hmotnost 5'!CA62+'Hmotnost 6'!CA62+'Hmotnost 7'!CA62+'Hmotnost 8'!CA62+'Hmotnost 9'!CA62+'Hmotnost 10'!CA62+'Hmotnost 11'!CA62+'Hmotnost 12'!CA62+'Hmotnost 13'!CA62+'Hmotnost 14'!CA62+'Hmotnost 15'!CA62+'Hmotnost 16'!CA62+'Hmotnost 17'!CA62+'Hmotnost 18'!CA62+'Hmotnost 19'!CA62+'Hmotnost 20'!CA62</f>
        <v>0</v>
      </c>
      <c r="AM61" s="14">
        <f>'Hmotnost 1'!CB62+'Hmotnost 2'!CB62+'Hmotnost 3'!CB62+'Hmotnost 4'!CB62+'Hmotnost 5'!CB62+'Hmotnost 6'!CB62+'Hmotnost 7'!CB62+'Hmotnost 8'!CB62+'Hmotnost 9'!CB62+'Hmotnost 10'!CB62+'Hmotnost 11'!CB62+'Hmotnost 12'!CB62+'Hmotnost 13'!CB62+'Hmotnost 14'!CB62+'Hmotnost 15'!CB62+'Hmotnost 16'!CB62+'Hmotnost 17'!CB62+'Hmotnost 18'!CB62+'Hmotnost 19'!CB62+'Hmotnost 20'!CB62</f>
        <v>0</v>
      </c>
      <c r="AN61" s="14">
        <f>'Hmotnost 1'!CC62+'Hmotnost 2'!CC62+'Hmotnost 3'!CC62+'Hmotnost 4'!CC62+'Hmotnost 5'!CC62+'Hmotnost 6'!CC62+'Hmotnost 7'!CC62+'Hmotnost 8'!CC62+'Hmotnost 9'!CC62+'Hmotnost 10'!CC62+'Hmotnost 11'!CC62+'Hmotnost 12'!CC62+'Hmotnost 13'!CC62+'Hmotnost 14'!CC62+'Hmotnost 15'!CC62+'Hmotnost 16'!CC62+'Hmotnost 17'!CC62+'Hmotnost 18'!CC62+'Hmotnost 19'!CC62+'Hmotnost 20'!CC62</f>
        <v>0</v>
      </c>
      <c r="AO61" s="14">
        <f>'Hmotnost 1'!CD62+'Hmotnost 2'!CD62+'Hmotnost 3'!CD62+'Hmotnost 4'!CD62+'Hmotnost 5'!CD62+'Hmotnost 6'!CD62+'Hmotnost 7'!CD62+'Hmotnost 8'!CD62+'Hmotnost 9'!CD62+'Hmotnost 10'!CD62+'Hmotnost 11'!CD62+'Hmotnost 12'!CD62+'Hmotnost 13'!CD62+'Hmotnost 14'!CD62+'Hmotnost 15'!CD62+'Hmotnost 16'!CD62+'Hmotnost 17'!CD62+'Hmotnost 18'!CD62+'Hmotnost 19'!CD62+'Hmotnost 20'!CD62</f>
        <v>0</v>
      </c>
      <c r="AP61" s="14">
        <f>'Hmotnost 1'!CE62+'Hmotnost 2'!CE62+'Hmotnost 3'!CE62+'Hmotnost 4'!CE62+'Hmotnost 5'!CE62+'Hmotnost 6'!CE62+'Hmotnost 7'!CE62+'Hmotnost 8'!CE62+'Hmotnost 9'!CE62+'Hmotnost 10'!CE62+'Hmotnost 11'!CE62+'Hmotnost 12'!CE62+'Hmotnost 13'!CE62+'Hmotnost 14'!CE62+'Hmotnost 15'!CE62+'Hmotnost 16'!CE62+'Hmotnost 17'!CE62+'Hmotnost 18'!CE62+'Hmotnost 19'!CE62+'Hmotnost 20'!CE62</f>
        <v>0</v>
      </c>
      <c r="AQ61" s="14">
        <f>'Hmotnost 1'!CF62+'Hmotnost 2'!CF62+'Hmotnost 3'!CF62+'Hmotnost 4'!CF62+'Hmotnost 5'!CF62+'Hmotnost 6'!CF62+'Hmotnost 7'!CF62+'Hmotnost 8'!CF62+'Hmotnost 9'!CF62+'Hmotnost 10'!CF62+'Hmotnost 11'!CF62+'Hmotnost 12'!CF62+'Hmotnost 13'!CF62+'Hmotnost 14'!CF62+'Hmotnost 15'!CF62+'Hmotnost 16'!CF62+'Hmotnost 17'!CF62+'Hmotnost 18'!CF62+'Hmotnost 19'!CF62+'Hmotnost 20'!CF62</f>
        <v>0</v>
      </c>
      <c r="AR61" s="14">
        <f>'Hmotnost 1'!CG62+'Hmotnost 2'!CG62+'Hmotnost 3'!CG62+'Hmotnost 4'!CG62+'Hmotnost 5'!CG62+'Hmotnost 6'!CG62+'Hmotnost 7'!CG62+'Hmotnost 8'!CG62+'Hmotnost 9'!CG62+'Hmotnost 10'!CG62+'Hmotnost 11'!CG62+'Hmotnost 12'!CG62+'Hmotnost 13'!CG62+'Hmotnost 14'!CG62+'Hmotnost 15'!CG62+'Hmotnost 16'!CG62+'Hmotnost 17'!CG62+'Hmotnost 18'!CG62+'Hmotnost 19'!CG62+'Hmotnost 20'!CG62</f>
        <v>0</v>
      </c>
      <c r="AS61" s="14">
        <f>'Hmotnost 1'!CH62+'Hmotnost 2'!CH62+'Hmotnost 3'!CH62+'Hmotnost 4'!CH62+'Hmotnost 5'!CH62+'Hmotnost 6'!CH62+'Hmotnost 7'!CH62+'Hmotnost 8'!CH62+'Hmotnost 9'!CH62+'Hmotnost 10'!CH62+'Hmotnost 11'!CH62+'Hmotnost 12'!CH62+'Hmotnost 13'!CH62+'Hmotnost 14'!CH62+'Hmotnost 15'!CH62+'Hmotnost 16'!CH62+'Hmotnost 17'!CH62+'Hmotnost 18'!CH62+'Hmotnost 19'!CH62+'Hmotnost 20'!CH62</f>
        <v>0</v>
      </c>
      <c r="AT61" s="14">
        <f>'Hmotnost 1'!CI62+'Hmotnost 2'!CI62+'Hmotnost 3'!CI62+'Hmotnost 4'!CI62+'Hmotnost 5'!CI62+'Hmotnost 6'!CI62+'Hmotnost 7'!CI62+'Hmotnost 8'!CI62+'Hmotnost 9'!CI62+'Hmotnost 10'!CI62+'Hmotnost 11'!CI62+'Hmotnost 12'!CI62+'Hmotnost 13'!CI62+'Hmotnost 14'!CI62+'Hmotnost 15'!CI62+'Hmotnost 16'!CI62+'Hmotnost 17'!CI62+'Hmotnost 18'!CI62+'Hmotnost 19'!CI62+'Hmotnost 20'!CI62</f>
        <v>0</v>
      </c>
      <c r="AU61" s="14">
        <f>'Hmotnost 1'!CJ62+'Hmotnost 2'!CJ62+'Hmotnost 3'!CJ62+'Hmotnost 4'!CJ62+'Hmotnost 5'!CJ62+'Hmotnost 6'!CJ62+'Hmotnost 7'!CJ62+'Hmotnost 8'!CJ62+'Hmotnost 9'!CJ62+'Hmotnost 10'!CJ62+'Hmotnost 11'!CJ62+'Hmotnost 12'!CJ62+'Hmotnost 13'!CJ62+'Hmotnost 14'!CJ62+'Hmotnost 15'!CJ62+'Hmotnost 16'!CJ62+'Hmotnost 17'!CJ62+'Hmotnost 18'!CJ62+'Hmotnost 19'!CJ62+'Hmotnost 20'!CJ62</f>
        <v>0</v>
      </c>
      <c r="AV61" s="14">
        <f>'Hmotnost 1'!CK62+'Hmotnost 2'!CK62+'Hmotnost 3'!CK62+'Hmotnost 4'!CK62+'Hmotnost 5'!CK62+'Hmotnost 6'!CK62+'Hmotnost 7'!CK62+'Hmotnost 8'!CK62+'Hmotnost 9'!CK62+'Hmotnost 10'!CK62+'Hmotnost 11'!CK62+'Hmotnost 12'!CK62+'Hmotnost 13'!CK62+'Hmotnost 14'!CK62+'Hmotnost 15'!CK62+'Hmotnost 16'!CK62+'Hmotnost 17'!CK62+'Hmotnost 18'!CK62+'Hmotnost 19'!CK62+'Hmotnost 20'!CK62</f>
        <v>0</v>
      </c>
      <c r="AW61" s="14">
        <f>'Hmotnost 1'!CL62+'Hmotnost 2'!CL62+'Hmotnost 3'!CL62+'Hmotnost 4'!CL62+'Hmotnost 5'!CL62+'Hmotnost 6'!CL62+'Hmotnost 7'!CL62+'Hmotnost 8'!CL62+'Hmotnost 9'!CL62+'Hmotnost 10'!CL62+'Hmotnost 11'!CL62+'Hmotnost 12'!CL62+'Hmotnost 13'!CL62+'Hmotnost 14'!CL62+'Hmotnost 15'!CL62+'Hmotnost 16'!CL62+'Hmotnost 17'!CL62+'Hmotnost 18'!CL62+'Hmotnost 19'!CL62+'Hmotnost 20'!CL62</f>
        <v>0</v>
      </c>
      <c r="AX61" s="14">
        <f>'Hmotnost 1'!CM62+'Hmotnost 2'!CM62+'Hmotnost 3'!CM62+'Hmotnost 4'!CM62+'Hmotnost 5'!CM62+'Hmotnost 6'!CM62+'Hmotnost 7'!CM62+'Hmotnost 8'!CM62+'Hmotnost 9'!CM62+'Hmotnost 10'!CM62+'Hmotnost 11'!CM62+'Hmotnost 12'!CM62+'Hmotnost 13'!CM62+'Hmotnost 14'!CM62+'Hmotnost 15'!CM62+'Hmotnost 16'!CM62+'Hmotnost 17'!CM62+'Hmotnost 18'!CM62+'Hmotnost 19'!CM62+'Hmotnost 20'!CM62</f>
        <v>0</v>
      </c>
      <c r="AY61" s="14">
        <f>'Hmotnost 1'!CN62+'Hmotnost 2'!CN62+'Hmotnost 3'!CN62+'Hmotnost 4'!CN62+'Hmotnost 5'!CN62+'Hmotnost 6'!CN62+'Hmotnost 7'!CN62+'Hmotnost 8'!CN62+'Hmotnost 9'!CN62+'Hmotnost 10'!CN62+'Hmotnost 11'!CN62+'Hmotnost 12'!CN62+'Hmotnost 13'!CN62+'Hmotnost 14'!CN62+'Hmotnost 15'!CN62+'Hmotnost 16'!CN62+'Hmotnost 17'!CN62+'Hmotnost 18'!CN62+'Hmotnost 19'!CN62+'Hmotnost 20'!CN62</f>
        <v>0</v>
      </c>
      <c r="AZ61" s="14">
        <f>'Hmotnost 1'!CO62+'Hmotnost 2'!CO62+'Hmotnost 3'!CO62+'Hmotnost 4'!CO62+'Hmotnost 5'!CO62+'Hmotnost 6'!CO62+'Hmotnost 7'!CO62+'Hmotnost 8'!CO62+'Hmotnost 9'!CO62+'Hmotnost 10'!CO62+'Hmotnost 11'!CO62+'Hmotnost 12'!CO62+'Hmotnost 13'!CO62+'Hmotnost 14'!CO62+'Hmotnost 15'!CO62+'Hmotnost 16'!CO62+'Hmotnost 17'!CO62+'Hmotnost 18'!CO62+'Hmotnost 19'!CO62+'Hmotnost 20'!CO62</f>
        <v>0</v>
      </c>
      <c r="BA61" s="14">
        <f>'Hmotnost 1'!CP62+'Hmotnost 2'!CP62+'Hmotnost 3'!CP62+'Hmotnost 4'!CP62+'Hmotnost 5'!CP62+'Hmotnost 6'!CP62+'Hmotnost 7'!CP62+'Hmotnost 8'!CP62+'Hmotnost 9'!CP62+'Hmotnost 10'!CP62+'Hmotnost 11'!CP62+'Hmotnost 12'!CP62+'Hmotnost 13'!CP62+'Hmotnost 14'!CP62+'Hmotnost 15'!CP62+'Hmotnost 16'!CP62+'Hmotnost 17'!CP62+'Hmotnost 18'!CP62+'Hmotnost 19'!CP62+'Hmotnost 20'!CP62</f>
        <v>0</v>
      </c>
      <c r="BB61" s="14">
        <f>'Hmotnost 1'!CQ62+'Hmotnost 2'!CQ62+'Hmotnost 3'!CQ62+'Hmotnost 4'!CQ62+'Hmotnost 5'!CQ62+'Hmotnost 6'!CQ62+'Hmotnost 7'!CQ62+'Hmotnost 8'!CQ62+'Hmotnost 9'!CQ62+'Hmotnost 10'!CQ62+'Hmotnost 11'!CQ62+'Hmotnost 12'!CQ62+'Hmotnost 13'!CQ62+'Hmotnost 14'!CQ62+'Hmotnost 15'!CQ62+'Hmotnost 16'!CQ62+'Hmotnost 17'!CQ62+'Hmotnost 18'!CQ62+'Hmotnost 19'!CQ62+'Hmotnost 20'!CQ62</f>
        <v>0</v>
      </c>
      <c r="BC61" s="14">
        <f>'Hmotnost 1'!CR62+'Hmotnost 2'!CR62+'Hmotnost 3'!CR62+'Hmotnost 4'!CR62+'Hmotnost 5'!CR62+'Hmotnost 6'!CR62+'Hmotnost 7'!CR62+'Hmotnost 8'!CR62+'Hmotnost 9'!CR62+'Hmotnost 10'!CR62+'Hmotnost 11'!CR62+'Hmotnost 12'!CR62+'Hmotnost 13'!CR62+'Hmotnost 14'!CR62+'Hmotnost 15'!CR62+'Hmotnost 16'!CR62+'Hmotnost 17'!CR62+'Hmotnost 18'!CR62+'Hmotnost 19'!CR62+'Hmotnost 20'!CR62</f>
        <v>0</v>
      </c>
      <c r="BD61" s="14"/>
      <c r="BE61" s="14">
        <f t="shared" si="7"/>
        <v>57</v>
      </c>
      <c r="BF61" s="14"/>
      <c r="BG61" s="14"/>
      <c r="BH61" s="14"/>
      <c r="BI61" s="14"/>
      <c r="BJ61" s="14"/>
      <c r="BK61" s="14"/>
      <c r="BZ61" s="14" t="str">
        <f>'Celkové výsledky'!W61</f>
        <v/>
      </c>
      <c r="CA61" s="14" t="str">
        <f t="shared" si="59"/>
        <v/>
      </c>
      <c r="CF61" s="14">
        <f>'Hmotnost 1'!DA62+'Hmotnost 2'!DA62+'Hmotnost 3'!DA62+'Hmotnost 4'!DA62+'Hmotnost 5'!DA62+'Hmotnost 6'!DA62+'Hmotnost 7'!DA62+'Hmotnost 8'!DA62+'Hmotnost 9'!DA62+'Hmotnost 10'!DA62+'Hmotnost 11'!DA62+'Hmotnost 12'!DA62+'Hmotnost 13'!DA62+'Hmotnost 14'!DA62+'Hmotnost 15'!DA62+'Hmotnost 16'!DA62+'Hmotnost 17'!DA62+'Hmotnost 18'!DA62+'Hmotnost 19'!DA62+'Hmotnost 20'!DA62</f>
        <v>0</v>
      </c>
      <c r="CG61" s="14">
        <f>'Hmotnost 1'!DB62+'Hmotnost 2'!DB62+'Hmotnost 3'!DB62+'Hmotnost 4'!DB62+'Hmotnost 5'!DB62+'Hmotnost 6'!DB62+'Hmotnost 7'!DB62+'Hmotnost 8'!DB62+'Hmotnost 9'!DB62+'Hmotnost 10'!DB62+'Hmotnost 11'!DB62+'Hmotnost 12'!DB62+'Hmotnost 13'!DB62+'Hmotnost 14'!DB62+'Hmotnost 15'!DB62+'Hmotnost 16'!DB62+'Hmotnost 17'!DB62+'Hmotnost 18'!DB62+'Hmotnost 19'!DB62+'Hmotnost 20'!DB62</f>
        <v>0</v>
      </c>
      <c r="CH61" s="14">
        <f>'Hmotnost 1'!DC62+'Hmotnost 2'!DC62+'Hmotnost 3'!DC62+'Hmotnost 4'!DC62+'Hmotnost 5'!DC62+'Hmotnost 6'!DC62+'Hmotnost 7'!DC62+'Hmotnost 8'!DC62+'Hmotnost 9'!DC62+'Hmotnost 10'!DC62+'Hmotnost 11'!DC62+'Hmotnost 12'!DC62+'Hmotnost 13'!DC62+'Hmotnost 14'!DC62+'Hmotnost 15'!DC62+'Hmotnost 16'!DC62+'Hmotnost 17'!DC62+'Hmotnost 18'!DC62+'Hmotnost 19'!DC62+'Hmotnost 20'!DC62</f>
        <v>0</v>
      </c>
      <c r="CI61" s="14">
        <f>'Hmotnost 1'!DD62+'Hmotnost 2'!DD62+'Hmotnost 3'!DD62+'Hmotnost 4'!DD62+'Hmotnost 5'!DD62+'Hmotnost 6'!DD62+'Hmotnost 7'!DD62+'Hmotnost 8'!DD62+'Hmotnost 9'!DD62+'Hmotnost 10'!DD62+'Hmotnost 11'!DD62+'Hmotnost 12'!DD62+'Hmotnost 13'!DD62+'Hmotnost 14'!DD62+'Hmotnost 15'!DD62+'Hmotnost 16'!DD62+'Hmotnost 17'!DD62+'Hmotnost 18'!DD62+'Hmotnost 19'!DD62+'Hmotnost 20'!DD62</f>
        <v>0</v>
      </c>
      <c r="CJ61" s="14">
        <f>'Hmotnost 1'!DE62+'Hmotnost 2'!DE62+'Hmotnost 3'!DE62+'Hmotnost 4'!DE62+'Hmotnost 5'!DE62+'Hmotnost 6'!DE62+'Hmotnost 7'!DE62+'Hmotnost 8'!DE62+'Hmotnost 9'!DE62+'Hmotnost 10'!DE62+'Hmotnost 11'!DE62+'Hmotnost 12'!DE62+'Hmotnost 13'!DE62+'Hmotnost 14'!DE62+'Hmotnost 15'!DE62+'Hmotnost 16'!DE62+'Hmotnost 17'!DE62+'Hmotnost 18'!DE62+'Hmotnost 19'!DE62+'Hmotnost 20'!DE62</f>
        <v>0</v>
      </c>
      <c r="CK61" s="14">
        <f>'Hmotnost 1'!DF62+'Hmotnost 2'!DF62+'Hmotnost 3'!DF62+'Hmotnost 4'!DF62+'Hmotnost 5'!DF62+'Hmotnost 6'!DF62+'Hmotnost 7'!DF62+'Hmotnost 8'!DF62+'Hmotnost 9'!DF62+'Hmotnost 10'!DF62+'Hmotnost 11'!DF62+'Hmotnost 12'!DF62+'Hmotnost 13'!DF62+'Hmotnost 14'!DF62+'Hmotnost 15'!DF62+'Hmotnost 16'!DF62+'Hmotnost 17'!DF62+'Hmotnost 18'!DF62+'Hmotnost 19'!DF62+'Hmotnost 20'!DF62</f>
        <v>0</v>
      </c>
      <c r="CL61" s="14">
        <f>'Hmotnost 1'!DG62+'Hmotnost 2'!DG62+'Hmotnost 3'!DG62+'Hmotnost 4'!DG62+'Hmotnost 5'!DG62+'Hmotnost 6'!DG62+'Hmotnost 7'!DG62+'Hmotnost 8'!DG62+'Hmotnost 9'!DG62+'Hmotnost 10'!DG62+'Hmotnost 11'!DG62+'Hmotnost 12'!DG62+'Hmotnost 13'!DG62+'Hmotnost 14'!DG62+'Hmotnost 15'!DG62+'Hmotnost 16'!DG62+'Hmotnost 17'!DG62+'Hmotnost 18'!DG62+'Hmotnost 19'!DG62+'Hmotnost 20'!DG62</f>
        <v>0</v>
      </c>
      <c r="CM61" s="14">
        <f>'Hmotnost 1'!DH62+'Hmotnost 2'!DH62+'Hmotnost 3'!DH62+'Hmotnost 4'!DH62+'Hmotnost 5'!DH62+'Hmotnost 6'!DH62+'Hmotnost 7'!DH62+'Hmotnost 8'!DH62+'Hmotnost 9'!DH62+'Hmotnost 10'!DH62+'Hmotnost 11'!DH62+'Hmotnost 12'!DH62+'Hmotnost 13'!DH62+'Hmotnost 14'!DH62+'Hmotnost 15'!DH62+'Hmotnost 16'!DH62+'Hmotnost 17'!DH62+'Hmotnost 18'!DH62+'Hmotnost 19'!DH62+'Hmotnost 20'!DH62</f>
        <v>0</v>
      </c>
      <c r="CN61" s="14">
        <f>'Hmotnost 1'!DI62+'Hmotnost 2'!DI62+'Hmotnost 3'!DI62+'Hmotnost 4'!DI62+'Hmotnost 5'!DI62+'Hmotnost 6'!DI62+'Hmotnost 7'!DI62+'Hmotnost 8'!DI62+'Hmotnost 9'!DI62+'Hmotnost 10'!DI62+'Hmotnost 11'!DI62+'Hmotnost 12'!DI62+'Hmotnost 13'!DI62+'Hmotnost 14'!DI62+'Hmotnost 15'!DI62+'Hmotnost 16'!DI62+'Hmotnost 17'!DI62+'Hmotnost 18'!DI62+'Hmotnost 19'!DI62+'Hmotnost 20'!DI62</f>
        <v>0</v>
      </c>
      <c r="CO61" s="14">
        <f>'Hmotnost 1'!DJ62+'Hmotnost 2'!DJ62+'Hmotnost 3'!DJ62+'Hmotnost 4'!DJ62+'Hmotnost 5'!DJ62+'Hmotnost 6'!DJ62+'Hmotnost 7'!DJ62+'Hmotnost 8'!DJ62+'Hmotnost 9'!DJ62+'Hmotnost 10'!DJ62+'Hmotnost 11'!DJ62+'Hmotnost 12'!DJ62+'Hmotnost 13'!DJ62+'Hmotnost 14'!DJ62+'Hmotnost 15'!DJ62+'Hmotnost 16'!DJ62+'Hmotnost 17'!DJ62+'Hmotnost 18'!DJ62+'Hmotnost 19'!DJ62+'Hmotnost 20'!DJ62</f>
        <v>0</v>
      </c>
      <c r="CR61" s="14">
        <f t="shared" si="8"/>
        <v>0</v>
      </c>
      <c r="CT61" s="14">
        <f t="shared" si="9"/>
        <v>0</v>
      </c>
      <c r="CV61" s="14">
        <f t="shared" si="60"/>
        <v>57</v>
      </c>
      <c r="CX61" s="91">
        <f t="shared" si="10"/>
        <v>10000000000.570999</v>
      </c>
      <c r="CY61" s="14" t="str">
        <f t="shared" si="11"/>
        <v/>
      </c>
      <c r="CZ61" s="91">
        <f t="shared" si="12"/>
        <v>10000000000.111</v>
      </c>
      <c r="DA61" s="14">
        <f t="shared" si="13"/>
        <v>15</v>
      </c>
      <c r="DB61" s="14">
        <f t="shared" si="61"/>
        <v>57</v>
      </c>
      <c r="DC61" s="14">
        <f t="shared" si="64"/>
        <v>11</v>
      </c>
      <c r="DD61" s="14">
        <f t="shared" si="14"/>
        <v>1</v>
      </c>
      <c r="DF61" s="14">
        <f t="shared" si="15"/>
        <v>1999000</v>
      </c>
      <c r="DG61" s="14">
        <f t="shared" si="16"/>
        <v>1999000</v>
      </c>
      <c r="DH61" s="14">
        <f t="shared" si="17"/>
        <v>7</v>
      </c>
      <c r="DI61" s="14">
        <f t="shared" si="18"/>
        <v>999</v>
      </c>
      <c r="DJ61" s="14" t="str">
        <f t="shared" si="19"/>
        <v/>
      </c>
      <c r="DM61" s="14">
        <f t="shared" si="20"/>
        <v>0</v>
      </c>
      <c r="DN61" s="14" t="str">
        <f t="shared" si="21"/>
        <v/>
      </c>
      <c r="DQ61" s="65" t="str">
        <f t="shared" si="22"/>
        <v/>
      </c>
      <c r="DR61" s="65" t="str">
        <f t="shared" si="23"/>
        <v/>
      </c>
      <c r="DS61" s="14" t="str">
        <f t="shared" si="24"/>
        <v/>
      </c>
      <c r="DT61" s="14" t="str">
        <f t="shared" si="25"/>
        <v/>
      </c>
      <c r="DU61" s="14" t="str">
        <f t="shared" si="26"/>
        <v/>
      </c>
      <c r="DV61" s="14" t="str">
        <f t="shared" si="27"/>
        <v/>
      </c>
      <c r="DW61" s="14" t="str">
        <f t="shared" si="28"/>
        <v/>
      </c>
      <c r="DX61" s="14" t="str">
        <f t="shared" si="29"/>
        <v/>
      </c>
      <c r="DY61" s="14" t="str">
        <f t="shared" si="30"/>
        <v/>
      </c>
      <c r="DZ61" s="14" t="str">
        <f t="shared" si="31"/>
        <v/>
      </c>
      <c r="EA61" s="14" t="str">
        <f t="shared" si="32"/>
        <v/>
      </c>
      <c r="EB61" s="14" t="str">
        <f t="shared" si="33"/>
        <v/>
      </c>
      <c r="EC61" s="14" t="str">
        <f t="shared" si="34"/>
        <v/>
      </c>
      <c r="ED61" s="14" t="str">
        <f t="shared" si="35"/>
        <v/>
      </c>
      <c r="EE61" s="14" t="str">
        <f t="shared" si="36"/>
        <v/>
      </c>
      <c r="EF61" s="14" t="str">
        <f t="shared" si="37"/>
        <v/>
      </c>
      <c r="EG61" s="14" t="str">
        <f t="shared" si="38"/>
        <v/>
      </c>
      <c r="EH61" s="14" t="str">
        <f t="shared" si="39"/>
        <v/>
      </c>
      <c r="EI61" s="14" t="str">
        <f t="shared" si="40"/>
        <v/>
      </c>
      <c r="EJ61" s="14" t="str">
        <f t="shared" si="41"/>
        <v/>
      </c>
      <c r="EK61" t="str">
        <f t="shared" si="42"/>
        <v/>
      </c>
      <c r="EL61" t="str">
        <f t="shared" si="43"/>
        <v/>
      </c>
      <c r="EM61" s="14" t="str">
        <f t="shared" si="44"/>
        <v/>
      </c>
      <c r="EN61" s="14" t="str">
        <f t="shared" si="45"/>
        <v/>
      </c>
      <c r="EX61" s="91">
        <f t="shared" si="46"/>
        <v>10000000000.570999</v>
      </c>
      <c r="EY61" s="14">
        <f t="shared" si="47"/>
        <v>1</v>
      </c>
      <c r="EZ61" s="14">
        <f t="shared" si="62"/>
        <v>57</v>
      </c>
      <c r="FA61" s="91">
        <f t="shared" si="48"/>
        <v>10000000000.570999</v>
      </c>
      <c r="FC61" s="91">
        <f t="shared" si="49"/>
        <v>10000000000.111</v>
      </c>
      <c r="FD61" s="14">
        <f t="shared" si="50"/>
        <v>15</v>
      </c>
      <c r="FF61" s="14">
        <f t="shared" si="51"/>
        <v>11</v>
      </c>
      <c r="FH61" s="14">
        <f t="shared" si="52"/>
        <v>1011057</v>
      </c>
      <c r="FJ61" s="14">
        <f t="shared" si="53"/>
        <v>1057013</v>
      </c>
      <c r="FK61" s="14">
        <f t="shared" si="54"/>
        <v>7</v>
      </c>
      <c r="FM61" s="14">
        <f t="shared" si="55"/>
        <v>57</v>
      </c>
      <c r="FN61" s="14">
        <f t="shared" si="56"/>
        <v>13</v>
      </c>
    </row>
    <row r="62" spans="1:170" ht="20.100000000000001" customHeight="1" x14ac:dyDescent="0.4">
      <c r="A62" s="110" t="str">
        <f>'[7]Počty podle oddílů'!$D129</f>
        <v/>
      </c>
      <c r="B62" s="111" t="str">
        <f>'[7]Počty podle oddílů'!$E129</f>
        <v/>
      </c>
      <c r="C62" s="24" t="str">
        <f>IF((ABS('Hmotnost 1'!V63))=0,"",ABS('Hmotnost 1'!V63))</f>
        <v/>
      </c>
      <c r="D62" s="1" t="str">
        <f>IF((ABS('Hmotnost 2'!V63))=0,"",ABS('Hmotnost 2'!V63))</f>
        <v/>
      </c>
      <c r="E62" s="1" t="str">
        <f>IF((ABS('Hmotnost 3'!V63))=0,"",ABS('Hmotnost 3'!V63))</f>
        <v/>
      </c>
      <c r="F62" s="52" t="str">
        <f>IF((ABS('Hmotnost 4'!V63))=0,"",ABS('Hmotnost 4'!V63))</f>
        <v/>
      </c>
      <c r="G62" s="1" t="str">
        <f>IF((ABS('Hmotnost 5'!V63))=0,"",ABS('Hmotnost 5'!V63))</f>
        <v/>
      </c>
      <c r="H62" s="1" t="str">
        <f>IF((ABS('Hmotnost 6'!V63))=0,"",ABS('Hmotnost 6'!V63))</f>
        <v/>
      </c>
      <c r="I62" s="1" t="str">
        <f>IF((ABS('Hmotnost 7'!V63))=0,"",ABS('Hmotnost 7'!V63))</f>
        <v/>
      </c>
      <c r="J62" s="1" t="str">
        <f>IF((ABS('Hmotnost 8'!V63))=0,"",ABS('Hmotnost 8'!V63))</f>
        <v/>
      </c>
      <c r="K62" s="1" t="str">
        <f>IF((ABS('Hmotnost 9'!V63))=0,"",ABS('Hmotnost 9'!V63))</f>
        <v/>
      </c>
      <c r="L62" s="2" t="str">
        <f>IF((ABS('Hmotnost 10'!V63))=0,"",ABS('Hmotnost 10'!V63))</f>
        <v/>
      </c>
      <c r="M62" s="2" t="str">
        <f>IF((ABS('Hmotnost 11'!V63))=0,"",ABS('Hmotnost 11'!V63))</f>
        <v/>
      </c>
      <c r="N62" s="2" t="str">
        <f>IF((ABS('Hmotnost 12'!V63))=0,"",ABS('Hmotnost 12'!V63))</f>
        <v/>
      </c>
      <c r="O62" s="2" t="str">
        <f>IF((ABS('Hmotnost 13'!V63))=0,"",ABS('Hmotnost 13'!V63))</f>
        <v/>
      </c>
      <c r="P62" s="2" t="str">
        <f>IF((ABS('Hmotnost 14'!V63))=0,"",ABS('Hmotnost 14'!V63))</f>
        <v/>
      </c>
      <c r="Q62" s="1" t="str">
        <f>IF((ABS('Hmotnost 15'!V63))=0,"",ABS('Hmotnost 15'!V63))</f>
        <v/>
      </c>
      <c r="R62" s="1" t="str">
        <f>IF((ABS('Hmotnost 16'!V63))=0,"",ABS('Hmotnost 16'!V63))</f>
        <v/>
      </c>
      <c r="S62" s="1" t="str">
        <f>IF((ABS('Hmotnost 17'!V63))=0,"",ABS('Hmotnost 17'!V63))</f>
        <v/>
      </c>
      <c r="T62" s="1" t="str">
        <f>IF((ABS('Hmotnost 18'!V63))=0,"",ABS('Hmotnost 18'!V63))</f>
        <v/>
      </c>
      <c r="U62" s="1" t="str">
        <f>IF((ABS('Hmotnost 19'!V63))=0,"",ABS('Hmotnost 19'!V63))</f>
        <v/>
      </c>
      <c r="V62" s="1" t="str">
        <f>IF((ABS('Hmotnost 20'!V63))=0,"",ABS('Hmotnost 20'!V63))</f>
        <v/>
      </c>
      <c r="W62" s="3">
        <f t="shared" si="57"/>
        <v>0</v>
      </c>
      <c r="X62" s="4">
        <f>'Hmotnost 1'!W63+'Hmotnost 2'!W63+'Hmotnost 3'!W63+'Hmotnost 4'!W63+'Hmotnost 5'!W63+'Hmotnost 6'!W63+'Hmotnost 7'!W63+'Hmotnost 8'!W63+'Hmotnost 9'!W63+'Hmotnost 10'!W63+'Hmotnost 11'!W63+'Hmotnost 12'!W63+'Hmotnost 13'!W63+'Hmotnost 14'!W63+'Hmotnost 15'!W63+'Hmotnost 16'!W63+'Hmotnost 17'!W63+'Hmotnost 18'!W63+'Hmotnost 19'!W63+'Hmotnost 20'!W63</f>
        <v>0</v>
      </c>
      <c r="Y62" s="4" t="str">
        <f t="shared" si="4"/>
        <v/>
      </c>
      <c r="Z62" s="18"/>
      <c r="AF62" s="15"/>
      <c r="AH62" s="14"/>
      <c r="AI62" s="14">
        <f t="shared" si="58"/>
        <v>58</v>
      </c>
      <c r="AJ62" s="14">
        <f>'Hmotnost 1'!BY63+'Hmotnost 2'!BY63+'Hmotnost 3'!BY63+'Hmotnost 4'!BY63+'Hmotnost 5'!BY63+'Hmotnost 6'!BY63+'Hmotnost 7'!BY63+'Hmotnost 8'!BY63+'Hmotnost 9'!BY63+'Hmotnost 10'!BY63+'Hmotnost 11'!BY63+'Hmotnost 12'!BY63+'Hmotnost 13'!BY63+'Hmotnost 14'!BY63+'Hmotnost 15'!BY63+'Hmotnost 16'!BY63+'Hmotnost 17'!BY63+'Hmotnost 18'!BY63+'Hmotnost 19'!BY63+'Hmotnost 20'!BY63</f>
        <v>0</v>
      </c>
      <c r="AK62" s="14">
        <f>'Hmotnost 1'!BZ63+'Hmotnost 2'!BZ63+'Hmotnost 3'!BZ63+'Hmotnost 4'!BZ63+'Hmotnost 5'!BZ63+'Hmotnost 6'!BZ63+'Hmotnost 7'!BZ63+'Hmotnost 8'!BZ63+'Hmotnost 9'!BZ63+'Hmotnost 10'!BZ63+'Hmotnost 11'!BZ63+'Hmotnost 12'!BZ63+'Hmotnost 13'!BZ63+'Hmotnost 14'!BZ63+'Hmotnost 15'!BZ63+'Hmotnost 16'!BZ63+'Hmotnost 17'!BZ63+'Hmotnost 18'!BZ63+'Hmotnost 19'!BZ63+'Hmotnost 20'!BZ63</f>
        <v>0</v>
      </c>
      <c r="AL62" s="14">
        <f>'Hmotnost 1'!CA63+'Hmotnost 2'!CA63+'Hmotnost 3'!CA63+'Hmotnost 4'!CA63+'Hmotnost 5'!CA63+'Hmotnost 6'!CA63+'Hmotnost 7'!CA63+'Hmotnost 8'!CA63+'Hmotnost 9'!CA63+'Hmotnost 10'!CA63+'Hmotnost 11'!CA63+'Hmotnost 12'!CA63+'Hmotnost 13'!CA63+'Hmotnost 14'!CA63+'Hmotnost 15'!CA63+'Hmotnost 16'!CA63+'Hmotnost 17'!CA63+'Hmotnost 18'!CA63+'Hmotnost 19'!CA63+'Hmotnost 20'!CA63</f>
        <v>0</v>
      </c>
      <c r="AM62" s="14">
        <f>'Hmotnost 1'!CB63+'Hmotnost 2'!CB63+'Hmotnost 3'!CB63+'Hmotnost 4'!CB63+'Hmotnost 5'!CB63+'Hmotnost 6'!CB63+'Hmotnost 7'!CB63+'Hmotnost 8'!CB63+'Hmotnost 9'!CB63+'Hmotnost 10'!CB63+'Hmotnost 11'!CB63+'Hmotnost 12'!CB63+'Hmotnost 13'!CB63+'Hmotnost 14'!CB63+'Hmotnost 15'!CB63+'Hmotnost 16'!CB63+'Hmotnost 17'!CB63+'Hmotnost 18'!CB63+'Hmotnost 19'!CB63+'Hmotnost 20'!CB63</f>
        <v>0</v>
      </c>
      <c r="AN62" s="14">
        <f>'Hmotnost 1'!CC63+'Hmotnost 2'!CC63+'Hmotnost 3'!CC63+'Hmotnost 4'!CC63+'Hmotnost 5'!CC63+'Hmotnost 6'!CC63+'Hmotnost 7'!CC63+'Hmotnost 8'!CC63+'Hmotnost 9'!CC63+'Hmotnost 10'!CC63+'Hmotnost 11'!CC63+'Hmotnost 12'!CC63+'Hmotnost 13'!CC63+'Hmotnost 14'!CC63+'Hmotnost 15'!CC63+'Hmotnost 16'!CC63+'Hmotnost 17'!CC63+'Hmotnost 18'!CC63+'Hmotnost 19'!CC63+'Hmotnost 20'!CC63</f>
        <v>0</v>
      </c>
      <c r="AO62" s="14">
        <f>'Hmotnost 1'!CD63+'Hmotnost 2'!CD63+'Hmotnost 3'!CD63+'Hmotnost 4'!CD63+'Hmotnost 5'!CD63+'Hmotnost 6'!CD63+'Hmotnost 7'!CD63+'Hmotnost 8'!CD63+'Hmotnost 9'!CD63+'Hmotnost 10'!CD63+'Hmotnost 11'!CD63+'Hmotnost 12'!CD63+'Hmotnost 13'!CD63+'Hmotnost 14'!CD63+'Hmotnost 15'!CD63+'Hmotnost 16'!CD63+'Hmotnost 17'!CD63+'Hmotnost 18'!CD63+'Hmotnost 19'!CD63+'Hmotnost 20'!CD63</f>
        <v>0</v>
      </c>
      <c r="AP62" s="14">
        <f>'Hmotnost 1'!CE63+'Hmotnost 2'!CE63+'Hmotnost 3'!CE63+'Hmotnost 4'!CE63+'Hmotnost 5'!CE63+'Hmotnost 6'!CE63+'Hmotnost 7'!CE63+'Hmotnost 8'!CE63+'Hmotnost 9'!CE63+'Hmotnost 10'!CE63+'Hmotnost 11'!CE63+'Hmotnost 12'!CE63+'Hmotnost 13'!CE63+'Hmotnost 14'!CE63+'Hmotnost 15'!CE63+'Hmotnost 16'!CE63+'Hmotnost 17'!CE63+'Hmotnost 18'!CE63+'Hmotnost 19'!CE63+'Hmotnost 20'!CE63</f>
        <v>0</v>
      </c>
      <c r="AQ62" s="14">
        <f>'Hmotnost 1'!CF63+'Hmotnost 2'!CF63+'Hmotnost 3'!CF63+'Hmotnost 4'!CF63+'Hmotnost 5'!CF63+'Hmotnost 6'!CF63+'Hmotnost 7'!CF63+'Hmotnost 8'!CF63+'Hmotnost 9'!CF63+'Hmotnost 10'!CF63+'Hmotnost 11'!CF63+'Hmotnost 12'!CF63+'Hmotnost 13'!CF63+'Hmotnost 14'!CF63+'Hmotnost 15'!CF63+'Hmotnost 16'!CF63+'Hmotnost 17'!CF63+'Hmotnost 18'!CF63+'Hmotnost 19'!CF63+'Hmotnost 20'!CF63</f>
        <v>0</v>
      </c>
      <c r="AR62" s="14">
        <f>'Hmotnost 1'!CG63+'Hmotnost 2'!CG63+'Hmotnost 3'!CG63+'Hmotnost 4'!CG63+'Hmotnost 5'!CG63+'Hmotnost 6'!CG63+'Hmotnost 7'!CG63+'Hmotnost 8'!CG63+'Hmotnost 9'!CG63+'Hmotnost 10'!CG63+'Hmotnost 11'!CG63+'Hmotnost 12'!CG63+'Hmotnost 13'!CG63+'Hmotnost 14'!CG63+'Hmotnost 15'!CG63+'Hmotnost 16'!CG63+'Hmotnost 17'!CG63+'Hmotnost 18'!CG63+'Hmotnost 19'!CG63+'Hmotnost 20'!CG63</f>
        <v>0</v>
      </c>
      <c r="AS62" s="14">
        <f>'Hmotnost 1'!CH63+'Hmotnost 2'!CH63+'Hmotnost 3'!CH63+'Hmotnost 4'!CH63+'Hmotnost 5'!CH63+'Hmotnost 6'!CH63+'Hmotnost 7'!CH63+'Hmotnost 8'!CH63+'Hmotnost 9'!CH63+'Hmotnost 10'!CH63+'Hmotnost 11'!CH63+'Hmotnost 12'!CH63+'Hmotnost 13'!CH63+'Hmotnost 14'!CH63+'Hmotnost 15'!CH63+'Hmotnost 16'!CH63+'Hmotnost 17'!CH63+'Hmotnost 18'!CH63+'Hmotnost 19'!CH63+'Hmotnost 20'!CH63</f>
        <v>0</v>
      </c>
      <c r="AT62" s="14">
        <f>'Hmotnost 1'!CI63+'Hmotnost 2'!CI63+'Hmotnost 3'!CI63+'Hmotnost 4'!CI63+'Hmotnost 5'!CI63+'Hmotnost 6'!CI63+'Hmotnost 7'!CI63+'Hmotnost 8'!CI63+'Hmotnost 9'!CI63+'Hmotnost 10'!CI63+'Hmotnost 11'!CI63+'Hmotnost 12'!CI63+'Hmotnost 13'!CI63+'Hmotnost 14'!CI63+'Hmotnost 15'!CI63+'Hmotnost 16'!CI63+'Hmotnost 17'!CI63+'Hmotnost 18'!CI63+'Hmotnost 19'!CI63+'Hmotnost 20'!CI63</f>
        <v>0</v>
      </c>
      <c r="AU62" s="14">
        <f>'Hmotnost 1'!CJ63+'Hmotnost 2'!CJ63+'Hmotnost 3'!CJ63+'Hmotnost 4'!CJ63+'Hmotnost 5'!CJ63+'Hmotnost 6'!CJ63+'Hmotnost 7'!CJ63+'Hmotnost 8'!CJ63+'Hmotnost 9'!CJ63+'Hmotnost 10'!CJ63+'Hmotnost 11'!CJ63+'Hmotnost 12'!CJ63+'Hmotnost 13'!CJ63+'Hmotnost 14'!CJ63+'Hmotnost 15'!CJ63+'Hmotnost 16'!CJ63+'Hmotnost 17'!CJ63+'Hmotnost 18'!CJ63+'Hmotnost 19'!CJ63+'Hmotnost 20'!CJ63</f>
        <v>0</v>
      </c>
      <c r="AV62" s="14">
        <f>'Hmotnost 1'!CK63+'Hmotnost 2'!CK63+'Hmotnost 3'!CK63+'Hmotnost 4'!CK63+'Hmotnost 5'!CK63+'Hmotnost 6'!CK63+'Hmotnost 7'!CK63+'Hmotnost 8'!CK63+'Hmotnost 9'!CK63+'Hmotnost 10'!CK63+'Hmotnost 11'!CK63+'Hmotnost 12'!CK63+'Hmotnost 13'!CK63+'Hmotnost 14'!CK63+'Hmotnost 15'!CK63+'Hmotnost 16'!CK63+'Hmotnost 17'!CK63+'Hmotnost 18'!CK63+'Hmotnost 19'!CK63+'Hmotnost 20'!CK63</f>
        <v>0</v>
      </c>
      <c r="AW62" s="14">
        <f>'Hmotnost 1'!CL63+'Hmotnost 2'!CL63+'Hmotnost 3'!CL63+'Hmotnost 4'!CL63+'Hmotnost 5'!CL63+'Hmotnost 6'!CL63+'Hmotnost 7'!CL63+'Hmotnost 8'!CL63+'Hmotnost 9'!CL63+'Hmotnost 10'!CL63+'Hmotnost 11'!CL63+'Hmotnost 12'!CL63+'Hmotnost 13'!CL63+'Hmotnost 14'!CL63+'Hmotnost 15'!CL63+'Hmotnost 16'!CL63+'Hmotnost 17'!CL63+'Hmotnost 18'!CL63+'Hmotnost 19'!CL63+'Hmotnost 20'!CL63</f>
        <v>0</v>
      </c>
      <c r="AX62" s="14">
        <f>'Hmotnost 1'!CM63+'Hmotnost 2'!CM63+'Hmotnost 3'!CM63+'Hmotnost 4'!CM63+'Hmotnost 5'!CM63+'Hmotnost 6'!CM63+'Hmotnost 7'!CM63+'Hmotnost 8'!CM63+'Hmotnost 9'!CM63+'Hmotnost 10'!CM63+'Hmotnost 11'!CM63+'Hmotnost 12'!CM63+'Hmotnost 13'!CM63+'Hmotnost 14'!CM63+'Hmotnost 15'!CM63+'Hmotnost 16'!CM63+'Hmotnost 17'!CM63+'Hmotnost 18'!CM63+'Hmotnost 19'!CM63+'Hmotnost 20'!CM63</f>
        <v>0</v>
      </c>
      <c r="AY62" s="14">
        <f>'Hmotnost 1'!CN63+'Hmotnost 2'!CN63+'Hmotnost 3'!CN63+'Hmotnost 4'!CN63+'Hmotnost 5'!CN63+'Hmotnost 6'!CN63+'Hmotnost 7'!CN63+'Hmotnost 8'!CN63+'Hmotnost 9'!CN63+'Hmotnost 10'!CN63+'Hmotnost 11'!CN63+'Hmotnost 12'!CN63+'Hmotnost 13'!CN63+'Hmotnost 14'!CN63+'Hmotnost 15'!CN63+'Hmotnost 16'!CN63+'Hmotnost 17'!CN63+'Hmotnost 18'!CN63+'Hmotnost 19'!CN63+'Hmotnost 20'!CN63</f>
        <v>0</v>
      </c>
      <c r="AZ62" s="14">
        <f>'Hmotnost 1'!CO63+'Hmotnost 2'!CO63+'Hmotnost 3'!CO63+'Hmotnost 4'!CO63+'Hmotnost 5'!CO63+'Hmotnost 6'!CO63+'Hmotnost 7'!CO63+'Hmotnost 8'!CO63+'Hmotnost 9'!CO63+'Hmotnost 10'!CO63+'Hmotnost 11'!CO63+'Hmotnost 12'!CO63+'Hmotnost 13'!CO63+'Hmotnost 14'!CO63+'Hmotnost 15'!CO63+'Hmotnost 16'!CO63+'Hmotnost 17'!CO63+'Hmotnost 18'!CO63+'Hmotnost 19'!CO63+'Hmotnost 20'!CO63</f>
        <v>0</v>
      </c>
      <c r="BA62" s="14">
        <f>'Hmotnost 1'!CP63+'Hmotnost 2'!CP63+'Hmotnost 3'!CP63+'Hmotnost 4'!CP63+'Hmotnost 5'!CP63+'Hmotnost 6'!CP63+'Hmotnost 7'!CP63+'Hmotnost 8'!CP63+'Hmotnost 9'!CP63+'Hmotnost 10'!CP63+'Hmotnost 11'!CP63+'Hmotnost 12'!CP63+'Hmotnost 13'!CP63+'Hmotnost 14'!CP63+'Hmotnost 15'!CP63+'Hmotnost 16'!CP63+'Hmotnost 17'!CP63+'Hmotnost 18'!CP63+'Hmotnost 19'!CP63+'Hmotnost 20'!CP63</f>
        <v>0</v>
      </c>
      <c r="BB62" s="14">
        <f>'Hmotnost 1'!CQ63+'Hmotnost 2'!CQ63+'Hmotnost 3'!CQ63+'Hmotnost 4'!CQ63+'Hmotnost 5'!CQ63+'Hmotnost 6'!CQ63+'Hmotnost 7'!CQ63+'Hmotnost 8'!CQ63+'Hmotnost 9'!CQ63+'Hmotnost 10'!CQ63+'Hmotnost 11'!CQ63+'Hmotnost 12'!CQ63+'Hmotnost 13'!CQ63+'Hmotnost 14'!CQ63+'Hmotnost 15'!CQ63+'Hmotnost 16'!CQ63+'Hmotnost 17'!CQ63+'Hmotnost 18'!CQ63+'Hmotnost 19'!CQ63+'Hmotnost 20'!CQ63</f>
        <v>0</v>
      </c>
      <c r="BC62" s="14">
        <f>'Hmotnost 1'!CR63+'Hmotnost 2'!CR63+'Hmotnost 3'!CR63+'Hmotnost 4'!CR63+'Hmotnost 5'!CR63+'Hmotnost 6'!CR63+'Hmotnost 7'!CR63+'Hmotnost 8'!CR63+'Hmotnost 9'!CR63+'Hmotnost 10'!CR63+'Hmotnost 11'!CR63+'Hmotnost 12'!CR63+'Hmotnost 13'!CR63+'Hmotnost 14'!CR63+'Hmotnost 15'!CR63+'Hmotnost 16'!CR63+'Hmotnost 17'!CR63+'Hmotnost 18'!CR63+'Hmotnost 19'!CR63+'Hmotnost 20'!CR63</f>
        <v>0</v>
      </c>
      <c r="BD62" s="14"/>
      <c r="BE62" s="14">
        <f t="shared" si="7"/>
        <v>58</v>
      </c>
      <c r="BF62" s="14"/>
      <c r="BG62" s="14"/>
      <c r="BH62" s="14"/>
      <c r="BI62" s="14"/>
      <c r="BJ62" s="14"/>
      <c r="BK62" s="14"/>
      <c r="BZ62" s="14" t="str">
        <f>'Celkové výsledky'!W62</f>
        <v/>
      </c>
      <c r="CA62" s="14" t="str">
        <f t="shared" si="59"/>
        <v/>
      </c>
      <c r="CF62" s="14">
        <f>'Hmotnost 1'!DA63+'Hmotnost 2'!DA63+'Hmotnost 3'!DA63+'Hmotnost 4'!DA63+'Hmotnost 5'!DA63+'Hmotnost 6'!DA63+'Hmotnost 7'!DA63+'Hmotnost 8'!DA63+'Hmotnost 9'!DA63+'Hmotnost 10'!DA63+'Hmotnost 11'!DA63+'Hmotnost 12'!DA63+'Hmotnost 13'!DA63+'Hmotnost 14'!DA63+'Hmotnost 15'!DA63+'Hmotnost 16'!DA63+'Hmotnost 17'!DA63+'Hmotnost 18'!DA63+'Hmotnost 19'!DA63+'Hmotnost 20'!DA63</f>
        <v>0</v>
      </c>
      <c r="CG62" s="14">
        <f>'Hmotnost 1'!DB63+'Hmotnost 2'!DB63+'Hmotnost 3'!DB63+'Hmotnost 4'!DB63+'Hmotnost 5'!DB63+'Hmotnost 6'!DB63+'Hmotnost 7'!DB63+'Hmotnost 8'!DB63+'Hmotnost 9'!DB63+'Hmotnost 10'!DB63+'Hmotnost 11'!DB63+'Hmotnost 12'!DB63+'Hmotnost 13'!DB63+'Hmotnost 14'!DB63+'Hmotnost 15'!DB63+'Hmotnost 16'!DB63+'Hmotnost 17'!DB63+'Hmotnost 18'!DB63+'Hmotnost 19'!DB63+'Hmotnost 20'!DB63</f>
        <v>0</v>
      </c>
      <c r="CH62" s="14">
        <f>'Hmotnost 1'!DC63+'Hmotnost 2'!DC63+'Hmotnost 3'!DC63+'Hmotnost 4'!DC63+'Hmotnost 5'!DC63+'Hmotnost 6'!DC63+'Hmotnost 7'!DC63+'Hmotnost 8'!DC63+'Hmotnost 9'!DC63+'Hmotnost 10'!DC63+'Hmotnost 11'!DC63+'Hmotnost 12'!DC63+'Hmotnost 13'!DC63+'Hmotnost 14'!DC63+'Hmotnost 15'!DC63+'Hmotnost 16'!DC63+'Hmotnost 17'!DC63+'Hmotnost 18'!DC63+'Hmotnost 19'!DC63+'Hmotnost 20'!DC63</f>
        <v>0</v>
      </c>
      <c r="CI62" s="14">
        <f>'Hmotnost 1'!DD63+'Hmotnost 2'!DD63+'Hmotnost 3'!DD63+'Hmotnost 4'!DD63+'Hmotnost 5'!DD63+'Hmotnost 6'!DD63+'Hmotnost 7'!DD63+'Hmotnost 8'!DD63+'Hmotnost 9'!DD63+'Hmotnost 10'!DD63+'Hmotnost 11'!DD63+'Hmotnost 12'!DD63+'Hmotnost 13'!DD63+'Hmotnost 14'!DD63+'Hmotnost 15'!DD63+'Hmotnost 16'!DD63+'Hmotnost 17'!DD63+'Hmotnost 18'!DD63+'Hmotnost 19'!DD63+'Hmotnost 20'!DD63</f>
        <v>0</v>
      </c>
      <c r="CJ62" s="14">
        <f>'Hmotnost 1'!DE63+'Hmotnost 2'!DE63+'Hmotnost 3'!DE63+'Hmotnost 4'!DE63+'Hmotnost 5'!DE63+'Hmotnost 6'!DE63+'Hmotnost 7'!DE63+'Hmotnost 8'!DE63+'Hmotnost 9'!DE63+'Hmotnost 10'!DE63+'Hmotnost 11'!DE63+'Hmotnost 12'!DE63+'Hmotnost 13'!DE63+'Hmotnost 14'!DE63+'Hmotnost 15'!DE63+'Hmotnost 16'!DE63+'Hmotnost 17'!DE63+'Hmotnost 18'!DE63+'Hmotnost 19'!DE63+'Hmotnost 20'!DE63</f>
        <v>0</v>
      </c>
      <c r="CK62" s="14">
        <f>'Hmotnost 1'!DF63+'Hmotnost 2'!DF63+'Hmotnost 3'!DF63+'Hmotnost 4'!DF63+'Hmotnost 5'!DF63+'Hmotnost 6'!DF63+'Hmotnost 7'!DF63+'Hmotnost 8'!DF63+'Hmotnost 9'!DF63+'Hmotnost 10'!DF63+'Hmotnost 11'!DF63+'Hmotnost 12'!DF63+'Hmotnost 13'!DF63+'Hmotnost 14'!DF63+'Hmotnost 15'!DF63+'Hmotnost 16'!DF63+'Hmotnost 17'!DF63+'Hmotnost 18'!DF63+'Hmotnost 19'!DF63+'Hmotnost 20'!DF63</f>
        <v>0</v>
      </c>
      <c r="CL62" s="14">
        <f>'Hmotnost 1'!DG63+'Hmotnost 2'!DG63+'Hmotnost 3'!DG63+'Hmotnost 4'!DG63+'Hmotnost 5'!DG63+'Hmotnost 6'!DG63+'Hmotnost 7'!DG63+'Hmotnost 8'!DG63+'Hmotnost 9'!DG63+'Hmotnost 10'!DG63+'Hmotnost 11'!DG63+'Hmotnost 12'!DG63+'Hmotnost 13'!DG63+'Hmotnost 14'!DG63+'Hmotnost 15'!DG63+'Hmotnost 16'!DG63+'Hmotnost 17'!DG63+'Hmotnost 18'!DG63+'Hmotnost 19'!DG63+'Hmotnost 20'!DG63</f>
        <v>0</v>
      </c>
      <c r="CM62" s="14">
        <f>'Hmotnost 1'!DH63+'Hmotnost 2'!DH63+'Hmotnost 3'!DH63+'Hmotnost 4'!DH63+'Hmotnost 5'!DH63+'Hmotnost 6'!DH63+'Hmotnost 7'!DH63+'Hmotnost 8'!DH63+'Hmotnost 9'!DH63+'Hmotnost 10'!DH63+'Hmotnost 11'!DH63+'Hmotnost 12'!DH63+'Hmotnost 13'!DH63+'Hmotnost 14'!DH63+'Hmotnost 15'!DH63+'Hmotnost 16'!DH63+'Hmotnost 17'!DH63+'Hmotnost 18'!DH63+'Hmotnost 19'!DH63+'Hmotnost 20'!DH63</f>
        <v>0</v>
      </c>
      <c r="CN62" s="14">
        <f>'Hmotnost 1'!DI63+'Hmotnost 2'!DI63+'Hmotnost 3'!DI63+'Hmotnost 4'!DI63+'Hmotnost 5'!DI63+'Hmotnost 6'!DI63+'Hmotnost 7'!DI63+'Hmotnost 8'!DI63+'Hmotnost 9'!DI63+'Hmotnost 10'!DI63+'Hmotnost 11'!DI63+'Hmotnost 12'!DI63+'Hmotnost 13'!DI63+'Hmotnost 14'!DI63+'Hmotnost 15'!DI63+'Hmotnost 16'!DI63+'Hmotnost 17'!DI63+'Hmotnost 18'!DI63+'Hmotnost 19'!DI63+'Hmotnost 20'!DI63</f>
        <v>0</v>
      </c>
      <c r="CO62" s="14">
        <f>'Hmotnost 1'!DJ63+'Hmotnost 2'!DJ63+'Hmotnost 3'!DJ63+'Hmotnost 4'!DJ63+'Hmotnost 5'!DJ63+'Hmotnost 6'!DJ63+'Hmotnost 7'!DJ63+'Hmotnost 8'!DJ63+'Hmotnost 9'!DJ63+'Hmotnost 10'!DJ63+'Hmotnost 11'!DJ63+'Hmotnost 12'!DJ63+'Hmotnost 13'!DJ63+'Hmotnost 14'!DJ63+'Hmotnost 15'!DJ63+'Hmotnost 16'!DJ63+'Hmotnost 17'!DJ63+'Hmotnost 18'!DJ63+'Hmotnost 19'!DJ63+'Hmotnost 20'!DJ63</f>
        <v>0</v>
      </c>
      <c r="CR62" s="14">
        <f t="shared" si="8"/>
        <v>0</v>
      </c>
      <c r="CT62" s="14">
        <f t="shared" si="9"/>
        <v>0</v>
      </c>
      <c r="CV62" s="14">
        <f t="shared" si="60"/>
        <v>58</v>
      </c>
      <c r="CX62" s="91">
        <f t="shared" si="10"/>
        <v>10000000000.580999</v>
      </c>
      <c r="CY62" s="14" t="str">
        <f t="shared" si="11"/>
        <v/>
      </c>
      <c r="CZ62" s="91">
        <f t="shared" si="12"/>
        <v>10000000000.101</v>
      </c>
      <c r="DA62" s="14">
        <f t="shared" si="13"/>
        <v>15</v>
      </c>
      <c r="DB62" s="14">
        <f t="shared" si="61"/>
        <v>58</v>
      </c>
      <c r="DC62" s="14">
        <f t="shared" si="64"/>
        <v>10</v>
      </c>
      <c r="DD62" s="14">
        <f t="shared" si="14"/>
        <v>1</v>
      </c>
      <c r="DF62" s="14">
        <f t="shared" si="15"/>
        <v>1999000</v>
      </c>
      <c r="DG62" s="14">
        <f t="shared" si="16"/>
        <v>1999000</v>
      </c>
      <c r="DH62" s="14">
        <f t="shared" si="17"/>
        <v>7</v>
      </c>
      <c r="DI62" s="14">
        <f t="shared" si="18"/>
        <v>999</v>
      </c>
      <c r="DJ62" s="14" t="str">
        <f t="shared" si="19"/>
        <v/>
      </c>
      <c r="DM62" s="14">
        <f t="shared" si="20"/>
        <v>0</v>
      </c>
      <c r="DN62" s="14" t="str">
        <f t="shared" si="21"/>
        <v/>
      </c>
      <c r="DQ62" s="65" t="str">
        <f t="shared" si="22"/>
        <v/>
      </c>
      <c r="DR62" s="65" t="str">
        <f t="shared" si="23"/>
        <v/>
      </c>
      <c r="DS62" s="14" t="str">
        <f t="shared" si="24"/>
        <v/>
      </c>
      <c r="DT62" s="14" t="str">
        <f t="shared" si="25"/>
        <v/>
      </c>
      <c r="DU62" s="14" t="str">
        <f t="shared" si="26"/>
        <v/>
      </c>
      <c r="DV62" s="14" t="str">
        <f t="shared" si="27"/>
        <v/>
      </c>
      <c r="DW62" s="14" t="str">
        <f t="shared" si="28"/>
        <v/>
      </c>
      <c r="DX62" s="14" t="str">
        <f t="shared" si="29"/>
        <v/>
      </c>
      <c r="DY62" s="14" t="str">
        <f t="shared" si="30"/>
        <v/>
      </c>
      <c r="DZ62" s="14" t="str">
        <f t="shared" si="31"/>
        <v/>
      </c>
      <c r="EA62" s="14" t="str">
        <f t="shared" si="32"/>
        <v/>
      </c>
      <c r="EB62" s="14" t="str">
        <f t="shared" si="33"/>
        <v/>
      </c>
      <c r="EC62" s="14" t="str">
        <f t="shared" si="34"/>
        <v/>
      </c>
      <c r="ED62" s="14" t="str">
        <f t="shared" si="35"/>
        <v/>
      </c>
      <c r="EE62" s="14" t="str">
        <f t="shared" si="36"/>
        <v/>
      </c>
      <c r="EF62" s="14" t="str">
        <f t="shared" si="37"/>
        <v/>
      </c>
      <c r="EG62" s="14" t="str">
        <f t="shared" si="38"/>
        <v/>
      </c>
      <c r="EH62" s="14" t="str">
        <f t="shared" si="39"/>
        <v/>
      </c>
      <c r="EI62" s="14" t="str">
        <f t="shared" si="40"/>
        <v/>
      </c>
      <c r="EJ62" s="14" t="str">
        <f t="shared" si="41"/>
        <v/>
      </c>
      <c r="EK62" t="str">
        <f t="shared" si="42"/>
        <v/>
      </c>
      <c r="EL62" t="str">
        <f t="shared" si="43"/>
        <v/>
      </c>
      <c r="EM62" s="14" t="str">
        <f t="shared" si="44"/>
        <v/>
      </c>
      <c r="EN62" s="14" t="str">
        <f t="shared" si="45"/>
        <v/>
      </c>
      <c r="EX62" s="91">
        <f t="shared" si="46"/>
        <v>10000000000.580999</v>
      </c>
      <c r="EY62" s="14">
        <f t="shared" si="47"/>
        <v>1</v>
      </c>
      <c r="EZ62" s="14">
        <f t="shared" si="62"/>
        <v>58</v>
      </c>
      <c r="FA62" s="91">
        <f t="shared" si="48"/>
        <v>10000000000.580999</v>
      </c>
      <c r="FC62" s="91">
        <f t="shared" si="49"/>
        <v>10000000000.101</v>
      </c>
      <c r="FD62" s="14">
        <f t="shared" si="50"/>
        <v>15</v>
      </c>
      <c r="FF62" s="14">
        <f t="shared" si="51"/>
        <v>10</v>
      </c>
      <c r="FH62" s="14">
        <f t="shared" si="52"/>
        <v>1010058</v>
      </c>
      <c r="FJ62" s="14">
        <f t="shared" si="53"/>
        <v>1058012</v>
      </c>
      <c r="FK62" s="14">
        <f t="shared" si="54"/>
        <v>7</v>
      </c>
      <c r="FM62" s="14">
        <f t="shared" si="55"/>
        <v>58</v>
      </c>
      <c r="FN62" s="14">
        <f t="shared" si="56"/>
        <v>12</v>
      </c>
    </row>
    <row r="63" spans="1:170" ht="20.100000000000001" customHeight="1" x14ac:dyDescent="0.4">
      <c r="A63" s="110" t="str">
        <f>'[7]Počty podle oddílů'!$D130</f>
        <v/>
      </c>
      <c r="B63" s="111" t="str">
        <f>'[7]Počty podle oddílů'!$E130</f>
        <v/>
      </c>
      <c r="C63" s="24" t="str">
        <f>IF((ABS('Hmotnost 1'!V64))=0,"",ABS('Hmotnost 1'!V64))</f>
        <v/>
      </c>
      <c r="D63" s="1" t="str">
        <f>IF((ABS('Hmotnost 2'!V64))=0,"",ABS('Hmotnost 2'!V64))</f>
        <v/>
      </c>
      <c r="E63" s="1" t="str">
        <f>IF((ABS('Hmotnost 3'!V64))=0,"",ABS('Hmotnost 3'!V64))</f>
        <v/>
      </c>
      <c r="F63" s="52" t="str">
        <f>IF((ABS('Hmotnost 4'!V64))=0,"",ABS('Hmotnost 4'!V64))</f>
        <v/>
      </c>
      <c r="G63" s="1" t="str">
        <f>IF((ABS('Hmotnost 5'!V64))=0,"",ABS('Hmotnost 5'!V64))</f>
        <v/>
      </c>
      <c r="H63" s="1" t="str">
        <f>IF((ABS('Hmotnost 6'!V64))=0,"",ABS('Hmotnost 6'!V64))</f>
        <v/>
      </c>
      <c r="I63" s="1" t="str">
        <f>IF((ABS('Hmotnost 7'!V64))=0,"",ABS('Hmotnost 7'!V64))</f>
        <v/>
      </c>
      <c r="J63" s="1" t="str">
        <f>IF((ABS('Hmotnost 8'!V64))=0,"",ABS('Hmotnost 8'!V64))</f>
        <v/>
      </c>
      <c r="K63" s="1" t="str">
        <f>IF((ABS('Hmotnost 9'!V64))=0,"",ABS('Hmotnost 9'!V64))</f>
        <v/>
      </c>
      <c r="L63" s="2" t="str">
        <f>IF((ABS('Hmotnost 10'!V64))=0,"",ABS('Hmotnost 10'!V64))</f>
        <v/>
      </c>
      <c r="M63" s="2" t="str">
        <f>IF((ABS('Hmotnost 11'!V64))=0,"",ABS('Hmotnost 11'!V64))</f>
        <v/>
      </c>
      <c r="N63" s="2" t="str">
        <f>IF((ABS('Hmotnost 12'!V64))=0,"",ABS('Hmotnost 12'!V64))</f>
        <v/>
      </c>
      <c r="O63" s="2" t="str">
        <f>IF((ABS('Hmotnost 13'!V64))=0,"",ABS('Hmotnost 13'!V64))</f>
        <v/>
      </c>
      <c r="P63" s="2" t="str">
        <f>IF((ABS('Hmotnost 14'!V64))=0,"",ABS('Hmotnost 14'!V64))</f>
        <v/>
      </c>
      <c r="Q63" s="1" t="str">
        <f>IF((ABS('Hmotnost 15'!V64))=0,"",ABS('Hmotnost 15'!V64))</f>
        <v/>
      </c>
      <c r="R63" s="1" t="str">
        <f>IF((ABS('Hmotnost 16'!V64))=0,"",ABS('Hmotnost 16'!V64))</f>
        <v/>
      </c>
      <c r="S63" s="1" t="str">
        <f>IF((ABS('Hmotnost 17'!V64))=0,"",ABS('Hmotnost 17'!V64))</f>
        <v/>
      </c>
      <c r="T63" s="1" t="str">
        <f>IF((ABS('Hmotnost 18'!V64))=0,"",ABS('Hmotnost 18'!V64))</f>
        <v/>
      </c>
      <c r="U63" s="1" t="str">
        <f>IF((ABS('Hmotnost 19'!V64))=0,"",ABS('Hmotnost 19'!V64))</f>
        <v/>
      </c>
      <c r="V63" s="1" t="str">
        <f>IF((ABS('Hmotnost 20'!V64))=0,"",ABS('Hmotnost 20'!V64))</f>
        <v/>
      </c>
      <c r="W63" s="3">
        <f t="shared" si="57"/>
        <v>0</v>
      </c>
      <c r="X63" s="4">
        <f>'Hmotnost 1'!W64+'Hmotnost 2'!W64+'Hmotnost 3'!W64+'Hmotnost 4'!W64+'Hmotnost 5'!W64+'Hmotnost 6'!W64+'Hmotnost 7'!W64+'Hmotnost 8'!W64+'Hmotnost 9'!W64+'Hmotnost 10'!W64+'Hmotnost 11'!W64+'Hmotnost 12'!W64+'Hmotnost 13'!W64+'Hmotnost 14'!W64+'Hmotnost 15'!W64+'Hmotnost 16'!W64+'Hmotnost 17'!W64+'Hmotnost 18'!W64+'Hmotnost 19'!W64+'Hmotnost 20'!W64</f>
        <v>0</v>
      </c>
      <c r="Y63" s="4" t="str">
        <f t="shared" si="4"/>
        <v/>
      </c>
      <c r="Z63" s="18"/>
      <c r="AF63" s="15"/>
      <c r="AH63" s="14"/>
      <c r="AI63" s="14">
        <f t="shared" si="58"/>
        <v>59</v>
      </c>
      <c r="AJ63" s="14">
        <f>'Hmotnost 1'!BY64+'Hmotnost 2'!BY64+'Hmotnost 3'!BY64+'Hmotnost 4'!BY64+'Hmotnost 5'!BY64+'Hmotnost 6'!BY64+'Hmotnost 7'!BY64+'Hmotnost 8'!BY64+'Hmotnost 9'!BY64+'Hmotnost 10'!BY64+'Hmotnost 11'!BY64+'Hmotnost 12'!BY64+'Hmotnost 13'!BY64+'Hmotnost 14'!BY64+'Hmotnost 15'!BY64+'Hmotnost 16'!BY64+'Hmotnost 17'!BY64+'Hmotnost 18'!BY64+'Hmotnost 19'!BY64+'Hmotnost 20'!BY64</f>
        <v>0</v>
      </c>
      <c r="AK63" s="14">
        <f>'Hmotnost 1'!BZ64+'Hmotnost 2'!BZ64+'Hmotnost 3'!BZ64+'Hmotnost 4'!BZ64+'Hmotnost 5'!BZ64+'Hmotnost 6'!BZ64+'Hmotnost 7'!BZ64+'Hmotnost 8'!BZ64+'Hmotnost 9'!BZ64+'Hmotnost 10'!BZ64+'Hmotnost 11'!BZ64+'Hmotnost 12'!BZ64+'Hmotnost 13'!BZ64+'Hmotnost 14'!BZ64+'Hmotnost 15'!BZ64+'Hmotnost 16'!BZ64+'Hmotnost 17'!BZ64+'Hmotnost 18'!BZ64+'Hmotnost 19'!BZ64+'Hmotnost 20'!BZ64</f>
        <v>0</v>
      </c>
      <c r="AL63" s="14">
        <f>'Hmotnost 1'!CA64+'Hmotnost 2'!CA64+'Hmotnost 3'!CA64+'Hmotnost 4'!CA64+'Hmotnost 5'!CA64+'Hmotnost 6'!CA64+'Hmotnost 7'!CA64+'Hmotnost 8'!CA64+'Hmotnost 9'!CA64+'Hmotnost 10'!CA64+'Hmotnost 11'!CA64+'Hmotnost 12'!CA64+'Hmotnost 13'!CA64+'Hmotnost 14'!CA64+'Hmotnost 15'!CA64+'Hmotnost 16'!CA64+'Hmotnost 17'!CA64+'Hmotnost 18'!CA64+'Hmotnost 19'!CA64+'Hmotnost 20'!CA64</f>
        <v>0</v>
      </c>
      <c r="AM63" s="14">
        <f>'Hmotnost 1'!CB64+'Hmotnost 2'!CB64+'Hmotnost 3'!CB64+'Hmotnost 4'!CB64+'Hmotnost 5'!CB64+'Hmotnost 6'!CB64+'Hmotnost 7'!CB64+'Hmotnost 8'!CB64+'Hmotnost 9'!CB64+'Hmotnost 10'!CB64+'Hmotnost 11'!CB64+'Hmotnost 12'!CB64+'Hmotnost 13'!CB64+'Hmotnost 14'!CB64+'Hmotnost 15'!CB64+'Hmotnost 16'!CB64+'Hmotnost 17'!CB64+'Hmotnost 18'!CB64+'Hmotnost 19'!CB64+'Hmotnost 20'!CB64</f>
        <v>0</v>
      </c>
      <c r="AN63" s="14">
        <f>'Hmotnost 1'!CC64+'Hmotnost 2'!CC64+'Hmotnost 3'!CC64+'Hmotnost 4'!CC64+'Hmotnost 5'!CC64+'Hmotnost 6'!CC64+'Hmotnost 7'!CC64+'Hmotnost 8'!CC64+'Hmotnost 9'!CC64+'Hmotnost 10'!CC64+'Hmotnost 11'!CC64+'Hmotnost 12'!CC64+'Hmotnost 13'!CC64+'Hmotnost 14'!CC64+'Hmotnost 15'!CC64+'Hmotnost 16'!CC64+'Hmotnost 17'!CC64+'Hmotnost 18'!CC64+'Hmotnost 19'!CC64+'Hmotnost 20'!CC64</f>
        <v>0</v>
      </c>
      <c r="AO63" s="14">
        <f>'Hmotnost 1'!CD64+'Hmotnost 2'!CD64+'Hmotnost 3'!CD64+'Hmotnost 4'!CD64+'Hmotnost 5'!CD64+'Hmotnost 6'!CD64+'Hmotnost 7'!CD64+'Hmotnost 8'!CD64+'Hmotnost 9'!CD64+'Hmotnost 10'!CD64+'Hmotnost 11'!CD64+'Hmotnost 12'!CD64+'Hmotnost 13'!CD64+'Hmotnost 14'!CD64+'Hmotnost 15'!CD64+'Hmotnost 16'!CD64+'Hmotnost 17'!CD64+'Hmotnost 18'!CD64+'Hmotnost 19'!CD64+'Hmotnost 20'!CD64</f>
        <v>0</v>
      </c>
      <c r="AP63" s="14">
        <f>'Hmotnost 1'!CE64+'Hmotnost 2'!CE64+'Hmotnost 3'!CE64+'Hmotnost 4'!CE64+'Hmotnost 5'!CE64+'Hmotnost 6'!CE64+'Hmotnost 7'!CE64+'Hmotnost 8'!CE64+'Hmotnost 9'!CE64+'Hmotnost 10'!CE64+'Hmotnost 11'!CE64+'Hmotnost 12'!CE64+'Hmotnost 13'!CE64+'Hmotnost 14'!CE64+'Hmotnost 15'!CE64+'Hmotnost 16'!CE64+'Hmotnost 17'!CE64+'Hmotnost 18'!CE64+'Hmotnost 19'!CE64+'Hmotnost 20'!CE64</f>
        <v>0</v>
      </c>
      <c r="AQ63" s="14">
        <f>'Hmotnost 1'!CF64+'Hmotnost 2'!CF64+'Hmotnost 3'!CF64+'Hmotnost 4'!CF64+'Hmotnost 5'!CF64+'Hmotnost 6'!CF64+'Hmotnost 7'!CF64+'Hmotnost 8'!CF64+'Hmotnost 9'!CF64+'Hmotnost 10'!CF64+'Hmotnost 11'!CF64+'Hmotnost 12'!CF64+'Hmotnost 13'!CF64+'Hmotnost 14'!CF64+'Hmotnost 15'!CF64+'Hmotnost 16'!CF64+'Hmotnost 17'!CF64+'Hmotnost 18'!CF64+'Hmotnost 19'!CF64+'Hmotnost 20'!CF64</f>
        <v>0</v>
      </c>
      <c r="AR63" s="14">
        <f>'Hmotnost 1'!CG64+'Hmotnost 2'!CG64+'Hmotnost 3'!CG64+'Hmotnost 4'!CG64+'Hmotnost 5'!CG64+'Hmotnost 6'!CG64+'Hmotnost 7'!CG64+'Hmotnost 8'!CG64+'Hmotnost 9'!CG64+'Hmotnost 10'!CG64+'Hmotnost 11'!CG64+'Hmotnost 12'!CG64+'Hmotnost 13'!CG64+'Hmotnost 14'!CG64+'Hmotnost 15'!CG64+'Hmotnost 16'!CG64+'Hmotnost 17'!CG64+'Hmotnost 18'!CG64+'Hmotnost 19'!CG64+'Hmotnost 20'!CG64</f>
        <v>0</v>
      </c>
      <c r="AS63" s="14">
        <f>'Hmotnost 1'!CH64+'Hmotnost 2'!CH64+'Hmotnost 3'!CH64+'Hmotnost 4'!CH64+'Hmotnost 5'!CH64+'Hmotnost 6'!CH64+'Hmotnost 7'!CH64+'Hmotnost 8'!CH64+'Hmotnost 9'!CH64+'Hmotnost 10'!CH64+'Hmotnost 11'!CH64+'Hmotnost 12'!CH64+'Hmotnost 13'!CH64+'Hmotnost 14'!CH64+'Hmotnost 15'!CH64+'Hmotnost 16'!CH64+'Hmotnost 17'!CH64+'Hmotnost 18'!CH64+'Hmotnost 19'!CH64+'Hmotnost 20'!CH64</f>
        <v>0</v>
      </c>
      <c r="AT63" s="14">
        <f>'Hmotnost 1'!CI64+'Hmotnost 2'!CI64+'Hmotnost 3'!CI64+'Hmotnost 4'!CI64+'Hmotnost 5'!CI64+'Hmotnost 6'!CI64+'Hmotnost 7'!CI64+'Hmotnost 8'!CI64+'Hmotnost 9'!CI64+'Hmotnost 10'!CI64+'Hmotnost 11'!CI64+'Hmotnost 12'!CI64+'Hmotnost 13'!CI64+'Hmotnost 14'!CI64+'Hmotnost 15'!CI64+'Hmotnost 16'!CI64+'Hmotnost 17'!CI64+'Hmotnost 18'!CI64+'Hmotnost 19'!CI64+'Hmotnost 20'!CI64</f>
        <v>0</v>
      </c>
      <c r="AU63" s="14">
        <f>'Hmotnost 1'!CJ64+'Hmotnost 2'!CJ64+'Hmotnost 3'!CJ64+'Hmotnost 4'!CJ64+'Hmotnost 5'!CJ64+'Hmotnost 6'!CJ64+'Hmotnost 7'!CJ64+'Hmotnost 8'!CJ64+'Hmotnost 9'!CJ64+'Hmotnost 10'!CJ64+'Hmotnost 11'!CJ64+'Hmotnost 12'!CJ64+'Hmotnost 13'!CJ64+'Hmotnost 14'!CJ64+'Hmotnost 15'!CJ64+'Hmotnost 16'!CJ64+'Hmotnost 17'!CJ64+'Hmotnost 18'!CJ64+'Hmotnost 19'!CJ64+'Hmotnost 20'!CJ64</f>
        <v>0</v>
      </c>
      <c r="AV63" s="14">
        <f>'Hmotnost 1'!CK64+'Hmotnost 2'!CK64+'Hmotnost 3'!CK64+'Hmotnost 4'!CK64+'Hmotnost 5'!CK64+'Hmotnost 6'!CK64+'Hmotnost 7'!CK64+'Hmotnost 8'!CK64+'Hmotnost 9'!CK64+'Hmotnost 10'!CK64+'Hmotnost 11'!CK64+'Hmotnost 12'!CK64+'Hmotnost 13'!CK64+'Hmotnost 14'!CK64+'Hmotnost 15'!CK64+'Hmotnost 16'!CK64+'Hmotnost 17'!CK64+'Hmotnost 18'!CK64+'Hmotnost 19'!CK64+'Hmotnost 20'!CK64</f>
        <v>0</v>
      </c>
      <c r="AW63" s="14">
        <f>'Hmotnost 1'!CL64+'Hmotnost 2'!CL64+'Hmotnost 3'!CL64+'Hmotnost 4'!CL64+'Hmotnost 5'!CL64+'Hmotnost 6'!CL64+'Hmotnost 7'!CL64+'Hmotnost 8'!CL64+'Hmotnost 9'!CL64+'Hmotnost 10'!CL64+'Hmotnost 11'!CL64+'Hmotnost 12'!CL64+'Hmotnost 13'!CL64+'Hmotnost 14'!CL64+'Hmotnost 15'!CL64+'Hmotnost 16'!CL64+'Hmotnost 17'!CL64+'Hmotnost 18'!CL64+'Hmotnost 19'!CL64+'Hmotnost 20'!CL64</f>
        <v>0</v>
      </c>
      <c r="AX63" s="14">
        <f>'Hmotnost 1'!CM64+'Hmotnost 2'!CM64+'Hmotnost 3'!CM64+'Hmotnost 4'!CM64+'Hmotnost 5'!CM64+'Hmotnost 6'!CM64+'Hmotnost 7'!CM64+'Hmotnost 8'!CM64+'Hmotnost 9'!CM64+'Hmotnost 10'!CM64+'Hmotnost 11'!CM64+'Hmotnost 12'!CM64+'Hmotnost 13'!CM64+'Hmotnost 14'!CM64+'Hmotnost 15'!CM64+'Hmotnost 16'!CM64+'Hmotnost 17'!CM64+'Hmotnost 18'!CM64+'Hmotnost 19'!CM64+'Hmotnost 20'!CM64</f>
        <v>0</v>
      </c>
      <c r="AY63" s="14">
        <f>'Hmotnost 1'!CN64+'Hmotnost 2'!CN64+'Hmotnost 3'!CN64+'Hmotnost 4'!CN64+'Hmotnost 5'!CN64+'Hmotnost 6'!CN64+'Hmotnost 7'!CN64+'Hmotnost 8'!CN64+'Hmotnost 9'!CN64+'Hmotnost 10'!CN64+'Hmotnost 11'!CN64+'Hmotnost 12'!CN64+'Hmotnost 13'!CN64+'Hmotnost 14'!CN64+'Hmotnost 15'!CN64+'Hmotnost 16'!CN64+'Hmotnost 17'!CN64+'Hmotnost 18'!CN64+'Hmotnost 19'!CN64+'Hmotnost 20'!CN64</f>
        <v>0</v>
      </c>
      <c r="AZ63" s="14">
        <f>'Hmotnost 1'!CO64+'Hmotnost 2'!CO64+'Hmotnost 3'!CO64+'Hmotnost 4'!CO64+'Hmotnost 5'!CO64+'Hmotnost 6'!CO64+'Hmotnost 7'!CO64+'Hmotnost 8'!CO64+'Hmotnost 9'!CO64+'Hmotnost 10'!CO64+'Hmotnost 11'!CO64+'Hmotnost 12'!CO64+'Hmotnost 13'!CO64+'Hmotnost 14'!CO64+'Hmotnost 15'!CO64+'Hmotnost 16'!CO64+'Hmotnost 17'!CO64+'Hmotnost 18'!CO64+'Hmotnost 19'!CO64+'Hmotnost 20'!CO64</f>
        <v>0</v>
      </c>
      <c r="BA63" s="14">
        <f>'Hmotnost 1'!CP64+'Hmotnost 2'!CP64+'Hmotnost 3'!CP64+'Hmotnost 4'!CP64+'Hmotnost 5'!CP64+'Hmotnost 6'!CP64+'Hmotnost 7'!CP64+'Hmotnost 8'!CP64+'Hmotnost 9'!CP64+'Hmotnost 10'!CP64+'Hmotnost 11'!CP64+'Hmotnost 12'!CP64+'Hmotnost 13'!CP64+'Hmotnost 14'!CP64+'Hmotnost 15'!CP64+'Hmotnost 16'!CP64+'Hmotnost 17'!CP64+'Hmotnost 18'!CP64+'Hmotnost 19'!CP64+'Hmotnost 20'!CP64</f>
        <v>0</v>
      </c>
      <c r="BB63" s="14">
        <f>'Hmotnost 1'!CQ64+'Hmotnost 2'!CQ64+'Hmotnost 3'!CQ64+'Hmotnost 4'!CQ64+'Hmotnost 5'!CQ64+'Hmotnost 6'!CQ64+'Hmotnost 7'!CQ64+'Hmotnost 8'!CQ64+'Hmotnost 9'!CQ64+'Hmotnost 10'!CQ64+'Hmotnost 11'!CQ64+'Hmotnost 12'!CQ64+'Hmotnost 13'!CQ64+'Hmotnost 14'!CQ64+'Hmotnost 15'!CQ64+'Hmotnost 16'!CQ64+'Hmotnost 17'!CQ64+'Hmotnost 18'!CQ64+'Hmotnost 19'!CQ64+'Hmotnost 20'!CQ64</f>
        <v>0</v>
      </c>
      <c r="BC63" s="14">
        <f>'Hmotnost 1'!CR64+'Hmotnost 2'!CR64+'Hmotnost 3'!CR64+'Hmotnost 4'!CR64+'Hmotnost 5'!CR64+'Hmotnost 6'!CR64+'Hmotnost 7'!CR64+'Hmotnost 8'!CR64+'Hmotnost 9'!CR64+'Hmotnost 10'!CR64+'Hmotnost 11'!CR64+'Hmotnost 12'!CR64+'Hmotnost 13'!CR64+'Hmotnost 14'!CR64+'Hmotnost 15'!CR64+'Hmotnost 16'!CR64+'Hmotnost 17'!CR64+'Hmotnost 18'!CR64+'Hmotnost 19'!CR64+'Hmotnost 20'!CR64</f>
        <v>0</v>
      </c>
      <c r="BD63" s="14"/>
      <c r="BE63" s="14">
        <f t="shared" si="7"/>
        <v>59</v>
      </c>
      <c r="BF63" s="14"/>
      <c r="BG63" s="14"/>
      <c r="BH63" s="14"/>
      <c r="BI63" s="14"/>
      <c r="BJ63" s="14"/>
      <c r="BK63" s="14"/>
      <c r="BZ63" s="14" t="str">
        <f>'Celkové výsledky'!W63</f>
        <v/>
      </c>
      <c r="CA63" s="14" t="str">
        <f t="shared" si="59"/>
        <v/>
      </c>
      <c r="CF63" s="14">
        <f>'Hmotnost 1'!DA64+'Hmotnost 2'!DA64+'Hmotnost 3'!DA64+'Hmotnost 4'!DA64+'Hmotnost 5'!DA64+'Hmotnost 6'!DA64+'Hmotnost 7'!DA64+'Hmotnost 8'!DA64+'Hmotnost 9'!DA64+'Hmotnost 10'!DA64+'Hmotnost 11'!DA64+'Hmotnost 12'!DA64+'Hmotnost 13'!DA64+'Hmotnost 14'!DA64+'Hmotnost 15'!DA64+'Hmotnost 16'!DA64+'Hmotnost 17'!DA64+'Hmotnost 18'!DA64+'Hmotnost 19'!DA64+'Hmotnost 20'!DA64</f>
        <v>0</v>
      </c>
      <c r="CG63" s="14">
        <f>'Hmotnost 1'!DB64+'Hmotnost 2'!DB64+'Hmotnost 3'!DB64+'Hmotnost 4'!DB64+'Hmotnost 5'!DB64+'Hmotnost 6'!DB64+'Hmotnost 7'!DB64+'Hmotnost 8'!DB64+'Hmotnost 9'!DB64+'Hmotnost 10'!DB64+'Hmotnost 11'!DB64+'Hmotnost 12'!DB64+'Hmotnost 13'!DB64+'Hmotnost 14'!DB64+'Hmotnost 15'!DB64+'Hmotnost 16'!DB64+'Hmotnost 17'!DB64+'Hmotnost 18'!DB64+'Hmotnost 19'!DB64+'Hmotnost 20'!DB64</f>
        <v>0</v>
      </c>
      <c r="CH63" s="14">
        <f>'Hmotnost 1'!DC64+'Hmotnost 2'!DC64+'Hmotnost 3'!DC64+'Hmotnost 4'!DC64+'Hmotnost 5'!DC64+'Hmotnost 6'!DC64+'Hmotnost 7'!DC64+'Hmotnost 8'!DC64+'Hmotnost 9'!DC64+'Hmotnost 10'!DC64+'Hmotnost 11'!DC64+'Hmotnost 12'!DC64+'Hmotnost 13'!DC64+'Hmotnost 14'!DC64+'Hmotnost 15'!DC64+'Hmotnost 16'!DC64+'Hmotnost 17'!DC64+'Hmotnost 18'!DC64+'Hmotnost 19'!DC64+'Hmotnost 20'!DC64</f>
        <v>0</v>
      </c>
      <c r="CI63" s="14">
        <f>'Hmotnost 1'!DD64+'Hmotnost 2'!DD64+'Hmotnost 3'!DD64+'Hmotnost 4'!DD64+'Hmotnost 5'!DD64+'Hmotnost 6'!DD64+'Hmotnost 7'!DD64+'Hmotnost 8'!DD64+'Hmotnost 9'!DD64+'Hmotnost 10'!DD64+'Hmotnost 11'!DD64+'Hmotnost 12'!DD64+'Hmotnost 13'!DD64+'Hmotnost 14'!DD64+'Hmotnost 15'!DD64+'Hmotnost 16'!DD64+'Hmotnost 17'!DD64+'Hmotnost 18'!DD64+'Hmotnost 19'!DD64+'Hmotnost 20'!DD64</f>
        <v>0</v>
      </c>
      <c r="CJ63" s="14">
        <f>'Hmotnost 1'!DE64+'Hmotnost 2'!DE64+'Hmotnost 3'!DE64+'Hmotnost 4'!DE64+'Hmotnost 5'!DE64+'Hmotnost 6'!DE64+'Hmotnost 7'!DE64+'Hmotnost 8'!DE64+'Hmotnost 9'!DE64+'Hmotnost 10'!DE64+'Hmotnost 11'!DE64+'Hmotnost 12'!DE64+'Hmotnost 13'!DE64+'Hmotnost 14'!DE64+'Hmotnost 15'!DE64+'Hmotnost 16'!DE64+'Hmotnost 17'!DE64+'Hmotnost 18'!DE64+'Hmotnost 19'!DE64+'Hmotnost 20'!DE64</f>
        <v>0</v>
      </c>
      <c r="CK63" s="14">
        <f>'Hmotnost 1'!DF64+'Hmotnost 2'!DF64+'Hmotnost 3'!DF64+'Hmotnost 4'!DF64+'Hmotnost 5'!DF64+'Hmotnost 6'!DF64+'Hmotnost 7'!DF64+'Hmotnost 8'!DF64+'Hmotnost 9'!DF64+'Hmotnost 10'!DF64+'Hmotnost 11'!DF64+'Hmotnost 12'!DF64+'Hmotnost 13'!DF64+'Hmotnost 14'!DF64+'Hmotnost 15'!DF64+'Hmotnost 16'!DF64+'Hmotnost 17'!DF64+'Hmotnost 18'!DF64+'Hmotnost 19'!DF64+'Hmotnost 20'!DF64</f>
        <v>0</v>
      </c>
      <c r="CL63" s="14">
        <f>'Hmotnost 1'!DG64+'Hmotnost 2'!DG64+'Hmotnost 3'!DG64+'Hmotnost 4'!DG64+'Hmotnost 5'!DG64+'Hmotnost 6'!DG64+'Hmotnost 7'!DG64+'Hmotnost 8'!DG64+'Hmotnost 9'!DG64+'Hmotnost 10'!DG64+'Hmotnost 11'!DG64+'Hmotnost 12'!DG64+'Hmotnost 13'!DG64+'Hmotnost 14'!DG64+'Hmotnost 15'!DG64+'Hmotnost 16'!DG64+'Hmotnost 17'!DG64+'Hmotnost 18'!DG64+'Hmotnost 19'!DG64+'Hmotnost 20'!DG64</f>
        <v>0</v>
      </c>
      <c r="CM63" s="14">
        <f>'Hmotnost 1'!DH64+'Hmotnost 2'!DH64+'Hmotnost 3'!DH64+'Hmotnost 4'!DH64+'Hmotnost 5'!DH64+'Hmotnost 6'!DH64+'Hmotnost 7'!DH64+'Hmotnost 8'!DH64+'Hmotnost 9'!DH64+'Hmotnost 10'!DH64+'Hmotnost 11'!DH64+'Hmotnost 12'!DH64+'Hmotnost 13'!DH64+'Hmotnost 14'!DH64+'Hmotnost 15'!DH64+'Hmotnost 16'!DH64+'Hmotnost 17'!DH64+'Hmotnost 18'!DH64+'Hmotnost 19'!DH64+'Hmotnost 20'!DH64</f>
        <v>0</v>
      </c>
      <c r="CN63" s="14">
        <f>'Hmotnost 1'!DI64+'Hmotnost 2'!DI64+'Hmotnost 3'!DI64+'Hmotnost 4'!DI64+'Hmotnost 5'!DI64+'Hmotnost 6'!DI64+'Hmotnost 7'!DI64+'Hmotnost 8'!DI64+'Hmotnost 9'!DI64+'Hmotnost 10'!DI64+'Hmotnost 11'!DI64+'Hmotnost 12'!DI64+'Hmotnost 13'!DI64+'Hmotnost 14'!DI64+'Hmotnost 15'!DI64+'Hmotnost 16'!DI64+'Hmotnost 17'!DI64+'Hmotnost 18'!DI64+'Hmotnost 19'!DI64+'Hmotnost 20'!DI64</f>
        <v>0</v>
      </c>
      <c r="CO63" s="14">
        <f>'Hmotnost 1'!DJ64+'Hmotnost 2'!DJ64+'Hmotnost 3'!DJ64+'Hmotnost 4'!DJ64+'Hmotnost 5'!DJ64+'Hmotnost 6'!DJ64+'Hmotnost 7'!DJ64+'Hmotnost 8'!DJ64+'Hmotnost 9'!DJ64+'Hmotnost 10'!DJ64+'Hmotnost 11'!DJ64+'Hmotnost 12'!DJ64+'Hmotnost 13'!DJ64+'Hmotnost 14'!DJ64+'Hmotnost 15'!DJ64+'Hmotnost 16'!DJ64+'Hmotnost 17'!DJ64+'Hmotnost 18'!DJ64+'Hmotnost 19'!DJ64+'Hmotnost 20'!DJ64</f>
        <v>0</v>
      </c>
      <c r="CR63" s="14">
        <f t="shared" si="8"/>
        <v>0</v>
      </c>
      <c r="CT63" s="14">
        <f t="shared" si="9"/>
        <v>0</v>
      </c>
      <c r="CV63" s="14">
        <f t="shared" si="60"/>
        <v>59</v>
      </c>
      <c r="CX63" s="91">
        <f t="shared" si="10"/>
        <v>10000000000.591</v>
      </c>
      <c r="CY63" s="14" t="str">
        <f t="shared" si="11"/>
        <v/>
      </c>
      <c r="CZ63" s="91">
        <f t="shared" si="12"/>
        <v>10000000000.080999</v>
      </c>
      <c r="DA63" s="14">
        <f t="shared" si="13"/>
        <v>15</v>
      </c>
      <c r="DB63" s="14">
        <f t="shared" si="61"/>
        <v>59</v>
      </c>
      <c r="DC63" s="14">
        <f t="shared" si="64"/>
        <v>8</v>
      </c>
      <c r="DD63" s="14">
        <f t="shared" si="14"/>
        <v>1</v>
      </c>
      <c r="DF63" s="14">
        <f t="shared" si="15"/>
        <v>1999000</v>
      </c>
      <c r="DG63" s="14">
        <f t="shared" si="16"/>
        <v>1999000</v>
      </c>
      <c r="DH63" s="14">
        <f t="shared" si="17"/>
        <v>7</v>
      </c>
      <c r="DI63" s="14">
        <f t="shared" si="18"/>
        <v>999</v>
      </c>
      <c r="DJ63" s="14" t="str">
        <f t="shared" si="19"/>
        <v/>
      </c>
      <c r="DM63" s="14">
        <f t="shared" si="20"/>
        <v>0</v>
      </c>
      <c r="DN63" s="14" t="str">
        <f t="shared" si="21"/>
        <v/>
      </c>
      <c r="DQ63" s="65" t="str">
        <f t="shared" si="22"/>
        <v/>
      </c>
      <c r="DR63" s="65" t="str">
        <f t="shared" si="23"/>
        <v/>
      </c>
      <c r="DS63" s="14" t="str">
        <f t="shared" si="24"/>
        <v/>
      </c>
      <c r="DT63" s="14" t="str">
        <f t="shared" si="25"/>
        <v/>
      </c>
      <c r="DU63" s="14" t="str">
        <f t="shared" si="26"/>
        <v/>
      </c>
      <c r="DV63" s="14" t="str">
        <f t="shared" si="27"/>
        <v/>
      </c>
      <c r="DW63" s="14" t="str">
        <f t="shared" si="28"/>
        <v/>
      </c>
      <c r="DX63" s="14" t="str">
        <f t="shared" si="29"/>
        <v/>
      </c>
      <c r="DY63" s="14" t="str">
        <f t="shared" si="30"/>
        <v/>
      </c>
      <c r="DZ63" s="14" t="str">
        <f t="shared" si="31"/>
        <v/>
      </c>
      <c r="EA63" s="14" t="str">
        <f t="shared" si="32"/>
        <v/>
      </c>
      <c r="EB63" s="14" t="str">
        <f t="shared" si="33"/>
        <v/>
      </c>
      <c r="EC63" s="14" t="str">
        <f t="shared" si="34"/>
        <v/>
      </c>
      <c r="ED63" s="14" t="str">
        <f t="shared" si="35"/>
        <v/>
      </c>
      <c r="EE63" s="14" t="str">
        <f t="shared" si="36"/>
        <v/>
      </c>
      <c r="EF63" s="14" t="str">
        <f t="shared" si="37"/>
        <v/>
      </c>
      <c r="EG63" s="14" t="str">
        <f t="shared" si="38"/>
        <v/>
      </c>
      <c r="EH63" s="14" t="str">
        <f t="shared" si="39"/>
        <v/>
      </c>
      <c r="EI63" s="14" t="str">
        <f t="shared" si="40"/>
        <v/>
      </c>
      <c r="EJ63" s="14" t="str">
        <f t="shared" si="41"/>
        <v/>
      </c>
      <c r="EK63" t="str">
        <f t="shared" si="42"/>
        <v/>
      </c>
      <c r="EL63" t="str">
        <f t="shared" si="43"/>
        <v/>
      </c>
      <c r="EM63" s="14" t="str">
        <f t="shared" si="44"/>
        <v/>
      </c>
      <c r="EN63" s="14" t="str">
        <f t="shared" si="45"/>
        <v/>
      </c>
      <c r="EX63" s="91">
        <f t="shared" si="46"/>
        <v>10000000000.591</v>
      </c>
      <c r="EY63" s="14">
        <f t="shared" si="47"/>
        <v>1</v>
      </c>
      <c r="EZ63" s="14">
        <f t="shared" si="62"/>
        <v>59</v>
      </c>
      <c r="FA63" s="91">
        <f t="shared" si="48"/>
        <v>10000000000.591</v>
      </c>
      <c r="FC63" s="91">
        <f t="shared" si="49"/>
        <v>10000000000.080999</v>
      </c>
      <c r="FD63" s="14">
        <f t="shared" si="50"/>
        <v>15</v>
      </c>
      <c r="FF63" s="14">
        <f t="shared" si="51"/>
        <v>8</v>
      </c>
      <c r="FH63" s="14">
        <f t="shared" si="52"/>
        <v>1008059</v>
      </c>
      <c r="FJ63" s="14">
        <f t="shared" si="53"/>
        <v>1059011</v>
      </c>
      <c r="FK63" s="14">
        <f t="shared" si="54"/>
        <v>7</v>
      </c>
      <c r="FM63" s="14">
        <f t="shared" si="55"/>
        <v>59</v>
      </c>
      <c r="FN63" s="14">
        <f t="shared" si="56"/>
        <v>11</v>
      </c>
    </row>
    <row r="64" spans="1:170" ht="20.100000000000001" customHeight="1" x14ac:dyDescent="0.4">
      <c r="A64" s="110" t="str">
        <f>'[7]Počty podle oddílů'!$D131</f>
        <v/>
      </c>
      <c r="B64" s="111" t="str">
        <f>'[7]Počty podle oddílů'!$E131</f>
        <v/>
      </c>
      <c r="C64" s="24" t="str">
        <f>IF((ABS('Hmotnost 1'!V65))=0,"",ABS('Hmotnost 1'!V65))</f>
        <v/>
      </c>
      <c r="D64" s="1" t="str">
        <f>IF((ABS('Hmotnost 2'!V65))=0,"",ABS('Hmotnost 2'!V65))</f>
        <v/>
      </c>
      <c r="E64" s="1" t="str">
        <f>IF((ABS('Hmotnost 3'!V65))=0,"",ABS('Hmotnost 3'!V65))</f>
        <v/>
      </c>
      <c r="F64" s="52" t="str">
        <f>IF((ABS('Hmotnost 4'!V65))=0,"",ABS('Hmotnost 4'!V65))</f>
        <v/>
      </c>
      <c r="G64" s="1" t="str">
        <f>IF((ABS('Hmotnost 5'!V65))=0,"",ABS('Hmotnost 5'!V65))</f>
        <v/>
      </c>
      <c r="H64" s="1" t="str">
        <f>IF((ABS('Hmotnost 6'!V65))=0,"",ABS('Hmotnost 6'!V65))</f>
        <v/>
      </c>
      <c r="I64" s="1" t="str">
        <f>IF((ABS('Hmotnost 7'!V65))=0,"",ABS('Hmotnost 7'!V65))</f>
        <v/>
      </c>
      <c r="J64" s="1" t="str">
        <f>IF((ABS('Hmotnost 8'!V65))=0,"",ABS('Hmotnost 8'!V65))</f>
        <v/>
      </c>
      <c r="K64" s="1" t="str">
        <f>IF((ABS('Hmotnost 9'!V65))=0,"",ABS('Hmotnost 9'!V65))</f>
        <v/>
      </c>
      <c r="L64" s="2" t="str">
        <f>IF((ABS('Hmotnost 10'!V65))=0,"",ABS('Hmotnost 10'!V65))</f>
        <v/>
      </c>
      <c r="M64" s="2" t="str">
        <f>IF((ABS('Hmotnost 11'!V65))=0,"",ABS('Hmotnost 11'!V65))</f>
        <v/>
      </c>
      <c r="N64" s="2" t="str">
        <f>IF((ABS('Hmotnost 12'!V65))=0,"",ABS('Hmotnost 12'!V65))</f>
        <v/>
      </c>
      <c r="O64" s="2" t="str">
        <f>IF((ABS('Hmotnost 13'!V65))=0,"",ABS('Hmotnost 13'!V65))</f>
        <v/>
      </c>
      <c r="P64" s="2" t="str">
        <f>IF((ABS('Hmotnost 14'!V65))=0,"",ABS('Hmotnost 14'!V65))</f>
        <v/>
      </c>
      <c r="Q64" s="1" t="str">
        <f>IF((ABS('Hmotnost 15'!V65))=0,"",ABS('Hmotnost 15'!V65))</f>
        <v/>
      </c>
      <c r="R64" s="1" t="str">
        <f>IF((ABS('Hmotnost 16'!V65))=0,"",ABS('Hmotnost 16'!V65))</f>
        <v/>
      </c>
      <c r="S64" s="1" t="str">
        <f>IF((ABS('Hmotnost 17'!V65))=0,"",ABS('Hmotnost 17'!V65))</f>
        <v/>
      </c>
      <c r="T64" s="1" t="str">
        <f>IF((ABS('Hmotnost 18'!V65))=0,"",ABS('Hmotnost 18'!V65))</f>
        <v/>
      </c>
      <c r="U64" s="1" t="str">
        <f>IF((ABS('Hmotnost 19'!V65))=0,"",ABS('Hmotnost 19'!V65))</f>
        <v/>
      </c>
      <c r="V64" s="1" t="str">
        <f>IF((ABS('Hmotnost 20'!V65))=0,"",ABS('Hmotnost 20'!V65))</f>
        <v/>
      </c>
      <c r="W64" s="3">
        <f t="shared" si="57"/>
        <v>0</v>
      </c>
      <c r="X64" s="4">
        <f>'Hmotnost 1'!W65+'Hmotnost 2'!W65+'Hmotnost 3'!W65+'Hmotnost 4'!W65+'Hmotnost 5'!W65+'Hmotnost 6'!W65+'Hmotnost 7'!W65+'Hmotnost 8'!W65+'Hmotnost 9'!W65+'Hmotnost 10'!W65+'Hmotnost 11'!W65+'Hmotnost 12'!W65+'Hmotnost 13'!W65+'Hmotnost 14'!W65+'Hmotnost 15'!W65+'Hmotnost 16'!W65+'Hmotnost 17'!W65+'Hmotnost 18'!W65+'Hmotnost 19'!W65+'Hmotnost 20'!W65</f>
        <v>0</v>
      </c>
      <c r="Y64" s="4" t="str">
        <f t="shared" si="4"/>
        <v/>
      </c>
      <c r="Z64" s="18"/>
      <c r="AF64" s="15"/>
      <c r="AH64" s="14"/>
      <c r="AI64" s="14">
        <f t="shared" si="58"/>
        <v>60</v>
      </c>
      <c r="AJ64" s="14">
        <f>'Hmotnost 1'!BY65+'Hmotnost 2'!BY65+'Hmotnost 3'!BY65+'Hmotnost 4'!BY65+'Hmotnost 5'!BY65+'Hmotnost 6'!BY65+'Hmotnost 7'!BY65+'Hmotnost 8'!BY65+'Hmotnost 9'!BY65+'Hmotnost 10'!BY65+'Hmotnost 11'!BY65+'Hmotnost 12'!BY65+'Hmotnost 13'!BY65+'Hmotnost 14'!BY65+'Hmotnost 15'!BY65+'Hmotnost 16'!BY65+'Hmotnost 17'!BY65+'Hmotnost 18'!BY65+'Hmotnost 19'!BY65+'Hmotnost 20'!BY65</f>
        <v>0</v>
      </c>
      <c r="AK64" s="14">
        <f>'Hmotnost 1'!BZ65+'Hmotnost 2'!BZ65+'Hmotnost 3'!BZ65+'Hmotnost 4'!BZ65+'Hmotnost 5'!BZ65+'Hmotnost 6'!BZ65+'Hmotnost 7'!BZ65+'Hmotnost 8'!BZ65+'Hmotnost 9'!BZ65+'Hmotnost 10'!BZ65+'Hmotnost 11'!BZ65+'Hmotnost 12'!BZ65+'Hmotnost 13'!BZ65+'Hmotnost 14'!BZ65+'Hmotnost 15'!BZ65+'Hmotnost 16'!BZ65+'Hmotnost 17'!BZ65+'Hmotnost 18'!BZ65+'Hmotnost 19'!BZ65+'Hmotnost 20'!BZ65</f>
        <v>0</v>
      </c>
      <c r="AL64" s="14">
        <f>'Hmotnost 1'!CA65+'Hmotnost 2'!CA65+'Hmotnost 3'!CA65+'Hmotnost 4'!CA65+'Hmotnost 5'!CA65+'Hmotnost 6'!CA65+'Hmotnost 7'!CA65+'Hmotnost 8'!CA65+'Hmotnost 9'!CA65+'Hmotnost 10'!CA65+'Hmotnost 11'!CA65+'Hmotnost 12'!CA65+'Hmotnost 13'!CA65+'Hmotnost 14'!CA65+'Hmotnost 15'!CA65+'Hmotnost 16'!CA65+'Hmotnost 17'!CA65+'Hmotnost 18'!CA65+'Hmotnost 19'!CA65+'Hmotnost 20'!CA65</f>
        <v>0</v>
      </c>
      <c r="AM64" s="14">
        <f>'Hmotnost 1'!CB65+'Hmotnost 2'!CB65+'Hmotnost 3'!CB65+'Hmotnost 4'!CB65+'Hmotnost 5'!CB65+'Hmotnost 6'!CB65+'Hmotnost 7'!CB65+'Hmotnost 8'!CB65+'Hmotnost 9'!CB65+'Hmotnost 10'!CB65+'Hmotnost 11'!CB65+'Hmotnost 12'!CB65+'Hmotnost 13'!CB65+'Hmotnost 14'!CB65+'Hmotnost 15'!CB65+'Hmotnost 16'!CB65+'Hmotnost 17'!CB65+'Hmotnost 18'!CB65+'Hmotnost 19'!CB65+'Hmotnost 20'!CB65</f>
        <v>0</v>
      </c>
      <c r="AN64" s="14">
        <f>'Hmotnost 1'!CC65+'Hmotnost 2'!CC65+'Hmotnost 3'!CC65+'Hmotnost 4'!CC65+'Hmotnost 5'!CC65+'Hmotnost 6'!CC65+'Hmotnost 7'!CC65+'Hmotnost 8'!CC65+'Hmotnost 9'!CC65+'Hmotnost 10'!CC65+'Hmotnost 11'!CC65+'Hmotnost 12'!CC65+'Hmotnost 13'!CC65+'Hmotnost 14'!CC65+'Hmotnost 15'!CC65+'Hmotnost 16'!CC65+'Hmotnost 17'!CC65+'Hmotnost 18'!CC65+'Hmotnost 19'!CC65+'Hmotnost 20'!CC65</f>
        <v>0</v>
      </c>
      <c r="AO64" s="14">
        <f>'Hmotnost 1'!CD65+'Hmotnost 2'!CD65+'Hmotnost 3'!CD65+'Hmotnost 4'!CD65+'Hmotnost 5'!CD65+'Hmotnost 6'!CD65+'Hmotnost 7'!CD65+'Hmotnost 8'!CD65+'Hmotnost 9'!CD65+'Hmotnost 10'!CD65+'Hmotnost 11'!CD65+'Hmotnost 12'!CD65+'Hmotnost 13'!CD65+'Hmotnost 14'!CD65+'Hmotnost 15'!CD65+'Hmotnost 16'!CD65+'Hmotnost 17'!CD65+'Hmotnost 18'!CD65+'Hmotnost 19'!CD65+'Hmotnost 20'!CD65</f>
        <v>0</v>
      </c>
      <c r="AP64" s="14">
        <f>'Hmotnost 1'!CE65+'Hmotnost 2'!CE65+'Hmotnost 3'!CE65+'Hmotnost 4'!CE65+'Hmotnost 5'!CE65+'Hmotnost 6'!CE65+'Hmotnost 7'!CE65+'Hmotnost 8'!CE65+'Hmotnost 9'!CE65+'Hmotnost 10'!CE65+'Hmotnost 11'!CE65+'Hmotnost 12'!CE65+'Hmotnost 13'!CE65+'Hmotnost 14'!CE65+'Hmotnost 15'!CE65+'Hmotnost 16'!CE65+'Hmotnost 17'!CE65+'Hmotnost 18'!CE65+'Hmotnost 19'!CE65+'Hmotnost 20'!CE65</f>
        <v>0</v>
      </c>
      <c r="AQ64" s="14">
        <f>'Hmotnost 1'!CF65+'Hmotnost 2'!CF65+'Hmotnost 3'!CF65+'Hmotnost 4'!CF65+'Hmotnost 5'!CF65+'Hmotnost 6'!CF65+'Hmotnost 7'!CF65+'Hmotnost 8'!CF65+'Hmotnost 9'!CF65+'Hmotnost 10'!CF65+'Hmotnost 11'!CF65+'Hmotnost 12'!CF65+'Hmotnost 13'!CF65+'Hmotnost 14'!CF65+'Hmotnost 15'!CF65+'Hmotnost 16'!CF65+'Hmotnost 17'!CF65+'Hmotnost 18'!CF65+'Hmotnost 19'!CF65+'Hmotnost 20'!CF65</f>
        <v>0</v>
      </c>
      <c r="AR64" s="14">
        <f>'Hmotnost 1'!CG65+'Hmotnost 2'!CG65+'Hmotnost 3'!CG65+'Hmotnost 4'!CG65+'Hmotnost 5'!CG65+'Hmotnost 6'!CG65+'Hmotnost 7'!CG65+'Hmotnost 8'!CG65+'Hmotnost 9'!CG65+'Hmotnost 10'!CG65+'Hmotnost 11'!CG65+'Hmotnost 12'!CG65+'Hmotnost 13'!CG65+'Hmotnost 14'!CG65+'Hmotnost 15'!CG65+'Hmotnost 16'!CG65+'Hmotnost 17'!CG65+'Hmotnost 18'!CG65+'Hmotnost 19'!CG65+'Hmotnost 20'!CG65</f>
        <v>0</v>
      </c>
      <c r="AS64" s="14">
        <f>'Hmotnost 1'!CH65+'Hmotnost 2'!CH65+'Hmotnost 3'!CH65+'Hmotnost 4'!CH65+'Hmotnost 5'!CH65+'Hmotnost 6'!CH65+'Hmotnost 7'!CH65+'Hmotnost 8'!CH65+'Hmotnost 9'!CH65+'Hmotnost 10'!CH65+'Hmotnost 11'!CH65+'Hmotnost 12'!CH65+'Hmotnost 13'!CH65+'Hmotnost 14'!CH65+'Hmotnost 15'!CH65+'Hmotnost 16'!CH65+'Hmotnost 17'!CH65+'Hmotnost 18'!CH65+'Hmotnost 19'!CH65+'Hmotnost 20'!CH65</f>
        <v>0</v>
      </c>
      <c r="AT64" s="14">
        <f>'Hmotnost 1'!CI65+'Hmotnost 2'!CI65+'Hmotnost 3'!CI65+'Hmotnost 4'!CI65+'Hmotnost 5'!CI65+'Hmotnost 6'!CI65+'Hmotnost 7'!CI65+'Hmotnost 8'!CI65+'Hmotnost 9'!CI65+'Hmotnost 10'!CI65+'Hmotnost 11'!CI65+'Hmotnost 12'!CI65+'Hmotnost 13'!CI65+'Hmotnost 14'!CI65+'Hmotnost 15'!CI65+'Hmotnost 16'!CI65+'Hmotnost 17'!CI65+'Hmotnost 18'!CI65+'Hmotnost 19'!CI65+'Hmotnost 20'!CI65</f>
        <v>0</v>
      </c>
      <c r="AU64" s="14">
        <f>'Hmotnost 1'!CJ65+'Hmotnost 2'!CJ65+'Hmotnost 3'!CJ65+'Hmotnost 4'!CJ65+'Hmotnost 5'!CJ65+'Hmotnost 6'!CJ65+'Hmotnost 7'!CJ65+'Hmotnost 8'!CJ65+'Hmotnost 9'!CJ65+'Hmotnost 10'!CJ65+'Hmotnost 11'!CJ65+'Hmotnost 12'!CJ65+'Hmotnost 13'!CJ65+'Hmotnost 14'!CJ65+'Hmotnost 15'!CJ65+'Hmotnost 16'!CJ65+'Hmotnost 17'!CJ65+'Hmotnost 18'!CJ65+'Hmotnost 19'!CJ65+'Hmotnost 20'!CJ65</f>
        <v>0</v>
      </c>
      <c r="AV64" s="14">
        <f>'Hmotnost 1'!CK65+'Hmotnost 2'!CK65+'Hmotnost 3'!CK65+'Hmotnost 4'!CK65+'Hmotnost 5'!CK65+'Hmotnost 6'!CK65+'Hmotnost 7'!CK65+'Hmotnost 8'!CK65+'Hmotnost 9'!CK65+'Hmotnost 10'!CK65+'Hmotnost 11'!CK65+'Hmotnost 12'!CK65+'Hmotnost 13'!CK65+'Hmotnost 14'!CK65+'Hmotnost 15'!CK65+'Hmotnost 16'!CK65+'Hmotnost 17'!CK65+'Hmotnost 18'!CK65+'Hmotnost 19'!CK65+'Hmotnost 20'!CK65</f>
        <v>0</v>
      </c>
      <c r="AW64" s="14">
        <f>'Hmotnost 1'!CL65+'Hmotnost 2'!CL65+'Hmotnost 3'!CL65+'Hmotnost 4'!CL65+'Hmotnost 5'!CL65+'Hmotnost 6'!CL65+'Hmotnost 7'!CL65+'Hmotnost 8'!CL65+'Hmotnost 9'!CL65+'Hmotnost 10'!CL65+'Hmotnost 11'!CL65+'Hmotnost 12'!CL65+'Hmotnost 13'!CL65+'Hmotnost 14'!CL65+'Hmotnost 15'!CL65+'Hmotnost 16'!CL65+'Hmotnost 17'!CL65+'Hmotnost 18'!CL65+'Hmotnost 19'!CL65+'Hmotnost 20'!CL65</f>
        <v>0</v>
      </c>
      <c r="AX64" s="14">
        <f>'Hmotnost 1'!CM65+'Hmotnost 2'!CM65+'Hmotnost 3'!CM65+'Hmotnost 4'!CM65+'Hmotnost 5'!CM65+'Hmotnost 6'!CM65+'Hmotnost 7'!CM65+'Hmotnost 8'!CM65+'Hmotnost 9'!CM65+'Hmotnost 10'!CM65+'Hmotnost 11'!CM65+'Hmotnost 12'!CM65+'Hmotnost 13'!CM65+'Hmotnost 14'!CM65+'Hmotnost 15'!CM65+'Hmotnost 16'!CM65+'Hmotnost 17'!CM65+'Hmotnost 18'!CM65+'Hmotnost 19'!CM65+'Hmotnost 20'!CM65</f>
        <v>0</v>
      </c>
      <c r="AY64" s="14">
        <f>'Hmotnost 1'!CN65+'Hmotnost 2'!CN65+'Hmotnost 3'!CN65+'Hmotnost 4'!CN65+'Hmotnost 5'!CN65+'Hmotnost 6'!CN65+'Hmotnost 7'!CN65+'Hmotnost 8'!CN65+'Hmotnost 9'!CN65+'Hmotnost 10'!CN65+'Hmotnost 11'!CN65+'Hmotnost 12'!CN65+'Hmotnost 13'!CN65+'Hmotnost 14'!CN65+'Hmotnost 15'!CN65+'Hmotnost 16'!CN65+'Hmotnost 17'!CN65+'Hmotnost 18'!CN65+'Hmotnost 19'!CN65+'Hmotnost 20'!CN65</f>
        <v>0</v>
      </c>
      <c r="AZ64" s="14">
        <f>'Hmotnost 1'!CO65+'Hmotnost 2'!CO65+'Hmotnost 3'!CO65+'Hmotnost 4'!CO65+'Hmotnost 5'!CO65+'Hmotnost 6'!CO65+'Hmotnost 7'!CO65+'Hmotnost 8'!CO65+'Hmotnost 9'!CO65+'Hmotnost 10'!CO65+'Hmotnost 11'!CO65+'Hmotnost 12'!CO65+'Hmotnost 13'!CO65+'Hmotnost 14'!CO65+'Hmotnost 15'!CO65+'Hmotnost 16'!CO65+'Hmotnost 17'!CO65+'Hmotnost 18'!CO65+'Hmotnost 19'!CO65+'Hmotnost 20'!CO65</f>
        <v>0</v>
      </c>
      <c r="BA64" s="14">
        <f>'Hmotnost 1'!CP65+'Hmotnost 2'!CP65+'Hmotnost 3'!CP65+'Hmotnost 4'!CP65+'Hmotnost 5'!CP65+'Hmotnost 6'!CP65+'Hmotnost 7'!CP65+'Hmotnost 8'!CP65+'Hmotnost 9'!CP65+'Hmotnost 10'!CP65+'Hmotnost 11'!CP65+'Hmotnost 12'!CP65+'Hmotnost 13'!CP65+'Hmotnost 14'!CP65+'Hmotnost 15'!CP65+'Hmotnost 16'!CP65+'Hmotnost 17'!CP65+'Hmotnost 18'!CP65+'Hmotnost 19'!CP65+'Hmotnost 20'!CP65</f>
        <v>0</v>
      </c>
      <c r="BB64" s="14">
        <f>'Hmotnost 1'!CQ65+'Hmotnost 2'!CQ65+'Hmotnost 3'!CQ65+'Hmotnost 4'!CQ65+'Hmotnost 5'!CQ65+'Hmotnost 6'!CQ65+'Hmotnost 7'!CQ65+'Hmotnost 8'!CQ65+'Hmotnost 9'!CQ65+'Hmotnost 10'!CQ65+'Hmotnost 11'!CQ65+'Hmotnost 12'!CQ65+'Hmotnost 13'!CQ65+'Hmotnost 14'!CQ65+'Hmotnost 15'!CQ65+'Hmotnost 16'!CQ65+'Hmotnost 17'!CQ65+'Hmotnost 18'!CQ65+'Hmotnost 19'!CQ65+'Hmotnost 20'!CQ65</f>
        <v>0</v>
      </c>
      <c r="BC64" s="14">
        <f>'Hmotnost 1'!CR65+'Hmotnost 2'!CR65+'Hmotnost 3'!CR65+'Hmotnost 4'!CR65+'Hmotnost 5'!CR65+'Hmotnost 6'!CR65+'Hmotnost 7'!CR65+'Hmotnost 8'!CR65+'Hmotnost 9'!CR65+'Hmotnost 10'!CR65+'Hmotnost 11'!CR65+'Hmotnost 12'!CR65+'Hmotnost 13'!CR65+'Hmotnost 14'!CR65+'Hmotnost 15'!CR65+'Hmotnost 16'!CR65+'Hmotnost 17'!CR65+'Hmotnost 18'!CR65+'Hmotnost 19'!CR65+'Hmotnost 20'!CR65</f>
        <v>0</v>
      </c>
      <c r="BD64" s="14"/>
      <c r="BE64" s="14">
        <f t="shared" si="7"/>
        <v>60</v>
      </c>
      <c r="BF64" s="14"/>
      <c r="BG64" s="14"/>
      <c r="BH64" s="14"/>
      <c r="BI64" s="14"/>
      <c r="BJ64" s="14"/>
      <c r="BK64" s="14"/>
      <c r="BZ64" s="14" t="str">
        <f>'Celkové výsledky'!W64</f>
        <v/>
      </c>
      <c r="CA64" s="14" t="str">
        <f t="shared" si="59"/>
        <v/>
      </c>
      <c r="CF64" s="14">
        <f>'Hmotnost 1'!DA65+'Hmotnost 2'!DA65+'Hmotnost 3'!DA65+'Hmotnost 4'!DA65+'Hmotnost 5'!DA65+'Hmotnost 6'!DA65+'Hmotnost 7'!DA65+'Hmotnost 8'!DA65+'Hmotnost 9'!DA65+'Hmotnost 10'!DA65+'Hmotnost 11'!DA65+'Hmotnost 12'!DA65+'Hmotnost 13'!DA65+'Hmotnost 14'!DA65+'Hmotnost 15'!DA65+'Hmotnost 16'!DA65+'Hmotnost 17'!DA65+'Hmotnost 18'!DA65+'Hmotnost 19'!DA65+'Hmotnost 20'!DA65</f>
        <v>0</v>
      </c>
      <c r="CG64" s="14">
        <f>'Hmotnost 1'!DB65+'Hmotnost 2'!DB65+'Hmotnost 3'!DB65+'Hmotnost 4'!DB65+'Hmotnost 5'!DB65+'Hmotnost 6'!DB65+'Hmotnost 7'!DB65+'Hmotnost 8'!DB65+'Hmotnost 9'!DB65+'Hmotnost 10'!DB65+'Hmotnost 11'!DB65+'Hmotnost 12'!DB65+'Hmotnost 13'!DB65+'Hmotnost 14'!DB65+'Hmotnost 15'!DB65+'Hmotnost 16'!DB65+'Hmotnost 17'!DB65+'Hmotnost 18'!DB65+'Hmotnost 19'!DB65+'Hmotnost 20'!DB65</f>
        <v>0</v>
      </c>
      <c r="CH64" s="14">
        <f>'Hmotnost 1'!DC65+'Hmotnost 2'!DC65+'Hmotnost 3'!DC65+'Hmotnost 4'!DC65+'Hmotnost 5'!DC65+'Hmotnost 6'!DC65+'Hmotnost 7'!DC65+'Hmotnost 8'!DC65+'Hmotnost 9'!DC65+'Hmotnost 10'!DC65+'Hmotnost 11'!DC65+'Hmotnost 12'!DC65+'Hmotnost 13'!DC65+'Hmotnost 14'!DC65+'Hmotnost 15'!DC65+'Hmotnost 16'!DC65+'Hmotnost 17'!DC65+'Hmotnost 18'!DC65+'Hmotnost 19'!DC65+'Hmotnost 20'!DC65</f>
        <v>0</v>
      </c>
      <c r="CI64" s="14">
        <f>'Hmotnost 1'!DD65+'Hmotnost 2'!DD65+'Hmotnost 3'!DD65+'Hmotnost 4'!DD65+'Hmotnost 5'!DD65+'Hmotnost 6'!DD65+'Hmotnost 7'!DD65+'Hmotnost 8'!DD65+'Hmotnost 9'!DD65+'Hmotnost 10'!DD65+'Hmotnost 11'!DD65+'Hmotnost 12'!DD65+'Hmotnost 13'!DD65+'Hmotnost 14'!DD65+'Hmotnost 15'!DD65+'Hmotnost 16'!DD65+'Hmotnost 17'!DD65+'Hmotnost 18'!DD65+'Hmotnost 19'!DD65+'Hmotnost 20'!DD65</f>
        <v>0</v>
      </c>
      <c r="CJ64" s="14">
        <f>'Hmotnost 1'!DE65+'Hmotnost 2'!DE65+'Hmotnost 3'!DE65+'Hmotnost 4'!DE65+'Hmotnost 5'!DE65+'Hmotnost 6'!DE65+'Hmotnost 7'!DE65+'Hmotnost 8'!DE65+'Hmotnost 9'!DE65+'Hmotnost 10'!DE65+'Hmotnost 11'!DE65+'Hmotnost 12'!DE65+'Hmotnost 13'!DE65+'Hmotnost 14'!DE65+'Hmotnost 15'!DE65+'Hmotnost 16'!DE65+'Hmotnost 17'!DE65+'Hmotnost 18'!DE65+'Hmotnost 19'!DE65+'Hmotnost 20'!DE65</f>
        <v>0</v>
      </c>
      <c r="CK64" s="14">
        <f>'Hmotnost 1'!DF65+'Hmotnost 2'!DF65+'Hmotnost 3'!DF65+'Hmotnost 4'!DF65+'Hmotnost 5'!DF65+'Hmotnost 6'!DF65+'Hmotnost 7'!DF65+'Hmotnost 8'!DF65+'Hmotnost 9'!DF65+'Hmotnost 10'!DF65+'Hmotnost 11'!DF65+'Hmotnost 12'!DF65+'Hmotnost 13'!DF65+'Hmotnost 14'!DF65+'Hmotnost 15'!DF65+'Hmotnost 16'!DF65+'Hmotnost 17'!DF65+'Hmotnost 18'!DF65+'Hmotnost 19'!DF65+'Hmotnost 20'!DF65</f>
        <v>0</v>
      </c>
      <c r="CL64" s="14">
        <f>'Hmotnost 1'!DG65+'Hmotnost 2'!DG65+'Hmotnost 3'!DG65+'Hmotnost 4'!DG65+'Hmotnost 5'!DG65+'Hmotnost 6'!DG65+'Hmotnost 7'!DG65+'Hmotnost 8'!DG65+'Hmotnost 9'!DG65+'Hmotnost 10'!DG65+'Hmotnost 11'!DG65+'Hmotnost 12'!DG65+'Hmotnost 13'!DG65+'Hmotnost 14'!DG65+'Hmotnost 15'!DG65+'Hmotnost 16'!DG65+'Hmotnost 17'!DG65+'Hmotnost 18'!DG65+'Hmotnost 19'!DG65+'Hmotnost 20'!DG65</f>
        <v>0</v>
      </c>
      <c r="CM64" s="14">
        <f>'Hmotnost 1'!DH65+'Hmotnost 2'!DH65+'Hmotnost 3'!DH65+'Hmotnost 4'!DH65+'Hmotnost 5'!DH65+'Hmotnost 6'!DH65+'Hmotnost 7'!DH65+'Hmotnost 8'!DH65+'Hmotnost 9'!DH65+'Hmotnost 10'!DH65+'Hmotnost 11'!DH65+'Hmotnost 12'!DH65+'Hmotnost 13'!DH65+'Hmotnost 14'!DH65+'Hmotnost 15'!DH65+'Hmotnost 16'!DH65+'Hmotnost 17'!DH65+'Hmotnost 18'!DH65+'Hmotnost 19'!DH65+'Hmotnost 20'!DH65</f>
        <v>0</v>
      </c>
      <c r="CN64" s="14">
        <f>'Hmotnost 1'!DI65+'Hmotnost 2'!DI65+'Hmotnost 3'!DI65+'Hmotnost 4'!DI65+'Hmotnost 5'!DI65+'Hmotnost 6'!DI65+'Hmotnost 7'!DI65+'Hmotnost 8'!DI65+'Hmotnost 9'!DI65+'Hmotnost 10'!DI65+'Hmotnost 11'!DI65+'Hmotnost 12'!DI65+'Hmotnost 13'!DI65+'Hmotnost 14'!DI65+'Hmotnost 15'!DI65+'Hmotnost 16'!DI65+'Hmotnost 17'!DI65+'Hmotnost 18'!DI65+'Hmotnost 19'!DI65+'Hmotnost 20'!DI65</f>
        <v>0</v>
      </c>
      <c r="CO64" s="14">
        <f>'Hmotnost 1'!DJ65+'Hmotnost 2'!DJ65+'Hmotnost 3'!DJ65+'Hmotnost 4'!DJ65+'Hmotnost 5'!DJ65+'Hmotnost 6'!DJ65+'Hmotnost 7'!DJ65+'Hmotnost 8'!DJ65+'Hmotnost 9'!DJ65+'Hmotnost 10'!DJ65+'Hmotnost 11'!DJ65+'Hmotnost 12'!DJ65+'Hmotnost 13'!DJ65+'Hmotnost 14'!DJ65+'Hmotnost 15'!DJ65+'Hmotnost 16'!DJ65+'Hmotnost 17'!DJ65+'Hmotnost 18'!DJ65+'Hmotnost 19'!DJ65+'Hmotnost 20'!DJ65</f>
        <v>0</v>
      </c>
      <c r="CR64" s="14">
        <f t="shared" si="8"/>
        <v>0</v>
      </c>
      <c r="CT64" s="14">
        <f t="shared" si="9"/>
        <v>0</v>
      </c>
      <c r="CV64" s="14">
        <f t="shared" si="60"/>
        <v>60</v>
      </c>
      <c r="CX64" s="91">
        <f t="shared" si="10"/>
        <v>10000000000.601</v>
      </c>
      <c r="CY64" s="14" t="str">
        <f t="shared" si="11"/>
        <v/>
      </c>
      <c r="CZ64" s="91">
        <f t="shared" si="12"/>
        <v>10000000000.070999</v>
      </c>
      <c r="DA64" s="14">
        <f t="shared" si="13"/>
        <v>15</v>
      </c>
      <c r="DB64" s="14">
        <f t="shared" si="61"/>
        <v>60</v>
      </c>
      <c r="DC64" s="14">
        <f t="shared" si="64"/>
        <v>7</v>
      </c>
      <c r="DD64" s="14">
        <f t="shared" si="14"/>
        <v>1</v>
      </c>
      <c r="DF64" s="14">
        <f t="shared" si="15"/>
        <v>1999000</v>
      </c>
      <c r="DG64" s="14">
        <f t="shared" si="16"/>
        <v>1999000</v>
      </c>
      <c r="DH64" s="14">
        <f t="shared" si="17"/>
        <v>7</v>
      </c>
      <c r="DI64" s="14">
        <f t="shared" si="18"/>
        <v>999</v>
      </c>
      <c r="DJ64" s="14" t="str">
        <f t="shared" si="19"/>
        <v/>
      </c>
      <c r="DM64" s="14">
        <f t="shared" si="20"/>
        <v>0</v>
      </c>
      <c r="DN64" s="14" t="str">
        <f t="shared" si="21"/>
        <v/>
      </c>
      <c r="DQ64" s="65" t="str">
        <f t="shared" si="22"/>
        <v/>
      </c>
      <c r="DR64" s="65" t="str">
        <f t="shared" si="23"/>
        <v/>
      </c>
      <c r="DS64" s="14" t="str">
        <f t="shared" si="24"/>
        <v/>
      </c>
      <c r="DT64" s="14" t="str">
        <f t="shared" si="25"/>
        <v/>
      </c>
      <c r="DU64" s="14" t="str">
        <f t="shared" si="26"/>
        <v/>
      </c>
      <c r="DV64" s="14" t="str">
        <f t="shared" si="27"/>
        <v/>
      </c>
      <c r="DW64" s="14" t="str">
        <f t="shared" si="28"/>
        <v/>
      </c>
      <c r="DX64" s="14" t="str">
        <f t="shared" si="29"/>
        <v/>
      </c>
      <c r="DY64" s="14" t="str">
        <f t="shared" si="30"/>
        <v/>
      </c>
      <c r="DZ64" s="14" t="str">
        <f t="shared" si="31"/>
        <v/>
      </c>
      <c r="EA64" s="14" t="str">
        <f t="shared" si="32"/>
        <v/>
      </c>
      <c r="EB64" s="14" t="str">
        <f t="shared" si="33"/>
        <v/>
      </c>
      <c r="EC64" s="14" t="str">
        <f t="shared" si="34"/>
        <v/>
      </c>
      <c r="ED64" s="14" t="str">
        <f t="shared" si="35"/>
        <v/>
      </c>
      <c r="EE64" s="14" t="str">
        <f t="shared" si="36"/>
        <v/>
      </c>
      <c r="EF64" s="14" t="str">
        <f t="shared" si="37"/>
        <v/>
      </c>
      <c r="EG64" s="14" t="str">
        <f t="shared" si="38"/>
        <v/>
      </c>
      <c r="EH64" s="14" t="str">
        <f t="shared" si="39"/>
        <v/>
      </c>
      <c r="EI64" s="14" t="str">
        <f t="shared" si="40"/>
        <v/>
      </c>
      <c r="EJ64" s="14" t="str">
        <f t="shared" si="41"/>
        <v/>
      </c>
      <c r="EK64" t="str">
        <f t="shared" si="42"/>
        <v/>
      </c>
      <c r="EL64" t="str">
        <f t="shared" si="43"/>
        <v/>
      </c>
      <c r="EM64" s="14" t="str">
        <f t="shared" si="44"/>
        <v/>
      </c>
      <c r="EN64" s="14" t="str">
        <f t="shared" si="45"/>
        <v/>
      </c>
      <c r="EX64" s="91">
        <f t="shared" si="46"/>
        <v>10000000000.601</v>
      </c>
      <c r="EY64" s="14">
        <f t="shared" si="47"/>
        <v>1</v>
      </c>
      <c r="EZ64" s="14">
        <f t="shared" si="62"/>
        <v>60</v>
      </c>
      <c r="FA64" s="91">
        <f t="shared" si="48"/>
        <v>10000000000.601</v>
      </c>
      <c r="FC64" s="91">
        <f t="shared" si="49"/>
        <v>10000000000.070999</v>
      </c>
      <c r="FD64" s="14">
        <f t="shared" si="50"/>
        <v>15</v>
      </c>
      <c r="FF64" s="14">
        <f t="shared" si="51"/>
        <v>7</v>
      </c>
      <c r="FH64" s="14">
        <f t="shared" si="52"/>
        <v>1007060</v>
      </c>
      <c r="FJ64" s="14">
        <f t="shared" si="53"/>
        <v>1060010</v>
      </c>
      <c r="FK64" s="14">
        <f t="shared" si="54"/>
        <v>7</v>
      </c>
      <c r="FM64" s="14">
        <f t="shared" si="55"/>
        <v>60</v>
      </c>
      <c r="FN64" s="14">
        <f t="shared" si="56"/>
        <v>10</v>
      </c>
    </row>
    <row r="65" spans="1:189" ht="20.100000000000001" customHeight="1" x14ac:dyDescent="0.4">
      <c r="A65" s="110" t="str">
        <f>'[7]Počty podle oddílů'!$D132</f>
        <v/>
      </c>
      <c r="B65" s="111" t="str">
        <f>'[7]Počty podle oddílů'!$E132</f>
        <v/>
      </c>
      <c r="C65" s="24" t="str">
        <f>IF((ABS('Hmotnost 1'!V66))=0,"",ABS('Hmotnost 1'!V66))</f>
        <v/>
      </c>
      <c r="D65" s="1" t="str">
        <f>IF((ABS('Hmotnost 2'!V66))=0,"",ABS('Hmotnost 2'!V66))</f>
        <v/>
      </c>
      <c r="E65" s="1" t="str">
        <f>IF((ABS('Hmotnost 3'!V66))=0,"",ABS('Hmotnost 3'!V66))</f>
        <v/>
      </c>
      <c r="F65" s="52" t="str">
        <f>IF((ABS('Hmotnost 4'!V66))=0,"",ABS('Hmotnost 4'!V66))</f>
        <v/>
      </c>
      <c r="G65" s="1" t="str">
        <f>IF((ABS('Hmotnost 5'!V66))=0,"",ABS('Hmotnost 5'!V66))</f>
        <v/>
      </c>
      <c r="H65" s="1" t="str">
        <f>IF((ABS('Hmotnost 6'!V66))=0,"",ABS('Hmotnost 6'!V66))</f>
        <v/>
      </c>
      <c r="I65" s="1" t="str">
        <f>IF((ABS('Hmotnost 7'!V66))=0,"",ABS('Hmotnost 7'!V66))</f>
        <v/>
      </c>
      <c r="J65" s="1" t="str">
        <f>IF((ABS('Hmotnost 8'!V66))=0,"",ABS('Hmotnost 8'!V66))</f>
        <v/>
      </c>
      <c r="K65" s="1" t="str">
        <f>IF((ABS('Hmotnost 9'!V66))=0,"",ABS('Hmotnost 9'!V66))</f>
        <v/>
      </c>
      <c r="L65" s="2" t="str">
        <f>IF((ABS('Hmotnost 10'!V66))=0,"",ABS('Hmotnost 10'!V66))</f>
        <v/>
      </c>
      <c r="M65" s="2" t="str">
        <f>IF((ABS('Hmotnost 11'!V66))=0,"",ABS('Hmotnost 11'!V66))</f>
        <v/>
      </c>
      <c r="N65" s="2" t="str">
        <f>IF((ABS('Hmotnost 12'!V66))=0,"",ABS('Hmotnost 12'!V66))</f>
        <v/>
      </c>
      <c r="O65" s="2" t="str">
        <f>IF((ABS('Hmotnost 13'!V66))=0,"",ABS('Hmotnost 13'!V66))</f>
        <v/>
      </c>
      <c r="P65" s="2" t="str">
        <f>IF((ABS('Hmotnost 14'!V66))=0,"",ABS('Hmotnost 14'!V66))</f>
        <v/>
      </c>
      <c r="Q65" s="1" t="str">
        <f>IF((ABS('Hmotnost 15'!V66))=0,"",ABS('Hmotnost 15'!V66))</f>
        <v/>
      </c>
      <c r="R65" s="1" t="str">
        <f>IF((ABS('Hmotnost 16'!V66))=0,"",ABS('Hmotnost 16'!V66))</f>
        <v/>
      </c>
      <c r="S65" s="1" t="str">
        <f>IF((ABS('Hmotnost 17'!V66))=0,"",ABS('Hmotnost 17'!V66))</f>
        <v/>
      </c>
      <c r="T65" s="1" t="str">
        <f>IF((ABS('Hmotnost 18'!V66))=0,"",ABS('Hmotnost 18'!V66))</f>
        <v/>
      </c>
      <c r="U65" s="1" t="str">
        <f>IF((ABS('Hmotnost 19'!V66))=0,"",ABS('Hmotnost 19'!V66))</f>
        <v/>
      </c>
      <c r="V65" s="1" t="str">
        <f>IF((ABS('Hmotnost 20'!V66))=0,"",ABS('Hmotnost 20'!V66))</f>
        <v/>
      </c>
      <c r="W65" s="3">
        <f t="shared" si="57"/>
        <v>0</v>
      </c>
      <c r="X65" s="4">
        <f>'Hmotnost 1'!W66+'Hmotnost 2'!W66+'Hmotnost 3'!W66+'Hmotnost 4'!W66+'Hmotnost 5'!W66+'Hmotnost 6'!W66+'Hmotnost 7'!W66+'Hmotnost 8'!W66+'Hmotnost 9'!W66+'Hmotnost 10'!W66+'Hmotnost 11'!W66+'Hmotnost 12'!W66+'Hmotnost 13'!W66+'Hmotnost 14'!W66+'Hmotnost 15'!W66+'Hmotnost 16'!W66+'Hmotnost 17'!W66+'Hmotnost 18'!W66+'Hmotnost 19'!W66+'Hmotnost 20'!W66</f>
        <v>0</v>
      </c>
      <c r="Y65" s="4" t="str">
        <f t="shared" si="4"/>
        <v/>
      </c>
      <c r="Z65" s="18"/>
      <c r="AF65" s="15"/>
      <c r="AH65" s="14"/>
      <c r="AI65" s="14">
        <f t="shared" si="58"/>
        <v>61</v>
      </c>
      <c r="AJ65" s="14">
        <f>'Hmotnost 1'!BY66+'Hmotnost 2'!BY66+'Hmotnost 3'!BY66+'Hmotnost 4'!BY66+'Hmotnost 5'!BY66+'Hmotnost 6'!BY66+'Hmotnost 7'!BY66+'Hmotnost 8'!BY66+'Hmotnost 9'!BY66+'Hmotnost 10'!BY66+'Hmotnost 11'!BY66+'Hmotnost 12'!BY66+'Hmotnost 13'!BY66+'Hmotnost 14'!BY66+'Hmotnost 15'!BY66+'Hmotnost 16'!BY66+'Hmotnost 17'!BY66+'Hmotnost 18'!BY66+'Hmotnost 19'!BY66+'Hmotnost 20'!BY66</f>
        <v>0</v>
      </c>
      <c r="AK65" s="14">
        <f>'Hmotnost 1'!BZ66+'Hmotnost 2'!BZ66+'Hmotnost 3'!BZ66+'Hmotnost 4'!BZ66+'Hmotnost 5'!BZ66+'Hmotnost 6'!BZ66+'Hmotnost 7'!BZ66+'Hmotnost 8'!BZ66+'Hmotnost 9'!BZ66+'Hmotnost 10'!BZ66+'Hmotnost 11'!BZ66+'Hmotnost 12'!BZ66+'Hmotnost 13'!BZ66+'Hmotnost 14'!BZ66+'Hmotnost 15'!BZ66+'Hmotnost 16'!BZ66+'Hmotnost 17'!BZ66+'Hmotnost 18'!BZ66+'Hmotnost 19'!BZ66+'Hmotnost 20'!BZ66</f>
        <v>0</v>
      </c>
      <c r="AL65" s="14">
        <f>'Hmotnost 1'!CA66+'Hmotnost 2'!CA66+'Hmotnost 3'!CA66+'Hmotnost 4'!CA66+'Hmotnost 5'!CA66+'Hmotnost 6'!CA66+'Hmotnost 7'!CA66+'Hmotnost 8'!CA66+'Hmotnost 9'!CA66+'Hmotnost 10'!CA66+'Hmotnost 11'!CA66+'Hmotnost 12'!CA66+'Hmotnost 13'!CA66+'Hmotnost 14'!CA66+'Hmotnost 15'!CA66+'Hmotnost 16'!CA66+'Hmotnost 17'!CA66+'Hmotnost 18'!CA66+'Hmotnost 19'!CA66+'Hmotnost 20'!CA66</f>
        <v>0</v>
      </c>
      <c r="AM65" s="14">
        <f>'Hmotnost 1'!CB66+'Hmotnost 2'!CB66+'Hmotnost 3'!CB66+'Hmotnost 4'!CB66+'Hmotnost 5'!CB66+'Hmotnost 6'!CB66+'Hmotnost 7'!CB66+'Hmotnost 8'!CB66+'Hmotnost 9'!CB66+'Hmotnost 10'!CB66+'Hmotnost 11'!CB66+'Hmotnost 12'!CB66+'Hmotnost 13'!CB66+'Hmotnost 14'!CB66+'Hmotnost 15'!CB66+'Hmotnost 16'!CB66+'Hmotnost 17'!CB66+'Hmotnost 18'!CB66+'Hmotnost 19'!CB66+'Hmotnost 20'!CB66</f>
        <v>0</v>
      </c>
      <c r="AN65" s="14">
        <f>'Hmotnost 1'!CC66+'Hmotnost 2'!CC66+'Hmotnost 3'!CC66+'Hmotnost 4'!CC66+'Hmotnost 5'!CC66+'Hmotnost 6'!CC66+'Hmotnost 7'!CC66+'Hmotnost 8'!CC66+'Hmotnost 9'!CC66+'Hmotnost 10'!CC66+'Hmotnost 11'!CC66+'Hmotnost 12'!CC66+'Hmotnost 13'!CC66+'Hmotnost 14'!CC66+'Hmotnost 15'!CC66+'Hmotnost 16'!CC66+'Hmotnost 17'!CC66+'Hmotnost 18'!CC66+'Hmotnost 19'!CC66+'Hmotnost 20'!CC66</f>
        <v>0</v>
      </c>
      <c r="AO65" s="14">
        <f>'Hmotnost 1'!CD66+'Hmotnost 2'!CD66+'Hmotnost 3'!CD66+'Hmotnost 4'!CD66+'Hmotnost 5'!CD66+'Hmotnost 6'!CD66+'Hmotnost 7'!CD66+'Hmotnost 8'!CD66+'Hmotnost 9'!CD66+'Hmotnost 10'!CD66+'Hmotnost 11'!CD66+'Hmotnost 12'!CD66+'Hmotnost 13'!CD66+'Hmotnost 14'!CD66+'Hmotnost 15'!CD66+'Hmotnost 16'!CD66+'Hmotnost 17'!CD66+'Hmotnost 18'!CD66+'Hmotnost 19'!CD66+'Hmotnost 20'!CD66</f>
        <v>0</v>
      </c>
      <c r="AP65" s="14">
        <f>'Hmotnost 1'!CE66+'Hmotnost 2'!CE66+'Hmotnost 3'!CE66+'Hmotnost 4'!CE66+'Hmotnost 5'!CE66+'Hmotnost 6'!CE66+'Hmotnost 7'!CE66+'Hmotnost 8'!CE66+'Hmotnost 9'!CE66+'Hmotnost 10'!CE66+'Hmotnost 11'!CE66+'Hmotnost 12'!CE66+'Hmotnost 13'!CE66+'Hmotnost 14'!CE66+'Hmotnost 15'!CE66+'Hmotnost 16'!CE66+'Hmotnost 17'!CE66+'Hmotnost 18'!CE66+'Hmotnost 19'!CE66+'Hmotnost 20'!CE66</f>
        <v>0</v>
      </c>
      <c r="AQ65" s="14">
        <f>'Hmotnost 1'!CF66+'Hmotnost 2'!CF66+'Hmotnost 3'!CF66+'Hmotnost 4'!CF66+'Hmotnost 5'!CF66+'Hmotnost 6'!CF66+'Hmotnost 7'!CF66+'Hmotnost 8'!CF66+'Hmotnost 9'!CF66+'Hmotnost 10'!CF66+'Hmotnost 11'!CF66+'Hmotnost 12'!CF66+'Hmotnost 13'!CF66+'Hmotnost 14'!CF66+'Hmotnost 15'!CF66+'Hmotnost 16'!CF66+'Hmotnost 17'!CF66+'Hmotnost 18'!CF66+'Hmotnost 19'!CF66+'Hmotnost 20'!CF66</f>
        <v>0</v>
      </c>
      <c r="AR65" s="14">
        <f>'Hmotnost 1'!CG66+'Hmotnost 2'!CG66+'Hmotnost 3'!CG66+'Hmotnost 4'!CG66+'Hmotnost 5'!CG66+'Hmotnost 6'!CG66+'Hmotnost 7'!CG66+'Hmotnost 8'!CG66+'Hmotnost 9'!CG66+'Hmotnost 10'!CG66+'Hmotnost 11'!CG66+'Hmotnost 12'!CG66+'Hmotnost 13'!CG66+'Hmotnost 14'!CG66+'Hmotnost 15'!CG66+'Hmotnost 16'!CG66+'Hmotnost 17'!CG66+'Hmotnost 18'!CG66+'Hmotnost 19'!CG66+'Hmotnost 20'!CG66</f>
        <v>0</v>
      </c>
      <c r="AS65" s="14">
        <f>'Hmotnost 1'!CH66+'Hmotnost 2'!CH66+'Hmotnost 3'!CH66+'Hmotnost 4'!CH66+'Hmotnost 5'!CH66+'Hmotnost 6'!CH66+'Hmotnost 7'!CH66+'Hmotnost 8'!CH66+'Hmotnost 9'!CH66+'Hmotnost 10'!CH66+'Hmotnost 11'!CH66+'Hmotnost 12'!CH66+'Hmotnost 13'!CH66+'Hmotnost 14'!CH66+'Hmotnost 15'!CH66+'Hmotnost 16'!CH66+'Hmotnost 17'!CH66+'Hmotnost 18'!CH66+'Hmotnost 19'!CH66+'Hmotnost 20'!CH66</f>
        <v>0</v>
      </c>
      <c r="AT65" s="14">
        <f>'Hmotnost 1'!CI66+'Hmotnost 2'!CI66+'Hmotnost 3'!CI66+'Hmotnost 4'!CI66+'Hmotnost 5'!CI66+'Hmotnost 6'!CI66+'Hmotnost 7'!CI66+'Hmotnost 8'!CI66+'Hmotnost 9'!CI66+'Hmotnost 10'!CI66+'Hmotnost 11'!CI66+'Hmotnost 12'!CI66+'Hmotnost 13'!CI66+'Hmotnost 14'!CI66+'Hmotnost 15'!CI66+'Hmotnost 16'!CI66+'Hmotnost 17'!CI66+'Hmotnost 18'!CI66+'Hmotnost 19'!CI66+'Hmotnost 20'!CI66</f>
        <v>0</v>
      </c>
      <c r="AU65" s="14">
        <f>'Hmotnost 1'!CJ66+'Hmotnost 2'!CJ66+'Hmotnost 3'!CJ66+'Hmotnost 4'!CJ66+'Hmotnost 5'!CJ66+'Hmotnost 6'!CJ66+'Hmotnost 7'!CJ66+'Hmotnost 8'!CJ66+'Hmotnost 9'!CJ66+'Hmotnost 10'!CJ66+'Hmotnost 11'!CJ66+'Hmotnost 12'!CJ66+'Hmotnost 13'!CJ66+'Hmotnost 14'!CJ66+'Hmotnost 15'!CJ66+'Hmotnost 16'!CJ66+'Hmotnost 17'!CJ66+'Hmotnost 18'!CJ66+'Hmotnost 19'!CJ66+'Hmotnost 20'!CJ66</f>
        <v>0</v>
      </c>
      <c r="AV65" s="14">
        <f>'Hmotnost 1'!CK66+'Hmotnost 2'!CK66+'Hmotnost 3'!CK66+'Hmotnost 4'!CK66+'Hmotnost 5'!CK66+'Hmotnost 6'!CK66+'Hmotnost 7'!CK66+'Hmotnost 8'!CK66+'Hmotnost 9'!CK66+'Hmotnost 10'!CK66+'Hmotnost 11'!CK66+'Hmotnost 12'!CK66+'Hmotnost 13'!CK66+'Hmotnost 14'!CK66+'Hmotnost 15'!CK66+'Hmotnost 16'!CK66+'Hmotnost 17'!CK66+'Hmotnost 18'!CK66+'Hmotnost 19'!CK66+'Hmotnost 20'!CK66</f>
        <v>0</v>
      </c>
      <c r="AW65" s="14">
        <f>'Hmotnost 1'!CL66+'Hmotnost 2'!CL66+'Hmotnost 3'!CL66+'Hmotnost 4'!CL66+'Hmotnost 5'!CL66+'Hmotnost 6'!CL66+'Hmotnost 7'!CL66+'Hmotnost 8'!CL66+'Hmotnost 9'!CL66+'Hmotnost 10'!CL66+'Hmotnost 11'!CL66+'Hmotnost 12'!CL66+'Hmotnost 13'!CL66+'Hmotnost 14'!CL66+'Hmotnost 15'!CL66+'Hmotnost 16'!CL66+'Hmotnost 17'!CL66+'Hmotnost 18'!CL66+'Hmotnost 19'!CL66+'Hmotnost 20'!CL66</f>
        <v>0</v>
      </c>
      <c r="AX65" s="14">
        <f>'Hmotnost 1'!CM66+'Hmotnost 2'!CM66+'Hmotnost 3'!CM66+'Hmotnost 4'!CM66+'Hmotnost 5'!CM66+'Hmotnost 6'!CM66+'Hmotnost 7'!CM66+'Hmotnost 8'!CM66+'Hmotnost 9'!CM66+'Hmotnost 10'!CM66+'Hmotnost 11'!CM66+'Hmotnost 12'!CM66+'Hmotnost 13'!CM66+'Hmotnost 14'!CM66+'Hmotnost 15'!CM66+'Hmotnost 16'!CM66+'Hmotnost 17'!CM66+'Hmotnost 18'!CM66+'Hmotnost 19'!CM66+'Hmotnost 20'!CM66</f>
        <v>0</v>
      </c>
      <c r="AY65" s="14">
        <f>'Hmotnost 1'!CN66+'Hmotnost 2'!CN66+'Hmotnost 3'!CN66+'Hmotnost 4'!CN66+'Hmotnost 5'!CN66+'Hmotnost 6'!CN66+'Hmotnost 7'!CN66+'Hmotnost 8'!CN66+'Hmotnost 9'!CN66+'Hmotnost 10'!CN66+'Hmotnost 11'!CN66+'Hmotnost 12'!CN66+'Hmotnost 13'!CN66+'Hmotnost 14'!CN66+'Hmotnost 15'!CN66+'Hmotnost 16'!CN66+'Hmotnost 17'!CN66+'Hmotnost 18'!CN66+'Hmotnost 19'!CN66+'Hmotnost 20'!CN66</f>
        <v>0</v>
      </c>
      <c r="AZ65" s="14">
        <f>'Hmotnost 1'!CO66+'Hmotnost 2'!CO66+'Hmotnost 3'!CO66+'Hmotnost 4'!CO66+'Hmotnost 5'!CO66+'Hmotnost 6'!CO66+'Hmotnost 7'!CO66+'Hmotnost 8'!CO66+'Hmotnost 9'!CO66+'Hmotnost 10'!CO66+'Hmotnost 11'!CO66+'Hmotnost 12'!CO66+'Hmotnost 13'!CO66+'Hmotnost 14'!CO66+'Hmotnost 15'!CO66+'Hmotnost 16'!CO66+'Hmotnost 17'!CO66+'Hmotnost 18'!CO66+'Hmotnost 19'!CO66+'Hmotnost 20'!CO66</f>
        <v>0</v>
      </c>
      <c r="BA65" s="14">
        <f>'Hmotnost 1'!CP66+'Hmotnost 2'!CP66+'Hmotnost 3'!CP66+'Hmotnost 4'!CP66+'Hmotnost 5'!CP66+'Hmotnost 6'!CP66+'Hmotnost 7'!CP66+'Hmotnost 8'!CP66+'Hmotnost 9'!CP66+'Hmotnost 10'!CP66+'Hmotnost 11'!CP66+'Hmotnost 12'!CP66+'Hmotnost 13'!CP66+'Hmotnost 14'!CP66+'Hmotnost 15'!CP66+'Hmotnost 16'!CP66+'Hmotnost 17'!CP66+'Hmotnost 18'!CP66+'Hmotnost 19'!CP66+'Hmotnost 20'!CP66</f>
        <v>0</v>
      </c>
      <c r="BB65" s="14">
        <f>'Hmotnost 1'!CQ66+'Hmotnost 2'!CQ66+'Hmotnost 3'!CQ66+'Hmotnost 4'!CQ66+'Hmotnost 5'!CQ66+'Hmotnost 6'!CQ66+'Hmotnost 7'!CQ66+'Hmotnost 8'!CQ66+'Hmotnost 9'!CQ66+'Hmotnost 10'!CQ66+'Hmotnost 11'!CQ66+'Hmotnost 12'!CQ66+'Hmotnost 13'!CQ66+'Hmotnost 14'!CQ66+'Hmotnost 15'!CQ66+'Hmotnost 16'!CQ66+'Hmotnost 17'!CQ66+'Hmotnost 18'!CQ66+'Hmotnost 19'!CQ66+'Hmotnost 20'!CQ66</f>
        <v>0</v>
      </c>
      <c r="BC65" s="14">
        <f>'Hmotnost 1'!CR66+'Hmotnost 2'!CR66+'Hmotnost 3'!CR66+'Hmotnost 4'!CR66+'Hmotnost 5'!CR66+'Hmotnost 6'!CR66+'Hmotnost 7'!CR66+'Hmotnost 8'!CR66+'Hmotnost 9'!CR66+'Hmotnost 10'!CR66+'Hmotnost 11'!CR66+'Hmotnost 12'!CR66+'Hmotnost 13'!CR66+'Hmotnost 14'!CR66+'Hmotnost 15'!CR66+'Hmotnost 16'!CR66+'Hmotnost 17'!CR66+'Hmotnost 18'!CR66+'Hmotnost 19'!CR66+'Hmotnost 20'!CR66</f>
        <v>0</v>
      </c>
      <c r="BD65" s="14"/>
      <c r="BE65" s="14">
        <f t="shared" si="7"/>
        <v>61</v>
      </c>
      <c r="BF65" s="14"/>
      <c r="BG65" s="14"/>
      <c r="BH65" s="14"/>
      <c r="BI65" s="14"/>
      <c r="BJ65" s="14"/>
      <c r="BK65" s="14"/>
      <c r="BZ65" s="14" t="str">
        <f>'Celkové výsledky'!W65</f>
        <v/>
      </c>
      <c r="CA65" s="14" t="str">
        <f t="shared" si="59"/>
        <v/>
      </c>
      <c r="CF65" s="14">
        <f>'Hmotnost 1'!DA66+'Hmotnost 2'!DA66+'Hmotnost 3'!DA66+'Hmotnost 4'!DA66+'Hmotnost 5'!DA66+'Hmotnost 6'!DA66+'Hmotnost 7'!DA66+'Hmotnost 8'!DA66+'Hmotnost 9'!DA66+'Hmotnost 10'!DA66+'Hmotnost 11'!DA66+'Hmotnost 12'!DA66+'Hmotnost 13'!DA66+'Hmotnost 14'!DA66+'Hmotnost 15'!DA66+'Hmotnost 16'!DA66+'Hmotnost 17'!DA66+'Hmotnost 18'!DA66+'Hmotnost 19'!DA66+'Hmotnost 20'!DA66</f>
        <v>0</v>
      </c>
      <c r="CG65" s="14">
        <f>'Hmotnost 1'!DB66+'Hmotnost 2'!DB66+'Hmotnost 3'!DB66+'Hmotnost 4'!DB66+'Hmotnost 5'!DB66+'Hmotnost 6'!DB66+'Hmotnost 7'!DB66+'Hmotnost 8'!DB66+'Hmotnost 9'!DB66+'Hmotnost 10'!DB66+'Hmotnost 11'!DB66+'Hmotnost 12'!DB66+'Hmotnost 13'!DB66+'Hmotnost 14'!DB66+'Hmotnost 15'!DB66+'Hmotnost 16'!DB66+'Hmotnost 17'!DB66+'Hmotnost 18'!DB66+'Hmotnost 19'!DB66+'Hmotnost 20'!DB66</f>
        <v>0</v>
      </c>
      <c r="CH65" s="14">
        <f>'Hmotnost 1'!DC66+'Hmotnost 2'!DC66+'Hmotnost 3'!DC66+'Hmotnost 4'!DC66+'Hmotnost 5'!DC66+'Hmotnost 6'!DC66+'Hmotnost 7'!DC66+'Hmotnost 8'!DC66+'Hmotnost 9'!DC66+'Hmotnost 10'!DC66+'Hmotnost 11'!DC66+'Hmotnost 12'!DC66+'Hmotnost 13'!DC66+'Hmotnost 14'!DC66+'Hmotnost 15'!DC66+'Hmotnost 16'!DC66+'Hmotnost 17'!DC66+'Hmotnost 18'!DC66+'Hmotnost 19'!DC66+'Hmotnost 20'!DC66</f>
        <v>0</v>
      </c>
      <c r="CI65" s="14">
        <f>'Hmotnost 1'!DD66+'Hmotnost 2'!DD66+'Hmotnost 3'!DD66+'Hmotnost 4'!DD66+'Hmotnost 5'!DD66+'Hmotnost 6'!DD66+'Hmotnost 7'!DD66+'Hmotnost 8'!DD66+'Hmotnost 9'!DD66+'Hmotnost 10'!DD66+'Hmotnost 11'!DD66+'Hmotnost 12'!DD66+'Hmotnost 13'!DD66+'Hmotnost 14'!DD66+'Hmotnost 15'!DD66+'Hmotnost 16'!DD66+'Hmotnost 17'!DD66+'Hmotnost 18'!DD66+'Hmotnost 19'!DD66+'Hmotnost 20'!DD66</f>
        <v>0</v>
      </c>
      <c r="CJ65" s="14">
        <f>'Hmotnost 1'!DE66+'Hmotnost 2'!DE66+'Hmotnost 3'!DE66+'Hmotnost 4'!DE66+'Hmotnost 5'!DE66+'Hmotnost 6'!DE66+'Hmotnost 7'!DE66+'Hmotnost 8'!DE66+'Hmotnost 9'!DE66+'Hmotnost 10'!DE66+'Hmotnost 11'!DE66+'Hmotnost 12'!DE66+'Hmotnost 13'!DE66+'Hmotnost 14'!DE66+'Hmotnost 15'!DE66+'Hmotnost 16'!DE66+'Hmotnost 17'!DE66+'Hmotnost 18'!DE66+'Hmotnost 19'!DE66+'Hmotnost 20'!DE66</f>
        <v>0</v>
      </c>
      <c r="CK65" s="14">
        <f>'Hmotnost 1'!DF66+'Hmotnost 2'!DF66+'Hmotnost 3'!DF66+'Hmotnost 4'!DF66+'Hmotnost 5'!DF66+'Hmotnost 6'!DF66+'Hmotnost 7'!DF66+'Hmotnost 8'!DF66+'Hmotnost 9'!DF66+'Hmotnost 10'!DF66+'Hmotnost 11'!DF66+'Hmotnost 12'!DF66+'Hmotnost 13'!DF66+'Hmotnost 14'!DF66+'Hmotnost 15'!DF66+'Hmotnost 16'!DF66+'Hmotnost 17'!DF66+'Hmotnost 18'!DF66+'Hmotnost 19'!DF66+'Hmotnost 20'!DF66</f>
        <v>0</v>
      </c>
      <c r="CL65" s="14">
        <f>'Hmotnost 1'!DG66+'Hmotnost 2'!DG66+'Hmotnost 3'!DG66+'Hmotnost 4'!DG66+'Hmotnost 5'!DG66+'Hmotnost 6'!DG66+'Hmotnost 7'!DG66+'Hmotnost 8'!DG66+'Hmotnost 9'!DG66+'Hmotnost 10'!DG66+'Hmotnost 11'!DG66+'Hmotnost 12'!DG66+'Hmotnost 13'!DG66+'Hmotnost 14'!DG66+'Hmotnost 15'!DG66+'Hmotnost 16'!DG66+'Hmotnost 17'!DG66+'Hmotnost 18'!DG66+'Hmotnost 19'!DG66+'Hmotnost 20'!DG66</f>
        <v>0</v>
      </c>
      <c r="CM65" s="14">
        <f>'Hmotnost 1'!DH66+'Hmotnost 2'!DH66+'Hmotnost 3'!DH66+'Hmotnost 4'!DH66+'Hmotnost 5'!DH66+'Hmotnost 6'!DH66+'Hmotnost 7'!DH66+'Hmotnost 8'!DH66+'Hmotnost 9'!DH66+'Hmotnost 10'!DH66+'Hmotnost 11'!DH66+'Hmotnost 12'!DH66+'Hmotnost 13'!DH66+'Hmotnost 14'!DH66+'Hmotnost 15'!DH66+'Hmotnost 16'!DH66+'Hmotnost 17'!DH66+'Hmotnost 18'!DH66+'Hmotnost 19'!DH66+'Hmotnost 20'!DH66</f>
        <v>0</v>
      </c>
      <c r="CN65" s="14">
        <f>'Hmotnost 1'!DI66+'Hmotnost 2'!DI66+'Hmotnost 3'!DI66+'Hmotnost 4'!DI66+'Hmotnost 5'!DI66+'Hmotnost 6'!DI66+'Hmotnost 7'!DI66+'Hmotnost 8'!DI66+'Hmotnost 9'!DI66+'Hmotnost 10'!DI66+'Hmotnost 11'!DI66+'Hmotnost 12'!DI66+'Hmotnost 13'!DI66+'Hmotnost 14'!DI66+'Hmotnost 15'!DI66+'Hmotnost 16'!DI66+'Hmotnost 17'!DI66+'Hmotnost 18'!DI66+'Hmotnost 19'!DI66+'Hmotnost 20'!DI66</f>
        <v>0</v>
      </c>
      <c r="CO65" s="14">
        <f>'Hmotnost 1'!DJ66+'Hmotnost 2'!DJ66+'Hmotnost 3'!DJ66+'Hmotnost 4'!DJ66+'Hmotnost 5'!DJ66+'Hmotnost 6'!DJ66+'Hmotnost 7'!DJ66+'Hmotnost 8'!DJ66+'Hmotnost 9'!DJ66+'Hmotnost 10'!DJ66+'Hmotnost 11'!DJ66+'Hmotnost 12'!DJ66+'Hmotnost 13'!DJ66+'Hmotnost 14'!DJ66+'Hmotnost 15'!DJ66+'Hmotnost 16'!DJ66+'Hmotnost 17'!DJ66+'Hmotnost 18'!DJ66+'Hmotnost 19'!DJ66+'Hmotnost 20'!DJ66</f>
        <v>0</v>
      </c>
      <c r="CR65" s="14">
        <f t="shared" si="8"/>
        <v>0</v>
      </c>
      <c r="CT65" s="14">
        <f t="shared" si="9"/>
        <v>0</v>
      </c>
      <c r="CV65" s="14">
        <f t="shared" si="60"/>
        <v>61</v>
      </c>
      <c r="CX65" s="91">
        <f t="shared" si="10"/>
        <v>10000000000.611</v>
      </c>
      <c r="CY65" s="14" t="str">
        <f t="shared" si="11"/>
        <v/>
      </c>
      <c r="CZ65" s="91">
        <f t="shared" si="12"/>
        <v>10000000000.060999</v>
      </c>
      <c r="DA65" s="14">
        <f t="shared" si="13"/>
        <v>15</v>
      </c>
      <c r="DB65" s="14">
        <f t="shared" si="61"/>
        <v>61</v>
      </c>
      <c r="DC65" s="14">
        <f t="shared" si="64"/>
        <v>6</v>
      </c>
      <c r="DD65" s="14">
        <f t="shared" si="14"/>
        <v>1</v>
      </c>
      <c r="DF65" s="14">
        <f t="shared" si="15"/>
        <v>1999000</v>
      </c>
      <c r="DG65" s="14">
        <f t="shared" si="16"/>
        <v>1999000</v>
      </c>
      <c r="DH65" s="14">
        <f t="shared" si="17"/>
        <v>7</v>
      </c>
      <c r="DI65" s="14">
        <f t="shared" si="18"/>
        <v>999</v>
      </c>
      <c r="DJ65" s="14" t="str">
        <f t="shared" si="19"/>
        <v/>
      </c>
      <c r="DM65" s="14">
        <f t="shared" si="20"/>
        <v>0</v>
      </c>
      <c r="DN65" s="14" t="str">
        <f t="shared" si="21"/>
        <v/>
      </c>
      <c r="DQ65" s="65" t="str">
        <f t="shared" si="22"/>
        <v/>
      </c>
      <c r="DR65" s="65" t="str">
        <f t="shared" si="23"/>
        <v/>
      </c>
      <c r="DS65" s="14" t="str">
        <f t="shared" si="24"/>
        <v/>
      </c>
      <c r="DT65" s="14" t="str">
        <f t="shared" si="25"/>
        <v/>
      </c>
      <c r="DU65" s="14" t="str">
        <f t="shared" si="26"/>
        <v/>
      </c>
      <c r="DV65" s="14" t="str">
        <f t="shared" si="27"/>
        <v/>
      </c>
      <c r="DW65" s="14" t="str">
        <f t="shared" si="28"/>
        <v/>
      </c>
      <c r="DX65" s="14" t="str">
        <f t="shared" si="29"/>
        <v/>
      </c>
      <c r="DY65" s="14" t="str">
        <f t="shared" si="30"/>
        <v/>
      </c>
      <c r="DZ65" s="14" t="str">
        <f t="shared" si="31"/>
        <v/>
      </c>
      <c r="EA65" s="14" t="str">
        <f t="shared" si="32"/>
        <v/>
      </c>
      <c r="EB65" s="14" t="str">
        <f t="shared" si="33"/>
        <v/>
      </c>
      <c r="EC65" s="14" t="str">
        <f t="shared" si="34"/>
        <v/>
      </c>
      <c r="ED65" s="14" t="str">
        <f t="shared" si="35"/>
        <v/>
      </c>
      <c r="EE65" s="14" t="str">
        <f t="shared" si="36"/>
        <v/>
      </c>
      <c r="EF65" s="14" t="str">
        <f t="shared" si="37"/>
        <v/>
      </c>
      <c r="EG65" s="14" t="str">
        <f t="shared" si="38"/>
        <v/>
      </c>
      <c r="EH65" s="14" t="str">
        <f t="shared" si="39"/>
        <v/>
      </c>
      <c r="EI65" s="14" t="str">
        <f t="shared" si="40"/>
        <v/>
      </c>
      <c r="EJ65" s="14" t="str">
        <f t="shared" si="41"/>
        <v/>
      </c>
      <c r="EK65" t="str">
        <f t="shared" si="42"/>
        <v/>
      </c>
      <c r="EL65" t="str">
        <f t="shared" si="43"/>
        <v/>
      </c>
      <c r="EM65" s="14" t="str">
        <f t="shared" si="44"/>
        <v/>
      </c>
      <c r="EN65" s="14" t="str">
        <f t="shared" si="45"/>
        <v/>
      </c>
      <c r="EX65" s="91">
        <f t="shared" si="46"/>
        <v>10000000000.611</v>
      </c>
      <c r="EY65" s="14">
        <f t="shared" si="47"/>
        <v>1</v>
      </c>
      <c r="EZ65" s="14">
        <f t="shared" si="62"/>
        <v>61</v>
      </c>
      <c r="FA65" s="91">
        <f t="shared" si="48"/>
        <v>10000000000.611</v>
      </c>
      <c r="FC65" s="91">
        <f t="shared" si="49"/>
        <v>10000000000.060999</v>
      </c>
      <c r="FD65" s="14">
        <f t="shared" si="50"/>
        <v>15</v>
      </c>
      <c r="FF65" s="14">
        <f t="shared" si="51"/>
        <v>6</v>
      </c>
      <c r="FH65" s="14">
        <f t="shared" si="52"/>
        <v>1006061</v>
      </c>
      <c r="FJ65" s="14">
        <f t="shared" si="53"/>
        <v>1061009</v>
      </c>
      <c r="FK65" s="14">
        <f t="shared" si="54"/>
        <v>7</v>
      </c>
      <c r="FM65" s="14">
        <f t="shared" si="55"/>
        <v>61</v>
      </c>
      <c r="FN65" s="14">
        <f t="shared" si="56"/>
        <v>9</v>
      </c>
    </row>
    <row r="66" spans="1:189" ht="20.100000000000001" customHeight="1" x14ac:dyDescent="0.4">
      <c r="A66" s="110" t="str">
        <f>'[7]Počty podle oddílů'!$D133</f>
        <v/>
      </c>
      <c r="B66" s="111" t="str">
        <f>'[7]Počty podle oddílů'!$E133</f>
        <v/>
      </c>
      <c r="C66" s="24" t="str">
        <f>IF((ABS('Hmotnost 1'!V67))=0,"",ABS('Hmotnost 1'!V67))</f>
        <v/>
      </c>
      <c r="D66" s="1" t="str">
        <f>IF((ABS('Hmotnost 2'!V67))=0,"",ABS('Hmotnost 2'!V67))</f>
        <v/>
      </c>
      <c r="E66" s="1" t="str">
        <f>IF((ABS('Hmotnost 3'!V67))=0,"",ABS('Hmotnost 3'!V67))</f>
        <v/>
      </c>
      <c r="F66" s="52" t="str">
        <f>IF((ABS('Hmotnost 4'!V67))=0,"",ABS('Hmotnost 4'!V67))</f>
        <v/>
      </c>
      <c r="G66" s="1" t="str">
        <f>IF((ABS('Hmotnost 5'!V67))=0,"",ABS('Hmotnost 5'!V67))</f>
        <v/>
      </c>
      <c r="H66" s="1" t="str">
        <f>IF((ABS('Hmotnost 6'!V67))=0,"",ABS('Hmotnost 6'!V67))</f>
        <v/>
      </c>
      <c r="I66" s="1" t="str">
        <f>IF((ABS('Hmotnost 7'!V67))=0,"",ABS('Hmotnost 7'!V67))</f>
        <v/>
      </c>
      <c r="J66" s="1" t="str">
        <f>IF((ABS('Hmotnost 8'!V67))=0,"",ABS('Hmotnost 8'!V67))</f>
        <v/>
      </c>
      <c r="K66" s="1" t="str">
        <f>IF((ABS('Hmotnost 9'!V67))=0,"",ABS('Hmotnost 9'!V67))</f>
        <v/>
      </c>
      <c r="L66" s="2" t="str">
        <f>IF((ABS('Hmotnost 10'!V67))=0,"",ABS('Hmotnost 10'!V67))</f>
        <v/>
      </c>
      <c r="M66" s="2" t="str">
        <f>IF((ABS('Hmotnost 11'!V67))=0,"",ABS('Hmotnost 11'!V67))</f>
        <v/>
      </c>
      <c r="N66" s="2" t="str">
        <f>IF((ABS('Hmotnost 12'!V67))=0,"",ABS('Hmotnost 12'!V67))</f>
        <v/>
      </c>
      <c r="O66" s="2" t="str">
        <f>IF((ABS('Hmotnost 13'!V67))=0,"",ABS('Hmotnost 13'!V67))</f>
        <v/>
      </c>
      <c r="P66" s="2" t="str">
        <f>IF((ABS('Hmotnost 14'!V67))=0,"",ABS('Hmotnost 14'!V67))</f>
        <v/>
      </c>
      <c r="Q66" s="1" t="str">
        <f>IF((ABS('Hmotnost 15'!V67))=0,"",ABS('Hmotnost 15'!V67))</f>
        <v/>
      </c>
      <c r="R66" s="1" t="str">
        <f>IF((ABS('Hmotnost 16'!V67))=0,"",ABS('Hmotnost 16'!V67))</f>
        <v/>
      </c>
      <c r="S66" s="1" t="str">
        <f>IF((ABS('Hmotnost 17'!V67))=0,"",ABS('Hmotnost 17'!V67))</f>
        <v/>
      </c>
      <c r="T66" s="1" t="str">
        <f>IF((ABS('Hmotnost 18'!V67))=0,"",ABS('Hmotnost 18'!V67))</f>
        <v/>
      </c>
      <c r="U66" s="1" t="str">
        <f>IF((ABS('Hmotnost 19'!V67))=0,"",ABS('Hmotnost 19'!V67))</f>
        <v/>
      </c>
      <c r="V66" s="1" t="str">
        <f>IF((ABS('Hmotnost 20'!V67))=0,"",ABS('Hmotnost 20'!V67))</f>
        <v/>
      </c>
      <c r="W66" s="3">
        <f t="shared" si="57"/>
        <v>0</v>
      </c>
      <c r="X66" s="4">
        <f>'Hmotnost 1'!W67+'Hmotnost 2'!W67+'Hmotnost 3'!W67+'Hmotnost 4'!W67+'Hmotnost 5'!W67+'Hmotnost 6'!W67+'Hmotnost 7'!W67+'Hmotnost 8'!W67+'Hmotnost 9'!W67+'Hmotnost 10'!W67+'Hmotnost 11'!W67+'Hmotnost 12'!W67+'Hmotnost 13'!W67+'Hmotnost 14'!W67+'Hmotnost 15'!W67+'Hmotnost 16'!W67+'Hmotnost 17'!W67+'Hmotnost 18'!W67+'Hmotnost 19'!W67+'Hmotnost 20'!W67</f>
        <v>0</v>
      </c>
      <c r="Y66" s="4" t="str">
        <f t="shared" si="4"/>
        <v/>
      </c>
      <c r="Z66" s="18"/>
      <c r="AF66" s="15"/>
      <c r="AH66" s="14"/>
      <c r="AI66" s="14">
        <f t="shared" si="58"/>
        <v>62</v>
      </c>
      <c r="AJ66" s="14">
        <f>'Hmotnost 1'!BY67+'Hmotnost 2'!BY67+'Hmotnost 3'!BY67+'Hmotnost 4'!BY67+'Hmotnost 5'!BY67+'Hmotnost 6'!BY67+'Hmotnost 7'!BY67+'Hmotnost 8'!BY67+'Hmotnost 9'!BY67+'Hmotnost 10'!BY67+'Hmotnost 11'!BY67+'Hmotnost 12'!BY67+'Hmotnost 13'!BY67+'Hmotnost 14'!BY67+'Hmotnost 15'!BY67+'Hmotnost 16'!BY67+'Hmotnost 17'!BY67+'Hmotnost 18'!BY67+'Hmotnost 19'!BY67+'Hmotnost 20'!BY67</f>
        <v>0</v>
      </c>
      <c r="AK66" s="14">
        <f>'Hmotnost 1'!BZ67+'Hmotnost 2'!BZ67+'Hmotnost 3'!BZ67+'Hmotnost 4'!BZ67+'Hmotnost 5'!BZ67+'Hmotnost 6'!BZ67+'Hmotnost 7'!BZ67+'Hmotnost 8'!BZ67+'Hmotnost 9'!BZ67+'Hmotnost 10'!BZ67+'Hmotnost 11'!BZ67+'Hmotnost 12'!BZ67+'Hmotnost 13'!BZ67+'Hmotnost 14'!BZ67+'Hmotnost 15'!BZ67+'Hmotnost 16'!BZ67+'Hmotnost 17'!BZ67+'Hmotnost 18'!BZ67+'Hmotnost 19'!BZ67+'Hmotnost 20'!BZ67</f>
        <v>0</v>
      </c>
      <c r="AL66" s="14">
        <f>'Hmotnost 1'!CA67+'Hmotnost 2'!CA67+'Hmotnost 3'!CA67+'Hmotnost 4'!CA67+'Hmotnost 5'!CA67+'Hmotnost 6'!CA67+'Hmotnost 7'!CA67+'Hmotnost 8'!CA67+'Hmotnost 9'!CA67+'Hmotnost 10'!CA67+'Hmotnost 11'!CA67+'Hmotnost 12'!CA67+'Hmotnost 13'!CA67+'Hmotnost 14'!CA67+'Hmotnost 15'!CA67+'Hmotnost 16'!CA67+'Hmotnost 17'!CA67+'Hmotnost 18'!CA67+'Hmotnost 19'!CA67+'Hmotnost 20'!CA67</f>
        <v>0</v>
      </c>
      <c r="AM66" s="14">
        <f>'Hmotnost 1'!CB67+'Hmotnost 2'!CB67+'Hmotnost 3'!CB67+'Hmotnost 4'!CB67+'Hmotnost 5'!CB67+'Hmotnost 6'!CB67+'Hmotnost 7'!CB67+'Hmotnost 8'!CB67+'Hmotnost 9'!CB67+'Hmotnost 10'!CB67+'Hmotnost 11'!CB67+'Hmotnost 12'!CB67+'Hmotnost 13'!CB67+'Hmotnost 14'!CB67+'Hmotnost 15'!CB67+'Hmotnost 16'!CB67+'Hmotnost 17'!CB67+'Hmotnost 18'!CB67+'Hmotnost 19'!CB67+'Hmotnost 20'!CB67</f>
        <v>0</v>
      </c>
      <c r="AN66" s="14">
        <f>'Hmotnost 1'!CC67+'Hmotnost 2'!CC67+'Hmotnost 3'!CC67+'Hmotnost 4'!CC67+'Hmotnost 5'!CC67+'Hmotnost 6'!CC67+'Hmotnost 7'!CC67+'Hmotnost 8'!CC67+'Hmotnost 9'!CC67+'Hmotnost 10'!CC67+'Hmotnost 11'!CC67+'Hmotnost 12'!CC67+'Hmotnost 13'!CC67+'Hmotnost 14'!CC67+'Hmotnost 15'!CC67+'Hmotnost 16'!CC67+'Hmotnost 17'!CC67+'Hmotnost 18'!CC67+'Hmotnost 19'!CC67+'Hmotnost 20'!CC67</f>
        <v>0</v>
      </c>
      <c r="AO66" s="14">
        <f>'Hmotnost 1'!CD67+'Hmotnost 2'!CD67+'Hmotnost 3'!CD67+'Hmotnost 4'!CD67+'Hmotnost 5'!CD67+'Hmotnost 6'!CD67+'Hmotnost 7'!CD67+'Hmotnost 8'!CD67+'Hmotnost 9'!CD67+'Hmotnost 10'!CD67+'Hmotnost 11'!CD67+'Hmotnost 12'!CD67+'Hmotnost 13'!CD67+'Hmotnost 14'!CD67+'Hmotnost 15'!CD67+'Hmotnost 16'!CD67+'Hmotnost 17'!CD67+'Hmotnost 18'!CD67+'Hmotnost 19'!CD67+'Hmotnost 20'!CD67</f>
        <v>0</v>
      </c>
      <c r="AP66" s="14">
        <f>'Hmotnost 1'!CE67+'Hmotnost 2'!CE67+'Hmotnost 3'!CE67+'Hmotnost 4'!CE67+'Hmotnost 5'!CE67+'Hmotnost 6'!CE67+'Hmotnost 7'!CE67+'Hmotnost 8'!CE67+'Hmotnost 9'!CE67+'Hmotnost 10'!CE67+'Hmotnost 11'!CE67+'Hmotnost 12'!CE67+'Hmotnost 13'!CE67+'Hmotnost 14'!CE67+'Hmotnost 15'!CE67+'Hmotnost 16'!CE67+'Hmotnost 17'!CE67+'Hmotnost 18'!CE67+'Hmotnost 19'!CE67+'Hmotnost 20'!CE67</f>
        <v>0</v>
      </c>
      <c r="AQ66" s="14">
        <f>'Hmotnost 1'!CF67+'Hmotnost 2'!CF67+'Hmotnost 3'!CF67+'Hmotnost 4'!CF67+'Hmotnost 5'!CF67+'Hmotnost 6'!CF67+'Hmotnost 7'!CF67+'Hmotnost 8'!CF67+'Hmotnost 9'!CF67+'Hmotnost 10'!CF67+'Hmotnost 11'!CF67+'Hmotnost 12'!CF67+'Hmotnost 13'!CF67+'Hmotnost 14'!CF67+'Hmotnost 15'!CF67+'Hmotnost 16'!CF67+'Hmotnost 17'!CF67+'Hmotnost 18'!CF67+'Hmotnost 19'!CF67+'Hmotnost 20'!CF67</f>
        <v>0</v>
      </c>
      <c r="AR66" s="14">
        <f>'Hmotnost 1'!CG67+'Hmotnost 2'!CG67+'Hmotnost 3'!CG67+'Hmotnost 4'!CG67+'Hmotnost 5'!CG67+'Hmotnost 6'!CG67+'Hmotnost 7'!CG67+'Hmotnost 8'!CG67+'Hmotnost 9'!CG67+'Hmotnost 10'!CG67+'Hmotnost 11'!CG67+'Hmotnost 12'!CG67+'Hmotnost 13'!CG67+'Hmotnost 14'!CG67+'Hmotnost 15'!CG67+'Hmotnost 16'!CG67+'Hmotnost 17'!CG67+'Hmotnost 18'!CG67+'Hmotnost 19'!CG67+'Hmotnost 20'!CG67</f>
        <v>0</v>
      </c>
      <c r="AS66" s="14">
        <f>'Hmotnost 1'!CH67+'Hmotnost 2'!CH67+'Hmotnost 3'!CH67+'Hmotnost 4'!CH67+'Hmotnost 5'!CH67+'Hmotnost 6'!CH67+'Hmotnost 7'!CH67+'Hmotnost 8'!CH67+'Hmotnost 9'!CH67+'Hmotnost 10'!CH67+'Hmotnost 11'!CH67+'Hmotnost 12'!CH67+'Hmotnost 13'!CH67+'Hmotnost 14'!CH67+'Hmotnost 15'!CH67+'Hmotnost 16'!CH67+'Hmotnost 17'!CH67+'Hmotnost 18'!CH67+'Hmotnost 19'!CH67+'Hmotnost 20'!CH67</f>
        <v>0</v>
      </c>
      <c r="AT66" s="14">
        <f>'Hmotnost 1'!CI67+'Hmotnost 2'!CI67+'Hmotnost 3'!CI67+'Hmotnost 4'!CI67+'Hmotnost 5'!CI67+'Hmotnost 6'!CI67+'Hmotnost 7'!CI67+'Hmotnost 8'!CI67+'Hmotnost 9'!CI67+'Hmotnost 10'!CI67+'Hmotnost 11'!CI67+'Hmotnost 12'!CI67+'Hmotnost 13'!CI67+'Hmotnost 14'!CI67+'Hmotnost 15'!CI67+'Hmotnost 16'!CI67+'Hmotnost 17'!CI67+'Hmotnost 18'!CI67+'Hmotnost 19'!CI67+'Hmotnost 20'!CI67</f>
        <v>0</v>
      </c>
      <c r="AU66" s="14">
        <f>'Hmotnost 1'!CJ67+'Hmotnost 2'!CJ67+'Hmotnost 3'!CJ67+'Hmotnost 4'!CJ67+'Hmotnost 5'!CJ67+'Hmotnost 6'!CJ67+'Hmotnost 7'!CJ67+'Hmotnost 8'!CJ67+'Hmotnost 9'!CJ67+'Hmotnost 10'!CJ67+'Hmotnost 11'!CJ67+'Hmotnost 12'!CJ67+'Hmotnost 13'!CJ67+'Hmotnost 14'!CJ67+'Hmotnost 15'!CJ67+'Hmotnost 16'!CJ67+'Hmotnost 17'!CJ67+'Hmotnost 18'!CJ67+'Hmotnost 19'!CJ67+'Hmotnost 20'!CJ67</f>
        <v>0</v>
      </c>
      <c r="AV66" s="14">
        <f>'Hmotnost 1'!CK67+'Hmotnost 2'!CK67+'Hmotnost 3'!CK67+'Hmotnost 4'!CK67+'Hmotnost 5'!CK67+'Hmotnost 6'!CK67+'Hmotnost 7'!CK67+'Hmotnost 8'!CK67+'Hmotnost 9'!CK67+'Hmotnost 10'!CK67+'Hmotnost 11'!CK67+'Hmotnost 12'!CK67+'Hmotnost 13'!CK67+'Hmotnost 14'!CK67+'Hmotnost 15'!CK67+'Hmotnost 16'!CK67+'Hmotnost 17'!CK67+'Hmotnost 18'!CK67+'Hmotnost 19'!CK67+'Hmotnost 20'!CK67</f>
        <v>0</v>
      </c>
      <c r="AW66" s="14">
        <f>'Hmotnost 1'!CL67+'Hmotnost 2'!CL67+'Hmotnost 3'!CL67+'Hmotnost 4'!CL67+'Hmotnost 5'!CL67+'Hmotnost 6'!CL67+'Hmotnost 7'!CL67+'Hmotnost 8'!CL67+'Hmotnost 9'!CL67+'Hmotnost 10'!CL67+'Hmotnost 11'!CL67+'Hmotnost 12'!CL67+'Hmotnost 13'!CL67+'Hmotnost 14'!CL67+'Hmotnost 15'!CL67+'Hmotnost 16'!CL67+'Hmotnost 17'!CL67+'Hmotnost 18'!CL67+'Hmotnost 19'!CL67+'Hmotnost 20'!CL67</f>
        <v>0</v>
      </c>
      <c r="AX66" s="14">
        <f>'Hmotnost 1'!CM67+'Hmotnost 2'!CM67+'Hmotnost 3'!CM67+'Hmotnost 4'!CM67+'Hmotnost 5'!CM67+'Hmotnost 6'!CM67+'Hmotnost 7'!CM67+'Hmotnost 8'!CM67+'Hmotnost 9'!CM67+'Hmotnost 10'!CM67+'Hmotnost 11'!CM67+'Hmotnost 12'!CM67+'Hmotnost 13'!CM67+'Hmotnost 14'!CM67+'Hmotnost 15'!CM67+'Hmotnost 16'!CM67+'Hmotnost 17'!CM67+'Hmotnost 18'!CM67+'Hmotnost 19'!CM67+'Hmotnost 20'!CM67</f>
        <v>0</v>
      </c>
      <c r="AY66" s="14">
        <f>'Hmotnost 1'!CN67+'Hmotnost 2'!CN67+'Hmotnost 3'!CN67+'Hmotnost 4'!CN67+'Hmotnost 5'!CN67+'Hmotnost 6'!CN67+'Hmotnost 7'!CN67+'Hmotnost 8'!CN67+'Hmotnost 9'!CN67+'Hmotnost 10'!CN67+'Hmotnost 11'!CN67+'Hmotnost 12'!CN67+'Hmotnost 13'!CN67+'Hmotnost 14'!CN67+'Hmotnost 15'!CN67+'Hmotnost 16'!CN67+'Hmotnost 17'!CN67+'Hmotnost 18'!CN67+'Hmotnost 19'!CN67+'Hmotnost 20'!CN67</f>
        <v>0</v>
      </c>
      <c r="AZ66" s="14">
        <f>'Hmotnost 1'!CO67+'Hmotnost 2'!CO67+'Hmotnost 3'!CO67+'Hmotnost 4'!CO67+'Hmotnost 5'!CO67+'Hmotnost 6'!CO67+'Hmotnost 7'!CO67+'Hmotnost 8'!CO67+'Hmotnost 9'!CO67+'Hmotnost 10'!CO67+'Hmotnost 11'!CO67+'Hmotnost 12'!CO67+'Hmotnost 13'!CO67+'Hmotnost 14'!CO67+'Hmotnost 15'!CO67+'Hmotnost 16'!CO67+'Hmotnost 17'!CO67+'Hmotnost 18'!CO67+'Hmotnost 19'!CO67+'Hmotnost 20'!CO67</f>
        <v>0</v>
      </c>
      <c r="BA66" s="14">
        <f>'Hmotnost 1'!CP67+'Hmotnost 2'!CP67+'Hmotnost 3'!CP67+'Hmotnost 4'!CP67+'Hmotnost 5'!CP67+'Hmotnost 6'!CP67+'Hmotnost 7'!CP67+'Hmotnost 8'!CP67+'Hmotnost 9'!CP67+'Hmotnost 10'!CP67+'Hmotnost 11'!CP67+'Hmotnost 12'!CP67+'Hmotnost 13'!CP67+'Hmotnost 14'!CP67+'Hmotnost 15'!CP67+'Hmotnost 16'!CP67+'Hmotnost 17'!CP67+'Hmotnost 18'!CP67+'Hmotnost 19'!CP67+'Hmotnost 20'!CP67</f>
        <v>0</v>
      </c>
      <c r="BB66" s="14">
        <f>'Hmotnost 1'!CQ67+'Hmotnost 2'!CQ67+'Hmotnost 3'!CQ67+'Hmotnost 4'!CQ67+'Hmotnost 5'!CQ67+'Hmotnost 6'!CQ67+'Hmotnost 7'!CQ67+'Hmotnost 8'!CQ67+'Hmotnost 9'!CQ67+'Hmotnost 10'!CQ67+'Hmotnost 11'!CQ67+'Hmotnost 12'!CQ67+'Hmotnost 13'!CQ67+'Hmotnost 14'!CQ67+'Hmotnost 15'!CQ67+'Hmotnost 16'!CQ67+'Hmotnost 17'!CQ67+'Hmotnost 18'!CQ67+'Hmotnost 19'!CQ67+'Hmotnost 20'!CQ67</f>
        <v>0</v>
      </c>
      <c r="BC66" s="14">
        <f>'Hmotnost 1'!CR67+'Hmotnost 2'!CR67+'Hmotnost 3'!CR67+'Hmotnost 4'!CR67+'Hmotnost 5'!CR67+'Hmotnost 6'!CR67+'Hmotnost 7'!CR67+'Hmotnost 8'!CR67+'Hmotnost 9'!CR67+'Hmotnost 10'!CR67+'Hmotnost 11'!CR67+'Hmotnost 12'!CR67+'Hmotnost 13'!CR67+'Hmotnost 14'!CR67+'Hmotnost 15'!CR67+'Hmotnost 16'!CR67+'Hmotnost 17'!CR67+'Hmotnost 18'!CR67+'Hmotnost 19'!CR67+'Hmotnost 20'!CR67</f>
        <v>0</v>
      </c>
      <c r="BD66" s="14"/>
      <c r="BE66" s="14">
        <f t="shared" si="7"/>
        <v>62</v>
      </c>
      <c r="BF66" s="14"/>
      <c r="BG66" s="14"/>
      <c r="BH66" s="14"/>
      <c r="BI66" s="14"/>
      <c r="BJ66" s="14"/>
      <c r="BK66" s="14"/>
      <c r="BZ66" s="14" t="str">
        <f>'Celkové výsledky'!W66</f>
        <v/>
      </c>
      <c r="CA66" s="14" t="str">
        <f t="shared" si="59"/>
        <v/>
      </c>
      <c r="CF66" s="14">
        <f>'Hmotnost 1'!DA67+'Hmotnost 2'!DA67+'Hmotnost 3'!DA67+'Hmotnost 4'!DA67+'Hmotnost 5'!DA67+'Hmotnost 6'!DA67+'Hmotnost 7'!DA67+'Hmotnost 8'!DA67+'Hmotnost 9'!DA67+'Hmotnost 10'!DA67+'Hmotnost 11'!DA67+'Hmotnost 12'!DA67+'Hmotnost 13'!DA67+'Hmotnost 14'!DA67+'Hmotnost 15'!DA67+'Hmotnost 16'!DA67+'Hmotnost 17'!DA67+'Hmotnost 18'!DA67+'Hmotnost 19'!DA67+'Hmotnost 20'!DA67</f>
        <v>0</v>
      </c>
      <c r="CG66" s="14">
        <f>'Hmotnost 1'!DB67+'Hmotnost 2'!DB67+'Hmotnost 3'!DB67+'Hmotnost 4'!DB67+'Hmotnost 5'!DB67+'Hmotnost 6'!DB67+'Hmotnost 7'!DB67+'Hmotnost 8'!DB67+'Hmotnost 9'!DB67+'Hmotnost 10'!DB67+'Hmotnost 11'!DB67+'Hmotnost 12'!DB67+'Hmotnost 13'!DB67+'Hmotnost 14'!DB67+'Hmotnost 15'!DB67+'Hmotnost 16'!DB67+'Hmotnost 17'!DB67+'Hmotnost 18'!DB67+'Hmotnost 19'!DB67+'Hmotnost 20'!DB67</f>
        <v>0</v>
      </c>
      <c r="CH66" s="14">
        <f>'Hmotnost 1'!DC67+'Hmotnost 2'!DC67+'Hmotnost 3'!DC67+'Hmotnost 4'!DC67+'Hmotnost 5'!DC67+'Hmotnost 6'!DC67+'Hmotnost 7'!DC67+'Hmotnost 8'!DC67+'Hmotnost 9'!DC67+'Hmotnost 10'!DC67+'Hmotnost 11'!DC67+'Hmotnost 12'!DC67+'Hmotnost 13'!DC67+'Hmotnost 14'!DC67+'Hmotnost 15'!DC67+'Hmotnost 16'!DC67+'Hmotnost 17'!DC67+'Hmotnost 18'!DC67+'Hmotnost 19'!DC67+'Hmotnost 20'!DC67</f>
        <v>0</v>
      </c>
      <c r="CI66" s="14">
        <f>'Hmotnost 1'!DD67+'Hmotnost 2'!DD67+'Hmotnost 3'!DD67+'Hmotnost 4'!DD67+'Hmotnost 5'!DD67+'Hmotnost 6'!DD67+'Hmotnost 7'!DD67+'Hmotnost 8'!DD67+'Hmotnost 9'!DD67+'Hmotnost 10'!DD67+'Hmotnost 11'!DD67+'Hmotnost 12'!DD67+'Hmotnost 13'!DD67+'Hmotnost 14'!DD67+'Hmotnost 15'!DD67+'Hmotnost 16'!DD67+'Hmotnost 17'!DD67+'Hmotnost 18'!DD67+'Hmotnost 19'!DD67+'Hmotnost 20'!DD67</f>
        <v>0</v>
      </c>
      <c r="CJ66" s="14">
        <f>'Hmotnost 1'!DE67+'Hmotnost 2'!DE67+'Hmotnost 3'!DE67+'Hmotnost 4'!DE67+'Hmotnost 5'!DE67+'Hmotnost 6'!DE67+'Hmotnost 7'!DE67+'Hmotnost 8'!DE67+'Hmotnost 9'!DE67+'Hmotnost 10'!DE67+'Hmotnost 11'!DE67+'Hmotnost 12'!DE67+'Hmotnost 13'!DE67+'Hmotnost 14'!DE67+'Hmotnost 15'!DE67+'Hmotnost 16'!DE67+'Hmotnost 17'!DE67+'Hmotnost 18'!DE67+'Hmotnost 19'!DE67+'Hmotnost 20'!DE67</f>
        <v>0</v>
      </c>
      <c r="CK66" s="14">
        <f>'Hmotnost 1'!DF67+'Hmotnost 2'!DF67+'Hmotnost 3'!DF67+'Hmotnost 4'!DF67+'Hmotnost 5'!DF67+'Hmotnost 6'!DF67+'Hmotnost 7'!DF67+'Hmotnost 8'!DF67+'Hmotnost 9'!DF67+'Hmotnost 10'!DF67+'Hmotnost 11'!DF67+'Hmotnost 12'!DF67+'Hmotnost 13'!DF67+'Hmotnost 14'!DF67+'Hmotnost 15'!DF67+'Hmotnost 16'!DF67+'Hmotnost 17'!DF67+'Hmotnost 18'!DF67+'Hmotnost 19'!DF67+'Hmotnost 20'!DF67</f>
        <v>0</v>
      </c>
      <c r="CL66" s="14">
        <f>'Hmotnost 1'!DG67+'Hmotnost 2'!DG67+'Hmotnost 3'!DG67+'Hmotnost 4'!DG67+'Hmotnost 5'!DG67+'Hmotnost 6'!DG67+'Hmotnost 7'!DG67+'Hmotnost 8'!DG67+'Hmotnost 9'!DG67+'Hmotnost 10'!DG67+'Hmotnost 11'!DG67+'Hmotnost 12'!DG67+'Hmotnost 13'!DG67+'Hmotnost 14'!DG67+'Hmotnost 15'!DG67+'Hmotnost 16'!DG67+'Hmotnost 17'!DG67+'Hmotnost 18'!DG67+'Hmotnost 19'!DG67+'Hmotnost 20'!DG67</f>
        <v>0</v>
      </c>
      <c r="CM66" s="14">
        <f>'Hmotnost 1'!DH67+'Hmotnost 2'!DH67+'Hmotnost 3'!DH67+'Hmotnost 4'!DH67+'Hmotnost 5'!DH67+'Hmotnost 6'!DH67+'Hmotnost 7'!DH67+'Hmotnost 8'!DH67+'Hmotnost 9'!DH67+'Hmotnost 10'!DH67+'Hmotnost 11'!DH67+'Hmotnost 12'!DH67+'Hmotnost 13'!DH67+'Hmotnost 14'!DH67+'Hmotnost 15'!DH67+'Hmotnost 16'!DH67+'Hmotnost 17'!DH67+'Hmotnost 18'!DH67+'Hmotnost 19'!DH67+'Hmotnost 20'!DH67</f>
        <v>0</v>
      </c>
      <c r="CN66" s="14">
        <f>'Hmotnost 1'!DI67+'Hmotnost 2'!DI67+'Hmotnost 3'!DI67+'Hmotnost 4'!DI67+'Hmotnost 5'!DI67+'Hmotnost 6'!DI67+'Hmotnost 7'!DI67+'Hmotnost 8'!DI67+'Hmotnost 9'!DI67+'Hmotnost 10'!DI67+'Hmotnost 11'!DI67+'Hmotnost 12'!DI67+'Hmotnost 13'!DI67+'Hmotnost 14'!DI67+'Hmotnost 15'!DI67+'Hmotnost 16'!DI67+'Hmotnost 17'!DI67+'Hmotnost 18'!DI67+'Hmotnost 19'!DI67+'Hmotnost 20'!DI67</f>
        <v>0</v>
      </c>
      <c r="CO66" s="14">
        <f>'Hmotnost 1'!DJ67+'Hmotnost 2'!DJ67+'Hmotnost 3'!DJ67+'Hmotnost 4'!DJ67+'Hmotnost 5'!DJ67+'Hmotnost 6'!DJ67+'Hmotnost 7'!DJ67+'Hmotnost 8'!DJ67+'Hmotnost 9'!DJ67+'Hmotnost 10'!DJ67+'Hmotnost 11'!DJ67+'Hmotnost 12'!DJ67+'Hmotnost 13'!DJ67+'Hmotnost 14'!DJ67+'Hmotnost 15'!DJ67+'Hmotnost 16'!DJ67+'Hmotnost 17'!DJ67+'Hmotnost 18'!DJ67+'Hmotnost 19'!DJ67+'Hmotnost 20'!DJ67</f>
        <v>0</v>
      </c>
      <c r="CR66" s="14">
        <f t="shared" si="8"/>
        <v>0</v>
      </c>
      <c r="CT66" s="14">
        <f t="shared" si="9"/>
        <v>0</v>
      </c>
      <c r="CV66" s="14">
        <f t="shared" si="60"/>
        <v>62</v>
      </c>
      <c r="CX66" s="91">
        <f t="shared" si="10"/>
        <v>10000000000.621</v>
      </c>
      <c r="CY66" s="14" t="str">
        <f t="shared" si="11"/>
        <v/>
      </c>
      <c r="CZ66" s="91">
        <f t="shared" si="12"/>
        <v>10000000000.021</v>
      </c>
      <c r="DA66" s="14">
        <f t="shared" si="13"/>
        <v>15</v>
      </c>
      <c r="DB66" s="14">
        <f t="shared" si="61"/>
        <v>62</v>
      </c>
      <c r="DC66" s="14">
        <f t="shared" si="64"/>
        <v>2</v>
      </c>
      <c r="DD66" s="14">
        <f t="shared" si="14"/>
        <v>1</v>
      </c>
      <c r="DF66" s="14">
        <f t="shared" si="15"/>
        <v>1999000</v>
      </c>
      <c r="DG66" s="14">
        <f t="shared" si="16"/>
        <v>1999000</v>
      </c>
      <c r="DH66" s="14">
        <f t="shared" si="17"/>
        <v>7</v>
      </c>
      <c r="DI66" s="14">
        <f t="shared" si="18"/>
        <v>999</v>
      </c>
      <c r="DJ66" s="14" t="str">
        <f t="shared" si="19"/>
        <v/>
      </c>
      <c r="DM66" s="14">
        <f t="shared" si="20"/>
        <v>0</v>
      </c>
      <c r="DN66" s="14" t="str">
        <f t="shared" si="21"/>
        <v/>
      </c>
      <c r="DQ66" s="65" t="str">
        <f t="shared" si="22"/>
        <v/>
      </c>
      <c r="DR66" s="65" t="str">
        <f t="shared" si="23"/>
        <v/>
      </c>
      <c r="DS66" s="14" t="str">
        <f t="shared" si="24"/>
        <v/>
      </c>
      <c r="DT66" s="14" t="str">
        <f t="shared" si="25"/>
        <v/>
      </c>
      <c r="DU66" s="14" t="str">
        <f t="shared" si="26"/>
        <v/>
      </c>
      <c r="DV66" s="14" t="str">
        <f t="shared" si="27"/>
        <v/>
      </c>
      <c r="DW66" s="14" t="str">
        <f t="shared" si="28"/>
        <v/>
      </c>
      <c r="DX66" s="14" t="str">
        <f t="shared" si="29"/>
        <v/>
      </c>
      <c r="DY66" s="14" t="str">
        <f t="shared" si="30"/>
        <v/>
      </c>
      <c r="DZ66" s="14" t="str">
        <f t="shared" si="31"/>
        <v/>
      </c>
      <c r="EA66" s="14" t="str">
        <f t="shared" si="32"/>
        <v/>
      </c>
      <c r="EB66" s="14" t="str">
        <f t="shared" si="33"/>
        <v/>
      </c>
      <c r="EC66" s="14" t="str">
        <f t="shared" si="34"/>
        <v/>
      </c>
      <c r="ED66" s="14" t="str">
        <f t="shared" si="35"/>
        <v/>
      </c>
      <c r="EE66" s="14" t="str">
        <f t="shared" si="36"/>
        <v/>
      </c>
      <c r="EF66" s="14" t="str">
        <f t="shared" si="37"/>
        <v/>
      </c>
      <c r="EG66" s="14" t="str">
        <f t="shared" si="38"/>
        <v/>
      </c>
      <c r="EH66" s="14" t="str">
        <f t="shared" si="39"/>
        <v/>
      </c>
      <c r="EI66" s="14" t="str">
        <f t="shared" si="40"/>
        <v/>
      </c>
      <c r="EJ66" s="14" t="str">
        <f t="shared" si="41"/>
        <v/>
      </c>
      <c r="EK66" t="str">
        <f t="shared" si="42"/>
        <v/>
      </c>
      <c r="EL66" t="str">
        <f t="shared" si="43"/>
        <v/>
      </c>
      <c r="EM66" s="14" t="str">
        <f t="shared" si="44"/>
        <v/>
      </c>
      <c r="EN66" s="14" t="str">
        <f t="shared" si="45"/>
        <v/>
      </c>
      <c r="EX66" s="91">
        <f t="shared" si="46"/>
        <v>10000000000.621</v>
      </c>
      <c r="EY66" s="14">
        <f t="shared" si="47"/>
        <v>1</v>
      </c>
      <c r="EZ66" s="14">
        <f t="shared" si="62"/>
        <v>62</v>
      </c>
      <c r="FA66" s="91">
        <f t="shared" si="48"/>
        <v>10000000000.621</v>
      </c>
      <c r="FC66" s="91">
        <f t="shared" si="49"/>
        <v>10000000000.021</v>
      </c>
      <c r="FD66" s="14">
        <f t="shared" si="50"/>
        <v>15</v>
      </c>
      <c r="FF66" s="14">
        <f t="shared" si="51"/>
        <v>2</v>
      </c>
      <c r="FH66" s="14">
        <f t="shared" si="52"/>
        <v>1002062</v>
      </c>
      <c r="FJ66" s="14">
        <f t="shared" si="53"/>
        <v>1062008</v>
      </c>
      <c r="FK66" s="14">
        <f t="shared" si="54"/>
        <v>7</v>
      </c>
      <c r="FM66" s="14">
        <f t="shared" si="55"/>
        <v>62</v>
      </c>
      <c r="FN66" s="14">
        <f t="shared" si="56"/>
        <v>8</v>
      </c>
    </row>
    <row r="67" spans="1:189" ht="20.100000000000001" customHeight="1" x14ac:dyDescent="0.4">
      <c r="A67" s="110" t="str">
        <f>'[7]Počty podle oddílů'!$D134</f>
        <v/>
      </c>
      <c r="B67" s="111" t="str">
        <f>'[7]Počty podle oddílů'!$E134</f>
        <v/>
      </c>
      <c r="C67" s="24" t="str">
        <f>IF((ABS('Hmotnost 1'!V68))=0,"",ABS('Hmotnost 1'!V68))</f>
        <v/>
      </c>
      <c r="D67" s="1" t="str">
        <f>IF((ABS('Hmotnost 2'!V68))=0,"",ABS('Hmotnost 2'!V68))</f>
        <v/>
      </c>
      <c r="E67" s="1" t="str">
        <f>IF((ABS('Hmotnost 3'!V68))=0,"",ABS('Hmotnost 3'!V68))</f>
        <v/>
      </c>
      <c r="F67" s="52" t="str">
        <f>IF((ABS('Hmotnost 4'!V68))=0,"",ABS('Hmotnost 4'!V68))</f>
        <v/>
      </c>
      <c r="G67" s="1" t="str">
        <f>IF((ABS('Hmotnost 5'!V68))=0,"",ABS('Hmotnost 5'!V68))</f>
        <v/>
      </c>
      <c r="H67" s="1" t="str">
        <f>IF((ABS('Hmotnost 6'!V68))=0,"",ABS('Hmotnost 6'!V68))</f>
        <v/>
      </c>
      <c r="I67" s="1" t="str">
        <f>IF((ABS('Hmotnost 7'!V68))=0,"",ABS('Hmotnost 7'!V68))</f>
        <v/>
      </c>
      <c r="J67" s="1" t="str">
        <f>IF((ABS('Hmotnost 8'!V68))=0,"",ABS('Hmotnost 8'!V68))</f>
        <v/>
      </c>
      <c r="K67" s="1" t="str">
        <f>IF((ABS('Hmotnost 9'!V68))=0,"",ABS('Hmotnost 9'!V68))</f>
        <v/>
      </c>
      <c r="L67" s="2" t="str">
        <f>IF((ABS('Hmotnost 10'!V68))=0,"",ABS('Hmotnost 10'!V68))</f>
        <v/>
      </c>
      <c r="M67" s="2" t="str">
        <f>IF((ABS('Hmotnost 11'!V68))=0,"",ABS('Hmotnost 11'!V68))</f>
        <v/>
      </c>
      <c r="N67" s="2" t="str">
        <f>IF((ABS('Hmotnost 12'!V68))=0,"",ABS('Hmotnost 12'!V68))</f>
        <v/>
      </c>
      <c r="O67" s="2" t="str">
        <f>IF((ABS('Hmotnost 13'!V68))=0,"",ABS('Hmotnost 13'!V68))</f>
        <v/>
      </c>
      <c r="P67" s="2" t="str">
        <f>IF((ABS('Hmotnost 14'!V68))=0,"",ABS('Hmotnost 14'!V68))</f>
        <v/>
      </c>
      <c r="Q67" s="1" t="str">
        <f>IF((ABS('Hmotnost 15'!V68))=0,"",ABS('Hmotnost 15'!V68))</f>
        <v/>
      </c>
      <c r="R67" s="1" t="str">
        <f>IF((ABS('Hmotnost 16'!V68))=0,"",ABS('Hmotnost 16'!V68))</f>
        <v/>
      </c>
      <c r="S67" s="1" t="str">
        <f>IF((ABS('Hmotnost 17'!V68))=0,"",ABS('Hmotnost 17'!V68))</f>
        <v/>
      </c>
      <c r="T67" s="1" t="str">
        <f>IF((ABS('Hmotnost 18'!V68))=0,"",ABS('Hmotnost 18'!V68))</f>
        <v/>
      </c>
      <c r="U67" s="1" t="str">
        <f>IF((ABS('Hmotnost 19'!V68))=0,"",ABS('Hmotnost 19'!V68))</f>
        <v/>
      </c>
      <c r="V67" s="1" t="str">
        <f>IF((ABS('Hmotnost 20'!V68))=0,"",ABS('Hmotnost 20'!V68))</f>
        <v/>
      </c>
      <c r="W67" s="3">
        <f t="shared" si="57"/>
        <v>0</v>
      </c>
      <c r="X67" s="4">
        <f>'Hmotnost 1'!W68+'Hmotnost 2'!W68+'Hmotnost 3'!W68+'Hmotnost 4'!W68+'Hmotnost 5'!W68+'Hmotnost 6'!W68+'Hmotnost 7'!W68+'Hmotnost 8'!W68+'Hmotnost 9'!W68+'Hmotnost 10'!W68+'Hmotnost 11'!W68+'Hmotnost 12'!W68+'Hmotnost 13'!W68+'Hmotnost 14'!W68+'Hmotnost 15'!W68+'Hmotnost 16'!W68+'Hmotnost 17'!W68+'Hmotnost 18'!W68+'Hmotnost 19'!W68+'Hmotnost 20'!W68</f>
        <v>0</v>
      </c>
      <c r="Y67" s="4" t="str">
        <f t="shared" si="4"/>
        <v/>
      </c>
      <c r="Z67" s="18"/>
      <c r="AF67" s="15"/>
      <c r="AH67" s="14"/>
      <c r="AI67" s="14">
        <f t="shared" si="58"/>
        <v>63</v>
      </c>
      <c r="AJ67" s="14">
        <f>'Hmotnost 1'!BY68+'Hmotnost 2'!BY68+'Hmotnost 3'!BY68+'Hmotnost 4'!BY68+'Hmotnost 5'!BY68+'Hmotnost 6'!BY68+'Hmotnost 7'!BY68+'Hmotnost 8'!BY68+'Hmotnost 9'!BY68+'Hmotnost 10'!BY68+'Hmotnost 11'!BY68+'Hmotnost 12'!BY68+'Hmotnost 13'!BY68+'Hmotnost 14'!BY68+'Hmotnost 15'!BY68+'Hmotnost 16'!BY68+'Hmotnost 17'!BY68+'Hmotnost 18'!BY68+'Hmotnost 19'!BY68+'Hmotnost 20'!BY68</f>
        <v>0</v>
      </c>
      <c r="AK67" s="14">
        <f>'Hmotnost 1'!BZ68+'Hmotnost 2'!BZ68+'Hmotnost 3'!BZ68+'Hmotnost 4'!BZ68+'Hmotnost 5'!BZ68+'Hmotnost 6'!BZ68+'Hmotnost 7'!BZ68+'Hmotnost 8'!BZ68+'Hmotnost 9'!BZ68+'Hmotnost 10'!BZ68+'Hmotnost 11'!BZ68+'Hmotnost 12'!BZ68+'Hmotnost 13'!BZ68+'Hmotnost 14'!BZ68+'Hmotnost 15'!BZ68+'Hmotnost 16'!BZ68+'Hmotnost 17'!BZ68+'Hmotnost 18'!BZ68+'Hmotnost 19'!BZ68+'Hmotnost 20'!BZ68</f>
        <v>0</v>
      </c>
      <c r="AL67" s="14">
        <f>'Hmotnost 1'!CA68+'Hmotnost 2'!CA68+'Hmotnost 3'!CA68+'Hmotnost 4'!CA68+'Hmotnost 5'!CA68+'Hmotnost 6'!CA68+'Hmotnost 7'!CA68+'Hmotnost 8'!CA68+'Hmotnost 9'!CA68+'Hmotnost 10'!CA68+'Hmotnost 11'!CA68+'Hmotnost 12'!CA68+'Hmotnost 13'!CA68+'Hmotnost 14'!CA68+'Hmotnost 15'!CA68+'Hmotnost 16'!CA68+'Hmotnost 17'!CA68+'Hmotnost 18'!CA68+'Hmotnost 19'!CA68+'Hmotnost 20'!CA68</f>
        <v>0</v>
      </c>
      <c r="AM67" s="14">
        <f>'Hmotnost 1'!CB68+'Hmotnost 2'!CB68+'Hmotnost 3'!CB68+'Hmotnost 4'!CB68+'Hmotnost 5'!CB68+'Hmotnost 6'!CB68+'Hmotnost 7'!CB68+'Hmotnost 8'!CB68+'Hmotnost 9'!CB68+'Hmotnost 10'!CB68+'Hmotnost 11'!CB68+'Hmotnost 12'!CB68+'Hmotnost 13'!CB68+'Hmotnost 14'!CB68+'Hmotnost 15'!CB68+'Hmotnost 16'!CB68+'Hmotnost 17'!CB68+'Hmotnost 18'!CB68+'Hmotnost 19'!CB68+'Hmotnost 20'!CB68</f>
        <v>0</v>
      </c>
      <c r="AN67" s="14">
        <f>'Hmotnost 1'!CC68+'Hmotnost 2'!CC68+'Hmotnost 3'!CC68+'Hmotnost 4'!CC68+'Hmotnost 5'!CC68+'Hmotnost 6'!CC68+'Hmotnost 7'!CC68+'Hmotnost 8'!CC68+'Hmotnost 9'!CC68+'Hmotnost 10'!CC68+'Hmotnost 11'!CC68+'Hmotnost 12'!CC68+'Hmotnost 13'!CC68+'Hmotnost 14'!CC68+'Hmotnost 15'!CC68+'Hmotnost 16'!CC68+'Hmotnost 17'!CC68+'Hmotnost 18'!CC68+'Hmotnost 19'!CC68+'Hmotnost 20'!CC68</f>
        <v>0</v>
      </c>
      <c r="AO67" s="14">
        <f>'Hmotnost 1'!CD68+'Hmotnost 2'!CD68+'Hmotnost 3'!CD68+'Hmotnost 4'!CD68+'Hmotnost 5'!CD68+'Hmotnost 6'!CD68+'Hmotnost 7'!CD68+'Hmotnost 8'!CD68+'Hmotnost 9'!CD68+'Hmotnost 10'!CD68+'Hmotnost 11'!CD68+'Hmotnost 12'!CD68+'Hmotnost 13'!CD68+'Hmotnost 14'!CD68+'Hmotnost 15'!CD68+'Hmotnost 16'!CD68+'Hmotnost 17'!CD68+'Hmotnost 18'!CD68+'Hmotnost 19'!CD68+'Hmotnost 20'!CD68</f>
        <v>0</v>
      </c>
      <c r="AP67" s="14">
        <f>'Hmotnost 1'!CE68+'Hmotnost 2'!CE68+'Hmotnost 3'!CE68+'Hmotnost 4'!CE68+'Hmotnost 5'!CE68+'Hmotnost 6'!CE68+'Hmotnost 7'!CE68+'Hmotnost 8'!CE68+'Hmotnost 9'!CE68+'Hmotnost 10'!CE68+'Hmotnost 11'!CE68+'Hmotnost 12'!CE68+'Hmotnost 13'!CE68+'Hmotnost 14'!CE68+'Hmotnost 15'!CE68+'Hmotnost 16'!CE68+'Hmotnost 17'!CE68+'Hmotnost 18'!CE68+'Hmotnost 19'!CE68+'Hmotnost 20'!CE68</f>
        <v>0</v>
      </c>
      <c r="AQ67" s="14">
        <f>'Hmotnost 1'!CF68+'Hmotnost 2'!CF68+'Hmotnost 3'!CF68+'Hmotnost 4'!CF68+'Hmotnost 5'!CF68+'Hmotnost 6'!CF68+'Hmotnost 7'!CF68+'Hmotnost 8'!CF68+'Hmotnost 9'!CF68+'Hmotnost 10'!CF68+'Hmotnost 11'!CF68+'Hmotnost 12'!CF68+'Hmotnost 13'!CF68+'Hmotnost 14'!CF68+'Hmotnost 15'!CF68+'Hmotnost 16'!CF68+'Hmotnost 17'!CF68+'Hmotnost 18'!CF68+'Hmotnost 19'!CF68+'Hmotnost 20'!CF68</f>
        <v>0</v>
      </c>
      <c r="AR67" s="14">
        <f>'Hmotnost 1'!CG68+'Hmotnost 2'!CG68+'Hmotnost 3'!CG68+'Hmotnost 4'!CG68+'Hmotnost 5'!CG68+'Hmotnost 6'!CG68+'Hmotnost 7'!CG68+'Hmotnost 8'!CG68+'Hmotnost 9'!CG68+'Hmotnost 10'!CG68+'Hmotnost 11'!CG68+'Hmotnost 12'!CG68+'Hmotnost 13'!CG68+'Hmotnost 14'!CG68+'Hmotnost 15'!CG68+'Hmotnost 16'!CG68+'Hmotnost 17'!CG68+'Hmotnost 18'!CG68+'Hmotnost 19'!CG68+'Hmotnost 20'!CG68</f>
        <v>0</v>
      </c>
      <c r="AS67" s="14">
        <f>'Hmotnost 1'!CH68+'Hmotnost 2'!CH68+'Hmotnost 3'!CH68+'Hmotnost 4'!CH68+'Hmotnost 5'!CH68+'Hmotnost 6'!CH68+'Hmotnost 7'!CH68+'Hmotnost 8'!CH68+'Hmotnost 9'!CH68+'Hmotnost 10'!CH68+'Hmotnost 11'!CH68+'Hmotnost 12'!CH68+'Hmotnost 13'!CH68+'Hmotnost 14'!CH68+'Hmotnost 15'!CH68+'Hmotnost 16'!CH68+'Hmotnost 17'!CH68+'Hmotnost 18'!CH68+'Hmotnost 19'!CH68+'Hmotnost 20'!CH68</f>
        <v>0</v>
      </c>
      <c r="AT67" s="14">
        <f>'Hmotnost 1'!CI68+'Hmotnost 2'!CI68+'Hmotnost 3'!CI68+'Hmotnost 4'!CI68+'Hmotnost 5'!CI68+'Hmotnost 6'!CI68+'Hmotnost 7'!CI68+'Hmotnost 8'!CI68+'Hmotnost 9'!CI68+'Hmotnost 10'!CI68+'Hmotnost 11'!CI68+'Hmotnost 12'!CI68+'Hmotnost 13'!CI68+'Hmotnost 14'!CI68+'Hmotnost 15'!CI68+'Hmotnost 16'!CI68+'Hmotnost 17'!CI68+'Hmotnost 18'!CI68+'Hmotnost 19'!CI68+'Hmotnost 20'!CI68</f>
        <v>0</v>
      </c>
      <c r="AU67" s="14">
        <f>'Hmotnost 1'!CJ68+'Hmotnost 2'!CJ68+'Hmotnost 3'!CJ68+'Hmotnost 4'!CJ68+'Hmotnost 5'!CJ68+'Hmotnost 6'!CJ68+'Hmotnost 7'!CJ68+'Hmotnost 8'!CJ68+'Hmotnost 9'!CJ68+'Hmotnost 10'!CJ68+'Hmotnost 11'!CJ68+'Hmotnost 12'!CJ68+'Hmotnost 13'!CJ68+'Hmotnost 14'!CJ68+'Hmotnost 15'!CJ68+'Hmotnost 16'!CJ68+'Hmotnost 17'!CJ68+'Hmotnost 18'!CJ68+'Hmotnost 19'!CJ68+'Hmotnost 20'!CJ68</f>
        <v>0</v>
      </c>
      <c r="AV67" s="14">
        <f>'Hmotnost 1'!CK68+'Hmotnost 2'!CK68+'Hmotnost 3'!CK68+'Hmotnost 4'!CK68+'Hmotnost 5'!CK68+'Hmotnost 6'!CK68+'Hmotnost 7'!CK68+'Hmotnost 8'!CK68+'Hmotnost 9'!CK68+'Hmotnost 10'!CK68+'Hmotnost 11'!CK68+'Hmotnost 12'!CK68+'Hmotnost 13'!CK68+'Hmotnost 14'!CK68+'Hmotnost 15'!CK68+'Hmotnost 16'!CK68+'Hmotnost 17'!CK68+'Hmotnost 18'!CK68+'Hmotnost 19'!CK68+'Hmotnost 20'!CK68</f>
        <v>0</v>
      </c>
      <c r="AW67" s="14">
        <f>'Hmotnost 1'!CL68+'Hmotnost 2'!CL68+'Hmotnost 3'!CL68+'Hmotnost 4'!CL68+'Hmotnost 5'!CL68+'Hmotnost 6'!CL68+'Hmotnost 7'!CL68+'Hmotnost 8'!CL68+'Hmotnost 9'!CL68+'Hmotnost 10'!CL68+'Hmotnost 11'!CL68+'Hmotnost 12'!CL68+'Hmotnost 13'!CL68+'Hmotnost 14'!CL68+'Hmotnost 15'!CL68+'Hmotnost 16'!CL68+'Hmotnost 17'!CL68+'Hmotnost 18'!CL68+'Hmotnost 19'!CL68+'Hmotnost 20'!CL68</f>
        <v>0</v>
      </c>
      <c r="AX67" s="14">
        <f>'Hmotnost 1'!CM68+'Hmotnost 2'!CM68+'Hmotnost 3'!CM68+'Hmotnost 4'!CM68+'Hmotnost 5'!CM68+'Hmotnost 6'!CM68+'Hmotnost 7'!CM68+'Hmotnost 8'!CM68+'Hmotnost 9'!CM68+'Hmotnost 10'!CM68+'Hmotnost 11'!CM68+'Hmotnost 12'!CM68+'Hmotnost 13'!CM68+'Hmotnost 14'!CM68+'Hmotnost 15'!CM68+'Hmotnost 16'!CM68+'Hmotnost 17'!CM68+'Hmotnost 18'!CM68+'Hmotnost 19'!CM68+'Hmotnost 20'!CM68</f>
        <v>0</v>
      </c>
      <c r="AY67" s="14">
        <f>'Hmotnost 1'!CN68+'Hmotnost 2'!CN68+'Hmotnost 3'!CN68+'Hmotnost 4'!CN68+'Hmotnost 5'!CN68+'Hmotnost 6'!CN68+'Hmotnost 7'!CN68+'Hmotnost 8'!CN68+'Hmotnost 9'!CN68+'Hmotnost 10'!CN68+'Hmotnost 11'!CN68+'Hmotnost 12'!CN68+'Hmotnost 13'!CN68+'Hmotnost 14'!CN68+'Hmotnost 15'!CN68+'Hmotnost 16'!CN68+'Hmotnost 17'!CN68+'Hmotnost 18'!CN68+'Hmotnost 19'!CN68+'Hmotnost 20'!CN68</f>
        <v>0</v>
      </c>
      <c r="AZ67" s="14">
        <f>'Hmotnost 1'!CO68+'Hmotnost 2'!CO68+'Hmotnost 3'!CO68+'Hmotnost 4'!CO68+'Hmotnost 5'!CO68+'Hmotnost 6'!CO68+'Hmotnost 7'!CO68+'Hmotnost 8'!CO68+'Hmotnost 9'!CO68+'Hmotnost 10'!CO68+'Hmotnost 11'!CO68+'Hmotnost 12'!CO68+'Hmotnost 13'!CO68+'Hmotnost 14'!CO68+'Hmotnost 15'!CO68+'Hmotnost 16'!CO68+'Hmotnost 17'!CO68+'Hmotnost 18'!CO68+'Hmotnost 19'!CO68+'Hmotnost 20'!CO68</f>
        <v>0</v>
      </c>
      <c r="BA67" s="14">
        <f>'Hmotnost 1'!CP68+'Hmotnost 2'!CP68+'Hmotnost 3'!CP68+'Hmotnost 4'!CP68+'Hmotnost 5'!CP68+'Hmotnost 6'!CP68+'Hmotnost 7'!CP68+'Hmotnost 8'!CP68+'Hmotnost 9'!CP68+'Hmotnost 10'!CP68+'Hmotnost 11'!CP68+'Hmotnost 12'!CP68+'Hmotnost 13'!CP68+'Hmotnost 14'!CP68+'Hmotnost 15'!CP68+'Hmotnost 16'!CP68+'Hmotnost 17'!CP68+'Hmotnost 18'!CP68+'Hmotnost 19'!CP68+'Hmotnost 20'!CP68</f>
        <v>0</v>
      </c>
      <c r="BB67" s="14">
        <f>'Hmotnost 1'!CQ68+'Hmotnost 2'!CQ68+'Hmotnost 3'!CQ68+'Hmotnost 4'!CQ68+'Hmotnost 5'!CQ68+'Hmotnost 6'!CQ68+'Hmotnost 7'!CQ68+'Hmotnost 8'!CQ68+'Hmotnost 9'!CQ68+'Hmotnost 10'!CQ68+'Hmotnost 11'!CQ68+'Hmotnost 12'!CQ68+'Hmotnost 13'!CQ68+'Hmotnost 14'!CQ68+'Hmotnost 15'!CQ68+'Hmotnost 16'!CQ68+'Hmotnost 17'!CQ68+'Hmotnost 18'!CQ68+'Hmotnost 19'!CQ68+'Hmotnost 20'!CQ68</f>
        <v>0</v>
      </c>
      <c r="BC67" s="14">
        <f>'Hmotnost 1'!CR68+'Hmotnost 2'!CR68+'Hmotnost 3'!CR68+'Hmotnost 4'!CR68+'Hmotnost 5'!CR68+'Hmotnost 6'!CR68+'Hmotnost 7'!CR68+'Hmotnost 8'!CR68+'Hmotnost 9'!CR68+'Hmotnost 10'!CR68+'Hmotnost 11'!CR68+'Hmotnost 12'!CR68+'Hmotnost 13'!CR68+'Hmotnost 14'!CR68+'Hmotnost 15'!CR68+'Hmotnost 16'!CR68+'Hmotnost 17'!CR68+'Hmotnost 18'!CR68+'Hmotnost 19'!CR68+'Hmotnost 20'!CR68</f>
        <v>0</v>
      </c>
      <c r="BD67" s="14"/>
      <c r="BE67" s="14">
        <f t="shared" si="7"/>
        <v>63</v>
      </c>
      <c r="BF67" s="14"/>
      <c r="BG67" s="14"/>
      <c r="BH67" s="14"/>
      <c r="BI67" s="14"/>
      <c r="BJ67" s="14"/>
      <c r="BK67" s="14"/>
      <c r="BZ67" s="14" t="str">
        <f>'Celkové výsledky'!W67</f>
        <v/>
      </c>
      <c r="CA67" s="14" t="str">
        <f t="shared" si="59"/>
        <v/>
      </c>
      <c r="CF67" s="14">
        <f>'Hmotnost 1'!DA68+'Hmotnost 2'!DA68+'Hmotnost 3'!DA68+'Hmotnost 4'!DA68+'Hmotnost 5'!DA68+'Hmotnost 6'!DA68+'Hmotnost 7'!DA68+'Hmotnost 8'!DA68+'Hmotnost 9'!DA68+'Hmotnost 10'!DA68+'Hmotnost 11'!DA68+'Hmotnost 12'!DA68+'Hmotnost 13'!DA68+'Hmotnost 14'!DA68+'Hmotnost 15'!DA68+'Hmotnost 16'!DA68+'Hmotnost 17'!DA68+'Hmotnost 18'!DA68+'Hmotnost 19'!DA68+'Hmotnost 20'!DA68</f>
        <v>0</v>
      </c>
      <c r="CG67" s="14">
        <f>'Hmotnost 1'!DB68+'Hmotnost 2'!DB68+'Hmotnost 3'!DB68+'Hmotnost 4'!DB68+'Hmotnost 5'!DB68+'Hmotnost 6'!DB68+'Hmotnost 7'!DB68+'Hmotnost 8'!DB68+'Hmotnost 9'!DB68+'Hmotnost 10'!DB68+'Hmotnost 11'!DB68+'Hmotnost 12'!DB68+'Hmotnost 13'!DB68+'Hmotnost 14'!DB68+'Hmotnost 15'!DB68+'Hmotnost 16'!DB68+'Hmotnost 17'!DB68+'Hmotnost 18'!DB68+'Hmotnost 19'!DB68+'Hmotnost 20'!DB68</f>
        <v>0</v>
      </c>
      <c r="CH67" s="14">
        <f>'Hmotnost 1'!DC68+'Hmotnost 2'!DC68+'Hmotnost 3'!DC68+'Hmotnost 4'!DC68+'Hmotnost 5'!DC68+'Hmotnost 6'!DC68+'Hmotnost 7'!DC68+'Hmotnost 8'!DC68+'Hmotnost 9'!DC68+'Hmotnost 10'!DC68+'Hmotnost 11'!DC68+'Hmotnost 12'!DC68+'Hmotnost 13'!DC68+'Hmotnost 14'!DC68+'Hmotnost 15'!DC68+'Hmotnost 16'!DC68+'Hmotnost 17'!DC68+'Hmotnost 18'!DC68+'Hmotnost 19'!DC68+'Hmotnost 20'!DC68</f>
        <v>0</v>
      </c>
      <c r="CI67" s="14">
        <f>'Hmotnost 1'!DD68+'Hmotnost 2'!DD68+'Hmotnost 3'!DD68+'Hmotnost 4'!DD68+'Hmotnost 5'!DD68+'Hmotnost 6'!DD68+'Hmotnost 7'!DD68+'Hmotnost 8'!DD68+'Hmotnost 9'!DD68+'Hmotnost 10'!DD68+'Hmotnost 11'!DD68+'Hmotnost 12'!DD68+'Hmotnost 13'!DD68+'Hmotnost 14'!DD68+'Hmotnost 15'!DD68+'Hmotnost 16'!DD68+'Hmotnost 17'!DD68+'Hmotnost 18'!DD68+'Hmotnost 19'!DD68+'Hmotnost 20'!DD68</f>
        <v>0</v>
      </c>
      <c r="CJ67" s="14">
        <f>'Hmotnost 1'!DE68+'Hmotnost 2'!DE68+'Hmotnost 3'!DE68+'Hmotnost 4'!DE68+'Hmotnost 5'!DE68+'Hmotnost 6'!DE68+'Hmotnost 7'!DE68+'Hmotnost 8'!DE68+'Hmotnost 9'!DE68+'Hmotnost 10'!DE68+'Hmotnost 11'!DE68+'Hmotnost 12'!DE68+'Hmotnost 13'!DE68+'Hmotnost 14'!DE68+'Hmotnost 15'!DE68+'Hmotnost 16'!DE68+'Hmotnost 17'!DE68+'Hmotnost 18'!DE68+'Hmotnost 19'!DE68+'Hmotnost 20'!DE68</f>
        <v>0</v>
      </c>
      <c r="CK67" s="14">
        <f>'Hmotnost 1'!DF68+'Hmotnost 2'!DF68+'Hmotnost 3'!DF68+'Hmotnost 4'!DF68+'Hmotnost 5'!DF68+'Hmotnost 6'!DF68+'Hmotnost 7'!DF68+'Hmotnost 8'!DF68+'Hmotnost 9'!DF68+'Hmotnost 10'!DF68+'Hmotnost 11'!DF68+'Hmotnost 12'!DF68+'Hmotnost 13'!DF68+'Hmotnost 14'!DF68+'Hmotnost 15'!DF68+'Hmotnost 16'!DF68+'Hmotnost 17'!DF68+'Hmotnost 18'!DF68+'Hmotnost 19'!DF68+'Hmotnost 20'!DF68</f>
        <v>0</v>
      </c>
      <c r="CL67" s="14">
        <f>'Hmotnost 1'!DG68+'Hmotnost 2'!DG68+'Hmotnost 3'!DG68+'Hmotnost 4'!DG68+'Hmotnost 5'!DG68+'Hmotnost 6'!DG68+'Hmotnost 7'!DG68+'Hmotnost 8'!DG68+'Hmotnost 9'!DG68+'Hmotnost 10'!DG68+'Hmotnost 11'!DG68+'Hmotnost 12'!DG68+'Hmotnost 13'!DG68+'Hmotnost 14'!DG68+'Hmotnost 15'!DG68+'Hmotnost 16'!DG68+'Hmotnost 17'!DG68+'Hmotnost 18'!DG68+'Hmotnost 19'!DG68+'Hmotnost 20'!DG68</f>
        <v>0</v>
      </c>
      <c r="CM67" s="14">
        <f>'Hmotnost 1'!DH68+'Hmotnost 2'!DH68+'Hmotnost 3'!DH68+'Hmotnost 4'!DH68+'Hmotnost 5'!DH68+'Hmotnost 6'!DH68+'Hmotnost 7'!DH68+'Hmotnost 8'!DH68+'Hmotnost 9'!DH68+'Hmotnost 10'!DH68+'Hmotnost 11'!DH68+'Hmotnost 12'!DH68+'Hmotnost 13'!DH68+'Hmotnost 14'!DH68+'Hmotnost 15'!DH68+'Hmotnost 16'!DH68+'Hmotnost 17'!DH68+'Hmotnost 18'!DH68+'Hmotnost 19'!DH68+'Hmotnost 20'!DH68</f>
        <v>0</v>
      </c>
      <c r="CN67" s="14">
        <f>'Hmotnost 1'!DI68+'Hmotnost 2'!DI68+'Hmotnost 3'!DI68+'Hmotnost 4'!DI68+'Hmotnost 5'!DI68+'Hmotnost 6'!DI68+'Hmotnost 7'!DI68+'Hmotnost 8'!DI68+'Hmotnost 9'!DI68+'Hmotnost 10'!DI68+'Hmotnost 11'!DI68+'Hmotnost 12'!DI68+'Hmotnost 13'!DI68+'Hmotnost 14'!DI68+'Hmotnost 15'!DI68+'Hmotnost 16'!DI68+'Hmotnost 17'!DI68+'Hmotnost 18'!DI68+'Hmotnost 19'!DI68+'Hmotnost 20'!DI68</f>
        <v>0</v>
      </c>
      <c r="CO67" s="14">
        <f>'Hmotnost 1'!DJ68+'Hmotnost 2'!DJ68+'Hmotnost 3'!DJ68+'Hmotnost 4'!DJ68+'Hmotnost 5'!DJ68+'Hmotnost 6'!DJ68+'Hmotnost 7'!DJ68+'Hmotnost 8'!DJ68+'Hmotnost 9'!DJ68+'Hmotnost 10'!DJ68+'Hmotnost 11'!DJ68+'Hmotnost 12'!DJ68+'Hmotnost 13'!DJ68+'Hmotnost 14'!DJ68+'Hmotnost 15'!DJ68+'Hmotnost 16'!DJ68+'Hmotnost 17'!DJ68+'Hmotnost 18'!DJ68+'Hmotnost 19'!DJ68+'Hmotnost 20'!DJ68</f>
        <v>0</v>
      </c>
      <c r="CR67" s="14">
        <f t="shared" si="8"/>
        <v>0</v>
      </c>
      <c r="CT67" s="14">
        <f t="shared" si="9"/>
        <v>0</v>
      </c>
      <c r="CV67" s="14">
        <f t="shared" si="60"/>
        <v>63</v>
      </c>
      <c r="CX67" s="91">
        <f t="shared" si="10"/>
        <v>10000000000.630999</v>
      </c>
      <c r="CY67" s="14" t="str">
        <f t="shared" si="11"/>
        <v/>
      </c>
      <c r="CZ67" s="91">
        <f t="shared" si="12"/>
        <v>10000000000.011</v>
      </c>
      <c r="DA67" s="14">
        <f t="shared" si="13"/>
        <v>15</v>
      </c>
      <c r="DB67" s="14">
        <f t="shared" si="61"/>
        <v>63</v>
      </c>
      <c r="DC67" s="14">
        <f t="shared" si="64"/>
        <v>1</v>
      </c>
      <c r="DD67" s="14">
        <f t="shared" si="14"/>
        <v>1</v>
      </c>
      <c r="DF67" s="14">
        <f t="shared" si="15"/>
        <v>1999000</v>
      </c>
      <c r="DG67" s="14">
        <f t="shared" si="16"/>
        <v>1999000</v>
      </c>
      <c r="DH67" s="14">
        <f t="shared" si="17"/>
        <v>7</v>
      </c>
      <c r="DI67" s="14">
        <f t="shared" si="18"/>
        <v>999</v>
      </c>
      <c r="DJ67" s="14" t="str">
        <f t="shared" si="19"/>
        <v/>
      </c>
      <c r="DM67" s="14">
        <f t="shared" si="20"/>
        <v>0</v>
      </c>
      <c r="DN67" s="14" t="str">
        <f t="shared" si="21"/>
        <v/>
      </c>
      <c r="DQ67" s="65" t="str">
        <f>IF(DN67="","",(INDEX($A$5:$A$67,DN67)))</f>
        <v/>
      </c>
      <c r="DR67" s="65" t="str">
        <f>IF(DN67="","",(INDEX($B$5:$B$67,DN67)))</f>
        <v/>
      </c>
      <c r="DS67" s="14" t="str">
        <f>IF(DN67="","",(INDEX($C$5:$C$67,DN67)))</f>
        <v/>
      </c>
      <c r="DT67" s="14" t="str">
        <f>IF(DN67="","",(INDEX($D$5:$D$67,DN67)))</f>
        <v/>
      </c>
      <c r="DU67" s="14" t="str">
        <f>IF(DN67="","",(INDEX($E$5:$E$67,DN67)))</f>
        <v/>
      </c>
      <c r="DV67" s="14" t="str">
        <f>IF(DN67="","",(INDEX($F$5:$F$67,DN67)))</f>
        <v/>
      </c>
      <c r="DW67" s="14" t="str">
        <f>IF(DN67="","",(INDEX($G$5:$G$67,DN67)))</f>
        <v/>
      </c>
      <c r="DX67" s="14" t="str">
        <f>IF(DN67="","",(INDEX($H$5:$H$67,DN67)))</f>
        <v/>
      </c>
      <c r="DY67" s="14" t="str">
        <f>IF(DN67="","",(INDEX($I$5:$I$67,DN67)))</f>
        <v/>
      </c>
      <c r="DZ67" s="14" t="str">
        <f>IF(DN67="","",(INDEX($J$5:$J$67,DN67)))</f>
        <v/>
      </c>
      <c r="EA67" s="14" t="str">
        <f>IF(DN67="","",(INDEX($K$5:$K$67,DN67)))</f>
        <v/>
      </c>
      <c r="EB67" s="14" t="str">
        <f>IF(DN67="","",(INDEX($L$5:$L$67,DN67)))</f>
        <v/>
      </c>
      <c r="EC67" s="14" t="str">
        <f>IF(DN67="","",(INDEX($M$5:$M$67,DN67)))</f>
        <v/>
      </c>
      <c r="ED67" s="14" t="str">
        <f>IF(DN67="","",(INDEX($N$5:$N$67,DN67)))</f>
        <v/>
      </c>
      <c r="EE67" s="14" t="str">
        <f>IF(DN67="","",(INDEX($O$5:$O$67,DN67)))</f>
        <v/>
      </c>
      <c r="EF67" s="14" t="str">
        <f>IF(DN67="","",(INDEX($P$5:$P$67,DN67)))</f>
        <v/>
      </c>
      <c r="EG67" s="14" t="str">
        <f>IF(DN67="","",(INDEX($Q$5:$Q$67,DN67)))</f>
        <v/>
      </c>
      <c r="EH67" s="14" t="str">
        <f>IF(DN67="","",(INDEX($R$5:$R$67,DN67)))</f>
        <v/>
      </c>
      <c r="EI67" s="14" t="str">
        <f>IF(DN67="","",(INDEX($S$5:$S$67,DN67)))</f>
        <v/>
      </c>
      <c r="EJ67" s="14" t="str">
        <f>IF(DN67="","",(INDEX($T$5:$T$67,DN67)))</f>
        <v/>
      </c>
      <c r="EK67" t="str">
        <f>IF(DN67="","",(INDEX($U$5:$U$67,DN67)))</f>
        <v/>
      </c>
      <c r="EL67" t="str">
        <f>IF(DN67="","",(INDEX($V$5:$V$67,DN67)))</f>
        <v/>
      </c>
      <c r="EM67" s="14" t="str">
        <f t="shared" si="44"/>
        <v/>
      </c>
      <c r="EN67" s="14" t="str">
        <f t="shared" si="45"/>
        <v/>
      </c>
      <c r="EX67" s="91">
        <f t="shared" si="46"/>
        <v>10000000000.630999</v>
      </c>
      <c r="EY67" s="14">
        <f t="shared" si="47"/>
        <v>1</v>
      </c>
      <c r="EZ67" s="14">
        <f t="shared" si="62"/>
        <v>63</v>
      </c>
      <c r="FA67" s="91">
        <f t="shared" si="48"/>
        <v>10000000000.630999</v>
      </c>
      <c r="FC67" s="91">
        <f t="shared" si="49"/>
        <v>10000000000.011</v>
      </c>
      <c r="FD67" s="14">
        <f t="shared" si="50"/>
        <v>15</v>
      </c>
      <c r="FF67" s="14">
        <f t="shared" si="51"/>
        <v>1</v>
      </c>
      <c r="FH67" s="14">
        <f t="shared" si="52"/>
        <v>1001063</v>
      </c>
      <c r="FJ67" s="14">
        <f t="shared" si="53"/>
        <v>1063007</v>
      </c>
      <c r="FK67" s="14">
        <f t="shared" si="54"/>
        <v>7</v>
      </c>
      <c r="FM67" s="14">
        <f t="shared" si="55"/>
        <v>63</v>
      </c>
      <c r="FN67" s="14">
        <f t="shared" si="56"/>
        <v>7</v>
      </c>
    </row>
    <row r="68" spans="1:189" ht="20.100000000000001" customHeight="1" x14ac:dyDescent="0.4">
      <c r="B68" s="15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189" ht="20.100000000000001" customHeight="1" x14ac:dyDescent="0.4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1" spans="1:189" x14ac:dyDescent="0.4">
      <c r="B71" s="7" t="s">
        <v>6</v>
      </c>
    </row>
    <row r="72" spans="1:189" ht="23.4" thickBot="1" x14ac:dyDescent="0.45">
      <c r="B72" s="9" t="s">
        <v>15</v>
      </c>
    </row>
    <row r="73" spans="1:189" s="12" customFormat="1" ht="15" customHeight="1" x14ac:dyDescent="0.25">
      <c r="B73" s="10" t="str">
        <f>C89</f>
        <v>A přípravka žáci , ř.ř.</v>
      </c>
      <c r="C73" s="11"/>
      <c r="Z73" s="15"/>
      <c r="AA73" s="16"/>
      <c r="AB73" s="16"/>
      <c r="AC73" s="16"/>
      <c r="AD73" s="16"/>
      <c r="AE73" s="16"/>
      <c r="AF73" s="15"/>
      <c r="AS73" s="14"/>
      <c r="AT73" s="14"/>
      <c r="AU73" s="14"/>
      <c r="AV73" s="14"/>
      <c r="AW73" s="14"/>
      <c r="AX73" s="14"/>
      <c r="AY73" s="14"/>
      <c r="AZ73" s="14"/>
      <c r="BL73" s="14"/>
      <c r="BM73" s="14"/>
      <c r="BZ73" s="14"/>
      <c r="CA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91"/>
      <c r="CY73" s="14"/>
      <c r="CZ73" s="91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65"/>
      <c r="DR73" s="65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M73" s="14"/>
      <c r="EN73" s="14"/>
      <c r="ES73" s="58"/>
      <c r="EW73" s="14"/>
      <c r="EX73" s="14"/>
      <c r="EY73" s="14"/>
      <c r="EZ73" s="14"/>
      <c r="FA73" s="91"/>
      <c r="FB73" s="14"/>
      <c r="FC73" s="94"/>
      <c r="FD73" s="14"/>
      <c r="FE73" s="14"/>
      <c r="FF73" s="14"/>
      <c r="FG73" s="14"/>
      <c r="FH73" s="14"/>
      <c r="FI73" s="14"/>
      <c r="FJ73" s="14"/>
      <c r="FK73" s="14"/>
      <c r="FL73" s="14"/>
      <c r="FM73" s="14"/>
      <c r="FN73" s="14"/>
      <c r="FO73" s="14"/>
      <c r="FP73" s="14"/>
      <c r="FQ73" s="14"/>
      <c r="FR73" s="14"/>
      <c r="FS73" s="14"/>
      <c r="FT73" s="14"/>
      <c r="FU73" s="14"/>
      <c r="FV73" s="14"/>
      <c r="FW73" s="14"/>
      <c r="FX73" s="14"/>
      <c r="FY73" s="14"/>
      <c r="FZ73" s="14"/>
      <c r="GA73" s="14"/>
      <c r="GB73" s="14"/>
      <c r="GC73" s="14"/>
      <c r="GD73" s="14"/>
      <c r="GE73" s="14"/>
      <c r="GF73" s="14"/>
      <c r="GG73" s="14"/>
    </row>
    <row r="74" spans="1:189" s="12" customFormat="1" ht="15" customHeight="1" x14ac:dyDescent="0.25">
      <c r="B74" s="10" t="str">
        <f>G89</f>
        <v>mladší žáci, ř.ř.</v>
      </c>
      <c r="C74" s="13"/>
      <c r="Z74" s="15"/>
      <c r="AA74" s="16"/>
      <c r="AB74" s="16"/>
      <c r="AC74" s="16"/>
      <c r="AD74" s="16"/>
      <c r="AE74" s="16"/>
      <c r="AF74" s="15"/>
      <c r="AS74" s="14"/>
      <c r="AT74" s="14"/>
      <c r="AU74" s="14"/>
      <c r="AV74" s="14"/>
      <c r="AW74" s="14"/>
      <c r="AX74" s="14"/>
      <c r="AY74" s="14"/>
      <c r="AZ74" s="14"/>
      <c r="BL74" s="14"/>
      <c r="BM74" s="14"/>
      <c r="BZ74" s="14"/>
      <c r="CA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91"/>
      <c r="CY74" s="14"/>
      <c r="CZ74" s="91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65"/>
      <c r="DR74" s="65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M74" s="14"/>
      <c r="EN74" s="14"/>
      <c r="ES74" s="58"/>
      <c r="EW74" s="14"/>
      <c r="EX74" s="14"/>
      <c r="EY74" s="14"/>
      <c r="EZ74" s="14"/>
      <c r="FA74" s="91"/>
      <c r="FB74" s="14"/>
      <c r="FC74" s="94"/>
      <c r="FD74" s="14"/>
      <c r="FE74" s="14"/>
      <c r="FF74" s="14"/>
      <c r="FG74" s="14"/>
      <c r="FH74" s="14"/>
      <c r="FI74" s="14"/>
      <c r="FJ74" s="14"/>
      <c r="FK74" s="14"/>
      <c r="FL74" s="14"/>
      <c r="FM74" s="14"/>
      <c r="FN74" s="14"/>
      <c r="FO74" s="14"/>
      <c r="FP74" s="14"/>
      <c r="FQ74" s="14"/>
      <c r="FR74" s="14"/>
      <c r="FS74" s="14"/>
      <c r="FT74" s="14"/>
      <c r="FU74" s="14"/>
      <c r="FV74" s="14"/>
      <c r="FW74" s="14"/>
      <c r="FX74" s="14"/>
      <c r="FY74" s="14"/>
      <c r="FZ74" s="14"/>
      <c r="GA74" s="14"/>
      <c r="GB74" s="14"/>
      <c r="GC74" s="14"/>
      <c r="GD74" s="14"/>
      <c r="GE74" s="14"/>
      <c r="GF74" s="14"/>
      <c r="GG74" s="14"/>
    </row>
    <row r="75" spans="1:189" s="12" customFormat="1" ht="15" customHeight="1" x14ac:dyDescent="0.25">
      <c r="B75" s="10" t="str">
        <f>K89</f>
        <v>žáci, ř.ř.</v>
      </c>
      <c r="C75" s="13"/>
      <c r="Z75" s="15"/>
      <c r="AA75" s="16"/>
      <c r="AB75" s="16"/>
      <c r="AC75" s="16"/>
      <c r="AD75" s="16"/>
      <c r="AE75" s="16"/>
      <c r="AF75" s="15"/>
      <c r="AS75" s="14"/>
      <c r="AT75" s="14"/>
      <c r="AU75" s="14"/>
      <c r="AV75" s="14"/>
      <c r="AW75" s="14"/>
      <c r="AX75" s="14"/>
      <c r="AY75" s="14"/>
      <c r="AZ75" s="14"/>
      <c r="BL75" s="14"/>
      <c r="BM75" s="14"/>
      <c r="BZ75" s="14"/>
      <c r="CA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91"/>
      <c r="CY75" s="14"/>
      <c r="CZ75" s="91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65"/>
      <c r="DR75" s="65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M75" s="14"/>
      <c r="EN75" s="14"/>
      <c r="ES75" s="58"/>
      <c r="EW75" s="14"/>
      <c r="EX75" s="14"/>
      <c r="EY75" s="14"/>
      <c r="EZ75" s="14"/>
      <c r="FA75" s="91"/>
      <c r="FB75" s="14"/>
      <c r="FC75" s="94"/>
      <c r="FD75" s="14"/>
      <c r="FE75" s="14"/>
      <c r="FF75" s="14"/>
      <c r="FG75" s="14"/>
      <c r="FH75" s="14"/>
      <c r="FI75" s="14"/>
      <c r="FJ75" s="14"/>
      <c r="FK75" s="14"/>
      <c r="FL75" s="14"/>
      <c r="FM75" s="14"/>
      <c r="FN75" s="14"/>
      <c r="FO75" s="14"/>
      <c r="FP75" s="14"/>
      <c r="FQ75" s="14"/>
      <c r="FR75" s="14"/>
      <c r="FS75" s="14"/>
      <c r="FT75" s="14"/>
      <c r="FU75" s="14"/>
      <c r="FV75" s="14"/>
      <c r="FW75" s="14"/>
      <c r="FX75" s="14"/>
      <c r="FY75" s="14"/>
      <c r="FZ75" s="14"/>
      <c r="GA75" s="14"/>
      <c r="GB75" s="14"/>
      <c r="GC75" s="14"/>
      <c r="GD75" s="14"/>
      <c r="GE75" s="14"/>
      <c r="GF75" s="14"/>
      <c r="GG75" s="14"/>
    </row>
    <row r="76" spans="1:189" s="12" customFormat="1" ht="15" customHeight="1" x14ac:dyDescent="0.25">
      <c r="B76" s="10" t="str">
        <f>O89</f>
        <v>kadeti, ř.ř.</v>
      </c>
      <c r="C76" s="13" t="s">
        <v>17</v>
      </c>
      <c r="Z76" s="15"/>
      <c r="AA76" s="16"/>
      <c r="AB76" s="16"/>
      <c r="AC76" s="16"/>
      <c r="AD76" s="16"/>
      <c r="AE76" s="16"/>
      <c r="AF76" s="15"/>
      <c r="AS76" s="14"/>
      <c r="AT76" s="14"/>
      <c r="AU76" s="14"/>
      <c r="AV76" s="14"/>
      <c r="AW76" s="14"/>
      <c r="AX76" s="14"/>
      <c r="AY76" s="14"/>
      <c r="AZ76" s="14"/>
      <c r="BL76" s="14"/>
      <c r="BM76" s="14"/>
      <c r="BZ76" s="14"/>
      <c r="CA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91"/>
      <c r="CY76" s="14"/>
      <c r="CZ76" s="91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65"/>
      <c r="DR76" s="65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M76" s="14"/>
      <c r="EN76" s="14"/>
      <c r="ES76" s="58"/>
      <c r="EW76" s="14"/>
      <c r="EX76" s="14"/>
      <c r="EY76" s="14"/>
      <c r="EZ76" s="14"/>
      <c r="FA76" s="91"/>
      <c r="FB76" s="14"/>
      <c r="FC76" s="94"/>
      <c r="FD76" s="14"/>
      <c r="FE76" s="14"/>
      <c r="FF76" s="14"/>
      <c r="FG76" s="14"/>
      <c r="FH76" s="14"/>
      <c r="FI76" s="14"/>
      <c r="FJ76" s="14"/>
      <c r="FK76" s="14"/>
      <c r="FL76" s="14"/>
      <c r="FM76" s="14"/>
      <c r="FN76" s="14"/>
      <c r="FO76" s="14"/>
      <c r="FP76" s="14"/>
      <c r="FQ76" s="14"/>
      <c r="FR76" s="14"/>
      <c r="FS76" s="14"/>
      <c r="FT76" s="14"/>
      <c r="FU76" s="14"/>
      <c r="FV76" s="14"/>
      <c r="FW76" s="14"/>
      <c r="FX76" s="14"/>
      <c r="FY76" s="14"/>
      <c r="FZ76" s="14"/>
      <c r="GA76" s="14"/>
      <c r="GB76" s="14"/>
      <c r="GC76" s="14"/>
      <c r="GD76" s="14"/>
      <c r="GE76" s="14"/>
      <c r="GF76" s="14"/>
      <c r="GG76" s="14"/>
    </row>
    <row r="77" spans="1:189" s="12" customFormat="1" ht="15" customHeight="1" x14ac:dyDescent="0.25">
      <c r="B77" s="10" t="str">
        <f>S89</f>
        <v>žákyně, v.s.</v>
      </c>
      <c r="C77" s="13"/>
      <c r="Z77" s="15"/>
      <c r="AA77" s="16"/>
      <c r="AB77" s="16"/>
      <c r="AC77" s="16"/>
      <c r="AD77" s="16"/>
      <c r="AE77" s="16"/>
      <c r="AF77" s="15"/>
      <c r="AS77" s="14"/>
      <c r="AT77" s="14"/>
      <c r="AU77" s="14"/>
      <c r="AV77" s="14"/>
      <c r="AW77" s="14"/>
      <c r="AX77" s="14"/>
      <c r="AY77" s="14"/>
      <c r="AZ77" s="14"/>
      <c r="BL77" s="14"/>
      <c r="BM77" s="14"/>
      <c r="BZ77" s="14"/>
      <c r="CA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91"/>
      <c r="CY77" s="14"/>
      <c r="CZ77" s="91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65"/>
      <c r="DR77" s="65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M77" s="14"/>
      <c r="EN77" s="14"/>
      <c r="ES77" s="58"/>
      <c r="EW77" s="14"/>
      <c r="EX77" s="14"/>
      <c r="EY77" s="14"/>
      <c r="EZ77" s="14"/>
      <c r="FA77" s="91"/>
      <c r="FB77" s="14"/>
      <c r="FC77" s="94"/>
      <c r="FD77" s="14"/>
      <c r="FE77" s="14"/>
      <c r="FF77" s="14"/>
      <c r="FG77" s="14"/>
      <c r="FH77" s="14"/>
      <c r="FI77" s="14"/>
      <c r="FJ77" s="14"/>
      <c r="FK77" s="14"/>
      <c r="FL77" s="14"/>
      <c r="FM77" s="14"/>
      <c r="FN77" s="14"/>
      <c r="FO77" s="14"/>
      <c r="FP77" s="14"/>
      <c r="FQ77" s="14"/>
      <c r="FR77" s="14"/>
      <c r="FS77" s="14"/>
      <c r="FT77" s="14"/>
      <c r="FU77" s="14"/>
      <c r="FV77" s="14"/>
      <c r="FW77" s="14"/>
      <c r="FX77" s="14"/>
      <c r="FY77" s="14"/>
      <c r="FZ77" s="14"/>
      <c r="GA77" s="14"/>
      <c r="GB77" s="14"/>
      <c r="GC77" s="14"/>
      <c r="GD77" s="14"/>
      <c r="GE77" s="14"/>
      <c r="GF77" s="14"/>
      <c r="GG77" s="14"/>
    </row>
    <row r="78" spans="1:189" s="12" customFormat="1" ht="15" customHeight="1" x14ac:dyDescent="0.25">
      <c r="B78" s="10" t="str">
        <f>V89</f>
        <v>xxx</v>
      </c>
      <c r="C78" s="13"/>
      <c r="Z78" s="15"/>
      <c r="AA78" s="16"/>
      <c r="AB78" s="16"/>
      <c r="AC78" s="16"/>
      <c r="AD78" s="16"/>
      <c r="AE78" s="16"/>
      <c r="AF78" s="15"/>
      <c r="AS78" s="14"/>
      <c r="AT78" s="14"/>
      <c r="AU78" s="14"/>
      <c r="AV78" s="14"/>
      <c r="AW78" s="14"/>
      <c r="AX78" s="14"/>
      <c r="AY78" s="14"/>
      <c r="AZ78" s="14"/>
      <c r="BL78" s="14"/>
      <c r="BM78" s="14"/>
      <c r="BZ78" s="14"/>
      <c r="CA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91"/>
      <c r="CY78" s="14"/>
      <c r="CZ78" s="91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65"/>
      <c r="DR78" s="65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M78" s="14"/>
      <c r="EN78" s="14"/>
      <c r="ES78" s="58"/>
      <c r="EW78" s="14"/>
      <c r="EX78" s="14"/>
      <c r="EY78" s="14"/>
      <c r="EZ78" s="14"/>
      <c r="FA78" s="91"/>
      <c r="FB78" s="14"/>
      <c r="FC78" s="94"/>
      <c r="FD78" s="14"/>
      <c r="FE78" s="14"/>
      <c r="FF78" s="14"/>
      <c r="FG78" s="14"/>
      <c r="FH78" s="14"/>
      <c r="FI78" s="14"/>
      <c r="FJ78" s="14"/>
      <c r="FK78" s="14"/>
      <c r="FL78" s="14"/>
      <c r="FM78" s="14"/>
      <c r="FN78" s="14"/>
      <c r="FO78" s="14"/>
      <c r="FP78" s="14"/>
      <c r="FQ78" s="14"/>
      <c r="FR78" s="14"/>
      <c r="FS78" s="14"/>
      <c r="FT78" s="14"/>
      <c r="FU78" s="14"/>
      <c r="FV78" s="14"/>
      <c r="FW78" s="14"/>
      <c r="FX78" s="14"/>
      <c r="FY78" s="14"/>
      <c r="FZ78" s="14"/>
      <c r="GA78" s="14"/>
      <c r="GB78" s="14"/>
      <c r="GC78" s="14"/>
      <c r="GD78" s="14"/>
      <c r="GE78" s="14"/>
      <c r="GF78" s="14"/>
      <c r="GG78" s="14"/>
    </row>
    <row r="79" spans="1:189" s="12" customFormat="1" ht="15" customHeight="1" x14ac:dyDescent="0.25">
      <c r="B79" s="10" t="str">
        <f>AG89</f>
        <v>xxx</v>
      </c>
      <c r="C79" s="13"/>
      <c r="Z79" s="15"/>
      <c r="AA79" s="16"/>
      <c r="AB79" s="16"/>
      <c r="AC79" s="16"/>
      <c r="AD79" s="16"/>
      <c r="AE79" s="16"/>
      <c r="AF79" s="15"/>
      <c r="AJ79" s="54"/>
      <c r="AK79" s="55"/>
      <c r="AL79" s="19"/>
      <c r="AM79" s="55"/>
      <c r="AS79" s="14"/>
      <c r="AT79" s="14"/>
      <c r="AU79" s="14"/>
      <c r="AV79" s="14"/>
      <c r="AW79" s="14"/>
      <c r="AX79" s="14"/>
      <c r="AY79" s="14"/>
      <c r="AZ79" s="14"/>
      <c r="BL79" s="14"/>
      <c r="BM79" s="14"/>
      <c r="BZ79" s="14"/>
      <c r="CA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91"/>
      <c r="CY79" s="14"/>
      <c r="CZ79" s="91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65"/>
      <c r="DR79" s="65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M79" s="14"/>
      <c r="EN79" s="14"/>
      <c r="ES79" s="58"/>
      <c r="EW79" s="14"/>
      <c r="EX79" s="14"/>
      <c r="EY79" s="14"/>
      <c r="EZ79" s="14"/>
      <c r="FA79" s="91"/>
      <c r="FB79" s="14"/>
      <c r="FC79" s="94"/>
      <c r="FD79" s="14"/>
      <c r="FE79" s="14"/>
      <c r="FF79" s="14"/>
      <c r="FG79" s="14"/>
      <c r="FH79" s="14"/>
      <c r="FI79" s="14"/>
      <c r="FJ79" s="14"/>
      <c r="FK79" s="14"/>
      <c r="FL79" s="14"/>
      <c r="FM79" s="14"/>
      <c r="FN79" s="14"/>
      <c r="FO79" s="14"/>
      <c r="FP79" s="14"/>
      <c r="FQ79" s="14"/>
      <c r="FR79" s="14"/>
      <c r="FS79" s="14"/>
      <c r="FT79" s="14"/>
      <c r="FU79" s="14"/>
      <c r="FV79" s="14"/>
      <c r="FW79" s="14"/>
      <c r="FX79" s="14"/>
      <c r="FY79" s="14"/>
      <c r="FZ79" s="14"/>
      <c r="GA79" s="14"/>
      <c r="GB79" s="14"/>
      <c r="GC79" s="14"/>
      <c r="GD79" s="14"/>
      <c r="GE79" s="14"/>
      <c r="GF79" s="14"/>
      <c r="GG79" s="14"/>
    </row>
    <row r="80" spans="1:189" s="12" customFormat="1" ht="15" customHeight="1" x14ac:dyDescent="0.25">
      <c r="B80" s="10" t="str">
        <f>AK89</f>
        <v>xxx</v>
      </c>
      <c r="C80" s="13"/>
      <c r="Z80" s="15"/>
      <c r="AA80" s="16"/>
      <c r="AB80" s="16"/>
      <c r="AC80" s="16"/>
      <c r="AD80" s="16"/>
      <c r="AE80" s="16"/>
      <c r="AF80" s="15"/>
      <c r="AJ80" s="55"/>
      <c r="AK80" s="55"/>
      <c r="AL80" s="55"/>
      <c r="AM80" s="55"/>
      <c r="AS80" s="14"/>
      <c r="AT80" s="14"/>
      <c r="AU80" s="14"/>
      <c r="AV80" s="14"/>
      <c r="AW80" s="14"/>
      <c r="AX80" s="14"/>
      <c r="AY80" s="14"/>
      <c r="AZ80" s="14"/>
      <c r="BL80" s="14"/>
      <c r="BM80" s="14"/>
      <c r="BZ80" s="14"/>
      <c r="CA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91"/>
      <c r="CY80" s="14"/>
      <c r="CZ80" s="91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65"/>
      <c r="DR80" s="65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M80" s="14"/>
      <c r="EN80" s="14"/>
      <c r="ES80" s="58"/>
      <c r="EW80" s="14"/>
      <c r="EX80" s="14"/>
      <c r="EY80" s="14"/>
      <c r="EZ80" s="14"/>
      <c r="FA80" s="91"/>
      <c r="FB80" s="14"/>
      <c r="FC80" s="94"/>
      <c r="FD80" s="14"/>
      <c r="FE80" s="14"/>
      <c r="FF80" s="14"/>
      <c r="FG80" s="14"/>
      <c r="FH80" s="14"/>
      <c r="FI80" s="14"/>
      <c r="FJ80" s="14"/>
      <c r="FK80" s="14"/>
      <c r="FL80" s="14"/>
      <c r="FM80" s="14"/>
      <c r="FN80" s="14"/>
      <c r="FO80" s="14"/>
      <c r="FP80" s="14"/>
      <c r="FQ80" s="14"/>
      <c r="FR80" s="14"/>
      <c r="FS80" s="14"/>
      <c r="FT80" s="14"/>
      <c r="FU80" s="14"/>
      <c r="FV80" s="14"/>
      <c r="FW80" s="14"/>
      <c r="FX80" s="14"/>
      <c r="FY80" s="14"/>
      <c r="FZ80" s="14"/>
      <c r="GA80" s="14"/>
      <c r="GB80" s="14"/>
      <c r="GC80" s="14"/>
      <c r="GD80" s="14"/>
      <c r="GE80" s="14"/>
      <c r="GF80" s="14"/>
      <c r="GG80" s="14"/>
    </row>
    <row r="81" spans="2:189" s="12" customFormat="1" ht="15" hidden="1" customHeight="1" x14ac:dyDescent="0.25">
      <c r="B81" s="10"/>
      <c r="C81" s="13"/>
      <c r="Z81" s="15"/>
      <c r="AA81" s="16"/>
      <c r="AB81" s="16"/>
      <c r="AC81" s="16"/>
      <c r="AD81" s="16"/>
      <c r="AE81" s="16"/>
      <c r="AF81" s="15"/>
      <c r="AJ81" s="55"/>
      <c r="AK81" s="55"/>
      <c r="AL81" s="55"/>
      <c r="AM81" s="55"/>
      <c r="AS81" s="14"/>
      <c r="AT81" s="14"/>
      <c r="AU81" s="14"/>
      <c r="AV81" s="14"/>
      <c r="AW81" s="14"/>
      <c r="AX81" s="14"/>
      <c r="AY81" s="14"/>
      <c r="AZ81" s="14"/>
      <c r="BL81" s="14"/>
      <c r="BM81" s="14"/>
      <c r="BZ81" s="14"/>
      <c r="CA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91"/>
      <c r="CY81" s="14"/>
      <c r="CZ81" s="91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65"/>
      <c r="DR81" s="65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M81" s="14"/>
      <c r="EN81" s="14"/>
      <c r="ES81" s="58"/>
      <c r="EW81" s="14"/>
      <c r="EX81" s="14"/>
      <c r="EY81" s="14"/>
      <c r="EZ81" s="14"/>
      <c r="FA81" s="91"/>
      <c r="FB81" s="14"/>
      <c r="FC81" s="94"/>
      <c r="FD81" s="14"/>
      <c r="FE81" s="14"/>
      <c r="FF81" s="14"/>
      <c r="FG81" s="14"/>
      <c r="FH81" s="14"/>
      <c r="FI81" s="14"/>
      <c r="FJ81" s="14"/>
      <c r="FK81" s="14"/>
      <c r="FL81" s="14"/>
      <c r="FM81" s="14"/>
      <c r="FN81" s="14"/>
      <c r="FO81" s="14"/>
      <c r="FP81" s="14"/>
      <c r="FQ81" s="14"/>
      <c r="FR81" s="14"/>
      <c r="FS81" s="14"/>
      <c r="FT81" s="14"/>
      <c r="FU81" s="14"/>
      <c r="FV81" s="14"/>
      <c r="FW81" s="14"/>
      <c r="FX81" s="14"/>
      <c r="FY81" s="14"/>
      <c r="FZ81" s="14"/>
      <c r="GA81" s="14"/>
      <c r="GB81" s="14"/>
      <c r="GC81" s="14"/>
      <c r="GD81" s="14"/>
      <c r="GE81" s="14"/>
      <c r="GF81" s="14"/>
      <c r="GG81" s="14"/>
    </row>
    <row r="82" spans="2:189" s="12" customFormat="1" ht="15" hidden="1" customHeight="1" x14ac:dyDescent="0.25">
      <c r="B82" s="10"/>
      <c r="C82" s="13"/>
      <c r="Z82" s="15"/>
      <c r="AA82" s="16"/>
      <c r="AB82" s="16"/>
      <c r="AC82" s="16"/>
      <c r="AD82" s="16"/>
      <c r="AE82" s="16"/>
      <c r="AF82" s="15"/>
      <c r="AJ82" s="55"/>
      <c r="AK82" s="55"/>
      <c r="AL82" s="55"/>
      <c r="AM82" s="55"/>
      <c r="AS82" s="14"/>
      <c r="AT82" s="14"/>
      <c r="AU82" s="14"/>
      <c r="AV82" s="14"/>
      <c r="AW82" s="14"/>
      <c r="AX82" s="14"/>
      <c r="AY82" s="14"/>
      <c r="AZ82" s="14"/>
      <c r="BL82" s="14"/>
      <c r="BM82" s="14"/>
      <c r="BZ82" s="14"/>
      <c r="CA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91"/>
      <c r="CY82" s="14"/>
      <c r="CZ82" s="91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65"/>
      <c r="DR82" s="65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M82" s="14"/>
      <c r="EN82" s="14"/>
      <c r="ES82" s="58"/>
      <c r="EW82" s="14"/>
      <c r="EX82" s="14"/>
      <c r="EY82" s="14"/>
      <c r="EZ82" s="14"/>
      <c r="FA82" s="91"/>
      <c r="FB82" s="14"/>
      <c r="FC82" s="94"/>
      <c r="FD82" s="14"/>
      <c r="FE82" s="14"/>
      <c r="FF82" s="14"/>
      <c r="FG82" s="14"/>
      <c r="FH82" s="14"/>
      <c r="FI82" s="14"/>
      <c r="FJ82" s="14"/>
      <c r="FK82" s="14"/>
      <c r="FL82" s="14"/>
      <c r="FM82" s="14"/>
      <c r="FN82" s="14"/>
      <c r="FO82" s="14"/>
      <c r="FP82" s="14"/>
      <c r="FQ82" s="14"/>
      <c r="FR82" s="14"/>
      <c r="FS82" s="14"/>
      <c r="FT82" s="14"/>
      <c r="FU82" s="14"/>
      <c r="FV82" s="14"/>
      <c r="FW82" s="14"/>
      <c r="FX82" s="14"/>
      <c r="FY82" s="14"/>
      <c r="FZ82" s="14"/>
      <c r="GA82" s="14"/>
      <c r="GB82" s="14"/>
      <c r="GC82" s="14"/>
      <c r="GD82" s="14"/>
      <c r="GE82" s="14"/>
      <c r="GF82" s="14"/>
      <c r="GG82" s="14"/>
    </row>
    <row r="83" spans="2:189" s="12" customFormat="1" ht="15" hidden="1" customHeight="1" x14ac:dyDescent="0.25">
      <c r="B83" s="10"/>
      <c r="C83" s="13"/>
      <c r="Z83" s="15"/>
      <c r="AA83" s="16"/>
      <c r="AB83" s="16"/>
      <c r="AC83" s="16"/>
      <c r="AD83" s="16"/>
      <c r="AE83" s="16"/>
      <c r="AF83" s="15"/>
      <c r="AJ83" s="55"/>
      <c r="AK83" s="55"/>
      <c r="AL83" s="55"/>
      <c r="AM83" s="55"/>
      <c r="AS83" s="14"/>
      <c r="AT83" s="14"/>
      <c r="AU83" s="14"/>
      <c r="AV83" s="14"/>
      <c r="AW83" s="14"/>
      <c r="AX83" s="14"/>
      <c r="AY83" s="14"/>
      <c r="AZ83" s="14"/>
      <c r="BL83" s="14"/>
      <c r="BM83" s="14"/>
      <c r="BZ83" s="14"/>
      <c r="CA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91"/>
      <c r="CY83" s="14"/>
      <c r="CZ83" s="91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65"/>
      <c r="DR83" s="65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M83" s="14"/>
      <c r="EN83" s="14"/>
      <c r="ES83" s="58"/>
      <c r="EW83" s="14"/>
      <c r="EX83" s="14"/>
      <c r="EY83" s="14"/>
      <c r="EZ83" s="14"/>
      <c r="FA83" s="91"/>
      <c r="FB83" s="14"/>
      <c r="FC83" s="94"/>
      <c r="FD83" s="14"/>
      <c r="FE83" s="14"/>
      <c r="FF83" s="14"/>
      <c r="FG83" s="14"/>
      <c r="FH83" s="14"/>
      <c r="FI83" s="14"/>
      <c r="FJ83" s="14"/>
      <c r="FK83" s="14"/>
      <c r="FL83" s="14"/>
      <c r="FM83" s="14"/>
      <c r="FN83" s="14"/>
      <c r="FO83" s="14"/>
      <c r="FP83" s="14"/>
      <c r="FQ83" s="14"/>
      <c r="FR83" s="14"/>
      <c r="FS83" s="14"/>
      <c r="FT83" s="14"/>
      <c r="FU83" s="14"/>
      <c r="FV83" s="14"/>
      <c r="FW83" s="14"/>
      <c r="FX83" s="14"/>
      <c r="FY83" s="14"/>
      <c r="FZ83" s="14"/>
      <c r="GA83" s="14"/>
      <c r="GB83" s="14"/>
      <c r="GC83" s="14"/>
      <c r="GD83" s="14"/>
      <c r="GE83" s="14"/>
      <c r="GF83" s="14"/>
      <c r="GG83" s="14"/>
    </row>
    <row r="84" spans="2:189" s="12" customFormat="1" ht="15" hidden="1" customHeight="1" x14ac:dyDescent="0.25">
      <c r="B84" s="10"/>
      <c r="C84" s="13"/>
      <c r="Z84" s="15"/>
      <c r="AA84" s="16"/>
      <c r="AB84" s="16"/>
      <c r="AC84" s="16"/>
      <c r="AD84" s="16"/>
      <c r="AE84" s="16"/>
      <c r="AF84" s="15"/>
      <c r="AJ84" s="55"/>
      <c r="AK84" s="55"/>
      <c r="AL84" s="55"/>
      <c r="AM84" s="55"/>
      <c r="AS84" s="14"/>
      <c r="AT84" s="14"/>
      <c r="AU84" s="14"/>
      <c r="AV84" s="14"/>
      <c r="AW84" s="14"/>
      <c r="AX84" s="14"/>
      <c r="AY84" s="14"/>
      <c r="AZ84" s="14"/>
      <c r="BL84" s="14"/>
      <c r="BM84" s="14"/>
      <c r="BW84" s="14"/>
      <c r="BZ84" s="14"/>
      <c r="CA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91"/>
      <c r="CY84" s="14"/>
      <c r="CZ84" s="91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65"/>
      <c r="DR84" s="65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M84" s="14"/>
      <c r="EN84" s="14"/>
      <c r="ES84" s="58"/>
      <c r="EW84" s="14"/>
      <c r="EX84" s="14"/>
      <c r="EY84" s="14"/>
      <c r="EZ84" s="14"/>
      <c r="FA84" s="91"/>
      <c r="FB84" s="14"/>
      <c r="FC84" s="94"/>
      <c r="FD84" s="14"/>
      <c r="FE84" s="14"/>
      <c r="FF84" s="14"/>
      <c r="FG84" s="14"/>
      <c r="FH84" s="14"/>
      <c r="FI84" s="14"/>
      <c r="FJ84" s="14"/>
      <c r="FK84" s="14"/>
      <c r="FL84" s="14"/>
      <c r="FM84" s="14"/>
      <c r="FN84" s="14"/>
      <c r="FO84" s="14"/>
      <c r="FP84" s="14"/>
      <c r="FQ84" s="14"/>
      <c r="FR84" s="14"/>
      <c r="FS84" s="14"/>
      <c r="FT84" s="14"/>
      <c r="FU84" s="14"/>
      <c r="FV84" s="14"/>
      <c r="FW84" s="14"/>
      <c r="FX84" s="14"/>
      <c r="FY84" s="14"/>
      <c r="FZ84" s="14"/>
      <c r="GA84" s="14"/>
      <c r="GB84" s="14"/>
      <c r="GC84" s="14"/>
      <c r="GD84" s="14"/>
      <c r="GE84" s="14"/>
      <c r="GF84" s="14"/>
      <c r="GG84" s="14"/>
    </row>
    <row r="85" spans="2:189" hidden="1" x14ac:dyDescent="0.4">
      <c r="B85" s="10"/>
      <c r="C85" s="13"/>
      <c r="AJ85" s="56"/>
      <c r="AK85" s="56"/>
      <c r="AL85" s="56"/>
      <c r="AM85" s="56"/>
      <c r="BW85" s="6"/>
    </row>
    <row r="86" spans="2:189" hidden="1" x14ac:dyDescent="0.4">
      <c r="B86" s="10"/>
      <c r="C86" s="30"/>
      <c r="AJ86" s="56"/>
      <c r="AK86" s="56"/>
      <c r="AL86" s="56"/>
      <c r="AM86" s="56"/>
      <c r="BW86" s="8"/>
    </row>
    <row r="87" spans="2:189" hidden="1" x14ac:dyDescent="0.4">
      <c r="B87" s="7"/>
      <c r="C87" s="30"/>
      <c r="AJ87" s="56"/>
      <c r="AK87" s="56"/>
      <c r="AL87" s="56"/>
      <c r="AM87" s="56"/>
    </row>
    <row r="88" spans="2:189" ht="23.4" hidden="1" thickBot="1" x14ac:dyDescent="0.45">
      <c r="B88" s="7"/>
      <c r="C88" s="29"/>
      <c r="AJ88" s="56"/>
      <c r="AK88" s="56"/>
      <c r="AL88" s="56"/>
      <c r="AM88" s="56"/>
    </row>
    <row r="89" spans="2:189" ht="12.75" hidden="1" customHeight="1" x14ac:dyDescent="0.4">
      <c r="B89" s="6" t="s">
        <v>7</v>
      </c>
      <c r="C89" s="142" t="str">
        <f>IF($C$112=99,"xxx",(INDEX($E$112:$E$135,$C$112)))</f>
        <v>A přípravka žáci , ř.ř.</v>
      </c>
      <c r="D89" s="142"/>
      <c r="E89" s="142"/>
      <c r="G89" s="142" t="str">
        <f>IF($C$113=99,"xxx",(INDEX($E$112:$E$135,$C$113)))</f>
        <v>mladší žáci, ř.ř.</v>
      </c>
      <c r="H89" s="142"/>
      <c r="I89" s="142"/>
      <c r="K89" s="142" t="str">
        <f>IF($C$114=99,"xxx",(INDEX($E$112:$E$135,$C$114)))</f>
        <v>žáci, ř.ř.</v>
      </c>
      <c r="L89" s="142"/>
      <c r="M89" s="142"/>
      <c r="O89" s="142" t="str">
        <f>IF($C$115=99,"xxx",(INDEX($E$112:$E$135,$C$115)))</f>
        <v>kadeti, ř.ř.</v>
      </c>
      <c r="P89" s="142"/>
      <c r="Q89" s="142"/>
      <c r="R89" s="28"/>
      <c r="S89" s="142" t="str">
        <f>IF($C$116=99,"xxx",(INDEX($E$112:$E$135,$C$116)))</f>
        <v>žákyně, v.s.</v>
      </c>
      <c r="T89" s="142"/>
      <c r="U89" s="142"/>
      <c r="V89" s="142" t="str">
        <f>IF($C$117=99,"xxx",(INDEX($E$112:$E$135,$C$117)))</f>
        <v>xxx</v>
      </c>
      <c r="W89" s="142"/>
      <c r="X89" s="142"/>
      <c r="Y89" s="6"/>
      <c r="AG89" s="142" t="str">
        <f>IF($C$118=99,"xxx",(INDEX($E$112:$E$135,$C$118)))</f>
        <v>xxx</v>
      </c>
      <c r="AH89" s="142"/>
      <c r="AI89" s="142"/>
      <c r="AJ89" s="56"/>
      <c r="AK89" s="157" t="str">
        <f>IF($C$119=99,"xxx",(INDEX($E$112:$E$135,$C$119)))</f>
        <v>xxx</v>
      </c>
      <c r="AL89" s="157"/>
      <c r="AM89" s="157"/>
      <c r="AO89" s="28"/>
      <c r="AP89" s="28"/>
      <c r="AQ89" s="28"/>
      <c r="AR89" s="28"/>
      <c r="BA89" s="142"/>
      <c r="BB89" s="142"/>
      <c r="BC89" s="142"/>
      <c r="BD89" s="28"/>
      <c r="BE89" s="142"/>
      <c r="BF89" s="142"/>
      <c r="BG89" s="142"/>
      <c r="BI89" s="142"/>
      <c r="BJ89" s="142"/>
      <c r="BK89" s="142"/>
      <c r="BL89" s="142"/>
      <c r="BN89" s="142"/>
      <c r="BO89" s="142"/>
      <c r="BP89" s="28"/>
      <c r="BR89" s="142"/>
      <c r="BS89" s="142"/>
      <c r="BT89" s="28"/>
      <c r="BV89" s="142"/>
      <c r="BW89" s="142"/>
      <c r="BX89" s="142"/>
      <c r="BZ89" s="142"/>
      <c r="CA89" s="142"/>
      <c r="CB89" s="142"/>
      <c r="CD89" s="142"/>
      <c r="CE89" s="142"/>
      <c r="CF89" s="142"/>
      <c r="CH89" s="120"/>
      <c r="CI89" s="120"/>
      <c r="CJ89" s="120"/>
    </row>
    <row r="90" spans="2:189" hidden="1" x14ac:dyDescent="0.4">
      <c r="B90" s="6"/>
      <c r="C90" s="6">
        <f>IF($C73="",0,1)</f>
        <v>0</v>
      </c>
      <c r="D90" s="6" t="str">
        <f>[6]Hmotnosti!$B$6</f>
        <v>A příp, ř.ř.</v>
      </c>
      <c r="E90" s="6" t="str">
        <f>[6]Hmotnosti!$V$82</f>
        <v>A příp, ř.ř.</v>
      </c>
      <c r="G90" s="6">
        <f>IF($C74="",0,2)</f>
        <v>0</v>
      </c>
      <c r="H90" s="6" t="str">
        <f>[6]Hmotnosti!$F$6</f>
        <v>ml.ž, ř.ř.</v>
      </c>
      <c r="I90" s="6" t="str">
        <f>[6]Hmotnosti!$V$83</f>
        <v>ml.ž, ř.ř.</v>
      </c>
      <c r="K90" s="6">
        <f>IF($C75="",0,3)</f>
        <v>0</v>
      </c>
      <c r="L90" s="6" t="str">
        <f>[6]Hmotnosti!$J$6</f>
        <v>žák, ř.ř.</v>
      </c>
      <c r="M90" s="6" t="str">
        <f>[6]Hmotnosti!$V$84</f>
        <v>žák, ř.ř.</v>
      </c>
      <c r="O90" s="6">
        <f>IF($C76="",0,4)</f>
        <v>4</v>
      </c>
      <c r="P90" s="6" t="str">
        <f>[6]Hmotnosti!$N$6</f>
        <v>kad, ř.ř.</v>
      </c>
      <c r="Q90" s="6" t="str">
        <f>[6]Hmotnosti!$V$85</f>
        <v>kad, ř.ř.</v>
      </c>
      <c r="R90" s="6"/>
      <c r="S90" s="6">
        <f>IF($C77="",0,5)</f>
        <v>0</v>
      </c>
      <c r="T90" s="6" t="str">
        <f>[6]Hmotnosti!$R$6</f>
        <v>ž-žák, v.s.</v>
      </c>
      <c r="U90" s="6" t="str">
        <f>[6]Hmotnosti!$V$86</f>
        <v>ž-žák, v.s.</v>
      </c>
      <c r="V90" s="6">
        <f>IF($C78="",0,6)</f>
        <v>0</v>
      </c>
      <c r="W90" s="6" t="str">
        <f>[6]Hmotnosti!$V$6</f>
        <v/>
      </c>
      <c r="X90" s="6" t="str">
        <f>[6]Hmotnosti!$V$87</f>
        <v/>
      </c>
      <c r="Y90" s="6"/>
      <c r="AG90" s="6">
        <f>IF($C79="",0,7)</f>
        <v>0</v>
      </c>
      <c r="AH90" s="6" t="str">
        <f>[6]Hmotnosti!$Z$6</f>
        <v/>
      </c>
      <c r="AI90" s="6" t="str">
        <f>[6]Hmotnosti!$V$88</f>
        <v/>
      </c>
      <c r="AJ90" s="56"/>
      <c r="AK90" s="57">
        <f>IF($C80="",0,8)</f>
        <v>0</v>
      </c>
      <c r="AL90" s="57" t="str">
        <f>[6]Hmotnosti!$AD$6</f>
        <v/>
      </c>
      <c r="AM90" s="57" t="str">
        <f>[6]Hmotnosti!$V$89</f>
        <v/>
      </c>
      <c r="AO90" s="6">
        <f>C90+G90+K90+O90+S90+V90+AG90+AK90</f>
        <v>4</v>
      </c>
      <c r="AP90" s="6"/>
      <c r="AQ90" s="6"/>
      <c r="AS90" s="14">
        <v>1</v>
      </c>
      <c r="AT90" s="14">
        <v>2</v>
      </c>
      <c r="AU90" s="14">
        <v>3</v>
      </c>
      <c r="AV90" s="14">
        <v>4</v>
      </c>
      <c r="AW90" s="14">
        <v>5</v>
      </c>
      <c r="AX90" s="14">
        <v>6</v>
      </c>
      <c r="AY90" s="14">
        <v>7</v>
      </c>
      <c r="AZ90" s="14">
        <v>8</v>
      </c>
      <c r="BA90" s="6"/>
      <c r="BB90" s="6" t="s">
        <v>56</v>
      </c>
      <c r="BC90" s="6"/>
      <c r="BD90" s="6"/>
      <c r="BE90" s="6"/>
      <c r="BF90" s="6"/>
      <c r="BI90" s="6"/>
      <c r="BJ90" s="6"/>
      <c r="BK90" s="6"/>
      <c r="BN90" s="6">
        <v>1</v>
      </c>
      <c r="BO90" s="6">
        <f>BN90+1</f>
        <v>2</v>
      </c>
      <c r="BP90" s="6">
        <f t="shared" ref="BP90:CG90" si="65">BO90+1</f>
        <v>3</v>
      </c>
      <c r="BQ90" s="6">
        <f t="shared" si="65"/>
        <v>4</v>
      </c>
      <c r="BR90" s="6">
        <f t="shared" si="65"/>
        <v>5</v>
      </c>
      <c r="BS90" s="6">
        <f t="shared" si="65"/>
        <v>6</v>
      </c>
      <c r="BT90" s="6">
        <f t="shared" si="65"/>
        <v>7</v>
      </c>
      <c r="BU90" s="6">
        <f t="shared" si="65"/>
        <v>8</v>
      </c>
      <c r="BV90" s="6">
        <f t="shared" si="65"/>
        <v>9</v>
      </c>
      <c r="BW90" s="6">
        <f t="shared" si="65"/>
        <v>10</v>
      </c>
      <c r="BX90" s="6">
        <f t="shared" si="65"/>
        <v>11</v>
      </c>
      <c r="BY90" s="6">
        <f t="shared" si="65"/>
        <v>12</v>
      </c>
      <c r="BZ90" s="6">
        <f t="shared" si="65"/>
        <v>13</v>
      </c>
      <c r="CA90" s="6">
        <f t="shared" si="65"/>
        <v>14</v>
      </c>
      <c r="CB90" s="6">
        <f t="shared" si="65"/>
        <v>15</v>
      </c>
      <c r="CC90" s="6">
        <f t="shared" si="65"/>
        <v>16</v>
      </c>
      <c r="CD90" s="6">
        <f>CC90+1</f>
        <v>17</v>
      </c>
      <c r="CE90" s="6">
        <f t="shared" si="65"/>
        <v>18</v>
      </c>
      <c r="CF90" s="14">
        <f t="shared" si="65"/>
        <v>19</v>
      </c>
      <c r="CG90" s="14">
        <f t="shared" si="65"/>
        <v>20</v>
      </c>
    </row>
    <row r="91" spans="2:189" hidden="1" x14ac:dyDescent="0.4">
      <c r="B91" s="6" t="str">
        <f>B100</f>
        <v>4</v>
      </c>
      <c r="C91" s="6" t="str">
        <f>[6]Hmotnosti!$A$7</f>
        <v>p.č.</v>
      </c>
      <c r="D91" s="6" t="str">
        <f>[6]Hmotnosti!$B$7</f>
        <v>A příp</v>
      </c>
      <c r="E91" s="6"/>
      <c r="G91" s="6" t="str">
        <f>[6]Hmotnosti!$E$7</f>
        <v>p.č.</v>
      </c>
      <c r="H91" s="6" t="str">
        <f>[6]Hmotnosti!$F$7</f>
        <v>ml.ž</v>
      </c>
      <c r="I91" s="6"/>
      <c r="K91" s="6" t="str">
        <f>[6]Hmotnosti!$I$7</f>
        <v>p.č.</v>
      </c>
      <c r="L91" s="6" t="str">
        <f>[6]Hmotnosti!$J$7</f>
        <v>žák</v>
      </c>
      <c r="M91" s="6"/>
      <c r="O91" s="6" t="str">
        <f>[6]Hmotnosti!$A$7</f>
        <v>p.č.</v>
      </c>
      <c r="P91" s="6" t="str">
        <f>[6]Hmotnosti!$N7</f>
        <v>kad</v>
      </c>
      <c r="Q91" s="6"/>
      <c r="R91" s="6"/>
      <c r="S91" s="6" t="str">
        <f>[6]Hmotnosti!$A$7</f>
        <v>p.č.</v>
      </c>
      <c r="T91" s="6" t="str">
        <f>[6]Hmotnosti!$R7</f>
        <v>ž-žák</v>
      </c>
      <c r="U91" s="6"/>
      <c r="V91" s="6" t="str">
        <f>[6]Hmotnosti!$A$7</f>
        <v>p.č.</v>
      </c>
      <c r="W91" s="6" t="str">
        <f>[6]Hmotnosti!$V7</f>
        <v/>
      </c>
      <c r="X91" s="6"/>
      <c r="Y91" s="6"/>
      <c r="AG91" s="6" t="str">
        <f>[6]Hmotnosti!$A$7</f>
        <v>p.č.</v>
      </c>
      <c r="AH91" s="6" t="str">
        <f>[6]Hmotnosti!$Z7</f>
        <v/>
      </c>
      <c r="AI91" s="6"/>
      <c r="AJ91" s="56"/>
      <c r="AK91" s="57" t="str">
        <f>[6]Hmotnosti!$A$7</f>
        <v>p.č.</v>
      </c>
      <c r="AL91" s="57" t="str">
        <f>[6]Hmotnosti!$AD7</f>
        <v/>
      </c>
      <c r="AM91" s="57"/>
      <c r="AO91" s="6"/>
      <c r="AP91" s="6"/>
      <c r="AQ91" s="6"/>
      <c r="BA91" s="6"/>
      <c r="BB91" s="6"/>
      <c r="BC91" s="6"/>
      <c r="BD91" s="6"/>
      <c r="BE91" s="6"/>
      <c r="BF91" s="6"/>
      <c r="BI91" s="6"/>
      <c r="BJ91" s="6"/>
      <c r="BK91" s="6"/>
      <c r="BN91" s="6"/>
      <c r="BO91" s="6"/>
      <c r="BP91" s="6"/>
      <c r="BR91" s="6"/>
      <c r="BS91" s="6"/>
      <c r="BT91" s="6"/>
      <c r="BV91" s="6"/>
      <c r="BW91" s="6"/>
      <c r="BX91" s="6"/>
      <c r="CB91" s="6"/>
      <c r="CD91" s="6"/>
      <c r="CE91" s="6"/>
    </row>
    <row r="92" spans="2:189" hidden="1" x14ac:dyDescent="0.4">
      <c r="C92" s="6">
        <f>[6]Hmotnosti!$A$8</f>
        <v>1</v>
      </c>
      <c r="D92" s="6">
        <f>[6]Hmotnosti!$B8</f>
        <v>25</v>
      </c>
      <c r="E92" s="6"/>
      <c r="G92" s="6">
        <f>[6]Hmotnosti!$E$8</f>
        <v>1</v>
      </c>
      <c r="H92" s="6">
        <f>[6]Hmotnosti!$F8</f>
        <v>28</v>
      </c>
      <c r="I92" s="6"/>
      <c r="K92" s="6">
        <f>[6]Hmotnosti!$I$8</f>
        <v>1</v>
      </c>
      <c r="L92" s="6" t="str">
        <f>[6]Hmotnosti!$J8</f>
        <v>xxx</v>
      </c>
      <c r="M92" s="6"/>
      <c r="O92" s="6">
        <f>[6]Hmotnosti!$A$8</f>
        <v>1</v>
      </c>
      <c r="P92" s="6" t="str">
        <f>[6]Hmotnosti!$N8</f>
        <v>xxx</v>
      </c>
      <c r="Q92" s="6"/>
      <c r="R92" s="6"/>
      <c r="S92" s="6">
        <f>[6]Hmotnosti!$A$8</f>
        <v>1</v>
      </c>
      <c r="T92" s="6" t="str">
        <f>[6]Hmotnosti!$R8</f>
        <v>xxx</v>
      </c>
      <c r="U92" s="6"/>
      <c r="V92" s="6">
        <f>[6]Hmotnosti!$A$8</f>
        <v>1</v>
      </c>
      <c r="W92" s="6">
        <f>[6]Hmotnosti!$V8</f>
        <v>65</v>
      </c>
      <c r="X92" s="6"/>
      <c r="Y92" s="6"/>
      <c r="AG92" s="6">
        <f>[6]Hmotnosti!$A$8</f>
        <v>1</v>
      </c>
      <c r="AH92" s="6">
        <f>[6]Hmotnosti!$Z8</f>
        <v>31</v>
      </c>
      <c r="AI92" s="6"/>
      <c r="AJ92" s="56"/>
      <c r="AK92" s="57">
        <f>[6]Hmotnosti!$A$8</f>
        <v>1</v>
      </c>
      <c r="AL92" s="57">
        <f>[6]Hmotnosti!$AD8</f>
        <v>28</v>
      </c>
      <c r="AM92" s="57"/>
      <c r="AO92" s="6"/>
      <c r="AP92" s="6"/>
      <c r="AQ92" s="6"/>
      <c r="AR92" s="6">
        <f>[6]Hmotnosti!$A$8</f>
        <v>1</v>
      </c>
      <c r="AS92" s="14">
        <f>D92</f>
        <v>25</v>
      </c>
      <c r="AT92" s="14">
        <f>H92</f>
        <v>28</v>
      </c>
      <c r="AU92" s="14" t="str">
        <f>L92</f>
        <v>xxx</v>
      </c>
      <c r="AV92" s="14" t="str">
        <f>P92</f>
        <v>xxx</v>
      </c>
      <c r="AW92" s="14" t="str">
        <f>T92</f>
        <v>xxx</v>
      </c>
      <c r="AX92" s="14">
        <f>W92</f>
        <v>65</v>
      </c>
      <c r="AY92" s="14">
        <f>AH92</f>
        <v>31</v>
      </c>
      <c r="AZ92" s="14">
        <f>AL92</f>
        <v>28</v>
      </c>
      <c r="BA92" s="6"/>
      <c r="BB92" s="6" t="str">
        <f>INDEX($AS$92:$AZ$111,AR92,$AO$90)</f>
        <v>xxx</v>
      </c>
      <c r="BC92" s="6"/>
      <c r="BD92" s="6"/>
      <c r="BE92" s="6"/>
      <c r="BF92" s="6"/>
      <c r="BI92" s="6"/>
      <c r="BJ92" s="6"/>
      <c r="BK92" s="6"/>
      <c r="BN92" s="6" t="str">
        <f>CONCATENATE($BB92," kg")</f>
        <v>xxx kg</v>
      </c>
      <c r="BO92" s="6" t="str">
        <f>CONCATENATE($BB93," kg")</f>
        <v>xxx kg</v>
      </c>
      <c r="BP92" s="6" t="str">
        <f>CONCATENATE($BB94," kg")</f>
        <v>xxx kg</v>
      </c>
      <c r="BQ92" s="6" t="str">
        <f>CONCATENATE($BB95," kg")</f>
        <v>xxx kg</v>
      </c>
      <c r="BR92" s="6" t="str">
        <f>CONCATENATE($BB96," kg")</f>
        <v>60 kg</v>
      </c>
      <c r="BS92" s="6" t="str">
        <f>CONCATENATE($BB97," kg")</f>
        <v>65 kg</v>
      </c>
      <c r="BT92" s="6" t="str">
        <f>CONCATENATE($BB98," kg")</f>
        <v>71 kg</v>
      </c>
      <c r="BU92" s="6" t="str">
        <f>CONCATENATE($BB99," kg")</f>
        <v>80 kg</v>
      </c>
      <c r="BV92" s="6" t="str">
        <f>CONCATENATE($BB100," kg")</f>
        <v>92 kg</v>
      </c>
      <c r="BW92" s="6" t="str">
        <f>CONCATENATE($BB101," kg")</f>
        <v>xxx kg</v>
      </c>
      <c r="BX92" s="6" t="str">
        <f>CONCATENATE($BB102," kg")</f>
        <v>xxx kg</v>
      </c>
      <c r="BY92" s="6" t="str">
        <f>CONCATENATE($BB103," kg")</f>
        <v>xxx kg</v>
      </c>
      <c r="BZ92" s="6" t="str">
        <f>CONCATENATE($BB104," kg")</f>
        <v>xxx kg</v>
      </c>
      <c r="CA92" s="6" t="str">
        <f>CONCATENATE($BB105," kg")</f>
        <v>xxx kg</v>
      </c>
      <c r="CB92" s="6" t="str">
        <f>CONCATENATE($BB106," kg")</f>
        <v>xxx kg</v>
      </c>
      <c r="CC92" s="6" t="str">
        <f>CONCATENATE($BB107," kg")</f>
        <v>xxx kg</v>
      </c>
      <c r="CD92" s="6" t="str">
        <f>CONCATENATE($BB108," kg")</f>
        <v>xxx kg</v>
      </c>
      <c r="CE92" s="6" t="str">
        <f>CONCATENATE($BB109," kg")</f>
        <v>xxx kg</v>
      </c>
      <c r="CF92" s="14" t="str">
        <f>CONCATENATE($BB110," kg")</f>
        <v>xxx kg</v>
      </c>
      <c r="CG92" s="14" t="str">
        <f>CONCATENATE($BB111," kg")</f>
        <v>xxx kg</v>
      </c>
    </row>
    <row r="93" spans="2:189" hidden="1" x14ac:dyDescent="0.4">
      <c r="B93" s="6" t="s">
        <v>8</v>
      </c>
      <c r="C93" s="6">
        <f>[6]Hmotnosti!$A$9</f>
        <v>2</v>
      </c>
      <c r="D93" s="6">
        <f>[6]Hmotnosti!$B9</f>
        <v>28</v>
      </c>
      <c r="E93" s="6"/>
      <c r="G93" s="6">
        <f>[6]Hmotnosti!$E$9</f>
        <v>2</v>
      </c>
      <c r="H93" s="6">
        <f>[6]Hmotnosti!$F9</f>
        <v>31</v>
      </c>
      <c r="I93" s="6"/>
      <c r="K93" s="6">
        <f>[6]Hmotnosti!$I$9</f>
        <v>2</v>
      </c>
      <c r="L93" s="6" t="str">
        <f>[6]Hmotnosti!$J9</f>
        <v>xxx</v>
      </c>
      <c r="M93" s="6"/>
      <c r="O93" s="6">
        <f>[6]Hmotnosti!$A$9</f>
        <v>2</v>
      </c>
      <c r="P93" s="6" t="str">
        <f>[6]Hmotnosti!$N9</f>
        <v>xxx</v>
      </c>
      <c r="Q93" s="6"/>
      <c r="R93" s="6"/>
      <c r="S93" s="6">
        <f>[6]Hmotnosti!$A$9</f>
        <v>2</v>
      </c>
      <c r="T93" s="6" t="str">
        <f>[6]Hmotnosti!$R9</f>
        <v>xxx</v>
      </c>
      <c r="U93" s="6"/>
      <c r="V93" s="6">
        <f>[6]Hmotnosti!$A$9</f>
        <v>2</v>
      </c>
      <c r="W93" s="6" t="str">
        <f>[6]Hmotnosti!$V9</f>
        <v>xxx</v>
      </c>
      <c r="X93" s="6"/>
      <c r="Y93" s="6"/>
      <c r="AG93" s="6">
        <f>[6]Hmotnosti!$A$9</f>
        <v>2</v>
      </c>
      <c r="AH93" s="6" t="str">
        <f>[6]Hmotnosti!$Z9</f>
        <v>xxx</v>
      </c>
      <c r="AI93" s="6"/>
      <c r="AJ93" s="56"/>
      <c r="AK93" s="57">
        <f>[6]Hmotnosti!$A$9</f>
        <v>2</v>
      </c>
      <c r="AL93" s="57">
        <f>[6]Hmotnosti!$AD9</f>
        <v>31</v>
      </c>
      <c r="AM93" s="57"/>
      <c r="AO93" s="6"/>
      <c r="AP93" s="6"/>
      <c r="AQ93" s="6"/>
      <c r="AR93" s="6">
        <f>[6]Hmotnosti!$A$9</f>
        <v>2</v>
      </c>
      <c r="AS93" s="14">
        <f t="shared" ref="AS93:AS111" si="66">D93</f>
        <v>28</v>
      </c>
      <c r="AT93" s="14">
        <f t="shared" ref="AT93:AT111" si="67">H93</f>
        <v>31</v>
      </c>
      <c r="AU93" s="14" t="str">
        <f t="shared" ref="AU93:AU111" si="68">L93</f>
        <v>xxx</v>
      </c>
      <c r="AV93" s="14" t="str">
        <f t="shared" ref="AV93:AV111" si="69">P93</f>
        <v>xxx</v>
      </c>
      <c r="AW93" s="14" t="str">
        <f t="shared" ref="AW93:AW111" si="70">T93</f>
        <v>xxx</v>
      </c>
      <c r="AX93" s="14" t="str">
        <f t="shared" ref="AX93:AX111" si="71">W93</f>
        <v>xxx</v>
      </c>
      <c r="AY93" s="14" t="str">
        <f t="shared" ref="AY93:AY111" si="72">AH93</f>
        <v>xxx</v>
      </c>
      <c r="AZ93" s="14">
        <f t="shared" ref="AZ93:AZ111" si="73">AL93</f>
        <v>31</v>
      </c>
      <c r="BA93" s="6"/>
      <c r="BB93" s="6" t="str">
        <f t="shared" ref="BB93:BB111" si="74">INDEX($AS$92:$AZ$111,AR93,$AO$90)</f>
        <v>xxx</v>
      </c>
      <c r="BC93" s="6"/>
      <c r="BD93" s="6"/>
      <c r="BE93" s="6"/>
      <c r="BF93" s="6"/>
      <c r="BI93" s="6"/>
      <c r="BJ93" s="6"/>
      <c r="BK93" s="6"/>
      <c r="BN93" s="6"/>
      <c r="BO93" s="6"/>
      <c r="BP93" s="6"/>
      <c r="BR93" s="6"/>
      <c r="BS93" s="6"/>
      <c r="BT93" s="6"/>
      <c r="BV93" s="6"/>
      <c r="BW93" s="6"/>
      <c r="BX93" s="6"/>
      <c r="CB93" s="6"/>
      <c r="CD93" s="6"/>
      <c r="CE93" s="6"/>
    </row>
    <row r="94" spans="2:189" hidden="1" x14ac:dyDescent="0.4">
      <c r="B94" s="6">
        <f>IF($C$73="x",1,IF($C$74="x",2,IF($C$75="x",3,IF($C$76="x",4,IF($C$77="x",5,IF($C$78="x",6,IF($C$79="x",7,IF($C$80="x",8,""))))))))</f>
        <v>4</v>
      </c>
      <c r="C94" s="6">
        <f>[6]Hmotnosti!$A$10</f>
        <v>3</v>
      </c>
      <c r="D94" s="6">
        <f>[6]Hmotnosti!$B10</f>
        <v>31</v>
      </c>
      <c r="E94" s="6"/>
      <c r="G94" s="6">
        <f>[6]Hmotnosti!$E$10</f>
        <v>3</v>
      </c>
      <c r="H94" s="6">
        <f>[6]Hmotnosti!$F10</f>
        <v>35</v>
      </c>
      <c r="I94" s="6"/>
      <c r="K94" s="6">
        <f>[6]Hmotnosti!$I$10</f>
        <v>3</v>
      </c>
      <c r="L94" s="6" t="str">
        <f>[6]Hmotnosti!$J10</f>
        <v>xxx</v>
      </c>
      <c r="M94" s="6"/>
      <c r="O94" s="6">
        <f>[6]Hmotnosti!$A$10</f>
        <v>3</v>
      </c>
      <c r="P94" s="6" t="str">
        <f>[6]Hmotnosti!$N10</f>
        <v>xxx</v>
      </c>
      <c r="Q94" s="6"/>
      <c r="R94" s="6"/>
      <c r="S94" s="6">
        <f>[6]Hmotnosti!$A$10</f>
        <v>3</v>
      </c>
      <c r="T94" s="6" t="str">
        <f>[6]Hmotnosti!$R10</f>
        <v>xxx</v>
      </c>
      <c r="U94" s="6"/>
      <c r="V94" s="6">
        <f>[6]Hmotnosti!$A$10</f>
        <v>3</v>
      </c>
      <c r="W94" s="6" t="str">
        <f>[6]Hmotnosti!$V10</f>
        <v>xxx</v>
      </c>
      <c r="X94" s="6"/>
      <c r="Y94" s="6"/>
      <c r="AG94" s="6">
        <f>[6]Hmotnosti!$A$10</f>
        <v>3</v>
      </c>
      <c r="AH94" s="6" t="str">
        <f>[6]Hmotnosti!$Z10</f>
        <v>xxx</v>
      </c>
      <c r="AI94" s="6"/>
      <c r="AJ94" s="56"/>
      <c r="AK94" s="57">
        <f>[6]Hmotnosti!$A$10</f>
        <v>3</v>
      </c>
      <c r="AL94" s="57">
        <f>[6]Hmotnosti!$AD10</f>
        <v>35</v>
      </c>
      <c r="AM94" s="57"/>
      <c r="AO94" s="6"/>
      <c r="AP94" s="6"/>
      <c r="AQ94" s="6"/>
      <c r="AR94" s="6">
        <f>[6]Hmotnosti!$A$10</f>
        <v>3</v>
      </c>
      <c r="AS94" s="14">
        <f t="shared" si="66"/>
        <v>31</v>
      </c>
      <c r="AT94" s="14">
        <f t="shared" si="67"/>
        <v>35</v>
      </c>
      <c r="AU94" s="14" t="str">
        <f t="shared" si="68"/>
        <v>xxx</v>
      </c>
      <c r="AV94" s="14" t="str">
        <f t="shared" si="69"/>
        <v>xxx</v>
      </c>
      <c r="AW94" s="14" t="str">
        <f t="shared" si="70"/>
        <v>xxx</v>
      </c>
      <c r="AX94" s="14" t="str">
        <f t="shared" si="71"/>
        <v>xxx</v>
      </c>
      <c r="AY94" s="14" t="str">
        <f t="shared" si="72"/>
        <v>xxx</v>
      </c>
      <c r="AZ94" s="14">
        <f t="shared" si="73"/>
        <v>35</v>
      </c>
      <c r="BA94" s="6"/>
      <c r="BB94" s="6" t="str">
        <f t="shared" si="74"/>
        <v>xxx</v>
      </c>
      <c r="BC94" s="6"/>
      <c r="BD94" s="6"/>
      <c r="BE94" s="6"/>
      <c r="BF94" s="6"/>
      <c r="BI94" s="6"/>
      <c r="BJ94" s="6"/>
      <c r="BK94" s="6"/>
      <c r="BN94" s="6"/>
      <c r="BO94" s="6"/>
      <c r="BP94" s="6"/>
      <c r="BR94" s="6"/>
      <c r="BS94" s="6"/>
      <c r="BT94" s="6"/>
      <c r="BV94" s="6"/>
      <c r="BW94" s="6"/>
      <c r="BX94" s="6"/>
      <c r="CB94" s="6"/>
      <c r="CD94" s="6"/>
      <c r="CE94" s="6"/>
    </row>
    <row r="95" spans="2:189" hidden="1" x14ac:dyDescent="0.4">
      <c r="B95" s="6"/>
      <c r="C95" s="6">
        <f>[6]Hmotnosti!$A$11</f>
        <v>4</v>
      </c>
      <c r="D95" s="6">
        <f>[6]Hmotnosti!$B11</f>
        <v>35</v>
      </c>
      <c r="E95" s="6"/>
      <c r="G95" s="6">
        <f>[6]Hmotnosti!$E$11</f>
        <v>4</v>
      </c>
      <c r="H95" s="6">
        <f>[6]Hmotnosti!$F11</f>
        <v>39</v>
      </c>
      <c r="I95" s="6"/>
      <c r="K95" s="6">
        <f>[6]Hmotnosti!$I$11</f>
        <v>4</v>
      </c>
      <c r="L95" s="6" t="str">
        <f>[6]Hmotnosti!$J11</f>
        <v>xxx</v>
      </c>
      <c r="M95" s="6"/>
      <c r="O95" s="6">
        <f>[6]Hmotnosti!$A$11</f>
        <v>4</v>
      </c>
      <c r="P95" s="6" t="str">
        <f>[6]Hmotnosti!$N11</f>
        <v>xxx</v>
      </c>
      <c r="Q95" s="6"/>
      <c r="R95" s="6"/>
      <c r="S95" s="6">
        <f>[6]Hmotnosti!$A$11</f>
        <v>4</v>
      </c>
      <c r="T95" s="6" t="str">
        <f>[6]Hmotnosti!$R11</f>
        <v>xxx</v>
      </c>
      <c r="U95" s="6"/>
      <c r="V95" s="6">
        <f>[6]Hmotnosti!$A$11</f>
        <v>4</v>
      </c>
      <c r="W95" s="6" t="str">
        <f>[6]Hmotnosti!$V11</f>
        <v>xxx</v>
      </c>
      <c r="X95" s="6"/>
      <c r="Y95" s="6"/>
      <c r="AG95" s="6">
        <f>[6]Hmotnosti!$A$11</f>
        <v>4</v>
      </c>
      <c r="AH95" s="6" t="str">
        <f>[6]Hmotnosti!$Z11</f>
        <v>xxx</v>
      </c>
      <c r="AI95" s="6"/>
      <c r="AJ95" s="56"/>
      <c r="AK95" s="57">
        <f>[6]Hmotnosti!$A$11</f>
        <v>4</v>
      </c>
      <c r="AL95" s="57" t="str">
        <f>[6]Hmotnosti!$AD11</f>
        <v>xxx</v>
      </c>
      <c r="AM95" s="57"/>
      <c r="AO95" s="6"/>
      <c r="AP95" s="6"/>
      <c r="AQ95" s="6"/>
      <c r="AR95" s="6">
        <f>[6]Hmotnosti!$A$11</f>
        <v>4</v>
      </c>
      <c r="AS95" s="14">
        <f t="shared" si="66"/>
        <v>35</v>
      </c>
      <c r="AT95" s="14">
        <f t="shared" si="67"/>
        <v>39</v>
      </c>
      <c r="AU95" s="14" t="str">
        <f t="shared" si="68"/>
        <v>xxx</v>
      </c>
      <c r="AV95" s="14" t="str">
        <f t="shared" si="69"/>
        <v>xxx</v>
      </c>
      <c r="AW95" s="14" t="str">
        <f t="shared" si="70"/>
        <v>xxx</v>
      </c>
      <c r="AX95" s="14" t="str">
        <f t="shared" si="71"/>
        <v>xxx</v>
      </c>
      <c r="AY95" s="14" t="str">
        <f t="shared" si="72"/>
        <v>xxx</v>
      </c>
      <c r="AZ95" s="14" t="str">
        <f t="shared" si="73"/>
        <v>xxx</v>
      </c>
      <c r="BA95" s="6"/>
      <c r="BB95" s="6" t="str">
        <f t="shared" si="74"/>
        <v>xxx</v>
      </c>
      <c r="BC95" s="6"/>
      <c r="BD95" s="6"/>
      <c r="BE95" s="6"/>
      <c r="BF95" s="6"/>
      <c r="BI95" s="6"/>
      <c r="BJ95" s="6"/>
      <c r="BK95" s="6"/>
      <c r="BN95" s="44" t="str">
        <f>C89</f>
        <v>A přípravka žáci , ř.ř.</v>
      </c>
      <c r="BO95" s="6"/>
      <c r="BP95" s="44" t="str">
        <f>INDEX(BN95:BN102,AO90)</f>
        <v>kadeti, ř.ř.</v>
      </c>
      <c r="BR95" s="6"/>
      <c r="BS95" s="6"/>
      <c r="BT95" s="6"/>
      <c r="BV95" s="6"/>
      <c r="BW95" s="6"/>
      <c r="BX95" s="6"/>
      <c r="CB95" s="6"/>
      <c r="CD95" s="6"/>
      <c r="CE95" s="6"/>
    </row>
    <row r="96" spans="2:189" hidden="1" x14ac:dyDescent="0.4">
      <c r="B96" s="6" t="s">
        <v>9</v>
      </c>
      <c r="C96" s="6">
        <f>[6]Hmotnosti!$A$12</f>
        <v>5</v>
      </c>
      <c r="D96" s="6">
        <f>[6]Hmotnosti!$B12</f>
        <v>39</v>
      </c>
      <c r="E96" s="6"/>
      <c r="G96" s="6">
        <f>[6]Hmotnosti!$E$12</f>
        <v>5</v>
      </c>
      <c r="H96" s="6">
        <f>[6]Hmotnosti!$F12</f>
        <v>43</v>
      </c>
      <c r="I96" s="6"/>
      <c r="K96" s="6">
        <f>[6]Hmotnosti!$I$12</f>
        <v>5</v>
      </c>
      <c r="L96" s="6" t="str">
        <f>[6]Hmotnosti!$J12</f>
        <v>xxx</v>
      </c>
      <c r="M96" s="6"/>
      <c r="O96" s="6">
        <f>[6]Hmotnosti!$A$12</f>
        <v>5</v>
      </c>
      <c r="P96" s="6">
        <f>[6]Hmotnosti!$N12</f>
        <v>60</v>
      </c>
      <c r="Q96" s="6"/>
      <c r="R96" s="6"/>
      <c r="S96" s="6">
        <f>[6]Hmotnosti!$A$12</f>
        <v>5</v>
      </c>
      <c r="T96" s="6" t="str">
        <f>[6]Hmotnosti!$R12</f>
        <v>xxx</v>
      </c>
      <c r="U96" s="6"/>
      <c r="V96" s="6">
        <f>[6]Hmotnosti!$A$12</f>
        <v>5</v>
      </c>
      <c r="W96" s="6" t="str">
        <f>[6]Hmotnosti!$V12</f>
        <v>xxx</v>
      </c>
      <c r="X96" s="6"/>
      <c r="Y96" s="6"/>
      <c r="AG96" s="6">
        <f>[6]Hmotnosti!$A$12</f>
        <v>5</v>
      </c>
      <c r="AH96" s="6" t="str">
        <f>[6]Hmotnosti!$Z12</f>
        <v>xxx</v>
      </c>
      <c r="AI96" s="6"/>
      <c r="AJ96" s="56"/>
      <c r="AK96" s="57">
        <f>[6]Hmotnosti!$A$12</f>
        <v>5</v>
      </c>
      <c r="AL96" s="57" t="str">
        <f>[6]Hmotnosti!$AD12</f>
        <v>xxx</v>
      </c>
      <c r="AM96" s="57"/>
      <c r="AO96" s="6"/>
      <c r="AP96" s="6"/>
      <c r="AQ96" s="6"/>
      <c r="AR96" s="6">
        <f>[6]Hmotnosti!$A$12</f>
        <v>5</v>
      </c>
      <c r="AS96" s="14">
        <f t="shared" si="66"/>
        <v>39</v>
      </c>
      <c r="AT96" s="14">
        <f t="shared" si="67"/>
        <v>43</v>
      </c>
      <c r="AU96" s="14" t="str">
        <f t="shared" si="68"/>
        <v>xxx</v>
      </c>
      <c r="AV96" s="14">
        <f t="shared" si="69"/>
        <v>60</v>
      </c>
      <c r="AW96" s="14" t="str">
        <f t="shared" si="70"/>
        <v>xxx</v>
      </c>
      <c r="AX96" s="14" t="str">
        <f t="shared" si="71"/>
        <v>xxx</v>
      </c>
      <c r="AY96" s="14" t="str">
        <f t="shared" si="72"/>
        <v>xxx</v>
      </c>
      <c r="AZ96" s="14" t="str">
        <f t="shared" si="73"/>
        <v>xxx</v>
      </c>
      <c r="BA96" s="6"/>
      <c r="BB96" s="6">
        <f t="shared" si="74"/>
        <v>60</v>
      </c>
      <c r="BC96" s="6"/>
      <c r="BD96" s="6"/>
      <c r="BE96" s="6"/>
      <c r="BF96" s="6"/>
      <c r="BI96" s="6"/>
      <c r="BJ96" s="6"/>
      <c r="BK96" s="6"/>
      <c r="BN96" s="44" t="str">
        <f>G89</f>
        <v>mladší žáci, ř.ř.</v>
      </c>
      <c r="BO96" s="6"/>
      <c r="BP96" s="6"/>
      <c r="BR96" s="6"/>
      <c r="BS96" s="6"/>
      <c r="BT96" s="6"/>
      <c r="BV96" s="6"/>
      <c r="BW96" s="6"/>
      <c r="BX96" s="6"/>
      <c r="CB96" s="6"/>
      <c r="CD96" s="6"/>
      <c r="CE96" s="6"/>
    </row>
    <row r="97" spans="1:83" hidden="1" x14ac:dyDescent="0.4">
      <c r="B97" s="6" t="str">
        <f>IF($C$81="x",9,IF($C$82="x",10,IF($C$83="x",11,IF($C$84="x",12,IF($C$85="x",13,IF($C$86="x",14,IF($C$87="x",15,IF($C$88="x",16,""))))))))</f>
        <v/>
      </c>
      <c r="C97" s="6">
        <f>[6]Hmotnosti!$A$13</f>
        <v>6</v>
      </c>
      <c r="D97" s="6">
        <f>[6]Hmotnosti!$B13</f>
        <v>43</v>
      </c>
      <c r="E97" s="6"/>
      <c r="G97" s="6">
        <f>[6]Hmotnosti!$E$13</f>
        <v>6</v>
      </c>
      <c r="H97" s="6">
        <f>[6]Hmotnosti!$F13</f>
        <v>47</v>
      </c>
      <c r="I97" s="6"/>
      <c r="K97" s="6">
        <f>[6]Hmotnosti!$I$13</f>
        <v>6</v>
      </c>
      <c r="L97" s="6">
        <f>[6]Hmotnosti!$J13</f>
        <v>57</v>
      </c>
      <c r="M97" s="6"/>
      <c r="O97" s="6">
        <f>[6]Hmotnosti!$A$13</f>
        <v>6</v>
      </c>
      <c r="P97" s="6">
        <f>[6]Hmotnosti!$N13</f>
        <v>65</v>
      </c>
      <c r="Q97" s="6"/>
      <c r="R97" s="6"/>
      <c r="S97" s="6">
        <f>[6]Hmotnosti!$A$13</f>
        <v>6</v>
      </c>
      <c r="T97" s="6" t="str">
        <f>[6]Hmotnosti!$R13</f>
        <v>xxx</v>
      </c>
      <c r="U97" s="6"/>
      <c r="V97" s="6">
        <f>[6]Hmotnosti!$A$13</f>
        <v>6</v>
      </c>
      <c r="W97" s="6" t="str">
        <f>[6]Hmotnosti!$V13</f>
        <v>xxx</v>
      </c>
      <c r="X97" s="6"/>
      <c r="Y97" s="6"/>
      <c r="AG97" s="6">
        <f>[6]Hmotnosti!$A$13</f>
        <v>6</v>
      </c>
      <c r="AH97" s="6" t="str">
        <f>[6]Hmotnosti!$Z13</f>
        <v>xxx</v>
      </c>
      <c r="AI97" s="6"/>
      <c r="AJ97" s="56"/>
      <c r="AK97" s="57">
        <f>[6]Hmotnosti!$A$13</f>
        <v>6</v>
      </c>
      <c r="AL97" s="57" t="str">
        <f>[6]Hmotnosti!$AD13</f>
        <v>xxx</v>
      </c>
      <c r="AM97" s="57"/>
      <c r="AO97" s="6"/>
      <c r="AP97" s="6"/>
      <c r="AQ97" s="6"/>
      <c r="AR97" s="6">
        <f>[6]Hmotnosti!$A$13</f>
        <v>6</v>
      </c>
      <c r="AS97" s="14">
        <f t="shared" si="66"/>
        <v>43</v>
      </c>
      <c r="AT97" s="14">
        <f t="shared" si="67"/>
        <v>47</v>
      </c>
      <c r="AU97" s="14">
        <f t="shared" si="68"/>
        <v>57</v>
      </c>
      <c r="AV97" s="14">
        <f t="shared" si="69"/>
        <v>65</v>
      </c>
      <c r="AW97" s="14" t="str">
        <f t="shared" si="70"/>
        <v>xxx</v>
      </c>
      <c r="AX97" s="14" t="str">
        <f t="shared" si="71"/>
        <v>xxx</v>
      </c>
      <c r="AY97" s="14" t="str">
        <f t="shared" si="72"/>
        <v>xxx</v>
      </c>
      <c r="AZ97" s="14" t="str">
        <f t="shared" si="73"/>
        <v>xxx</v>
      </c>
      <c r="BA97" s="6"/>
      <c r="BB97" s="6">
        <f t="shared" si="74"/>
        <v>65</v>
      </c>
      <c r="BC97" s="6"/>
      <c r="BD97" s="6"/>
      <c r="BE97" s="6"/>
      <c r="BF97" s="6"/>
      <c r="BI97" s="6"/>
      <c r="BJ97" s="6"/>
      <c r="BK97" s="6"/>
      <c r="BN97" s="44" t="str">
        <f>K89</f>
        <v>žáci, ř.ř.</v>
      </c>
      <c r="BO97" s="6"/>
      <c r="BP97" s="6"/>
      <c r="BR97" s="6"/>
      <c r="BS97" s="6"/>
      <c r="BT97" s="6"/>
      <c r="BV97" s="6"/>
      <c r="BW97" s="6"/>
      <c r="BX97" s="6"/>
      <c r="CB97" s="6"/>
      <c r="CD97" s="6"/>
      <c r="CE97" s="6"/>
    </row>
    <row r="98" spans="1:83" hidden="1" x14ac:dyDescent="0.4">
      <c r="C98" s="6">
        <f>[6]Hmotnosti!$A$14</f>
        <v>7</v>
      </c>
      <c r="D98" s="6">
        <f>[6]Hmotnosti!$B14</f>
        <v>47</v>
      </c>
      <c r="E98" s="6"/>
      <c r="G98" s="6">
        <f>[6]Hmotnosti!$E$14</f>
        <v>7</v>
      </c>
      <c r="H98" s="6">
        <f>[6]Hmotnosti!$F14</f>
        <v>52</v>
      </c>
      <c r="I98" s="6"/>
      <c r="K98" s="6">
        <f>[6]Hmotnosti!$I$14</f>
        <v>7</v>
      </c>
      <c r="L98" s="6">
        <f>[6]Hmotnosti!$J14</f>
        <v>62</v>
      </c>
      <c r="M98" s="6"/>
      <c r="O98" s="6">
        <f>[6]Hmotnosti!$A$14</f>
        <v>7</v>
      </c>
      <c r="P98" s="6">
        <f>[6]Hmotnosti!$N14</f>
        <v>71</v>
      </c>
      <c r="Q98" s="6"/>
      <c r="R98" s="6"/>
      <c r="S98" s="6">
        <f>[6]Hmotnosti!$A$14</f>
        <v>7</v>
      </c>
      <c r="T98" s="6" t="str">
        <f>[6]Hmotnosti!$R14</f>
        <v>xxx</v>
      </c>
      <c r="U98" s="6"/>
      <c r="V98" s="6">
        <f>[6]Hmotnosti!$A$14</f>
        <v>7</v>
      </c>
      <c r="W98" s="6" t="str">
        <f>[6]Hmotnosti!$V14</f>
        <v>xxx</v>
      </c>
      <c r="X98" s="6"/>
      <c r="Y98" s="6"/>
      <c r="AG98" s="6">
        <f>[6]Hmotnosti!$A$14</f>
        <v>7</v>
      </c>
      <c r="AH98" s="6" t="str">
        <f>[6]Hmotnosti!$Z14</f>
        <v>xxx</v>
      </c>
      <c r="AI98" s="6"/>
      <c r="AJ98" s="56"/>
      <c r="AK98" s="57">
        <f>[6]Hmotnosti!$A$14</f>
        <v>7</v>
      </c>
      <c r="AL98" s="57" t="str">
        <f>[6]Hmotnosti!$AD14</f>
        <v>xxx</v>
      </c>
      <c r="AM98" s="57"/>
      <c r="AO98" s="6"/>
      <c r="AP98" s="6"/>
      <c r="AQ98" s="6"/>
      <c r="AR98" s="6">
        <f>[6]Hmotnosti!$A$14</f>
        <v>7</v>
      </c>
      <c r="AS98" s="14">
        <f t="shared" si="66"/>
        <v>47</v>
      </c>
      <c r="AT98" s="14">
        <f t="shared" si="67"/>
        <v>52</v>
      </c>
      <c r="AU98" s="14">
        <f t="shared" si="68"/>
        <v>62</v>
      </c>
      <c r="AV98" s="14">
        <f t="shared" si="69"/>
        <v>71</v>
      </c>
      <c r="AW98" s="14" t="str">
        <f t="shared" si="70"/>
        <v>xxx</v>
      </c>
      <c r="AX98" s="14" t="str">
        <f t="shared" si="71"/>
        <v>xxx</v>
      </c>
      <c r="AY98" s="14" t="str">
        <f t="shared" si="72"/>
        <v>xxx</v>
      </c>
      <c r="AZ98" s="14" t="str">
        <f t="shared" si="73"/>
        <v>xxx</v>
      </c>
      <c r="BA98" s="6"/>
      <c r="BB98" s="6">
        <f t="shared" si="74"/>
        <v>71</v>
      </c>
      <c r="BC98" s="6"/>
      <c r="BD98" s="6"/>
      <c r="BE98" s="6"/>
      <c r="BF98" s="6"/>
      <c r="BI98" s="6"/>
      <c r="BJ98" s="6"/>
      <c r="BK98" s="6"/>
      <c r="BN98" s="44" t="str">
        <f>O89</f>
        <v>kadeti, ř.ř.</v>
      </c>
      <c r="BO98" s="6"/>
      <c r="BP98" s="6"/>
      <c r="BR98" s="6"/>
      <c r="BS98" s="6"/>
      <c r="BT98" s="6"/>
      <c r="BV98" s="6"/>
      <c r="BW98" s="6"/>
      <c r="BX98" s="6"/>
      <c r="CB98" s="6"/>
      <c r="CD98" s="6"/>
      <c r="CE98" s="6"/>
    </row>
    <row r="99" spans="1:83" hidden="1" x14ac:dyDescent="0.4">
      <c r="B99" s="6" t="s">
        <v>10</v>
      </c>
      <c r="C99" s="6">
        <f>[6]Hmotnosti!$A$15</f>
        <v>8</v>
      </c>
      <c r="D99" s="6">
        <f>[6]Hmotnosti!$B15</f>
        <v>52</v>
      </c>
      <c r="E99" s="6"/>
      <c r="G99" s="6">
        <f>[6]Hmotnosti!$E$15</f>
        <v>8</v>
      </c>
      <c r="H99" s="6">
        <f>[6]Hmotnosti!$F15</f>
        <v>57</v>
      </c>
      <c r="I99" s="6"/>
      <c r="K99" s="6">
        <f>[6]Hmotnosti!$I$15</f>
        <v>8</v>
      </c>
      <c r="L99" s="6">
        <f>[6]Hmotnosti!$J15</f>
        <v>68</v>
      </c>
      <c r="M99" s="6"/>
      <c r="O99" s="6">
        <f>[6]Hmotnosti!$A$15</f>
        <v>8</v>
      </c>
      <c r="P99" s="6">
        <f>[6]Hmotnosti!$N15</f>
        <v>80</v>
      </c>
      <c r="Q99" s="6"/>
      <c r="R99" s="6"/>
      <c r="S99" s="6">
        <f>[6]Hmotnosti!$A$15</f>
        <v>8</v>
      </c>
      <c r="T99" s="6" t="str">
        <f>[6]Hmotnosti!$R15</f>
        <v>xxx</v>
      </c>
      <c r="U99" s="6"/>
      <c r="V99" s="6">
        <f>[6]Hmotnosti!$A$15</f>
        <v>8</v>
      </c>
      <c r="W99" s="6" t="str">
        <f>[6]Hmotnosti!$V15</f>
        <v>xxx</v>
      </c>
      <c r="X99" s="6"/>
      <c r="Y99" s="6"/>
      <c r="AG99" s="6">
        <f>[6]Hmotnosti!$A$15</f>
        <v>8</v>
      </c>
      <c r="AH99" s="6" t="str">
        <f>[6]Hmotnosti!$Z15</f>
        <v>xxx</v>
      </c>
      <c r="AI99" s="6"/>
      <c r="AJ99" s="56"/>
      <c r="AK99" s="57">
        <f>[6]Hmotnosti!$A$15</f>
        <v>8</v>
      </c>
      <c r="AL99" s="57" t="str">
        <f>[6]Hmotnosti!$AD15</f>
        <v>xxx</v>
      </c>
      <c r="AM99" s="57"/>
      <c r="AO99" s="6"/>
      <c r="AP99" s="6"/>
      <c r="AQ99" s="6"/>
      <c r="AR99" s="6">
        <f>[6]Hmotnosti!$A$15</f>
        <v>8</v>
      </c>
      <c r="AS99" s="14">
        <f t="shared" si="66"/>
        <v>52</v>
      </c>
      <c r="AT99" s="14">
        <f t="shared" si="67"/>
        <v>57</v>
      </c>
      <c r="AU99" s="14">
        <f t="shared" si="68"/>
        <v>68</v>
      </c>
      <c r="AV99" s="14">
        <f t="shared" si="69"/>
        <v>80</v>
      </c>
      <c r="AW99" s="14" t="str">
        <f t="shared" si="70"/>
        <v>xxx</v>
      </c>
      <c r="AX99" s="14" t="str">
        <f t="shared" si="71"/>
        <v>xxx</v>
      </c>
      <c r="AY99" s="14" t="str">
        <f t="shared" si="72"/>
        <v>xxx</v>
      </c>
      <c r="AZ99" s="14" t="str">
        <f t="shared" si="73"/>
        <v>xxx</v>
      </c>
      <c r="BA99" s="6"/>
      <c r="BB99" s="6">
        <f t="shared" si="74"/>
        <v>80</v>
      </c>
      <c r="BC99" s="6"/>
      <c r="BD99" s="6"/>
      <c r="BE99" s="6"/>
      <c r="BF99" s="6"/>
      <c r="BI99" s="6"/>
      <c r="BJ99" s="6"/>
      <c r="BK99" s="6"/>
      <c r="BN99" s="44" t="str">
        <f>S89</f>
        <v>žákyně, v.s.</v>
      </c>
      <c r="BO99" s="6"/>
      <c r="BP99" s="6"/>
      <c r="BR99" s="6"/>
      <c r="BS99" s="6"/>
      <c r="BT99" s="6"/>
      <c r="BV99" s="6"/>
      <c r="BW99" s="6"/>
      <c r="BX99" s="6"/>
      <c r="CB99" s="6"/>
      <c r="CD99" s="6"/>
      <c r="CE99" s="6"/>
    </row>
    <row r="100" spans="1:83" hidden="1" x14ac:dyDescent="0.4">
      <c r="B100" s="6" t="str">
        <f>CONCATENATE($B$94,$B$97)</f>
        <v>4</v>
      </c>
      <c r="C100" s="6">
        <f>[6]Hmotnosti!$A$16</f>
        <v>9</v>
      </c>
      <c r="D100" s="6">
        <f>[6]Hmotnosti!$B16</f>
        <v>57</v>
      </c>
      <c r="E100" s="6"/>
      <c r="G100" s="6">
        <f>[6]Hmotnosti!$E$16</f>
        <v>9</v>
      </c>
      <c r="H100" s="6">
        <f>[6]Hmotnosti!$F16</f>
        <v>63</v>
      </c>
      <c r="I100" s="6"/>
      <c r="K100" s="6">
        <f>[6]Hmotnosti!$I$16</f>
        <v>9</v>
      </c>
      <c r="L100" s="6">
        <f>[6]Hmotnosti!$J16</f>
        <v>75</v>
      </c>
      <c r="M100" s="6"/>
      <c r="O100" s="6">
        <f>[6]Hmotnosti!$A$16</f>
        <v>9</v>
      </c>
      <c r="P100" s="6">
        <f>[6]Hmotnosti!$N16</f>
        <v>92</v>
      </c>
      <c r="Q100" s="6"/>
      <c r="R100" s="6"/>
      <c r="S100" s="6">
        <f>[6]Hmotnosti!$A$16</f>
        <v>9</v>
      </c>
      <c r="T100" s="6" t="str">
        <f>[6]Hmotnosti!$R16</f>
        <v>xxx</v>
      </c>
      <c r="U100" s="6"/>
      <c r="V100" s="6">
        <f>[6]Hmotnosti!$A$16</f>
        <v>9</v>
      </c>
      <c r="W100" s="6" t="str">
        <f>[6]Hmotnosti!$V16</f>
        <v>xxx</v>
      </c>
      <c r="X100" s="6"/>
      <c r="Y100" s="6"/>
      <c r="AG100" s="6">
        <f>[6]Hmotnosti!$A$16</f>
        <v>9</v>
      </c>
      <c r="AH100" s="6" t="str">
        <f>[6]Hmotnosti!$Z16</f>
        <v>xxx</v>
      </c>
      <c r="AI100" s="6"/>
      <c r="AJ100" s="56"/>
      <c r="AK100" s="57">
        <f>[6]Hmotnosti!$A$16</f>
        <v>9</v>
      </c>
      <c r="AL100" s="57" t="str">
        <f>[6]Hmotnosti!$AD16</f>
        <v>xxx</v>
      </c>
      <c r="AM100" s="57"/>
      <c r="AO100" s="6"/>
      <c r="AP100" s="6"/>
      <c r="AQ100" s="6"/>
      <c r="AR100" s="6">
        <f>[6]Hmotnosti!$A$16</f>
        <v>9</v>
      </c>
      <c r="AS100" s="14">
        <f t="shared" si="66"/>
        <v>57</v>
      </c>
      <c r="AT100" s="14">
        <f t="shared" si="67"/>
        <v>63</v>
      </c>
      <c r="AU100" s="14">
        <f t="shared" si="68"/>
        <v>75</v>
      </c>
      <c r="AV100" s="14">
        <f t="shared" si="69"/>
        <v>92</v>
      </c>
      <c r="AW100" s="14" t="str">
        <f t="shared" si="70"/>
        <v>xxx</v>
      </c>
      <c r="AX100" s="14" t="str">
        <f t="shared" si="71"/>
        <v>xxx</v>
      </c>
      <c r="AY100" s="14" t="str">
        <f t="shared" si="72"/>
        <v>xxx</v>
      </c>
      <c r="AZ100" s="14" t="str">
        <f t="shared" si="73"/>
        <v>xxx</v>
      </c>
      <c r="BA100" s="6"/>
      <c r="BB100" s="6">
        <f t="shared" si="74"/>
        <v>92</v>
      </c>
      <c r="BC100" s="6"/>
      <c r="BD100" s="6"/>
      <c r="BE100" s="6"/>
      <c r="BF100" s="6"/>
      <c r="BI100" s="6"/>
      <c r="BJ100" s="6"/>
      <c r="BK100" s="6"/>
      <c r="BN100" s="44" t="str">
        <f>V89</f>
        <v>xxx</v>
      </c>
      <c r="BO100" s="6"/>
      <c r="BP100" s="6"/>
      <c r="BR100" s="6"/>
      <c r="BS100" s="6"/>
      <c r="BT100" s="6"/>
      <c r="BV100" s="6"/>
      <c r="BW100" s="6"/>
      <c r="BX100" s="6"/>
      <c r="CB100" s="6"/>
      <c r="CD100" s="6"/>
      <c r="CE100" s="6"/>
    </row>
    <row r="101" spans="1:83" hidden="1" x14ac:dyDescent="0.4">
      <c r="C101" s="6">
        <f>[6]Hmotnosti!$A$17</f>
        <v>10</v>
      </c>
      <c r="D101" s="6">
        <f>[6]Hmotnosti!$B17</f>
        <v>63</v>
      </c>
      <c r="E101" s="6"/>
      <c r="G101" s="6">
        <f>[6]Hmotnosti!$E$17</f>
        <v>10</v>
      </c>
      <c r="H101" s="6">
        <f>[6]Hmotnosti!$F17</f>
        <v>70</v>
      </c>
      <c r="I101" s="6"/>
      <c r="K101" s="6">
        <f>[6]Hmotnosti!$I$17</f>
        <v>10</v>
      </c>
      <c r="L101" s="6">
        <f>[6]Hmotnosti!$J17</f>
        <v>85</v>
      </c>
      <c r="M101" s="6"/>
      <c r="O101" s="6">
        <f>[6]Hmotnosti!$A$17</f>
        <v>10</v>
      </c>
      <c r="P101" s="6" t="str">
        <f>[6]Hmotnosti!$N17</f>
        <v>xxx</v>
      </c>
      <c r="Q101" s="6"/>
      <c r="R101" s="6"/>
      <c r="S101" s="6">
        <f>[6]Hmotnosti!$A$17</f>
        <v>10</v>
      </c>
      <c r="T101" s="6">
        <f>[6]Hmotnosti!$R17</f>
        <v>66</v>
      </c>
      <c r="U101" s="6"/>
      <c r="V101" s="6">
        <f>[6]Hmotnosti!$A$17</f>
        <v>10</v>
      </c>
      <c r="W101" s="6" t="str">
        <f>[6]Hmotnosti!$V17</f>
        <v>xxx</v>
      </c>
      <c r="X101" s="6"/>
      <c r="Y101" s="6"/>
      <c r="AG101" s="6">
        <f>[6]Hmotnosti!$A$17</f>
        <v>10</v>
      </c>
      <c r="AH101" s="6" t="str">
        <f>[6]Hmotnosti!$Z17</f>
        <v>xxx</v>
      </c>
      <c r="AI101" s="6"/>
      <c r="AJ101" s="56"/>
      <c r="AK101" s="57">
        <f>[6]Hmotnosti!$A$17</f>
        <v>10</v>
      </c>
      <c r="AL101" s="57" t="str">
        <f>[6]Hmotnosti!$AD17</f>
        <v>xxx</v>
      </c>
      <c r="AM101" s="57"/>
      <c r="AO101" s="6"/>
      <c r="AP101" s="6"/>
      <c r="AQ101" s="6"/>
      <c r="AR101" s="6">
        <f>[6]Hmotnosti!$A$17</f>
        <v>10</v>
      </c>
      <c r="AS101" s="14">
        <f t="shared" si="66"/>
        <v>63</v>
      </c>
      <c r="AT101" s="14">
        <f t="shared" si="67"/>
        <v>70</v>
      </c>
      <c r="AU101" s="14">
        <f t="shared" si="68"/>
        <v>85</v>
      </c>
      <c r="AV101" s="14" t="str">
        <f t="shared" si="69"/>
        <v>xxx</v>
      </c>
      <c r="AW101" s="14">
        <f t="shared" si="70"/>
        <v>66</v>
      </c>
      <c r="AX101" s="14" t="str">
        <f t="shared" si="71"/>
        <v>xxx</v>
      </c>
      <c r="AY101" s="14" t="str">
        <f t="shared" si="72"/>
        <v>xxx</v>
      </c>
      <c r="AZ101" s="14" t="str">
        <f t="shared" si="73"/>
        <v>xxx</v>
      </c>
      <c r="BA101" s="6"/>
      <c r="BB101" s="6" t="str">
        <f t="shared" si="74"/>
        <v>xxx</v>
      </c>
      <c r="BC101" s="6"/>
      <c r="BD101" s="6"/>
      <c r="BE101" s="6"/>
      <c r="BF101" s="6"/>
      <c r="BI101" s="6"/>
      <c r="BJ101" s="6"/>
      <c r="BK101" s="6"/>
      <c r="BN101" s="44" t="str">
        <f>AG89</f>
        <v>xxx</v>
      </c>
      <c r="BO101" s="6"/>
      <c r="BP101" s="6"/>
      <c r="BR101" s="6"/>
      <c r="BS101" s="6"/>
      <c r="BT101" s="6"/>
      <c r="BV101" s="6"/>
      <c r="BW101" s="6"/>
      <c r="BX101" s="6"/>
      <c r="CB101" s="6"/>
      <c r="CD101" s="6"/>
      <c r="CE101" s="6"/>
    </row>
    <row r="102" spans="1:83" hidden="1" x14ac:dyDescent="0.4">
      <c r="B102" s="6"/>
      <c r="C102" s="6">
        <f>[6]Hmotnosti!$A$18</f>
        <v>11</v>
      </c>
      <c r="D102" s="6">
        <f>[6]Hmotnosti!$B18</f>
        <v>70</v>
      </c>
      <c r="E102" s="6"/>
      <c r="G102" s="6">
        <f>[6]Hmotnosti!$E$18</f>
        <v>11</v>
      </c>
      <c r="H102" s="6">
        <f>[6]Hmotnosti!$F18</f>
        <v>80</v>
      </c>
      <c r="I102" s="6"/>
      <c r="K102" s="6">
        <f>[6]Hmotnosti!$I$18</f>
        <v>11</v>
      </c>
      <c r="L102" s="6">
        <f>[6]Hmotnosti!$J18</f>
        <v>100</v>
      </c>
      <c r="M102" s="6"/>
      <c r="O102" s="6">
        <f>[6]Hmotnosti!$A$18</f>
        <v>11</v>
      </c>
      <c r="P102" s="6" t="str">
        <f>[6]Hmotnosti!$N18</f>
        <v>xxx</v>
      </c>
      <c r="Q102" s="6"/>
      <c r="R102" s="6"/>
      <c r="S102" s="6">
        <f>[6]Hmotnosti!$A$18</f>
        <v>11</v>
      </c>
      <c r="T102" s="6">
        <f>[6]Hmotnosti!$R18</f>
        <v>72</v>
      </c>
      <c r="U102" s="6"/>
      <c r="V102" s="6">
        <f>[6]Hmotnosti!$A$18</f>
        <v>11</v>
      </c>
      <c r="W102" s="6" t="str">
        <f>[6]Hmotnosti!$V18</f>
        <v>xxx</v>
      </c>
      <c r="X102" s="6"/>
      <c r="Y102" s="6"/>
      <c r="AG102" s="6">
        <f>[6]Hmotnosti!$A$18</f>
        <v>11</v>
      </c>
      <c r="AH102" s="6" t="str">
        <f>[6]Hmotnosti!$Z18</f>
        <v>xxx</v>
      </c>
      <c r="AI102" s="6"/>
      <c r="AJ102" s="56"/>
      <c r="AK102" s="57">
        <f>[6]Hmotnosti!$A$18</f>
        <v>11</v>
      </c>
      <c r="AL102" s="57" t="str">
        <f>[6]Hmotnosti!$AD18</f>
        <v>xxx</v>
      </c>
      <c r="AM102" s="57"/>
      <c r="AO102" s="6"/>
      <c r="AP102" s="6"/>
      <c r="AQ102" s="6"/>
      <c r="AR102" s="6">
        <f>[6]Hmotnosti!$A$18</f>
        <v>11</v>
      </c>
      <c r="AS102" s="14">
        <f t="shared" si="66"/>
        <v>70</v>
      </c>
      <c r="AT102" s="14">
        <f t="shared" si="67"/>
        <v>80</v>
      </c>
      <c r="AU102" s="14">
        <f t="shared" si="68"/>
        <v>100</v>
      </c>
      <c r="AV102" s="14" t="str">
        <f t="shared" si="69"/>
        <v>xxx</v>
      </c>
      <c r="AW102" s="14">
        <f t="shared" si="70"/>
        <v>72</v>
      </c>
      <c r="AX102" s="14" t="str">
        <f t="shared" si="71"/>
        <v>xxx</v>
      </c>
      <c r="AY102" s="14" t="str">
        <f t="shared" si="72"/>
        <v>xxx</v>
      </c>
      <c r="AZ102" s="14" t="str">
        <f t="shared" si="73"/>
        <v>xxx</v>
      </c>
      <c r="BA102" s="6"/>
      <c r="BB102" s="6" t="str">
        <f t="shared" si="74"/>
        <v>xxx</v>
      </c>
      <c r="BC102" s="6"/>
      <c r="BD102" s="6"/>
      <c r="BE102" s="6"/>
      <c r="BF102" s="6"/>
      <c r="BI102" s="6"/>
      <c r="BJ102" s="6"/>
      <c r="BK102" s="6"/>
      <c r="BN102" s="44" t="str">
        <f>AK89</f>
        <v>xxx</v>
      </c>
      <c r="BO102" s="6"/>
      <c r="BP102" s="6"/>
      <c r="BR102" s="6"/>
      <c r="BS102" s="6"/>
      <c r="BT102" s="6"/>
      <c r="BV102" s="6"/>
      <c r="BW102" s="6"/>
      <c r="BX102" s="6"/>
      <c r="CB102" s="6"/>
      <c r="CD102" s="6"/>
      <c r="CE102" s="6"/>
    </row>
    <row r="103" spans="1:83" hidden="1" x14ac:dyDescent="0.4">
      <c r="B103" s="6"/>
      <c r="C103" s="6">
        <f>[6]Hmotnosti!$A$19</f>
        <v>12</v>
      </c>
      <c r="D103" s="6">
        <f>[6]Hmotnosti!$B19</f>
        <v>80</v>
      </c>
      <c r="E103" s="6"/>
      <c r="G103" s="6">
        <f>[6]Hmotnosti!$E$19</f>
        <v>12</v>
      </c>
      <c r="H103" s="6">
        <f>[6]Hmotnosti!$F19</f>
        <v>90</v>
      </c>
      <c r="I103" s="6"/>
      <c r="K103" s="6">
        <f>[6]Hmotnosti!$I$19</f>
        <v>12</v>
      </c>
      <c r="L103" s="6" t="str">
        <f>[6]Hmotnosti!$J19</f>
        <v>xxx</v>
      </c>
      <c r="M103" s="6"/>
      <c r="O103" s="6">
        <f>[6]Hmotnosti!$A$19</f>
        <v>12</v>
      </c>
      <c r="P103" s="6" t="str">
        <f>[6]Hmotnosti!$N19</f>
        <v>xxx</v>
      </c>
      <c r="Q103" s="6"/>
      <c r="R103" s="6"/>
      <c r="S103" s="6">
        <f>[6]Hmotnosti!$A$19</f>
        <v>12</v>
      </c>
      <c r="T103" s="6" t="str">
        <f>[6]Hmotnosti!$R19</f>
        <v>xxx</v>
      </c>
      <c r="U103" s="6"/>
      <c r="V103" s="6">
        <f>[6]Hmotnosti!$A$19</f>
        <v>12</v>
      </c>
      <c r="W103" s="6" t="str">
        <f>[6]Hmotnosti!$V19</f>
        <v>xxx</v>
      </c>
      <c r="X103" s="6"/>
      <c r="Y103" s="6"/>
      <c r="AG103" s="6">
        <f>[6]Hmotnosti!$A$19</f>
        <v>12</v>
      </c>
      <c r="AH103" s="6" t="str">
        <f>[6]Hmotnosti!$Z19</f>
        <v>xxx</v>
      </c>
      <c r="AI103" s="6"/>
      <c r="AJ103" s="56"/>
      <c r="AK103" s="57">
        <f>[6]Hmotnosti!$A$19</f>
        <v>12</v>
      </c>
      <c r="AL103" s="57" t="str">
        <f>[6]Hmotnosti!$AD19</f>
        <v>xxx</v>
      </c>
      <c r="AM103" s="57"/>
      <c r="AO103" s="6"/>
      <c r="AP103" s="6"/>
      <c r="AQ103" s="6"/>
      <c r="AR103" s="6">
        <f>[6]Hmotnosti!$A$19</f>
        <v>12</v>
      </c>
      <c r="AS103" s="14">
        <f t="shared" si="66"/>
        <v>80</v>
      </c>
      <c r="AT103" s="14">
        <f t="shared" si="67"/>
        <v>90</v>
      </c>
      <c r="AU103" s="14" t="str">
        <f t="shared" si="68"/>
        <v>xxx</v>
      </c>
      <c r="AV103" s="14" t="str">
        <f t="shared" si="69"/>
        <v>xxx</v>
      </c>
      <c r="AW103" s="14" t="str">
        <f t="shared" si="70"/>
        <v>xxx</v>
      </c>
      <c r="AX103" s="14" t="str">
        <f t="shared" si="71"/>
        <v>xxx</v>
      </c>
      <c r="AY103" s="14" t="str">
        <f t="shared" si="72"/>
        <v>xxx</v>
      </c>
      <c r="AZ103" s="14" t="str">
        <f t="shared" si="73"/>
        <v>xxx</v>
      </c>
      <c r="BA103" s="6"/>
      <c r="BB103" s="6" t="str">
        <f t="shared" si="74"/>
        <v>xxx</v>
      </c>
      <c r="BC103" s="6"/>
      <c r="BD103" s="6"/>
      <c r="BE103" s="6"/>
      <c r="BF103" s="6"/>
      <c r="BI103" s="6"/>
      <c r="BJ103" s="6"/>
      <c r="BK103" s="6"/>
      <c r="BN103" s="44"/>
      <c r="BO103" s="6"/>
      <c r="BP103" s="6"/>
      <c r="BR103" s="6"/>
      <c r="BS103" s="6"/>
      <c r="BT103" s="6"/>
      <c r="BV103" s="6"/>
      <c r="BW103" s="6"/>
      <c r="BX103" s="6"/>
      <c r="CB103" s="6"/>
      <c r="CD103" s="6"/>
      <c r="CE103" s="6"/>
    </row>
    <row r="104" spans="1:83" hidden="1" x14ac:dyDescent="0.4">
      <c r="C104" s="6">
        <f>[6]Hmotnosti!$A$20</f>
        <v>13</v>
      </c>
      <c r="D104" s="6" t="str">
        <f>[6]Hmotnosti!$B20</f>
        <v>xxx</v>
      </c>
      <c r="E104" s="6"/>
      <c r="G104" s="6">
        <f>[6]Hmotnosti!$E$20</f>
        <v>13</v>
      </c>
      <c r="H104" s="6" t="str">
        <f>[6]Hmotnosti!$F20</f>
        <v>xxx</v>
      </c>
      <c r="I104" s="6"/>
      <c r="K104" s="6">
        <f>[6]Hmotnosti!$I$20</f>
        <v>13</v>
      </c>
      <c r="L104" s="6" t="str">
        <f>[6]Hmotnosti!$J20</f>
        <v>xxx</v>
      </c>
      <c r="M104" s="6"/>
      <c r="O104" s="6">
        <f>[6]Hmotnosti!$A$20</f>
        <v>13</v>
      </c>
      <c r="P104" s="6" t="str">
        <f>[6]Hmotnosti!$N20</f>
        <v>xxx</v>
      </c>
      <c r="Q104" s="6"/>
      <c r="R104" s="6"/>
      <c r="S104" s="6">
        <f>[6]Hmotnosti!$A$20</f>
        <v>13</v>
      </c>
      <c r="T104" s="6" t="str">
        <f>[6]Hmotnosti!$R20</f>
        <v>xxx</v>
      </c>
      <c r="U104" s="6"/>
      <c r="V104" s="6">
        <f>[6]Hmotnosti!$A$20</f>
        <v>13</v>
      </c>
      <c r="W104" s="6" t="str">
        <f>[6]Hmotnosti!$V20</f>
        <v>xxx</v>
      </c>
      <c r="X104" s="6"/>
      <c r="Y104" s="6"/>
      <c r="AG104" s="6">
        <f>[6]Hmotnosti!$A$20</f>
        <v>13</v>
      </c>
      <c r="AH104" s="6" t="str">
        <f>[6]Hmotnosti!$Z20</f>
        <v>xxx</v>
      </c>
      <c r="AI104" s="6"/>
      <c r="AJ104" s="56"/>
      <c r="AK104" s="57">
        <f>[6]Hmotnosti!$A$20</f>
        <v>13</v>
      </c>
      <c r="AL104" s="57" t="str">
        <f>[6]Hmotnosti!$AD20</f>
        <v>xxx</v>
      </c>
      <c r="AM104" s="57"/>
      <c r="AO104" s="6"/>
      <c r="AP104" s="6"/>
      <c r="AQ104" s="6"/>
      <c r="AR104" s="6">
        <f>[6]Hmotnosti!$A$20</f>
        <v>13</v>
      </c>
      <c r="AS104" s="14" t="str">
        <f t="shared" si="66"/>
        <v>xxx</v>
      </c>
      <c r="AT104" s="14" t="str">
        <f t="shared" si="67"/>
        <v>xxx</v>
      </c>
      <c r="AU104" s="14" t="str">
        <f t="shared" si="68"/>
        <v>xxx</v>
      </c>
      <c r="AV104" s="14" t="str">
        <f t="shared" si="69"/>
        <v>xxx</v>
      </c>
      <c r="AW104" s="14" t="str">
        <f t="shared" si="70"/>
        <v>xxx</v>
      </c>
      <c r="AX104" s="14" t="str">
        <f t="shared" si="71"/>
        <v>xxx</v>
      </c>
      <c r="AY104" s="14" t="str">
        <f t="shared" si="72"/>
        <v>xxx</v>
      </c>
      <c r="AZ104" s="14" t="str">
        <f t="shared" si="73"/>
        <v>xxx</v>
      </c>
      <c r="BA104" s="6"/>
      <c r="BB104" s="6" t="str">
        <f t="shared" si="74"/>
        <v>xxx</v>
      </c>
      <c r="BC104" s="6"/>
      <c r="BD104" s="6"/>
      <c r="BE104" s="6"/>
      <c r="BF104" s="6"/>
      <c r="BI104" s="6"/>
      <c r="BJ104" s="6"/>
      <c r="BK104" s="6"/>
      <c r="BN104" s="44"/>
      <c r="BO104" s="6"/>
      <c r="BP104" s="6"/>
      <c r="BR104" s="6"/>
      <c r="BS104" s="6"/>
      <c r="BT104" s="6"/>
      <c r="BV104" s="6"/>
      <c r="BW104" s="6"/>
      <c r="BX104" s="6"/>
      <c r="CB104" s="6"/>
      <c r="CD104" s="6"/>
      <c r="CE104" s="6"/>
    </row>
    <row r="105" spans="1:83" hidden="1" x14ac:dyDescent="0.4">
      <c r="C105" s="6">
        <f>[6]Hmotnosti!$A21</f>
        <v>14</v>
      </c>
      <c r="D105" s="6" t="str">
        <f>[6]Hmotnosti!$B21</f>
        <v>xxx</v>
      </c>
      <c r="E105" s="6"/>
      <c r="G105" s="6">
        <f>[6]Hmotnosti!$E21</f>
        <v>14</v>
      </c>
      <c r="H105" s="6" t="str">
        <f>[6]Hmotnosti!$F21</f>
        <v>xxx</v>
      </c>
      <c r="I105" s="6"/>
      <c r="K105" s="6">
        <f>[6]Hmotnosti!$I21</f>
        <v>14</v>
      </c>
      <c r="L105" s="6" t="str">
        <f>[6]Hmotnosti!$J21</f>
        <v>xxx</v>
      </c>
      <c r="M105" s="6"/>
      <c r="O105" s="6">
        <f>[6]Hmotnosti!$A21</f>
        <v>14</v>
      </c>
      <c r="P105" s="6" t="str">
        <f>[6]Hmotnosti!$N21</f>
        <v>xxx</v>
      </c>
      <c r="Q105" s="6"/>
      <c r="R105" s="6"/>
      <c r="S105" s="6">
        <f>[6]Hmotnosti!$A21</f>
        <v>14</v>
      </c>
      <c r="T105" s="6" t="str">
        <f>[6]Hmotnosti!$R21</f>
        <v>xxx</v>
      </c>
      <c r="U105" s="6"/>
      <c r="V105" s="6">
        <f>[6]Hmotnosti!$A21</f>
        <v>14</v>
      </c>
      <c r="W105" s="6" t="str">
        <f>[6]Hmotnosti!$V21</f>
        <v>xxx</v>
      </c>
      <c r="X105" s="6"/>
      <c r="Y105" s="6"/>
      <c r="AG105" s="6">
        <f>[6]Hmotnosti!$A21</f>
        <v>14</v>
      </c>
      <c r="AH105" s="6" t="str">
        <f>[6]Hmotnosti!$Z21</f>
        <v>xxx</v>
      </c>
      <c r="AI105" s="6"/>
      <c r="AJ105" s="56"/>
      <c r="AK105" s="57">
        <f>[6]Hmotnosti!$A21</f>
        <v>14</v>
      </c>
      <c r="AL105" s="57" t="str">
        <f>[6]Hmotnosti!$AD21</f>
        <v>xxx</v>
      </c>
      <c r="AM105" s="57"/>
      <c r="AO105" s="6"/>
      <c r="AP105" s="6"/>
      <c r="AQ105" s="6"/>
      <c r="AR105" s="6">
        <f>[6]Hmotnosti!$A21</f>
        <v>14</v>
      </c>
      <c r="AS105" s="14" t="str">
        <f t="shared" si="66"/>
        <v>xxx</v>
      </c>
      <c r="AT105" s="14" t="str">
        <f t="shared" si="67"/>
        <v>xxx</v>
      </c>
      <c r="AU105" s="14" t="str">
        <f t="shared" si="68"/>
        <v>xxx</v>
      </c>
      <c r="AV105" s="14" t="str">
        <f t="shared" si="69"/>
        <v>xxx</v>
      </c>
      <c r="AW105" s="14" t="str">
        <f t="shared" si="70"/>
        <v>xxx</v>
      </c>
      <c r="AX105" s="14" t="str">
        <f t="shared" si="71"/>
        <v>xxx</v>
      </c>
      <c r="AY105" s="14" t="str">
        <f t="shared" si="72"/>
        <v>xxx</v>
      </c>
      <c r="AZ105" s="14" t="str">
        <f t="shared" si="73"/>
        <v>xxx</v>
      </c>
      <c r="BA105" s="6"/>
      <c r="BB105" s="6" t="str">
        <f t="shared" si="74"/>
        <v>xxx</v>
      </c>
      <c r="BC105" s="6"/>
      <c r="BD105" s="6"/>
      <c r="BE105" s="6"/>
      <c r="BF105" s="6"/>
      <c r="BI105" s="6"/>
      <c r="BJ105" s="6"/>
      <c r="BK105" s="6"/>
      <c r="BN105" s="44"/>
      <c r="BO105" s="6"/>
      <c r="BP105" s="6"/>
      <c r="BR105" s="6"/>
      <c r="BS105" s="6"/>
      <c r="BT105" s="6"/>
      <c r="BV105" s="6"/>
      <c r="BW105" s="6"/>
      <c r="BX105" s="6"/>
      <c r="CB105" s="6"/>
      <c r="CD105" s="6"/>
      <c r="CE105" s="6"/>
    </row>
    <row r="106" spans="1:83" hidden="1" x14ac:dyDescent="0.4">
      <c r="C106" s="6">
        <f>[6]Hmotnosti!$A22</f>
        <v>15</v>
      </c>
      <c r="D106" s="6" t="str">
        <f>[6]Hmotnosti!$B22</f>
        <v>xxx</v>
      </c>
      <c r="E106" s="6"/>
      <c r="G106" s="6">
        <f>[6]Hmotnosti!$E22</f>
        <v>15</v>
      </c>
      <c r="H106" s="6" t="str">
        <f>[6]Hmotnosti!$F22</f>
        <v>xxx</v>
      </c>
      <c r="K106" s="6">
        <f>[6]Hmotnosti!$I22</f>
        <v>15</v>
      </c>
      <c r="L106" s="6" t="str">
        <f>[6]Hmotnosti!$J22</f>
        <v>xxx</v>
      </c>
      <c r="O106" s="6">
        <f>[6]Hmotnosti!$A22</f>
        <v>15</v>
      </c>
      <c r="P106" s="6" t="str">
        <f>[6]Hmotnosti!$N22</f>
        <v>xxx</v>
      </c>
      <c r="S106" s="6">
        <f>[6]Hmotnosti!$A22</f>
        <v>15</v>
      </c>
      <c r="T106" s="6" t="str">
        <f>[6]Hmotnosti!$R22</f>
        <v>xxx</v>
      </c>
      <c r="V106" s="6">
        <f>[6]Hmotnosti!$A22</f>
        <v>15</v>
      </c>
      <c r="W106" s="6" t="str">
        <f>[6]Hmotnosti!$V22</f>
        <v>xxx</v>
      </c>
      <c r="AG106" s="6">
        <f>[6]Hmotnosti!$A22</f>
        <v>15</v>
      </c>
      <c r="AH106" s="6" t="str">
        <f>[6]Hmotnosti!$Z22</f>
        <v>xxx</v>
      </c>
      <c r="AJ106" s="56"/>
      <c r="AK106" s="57">
        <f>[6]Hmotnosti!$A22</f>
        <v>15</v>
      </c>
      <c r="AL106" s="57" t="str">
        <f>[6]Hmotnosti!$AD22</f>
        <v>xxx</v>
      </c>
      <c r="AM106" s="56"/>
      <c r="AO106" s="6"/>
      <c r="AP106" s="6"/>
      <c r="AR106" s="6">
        <f>[6]Hmotnosti!$A22</f>
        <v>15</v>
      </c>
      <c r="AS106" s="14" t="str">
        <f t="shared" si="66"/>
        <v>xxx</v>
      </c>
      <c r="AT106" s="14" t="str">
        <f t="shared" si="67"/>
        <v>xxx</v>
      </c>
      <c r="AU106" s="14" t="str">
        <f t="shared" si="68"/>
        <v>xxx</v>
      </c>
      <c r="AV106" s="14" t="str">
        <f t="shared" si="69"/>
        <v>xxx</v>
      </c>
      <c r="AW106" s="14" t="str">
        <f t="shared" si="70"/>
        <v>xxx</v>
      </c>
      <c r="AX106" s="14" t="str">
        <f t="shared" si="71"/>
        <v>xxx</v>
      </c>
      <c r="AY106" s="14" t="str">
        <f t="shared" si="72"/>
        <v>xxx</v>
      </c>
      <c r="AZ106" s="14" t="str">
        <f t="shared" si="73"/>
        <v>xxx</v>
      </c>
      <c r="BA106" s="6"/>
      <c r="BB106" s="6" t="str">
        <f t="shared" si="74"/>
        <v>xxx</v>
      </c>
      <c r="BC106" s="6"/>
      <c r="BE106" s="6"/>
      <c r="BF106" s="6"/>
      <c r="BI106" s="6"/>
      <c r="BJ106" s="6"/>
      <c r="BK106" s="6"/>
      <c r="BN106" s="44"/>
      <c r="BO106" s="6"/>
      <c r="BR106" s="6"/>
      <c r="BS106" s="6"/>
      <c r="BT106" s="6"/>
      <c r="BV106" s="6"/>
      <c r="BW106" s="6"/>
      <c r="CD106" s="6"/>
      <c r="CE106" s="6"/>
    </row>
    <row r="107" spans="1:83" hidden="1" x14ac:dyDescent="0.4">
      <c r="C107" s="6">
        <f>[6]Hmotnosti!$A23</f>
        <v>16</v>
      </c>
      <c r="D107" s="6" t="str">
        <f>[6]Hmotnosti!$B23</f>
        <v>xxx</v>
      </c>
      <c r="E107" s="6"/>
      <c r="G107" s="6">
        <f>[6]Hmotnosti!$E23</f>
        <v>16</v>
      </c>
      <c r="H107" s="6" t="str">
        <f>[6]Hmotnosti!$F23</f>
        <v>xxx</v>
      </c>
      <c r="K107" s="6">
        <f>[6]Hmotnosti!$I23</f>
        <v>16</v>
      </c>
      <c r="L107" s="6" t="str">
        <f>[6]Hmotnosti!$J23</f>
        <v>xxx</v>
      </c>
      <c r="O107" s="6">
        <f>[6]Hmotnosti!$A23</f>
        <v>16</v>
      </c>
      <c r="P107" s="6" t="str">
        <f>[6]Hmotnosti!$N23</f>
        <v>xxx</v>
      </c>
      <c r="S107" s="6">
        <f>[6]Hmotnosti!$A23</f>
        <v>16</v>
      </c>
      <c r="T107" s="6" t="str">
        <f>[6]Hmotnosti!$R23</f>
        <v>xxx</v>
      </c>
      <c r="V107" s="6">
        <f>[6]Hmotnosti!$A23</f>
        <v>16</v>
      </c>
      <c r="W107" s="6" t="str">
        <f>[6]Hmotnosti!$V23</f>
        <v>xxx</v>
      </c>
      <c r="AG107" s="6">
        <f>[6]Hmotnosti!$A23</f>
        <v>16</v>
      </c>
      <c r="AH107" s="6" t="str">
        <f>[6]Hmotnosti!$Z23</f>
        <v>xxx</v>
      </c>
      <c r="AJ107" s="56"/>
      <c r="AK107" s="57">
        <f>[6]Hmotnosti!$A23</f>
        <v>16</v>
      </c>
      <c r="AL107" s="57" t="str">
        <f>[6]Hmotnosti!$AD23</f>
        <v>xxx</v>
      </c>
      <c r="AM107" s="56"/>
      <c r="AO107" s="6"/>
      <c r="AP107" s="6"/>
      <c r="AR107" s="6">
        <f>[6]Hmotnosti!$A23</f>
        <v>16</v>
      </c>
      <c r="AS107" s="14" t="str">
        <f t="shared" si="66"/>
        <v>xxx</v>
      </c>
      <c r="AT107" s="14" t="str">
        <f t="shared" si="67"/>
        <v>xxx</v>
      </c>
      <c r="AU107" s="14" t="str">
        <f t="shared" si="68"/>
        <v>xxx</v>
      </c>
      <c r="AV107" s="14" t="str">
        <f t="shared" si="69"/>
        <v>xxx</v>
      </c>
      <c r="AW107" s="14" t="str">
        <f t="shared" si="70"/>
        <v>xxx</v>
      </c>
      <c r="AX107" s="14" t="str">
        <f t="shared" si="71"/>
        <v>xxx</v>
      </c>
      <c r="AY107" s="14" t="str">
        <f t="shared" si="72"/>
        <v>xxx</v>
      </c>
      <c r="AZ107" s="14" t="str">
        <f t="shared" si="73"/>
        <v>xxx</v>
      </c>
      <c r="BA107" s="6"/>
      <c r="BB107" s="6" t="str">
        <f t="shared" si="74"/>
        <v>xxx</v>
      </c>
      <c r="BC107" s="6"/>
      <c r="BE107" s="6"/>
      <c r="BF107" s="6"/>
      <c r="BI107" s="6"/>
      <c r="BJ107" s="6"/>
      <c r="BK107" s="6"/>
      <c r="BN107" s="44"/>
      <c r="BO107" s="6"/>
      <c r="BR107" s="6"/>
      <c r="BS107" s="6"/>
      <c r="BT107" s="6"/>
      <c r="BV107" s="6"/>
      <c r="BW107" s="6"/>
      <c r="CD107" s="6"/>
      <c r="CE107" s="6"/>
    </row>
    <row r="108" spans="1:83" hidden="1" x14ac:dyDescent="0.4">
      <c r="C108" s="6">
        <f>[6]Hmotnosti!$A24</f>
        <v>17</v>
      </c>
      <c r="D108" s="6" t="str">
        <f>[6]Hmotnosti!$B24</f>
        <v>xxx</v>
      </c>
      <c r="E108" s="6"/>
      <c r="G108" s="6">
        <f>[6]Hmotnosti!$E24</f>
        <v>17</v>
      </c>
      <c r="H108" s="6" t="str">
        <f>[6]Hmotnosti!$F24</f>
        <v>xxx</v>
      </c>
      <c r="K108" s="6">
        <f>[6]Hmotnosti!$I24</f>
        <v>17</v>
      </c>
      <c r="L108" s="6" t="str">
        <f>[6]Hmotnosti!$J24</f>
        <v>xxx</v>
      </c>
      <c r="O108" s="6">
        <f>[6]Hmotnosti!$A24</f>
        <v>17</v>
      </c>
      <c r="P108" s="6" t="str">
        <f>[6]Hmotnosti!$N24</f>
        <v>xxx</v>
      </c>
      <c r="S108" s="6">
        <f>[6]Hmotnosti!$A24</f>
        <v>17</v>
      </c>
      <c r="T108" s="6" t="str">
        <f>[6]Hmotnosti!$R24</f>
        <v>xxx</v>
      </c>
      <c r="V108" s="6">
        <f>[6]Hmotnosti!$A24</f>
        <v>17</v>
      </c>
      <c r="W108" s="6" t="str">
        <f>[6]Hmotnosti!$V24</f>
        <v>xxx</v>
      </c>
      <c r="AG108" s="6">
        <f>[6]Hmotnosti!$A24</f>
        <v>17</v>
      </c>
      <c r="AH108" s="6" t="str">
        <f>[6]Hmotnosti!$Z24</f>
        <v>xxx</v>
      </c>
      <c r="AJ108" s="56"/>
      <c r="AK108" s="57">
        <f>[6]Hmotnosti!$A24</f>
        <v>17</v>
      </c>
      <c r="AL108" s="57" t="str">
        <f>[6]Hmotnosti!$AD24</f>
        <v>xxx</v>
      </c>
      <c r="AM108" s="56"/>
      <c r="AO108" s="6"/>
      <c r="AP108" s="6"/>
      <c r="AR108" s="6">
        <f>[6]Hmotnosti!$A24</f>
        <v>17</v>
      </c>
      <c r="AS108" s="14" t="str">
        <f t="shared" si="66"/>
        <v>xxx</v>
      </c>
      <c r="AT108" s="14" t="str">
        <f t="shared" si="67"/>
        <v>xxx</v>
      </c>
      <c r="AU108" s="14" t="str">
        <f t="shared" si="68"/>
        <v>xxx</v>
      </c>
      <c r="AV108" s="14" t="str">
        <f t="shared" si="69"/>
        <v>xxx</v>
      </c>
      <c r="AW108" s="14" t="str">
        <f t="shared" si="70"/>
        <v>xxx</v>
      </c>
      <c r="AX108" s="14" t="str">
        <f t="shared" si="71"/>
        <v>xxx</v>
      </c>
      <c r="AY108" s="14" t="str">
        <f t="shared" si="72"/>
        <v>xxx</v>
      </c>
      <c r="AZ108" s="14" t="str">
        <f t="shared" si="73"/>
        <v>xxx</v>
      </c>
      <c r="BA108" s="6"/>
      <c r="BB108" s="6" t="str">
        <f t="shared" si="74"/>
        <v>xxx</v>
      </c>
      <c r="BC108" s="6"/>
      <c r="BE108" s="6"/>
      <c r="BF108" s="6"/>
      <c r="BI108" s="6"/>
      <c r="BJ108" s="6"/>
      <c r="BK108" s="6"/>
      <c r="BN108" s="44"/>
      <c r="BO108" s="6"/>
      <c r="BR108" s="6"/>
      <c r="BS108" s="6"/>
      <c r="BT108" s="6"/>
      <c r="BV108" s="6"/>
      <c r="BW108" s="6"/>
      <c r="CD108" s="6"/>
      <c r="CE108" s="6"/>
    </row>
    <row r="109" spans="1:83" hidden="1" x14ac:dyDescent="0.4">
      <c r="C109" s="6">
        <f>[6]Hmotnosti!$A25</f>
        <v>18</v>
      </c>
      <c r="D109" s="6" t="str">
        <f>[6]Hmotnosti!$B25</f>
        <v>xxx</v>
      </c>
      <c r="E109" s="6"/>
      <c r="G109" s="6">
        <f>[6]Hmotnosti!$E25</f>
        <v>18</v>
      </c>
      <c r="H109" s="6" t="str">
        <f>[6]Hmotnosti!$F25</f>
        <v>xxx</v>
      </c>
      <c r="K109" s="6">
        <f>[6]Hmotnosti!$I25</f>
        <v>18</v>
      </c>
      <c r="L109" s="6" t="str">
        <f>[6]Hmotnosti!$J25</f>
        <v>xxx</v>
      </c>
      <c r="O109" s="6">
        <f>[6]Hmotnosti!$A25</f>
        <v>18</v>
      </c>
      <c r="P109" s="6" t="str">
        <f>[6]Hmotnosti!$N25</f>
        <v>xxx</v>
      </c>
      <c r="S109" s="6">
        <f>[6]Hmotnosti!$A25</f>
        <v>18</v>
      </c>
      <c r="T109" s="6" t="str">
        <f>[6]Hmotnosti!$R25</f>
        <v>xxx</v>
      </c>
      <c r="V109" s="6">
        <f>[6]Hmotnosti!$A25</f>
        <v>18</v>
      </c>
      <c r="W109" s="6" t="str">
        <f>[6]Hmotnosti!$V25</f>
        <v>xxx</v>
      </c>
      <c r="AG109" s="6">
        <f>[6]Hmotnosti!$A25</f>
        <v>18</v>
      </c>
      <c r="AH109" s="6" t="str">
        <f>[6]Hmotnosti!$Z25</f>
        <v>xxx</v>
      </c>
      <c r="AJ109" s="56"/>
      <c r="AK109" s="57">
        <f>[6]Hmotnosti!$A25</f>
        <v>18</v>
      </c>
      <c r="AL109" s="57" t="str">
        <f>[6]Hmotnosti!$AD25</f>
        <v>xxx</v>
      </c>
      <c r="AM109" s="56"/>
      <c r="AO109" s="6"/>
      <c r="AP109" s="6"/>
      <c r="AR109" s="6">
        <f>[6]Hmotnosti!$A25</f>
        <v>18</v>
      </c>
      <c r="AS109" s="14" t="str">
        <f t="shared" si="66"/>
        <v>xxx</v>
      </c>
      <c r="AT109" s="14" t="str">
        <f t="shared" si="67"/>
        <v>xxx</v>
      </c>
      <c r="AU109" s="14" t="str">
        <f t="shared" si="68"/>
        <v>xxx</v>
      </c>
      <c r="AV109" s="14" t="str">
        <f t="shared" si="69"/>
        <v>xxx</v>
      </c>
      <c r="AW109" s="14" t="str">
        <f t="shared" si="70"/>
        <v>xxx</v>
      </c>
      <c r="AX109" s="14" t="str">
        <f t="shared" si="71"/>
        <v>xxx</v>
      </c>
      <c r="AY109" s="14" t="str">
        <f t="shared" si="72"/>
        <v>xxx</v>
      </c>
      <c r="AZ109" s="14" t="str">
        <f t="shared" si="73"/>
        <v>xxx</v>
      </c>
      <c r="BA109" s="6"/>
      <c r="BB109" s="6" t="str">
        <f t="shared" si="74"/>
        <v>xxx</v>
      </c>
      <c r="BC109" s="6"/>
      <c r="BE109" s="6"/>
      <c r="BF109" s="6"/>
      <c r="BI109" s="6"/>
      <c r="BJ109" s="6"/>
      <c r="BK109" s="6"/>
      <c r="BN109" s="44"/>
      <c r="BO109" s="6"/>
      <c r="BR109" s="6"/>
      <c r="BS109" s="6"/>
      <c r="BT109" s="6"/>
      <c r="BV109" s="6"/>
      <c r="BW109" s="6"/>
      <c r="CD109" s="6"/>
      <c r="CE109" s="6"/>
    </row>
    <row r="110" spans="1:83" hidden="1" x14ac:dyDescent="0.4">
      <c r="C110" s="6">
        <f>[6]Hmotnosti!$A26</f>
        <v>19</v>
      </c>
      <c r="D110" s="6" t="str">
        <f>[6]Hmotnosti!$B26</f>
        <v>xxx</v>
      </c>
      <c r="E110" s="6"/>
      <c r="G110" s="6">
        <f>[6]Hmotnosti!$E26</f>
        <v>19</v>
      </c>
      <c r="H110" s="6" t="str">
        <f>[6]Hmotnosti!$F26</f>
        <v>xxx</v>
      </c>
      <c r="K110" s="6">
        <f>[6]Hmotnosti!$I26</f>
        <v>19</v>
      </c>
      <c r="L110" s="6" t="str">
        <f>[6]Hmotnosti!$J26</f>
        <v>xxx</v>
      </c>
      <c r="O110" s="6">
        <f>[6]Hmotnosti!$A26</f>
        <v>19</v>
      </c>
      <c r="P110" s="6" t="str">
        <f>[6]Hmotnosti!$N26</f>
        <v>xxx</v>
      </c>
      <c r="S110" s="6">
        <f>[6]Hmotnosti!$A26</f>
        <v>19</v>
      </c>
      <c r="T110" s="6" t="str">
        <f>[6]Hmotnosti!$R26</f>
        <v>xxx</v>
      </c>
      <c r="V110" s="6">
        <f>[6]Hmotnosti!$A26</f>
        <v>19</v>
      </c>
      <c r="W110" s="6" t="str">
        <f>[6]Hmotnosti!$V26</f>
        <v>xxx</v>
      </c>
      <c r="AG110" s="6">
        <f>[6]Hmotnosti!$A26</f>
        <v>19</v>
      </c>
      <c r="AH110" s="6" t="str">
        <f>[6]Hmotnosti!$Z26</f>
        <v>xxx</v>
      </c>
      <c r="AJ110" s="56"/>
      <c r="AK110" s="57">
        <f>[6]Hmotnosti!$A26</f>
        <v>19</v>
      </c>
      <c r="AL110" s="57" t="str">
        <f>[6]Hmotnosti!$AD26</f>
        <v>xxx</v>
      </c>
      <c r="AM110" s="56"/>
      <c r="AO110" s="6"/>
      <c r="AP110" s="6"/>
      <c r="AR110" s="6">
        <f>[6]Hmotnosti!$A26</f>
        <v>19</v>
      </c>
      <c r="AS110" s="14" t="str">
        <f t="shared" si="66"/>
        <v>xxx</v>
      </c>
      <c r="AT110" s="14" t="str">
        <f t="shared" si="67"/>
        <v>xxx</v>
      </c>
      <c r="AU110" s="14" t="str">
        <f t="shared" si="68"/>
        <v>xxx</v>
      </c>
      <c r="AV110" s="14" t="str">
        <f t="shared" si="69"/>
        <v>xxx</v>
      </c>
      <c r="AW110" s="14" t="str">
        <f t="shared" si="70"/>
        <v>xxx</v>
      </c>
      <c r="AX110" s="14" t="str">
        <f t="shared" si="71"/>
        <v>xxx</v>
      </c>
      <c r="AY110" s="14" t="str">
        <f t="shared" si="72"/>
        <v>xxx</v>
      </c>
      <c r="AZ110" s="14" t="str">
        <f t="shared" si="73"/>
        <v>xxx</v>
      </c>
      <c r="BA110" s="6"/>
      <c r="BB110" s="6" t="str">
        <f t="shared" si="74"/>
        <v>xxx</v>
      </c>
      <c r="BC110" s="6"/>
      <c r="BE110" s="6"/>
      <c r="BF110" s="6"/>
      <c r="BI110" s="6"/>
      <c r="BJ110" s="6"/>
      <c r="BK110" s="6"/>
      <c r="BN110" s="44"/>
      <c r="BO110" s="6"/>
      <c r="BR110" s="6"/>
      <c r="BS110" s="6"/>
      <c r="BT110" s="6"/>
      <c r="BV110" s="6"/>
      <c r="BW110" s="6"/>
      <c r="CD110" s="6"/>
      <c r="CE110" s="6"/>
    </row>
    <row r="111" spans="1:83" hidden="1" x14ac:dyDescent="0.4">
      <c r="C111" s="14">
        <v>20</v>
      </c>
      <c r="D111" s="6" t="str">
        <f>[6]Hmotnosti!$B27</f>
        <v>xxx</v>
      </c>
      <c r="G111" s="14">
        <v>20</v>
      </c>
      <c r="H111" s="6" t="str">
        <f>[6]Hmotnosti!$F27</f>
        <v>xxx</v>
      </c>
      <c r="K111" s="14">
        <v>20</v>
      </c>
      <c r="L111" s="6" t="str">
        <f>[6]Hmotnosti!$J27</f>
        <v>xxx</v>
      </c>
      <c r="O111" s="14">
        <v>20</v>
      </c>
      <c r="P111" s="6" t="str">
        <f>[6]Hmotnosti!$N27</f>
        <v>xxx</v>
      </c>
      <c r="S111" s="14">
        <v>20</v>
      </c>
      <c r="T111" s="6" t="str">
        <f>[6]Hmotnosti!$R27</f>
        <v>xxx</v>
      </c>
      <c r="V111" s="14">
        <v>20</v>
      </c>
      <c r="W111" s="6" t="str">
        <f>[6]Hmotnosti!$V27</f>
        <v>xxx</v>
      </c>
      <c r="AG111" s="14">
        <v>20</v>
      </c>
      <c r="AH111" s="6" t="str">
        <f>[6]Hmotnosti!$Z27</f>
        <v>xxx</v>
      </c>
      <c r="AJ111" s="56"/>
      <c r="AK111" s="19">
        <v>20</v>
      </c>
      <c r="AL111" s="57" t="str">
        <f>[6]Hmotnosti!$AD27</f>
        <v>xxx</v>
      </c>
      <c r="AM111" s="56"/>
      <c r="AR111" s="14">
        <v>20</v>
      </c>
      <c r="AS111" s="14" t="str">
        <f t="shared" si="66"/>
        <v>xxx</v>
      </c>
      <c r="AT111" s="14" t="str">
        <f t="shared" si="67"/>
        <v>xxx</v>
      </c>
      <c r="AU111" s="14" t="str">
        <f t="shared" si="68"/>
        <v>xxx</v>
      </c>
      <c r="AV111" s="14" t="str">
        <f t="shared" si="69"/>
        <v>xxx</v>
      </c>
      <c r="AW111" s="14" t="str">
        <f t="shared" si="70"/>
        <v>xxx</v>
      </c>
      <c r="AX111" s="14" t="str">
        <f t="shared" si="71"/>
        <v>xxx</v>
      </c>
      <c r="AY111" s="14" t="str">
        <f t="shared" si="72"/>
        <v>xxx</v>
      </c>
      <c r="AZ111" s="14" t="str">
        <f t="shared" si="73"/>
        <v>xxx</v>
      </c>
      <c r="BB111" s="6" t="str">
        <f t="shared" si="74"/>
        <v>xxx</v>
      </c>
    </row>
    <row r="112" spans="1:83" hidden="1" x14ac:dyDescent="0.4">
      <c r="A112" t="str">
        <f>[6]Hmotnosti!$G82</f>
        <v>C přípravka žáci</v>
      </c>
      <c r="B112" t="str">
        <f>[6]Hmotnosti!$C82</f>
        <v>ř.ř.</v>
      </c>
      <c r="C112">
        <f>[6]Hmotnosti!$S82</f>
        <v>5</v>
      </c>
      <c r="D112" s="14">
        <v>1</v>
      </c>
      <c r="E112" t="str">
        <f>IF(A112="","xxx",(CONCATENATE(A112,", ",B112)))</f>
        <v>C přípravka žáci, ř.ř.</v>
      </c>
      <c r="AJ112" s="56"/>
      <c r="AK112" s="56"/>
      <c r="AL112" s="56"/>
      <c r="AM112" s="56"/>
    </row>
    <row r="113" spans="1:39" hidden="1" x14ac:dyDescent="0.4">
      <c r="A113" t="str">
        <f>[6]Hmotnosti!$G83</f>
        <v>C přípravka žáci</v>
      </c>
      <c r="B113" t="str">
        <f>[6]Hmotnosti!$C83</f>
        <v>v.s.</v>
      </c>
      <c r="C113">
        <f>[6]Hmotnosti!$S83</f>
        <v>7</v>
      </c>
      <c r="D113" s="14">
        <v>2</v>
      </c>
      <c r="E113" t="str">
        <f t="shared" ref="E113:E134" si="75">IF(A113="","xxx",(CONCATENATE(A113,", ",B113)))</f>
        <v>C přípravka žáci, v.s.</v>
      </c>
      <c r="AJ113" s="56"/>
      <c r="AK113" s="56"/>
      <c r="AL113" s="56"/>
      <c r="AM113" s="56"/>
    </row>
    <row r="114" spans="1:39" hidden="1" x14ac:dyDescent="0.4">
      <c r="A114" t="str">
        <f>[6]Hmotnosti!$G84</f>
        <v>B přípravka žáci</v>
      </c>
      <c r="B114" t="str">
        <f>[6]Hmotnosti!$C84</f>
        <v>ř.ř.</v>
      </c>
      <c r="C114">
        <f>[6]Hmotnosti!$S84</f>
        <v>9</v>
      </c>
      <c r="D114" s="14">
        <v>3</v>
      </c>
      <c r="E114" t="str">
        <f t="shared" si="75"/>
        <v>B přípravka žáci, ř.ř.</v>
      </c>
      <c r="AJ114" s="56"/>
      <c r="AK114" s="56"/>
      <c r="AL114" s="56"/>
      <c r="AM114" s="56"/>
    </row>
    <row r="115" spans="1:39" hidden="1" x14ac:dyDescent="0.4">
      <c r="A115" t="str">
        <f>[6]Hmotnosti!$G85</f>
        <v>B přípravka žáci</v>
      </c>
      <c r="B115" t="str">
        <f>[6]Hmotnosti!$C85</f>
        <v>v.s.</v>
      </c>
      <c r="C115">
        <f>[6]Hmotnosti!$S85</f>
        <v>11</v>
      </c>
      <c r="D115" s="14">
        <v>4</v>
      </c>
      <c r="E115" t="str">
        <f t="shared" si="75"/>
        <v>B přípravka žáci, v.s.</v>
      </c>
      <c r="AJ115" s="56"/>
      <c r="AK115" s="56"/>
      <c r="AL115" s="56"/>
      <c r="AM115" s="56"/>
    </row>
    <row r="116" spans="1:39" hidden="1" x14ac:dyDescent="0.4">
      <c r="A116" t="str">
        <f>[6]Hmotnosti!$G86</f>
        <v xml:space="preserve">A přípravka žáci </v>
      </c>
      <c r="B116" t="str">
        <f>[6]Hmotnosti!$C86</f>
        <v>ř.ř.</v>
      </c>
      <c r="C116">
        <f>[6]Hmotnosti!$S86</f>
        <v>21</v>
      </c>
      <c r="D116" s="14">
        <v>5</v>
      </c>
      <c r="E116" t="str">
        <f t="shared" si="75"/>
        <v>A přípravka žáci , ř.ř.</v>
      </c>
      <c r="AJ116" s="56"/>
      <c r="AK116" s="56"/>
      <c r="AL116" s="56"/>
      <c r="AM116" s="56"/>
    </row>
    <row r="117" spans="1:39" hidden="1" x14ac:dyDescent="0.4">
      <c r="A117" t="str">
        <f>[6]Hmotnosti!$G87</f>
        <v xml:space="preserve">A přípravka žáci </v>
      </c>
      <c r="B117" t="str">
        <f>[6]Hmotnosti!$C87</f>
        <v>v.s.</v>
      </c>
      <c r="C117">
        <f>[6]Hmotnosti!$S87</f>
        <v>99</v>
      </c>
      <c r="D117" s="14">
        <v>6</v>
      </c>
      <c r="E117" t="str">
        <f t="shared" si="75"/>
        <v>A přípravka žáci , v.s.</v>
      </c>
      <c r="AJ117" s="56"/>
      <c r="AK117" s="56"/>
      <c r="AL117" s="56"/>
      <c r="AM117" s="56"/>
    </row>
    <row r="118" spans="1:39" hidden="1" x14ac:dyDescent="0.4">
      <c r="A118" t="str">
        <f>[1]List1!$B$110</f>
        <v>mladší žáci</v>
      </c>
      <c r="B118" t="str">
        <f>[6]Hmotnosti!$C88</f>
        <v>ř.ř.</v>
      </c>
      <c r="C118">
        <f>[6]Hmotnosti!$S88</f>
        <v>99</v>
      </c>
      <c r="D118" s="14">
        <v>7</v>
      </c>
      <c r="E118" t="str">
        <f t="shared" si="75"/>
        <v>mladší žáci, ř.ř.</v>
      </c>
      <c r="AJ118" s="56"/>
      <c r="AK118" s="56"/>
      <c r="AL118" s="56"/>
      <c r="AM118" s="56"/>
    </row>
    <row r="119" spans="1:39" hidden="1" x14ac:dyDescent="0.4">
      <c r="A119" t="str">
        <f>A118</f>
        <v>mladší žáci</v>
      </c>
      <c r="B119" t="str">
        <f>[6]Hmotnosti!$C89</f>
        <v>v.s.</v>
      </c>
      <c r="C119">
        <f>[6]Hmotnosti!$S89</f>
        <v>99</v>
      </c>
      <c r="D119" s="14">
        <v>8</v>
      </c>
      <c r="E119" t="str">
        <f t="shared" si="75"/>
        <v>mladší žáci, v.s.</v>
      </c>
      <c r="AJ119" s="56"/>
      <c r="AK119" s="56"/>
      <c r="AL119" s="56"/>
      <c r="AM119" s="56"/>
    </row>
    <row r="120" spans="1:39" hidden="1" x14ac:dyDescent="0.4">
      <c r="A120" t="str">
        <f>[1]List1!$B$111</f>
        <v>žáci</v>
      </c>
      <c r="B120" t="str">
        <f>[6]Hmotnosti!$C90</f>
        <v>ř.ř.</v>
      </c>
      <c r="C120">
        <f>[6]Hmotnosti!$S90</f>
        <v>99</v>
      </c>
      <c r="E120" t="str">
        <f t="shared" si="75"/>
        <v>žáci, ř.ř.</v>
      </c>
      <c r="AJ120" s="56"/>
      <c r="AK120" s="56"/>
      <c r="AL120" s="56"/>
      <c r="AM120" s="56"/>
    </row>
    <row r="121" spans="1:39" hidden="1" x14ac:dyDescent="0.4">
      <c r="A121" t="str">
        <f>A120</f>
        <v>žáci</v>
      </c>
      <c r="B121" t="str">
        <f>[6]Hmotnosti!$C91</f>
        <v>v.s.</v>
      </c>
      <c r="C121">
        <f>[6]Hmotnosti!$S91</f>
        <v>99</v>
      </c>
      <c r="E121" t="str">
        <f t="shared" si="75"/>
        <v>žáci, v.s.</v>
      </c>
      <c r="AJ121" s="56"/>
      <c r="AK121" s="56"/>
      <c r="AL121" s="56"/>
      <c r="AM121" s="56"/>
    </row>
    <row r="122" spans="1:39" hidden="1" x14ac:dyDescent="0.4">
      <c r="A122" t="str">
        <f>[6]Hmotnosti!$G92</f>
        <v>kadeti</v>
      </c>
      <c r="B122" t="str">
        <f>[6]Hmotnosti!$C92</f>
        <v>ř.ř.</v>
      </c>
      <c r="C122">
        <f>[6]Hmotnosti!$S92</f>
        <v>99</v>
      </c>
      <c r="E122" t="str">
        <f t="shared" si="75"/>
        <v>kadeti, ř.ř.</v>
      </c>
      <c r="AJ122" s="56"/>
      <c r="AK122" s="56"/>
      <c r="AL122" s="56"/>
      <c r="AM122" s="56"/>
    </row>
    <row r="123" spans="1:39" hidden="1" x14ac:dyDescent="0.4">
      <c r="A123" t="str">
        <f>[6]Hmotnosti!$G93</f>
        <v>kadeti</v>
      </c>
      <c r="B123" t="str">
        <f>[6]Hmotnosti!$C93</f>
        <v>v.s.</v>
      </c>
      <c r="C123">
        <f>[6]Hmotnosti!$S93</f>
        <v>99</v>
      </c>
      <c r="E123" t="str">
        <f t="shared" si="75"/>
        <v>kadeti, v.s.</v>
      </c>
      <c r="AJ123" s="56"/>
      <c r="AK123" s="56"/>
      <c r="AL123" s="56"/>
      <c r="AM123" s="56"/>
    </row>
    <row r="124" spans="1:39" hidden="1" x14ac:dyDescent="0.4">
      <c r="A124" t="str">
        <f>[6]Hmotnosti!$G94</f>
        <v>junioři</v>
      </c>
      <c r="B124" t="str">
        <f>[6]Hmotnosti!$C94</f>
        <v>ř.ř.</v>
      </c>
      <c r="C124">
        <f>[6]Hmotnosti!$S94</f>
        <v>99</v>
      </c>
      <c r="E124" t="str">
        <f t="shared" si="75"/>
        <v>junioři, ř.ř.</v>
      </c>
      <c r="AJ124" s="56"/>
      <c r="AK124" s="56"/>
      <c r="AL124" s="56"/>
      <c r="AM124" s="56"/>
    </row>
    <row r="125" spans="1:39" hidden="1" x14ac:dyDescent="0.4">
      <c r="A125" t="str">
        <f>[6]Hmotnosti!$G95</f>
        <v>junioři</v>
      </c>
      <c r="B125" t="str">
        <f>[6]Hmotnosti!$C95</f>
        <v>v.s.</v>
      </c>
      <c r="C125">
        <f>[6]Hmotnosti!$S95</f>
        <v>99</v>
      </c>
      <c r="E125" t="str">
        <f t="shared" si="75"/>
        <v>junioři, v.s.</v>
      </c>
      <c r="AJ125" s="56"/>
      <c r="AK125" s="56"/>
      <c r="AL125" s="56"/>
      <c r="AM125" s="56"/>
    </row>
    <row r="126" spans="1:39" hidden="1" x14ac:dyDescent="0.4">
      <c r="A126" t="str">
        <f>[6]Hmotnosti!$G96</f>
        <v>senioři</v>
      </c>
      <c r="B126" t="str">
        <f>[6]Hmotnosti!$C96</f>
        <v>ř.ř.</v>
      </c>
      <c r="C126">
        <f>[6]Hmotnosti!$S96</f>
        <v>99</v>
      </c>
      <c r="E126" t="str">
        <f t="shared" si="75"/>
        <v>senioři, ř.ř.</v>
      </c>
      <c r="AJ126" s="56"/>
      <c r="AK126" s="56"/>
      <c r="AL126" s="56"/>
      <c r="AM126" s="56"/>
    </row>
    <row r="127" spans="1:39" hidden="1" x14ac:dyDescent="0.4">
      <c r="A127" t="str">
        <f>[6]Hmotnosti!$G97</f>
        <v>senioři</v>
      </c>
      <c r="B127" t="str">
        <f>[6]Hmotnosti!$C97</f>
        <v>v.s.</v>
      </c>
      <c r="C127">
        <f>[6]Hmotnosti!$S97</f>
        <v>99</v>
      </c>
      <c r="E127" t="str">
        <f t="shared" si="75"/>
        <v>senioři, v.s.</v>
      </c>
      <c r="AJ127" s="56"/>
      <c r="AK127" s="56"/>
      <c r="AL127" s="56"/>
      <c r="AM127" s="56"/>
    </row>
    <row r="128" spans="1:39" hidden="1" x14ac:dyDescent="0.4">
      <c r="A128" t="str">
        <f>[1]List1!$D$124</f>
        <v>C přípravka žákyně</v>
      </c>
      <c r="B128" t="str">
        <f>[6]Hmotnosti!$C98</f>
        <v>v.s.</v>
      </c>
      <c r="C128">
        <f>[6]Hmotnosti!$S98</f>
        <v>99</v>
      </c>
      <c r="E128" t="str">
        <f t="shared" si="75"/>
        <v>C přípravka žákyně, v.s.</v>
      </c>
      <c r="AJ128" s="56"/>
      <c r="AK128" s="56"/>
      <c r="AL128" s="56"/>
      <c r="AM128" s="56"/>
    </row>
    <row r="129" spans="1:83" hidden="1" x14ac:dyDescent="0.4">
      <c r="A129" t="str">
        <f>[1]List1!$C$121</f>
        <v>B přípravka žákyně</v>
      </c>
      <c r="B129" t="str">
        <f>[6]Hmotnosti!$C99</f>
        <v>v.s.</v>
      </c>
      <c r="C129">
        <f>[6]Hmotnosti!$S99</f>
        <v>99</v>
      </c>
      <c r="E129" t="str">
        <f t="shared" si="75"/>
        <v>B přípravka žákyně, v.s.</v>
      </c>
      <c r="AJ129" s="56"/>
      <c r="AK129" s="56"/>
      <c r="AL129" s="56"/>
      <c r="AM129" s="56"/>
    </row>
    <row r="130" spans="1:83" hidden="1" x14ac:dyDescent="0.4">
      <c r="A130" t="str">
        <f>[1]List1!$B$116</f>
        <v>A přípravka žákyně</v>
      </c>
      <c r="B130" t="str">
        <f>[6]Hmotnosti!$C100</f>
        <v>v.s.</v>
      </c>
      <c r="C130">
        <f>[6]Hmotnosti!$S100</f>
        <v>99</v>
      </c>
      <c r="E130" t="str">
        <f t="shared" si="75"/>
        <v>A přípravka žákyně, v.s.</v>
      </c>
      <c r="AJ130" s="56"/>
      <c r="AK130" s="56"/>
      <c r="AL130" s="56"/>
      <c r="AM130" s="56"/>
    </row>
    <row r="131" spans="1:83" hidden="1" x14ac:dyDescent="0.4">
      <c r="A131" t="str">
        <f>[1]List1!$B$117</f>
        <v>mladší žákyně</v>
      </c>
      <c r="B131" t="str">
        <f>[6]Hmotnosti!$C101</f>
        <v>v.s.</v>
      </c>
      <c r="C131">
        <f>[6]Hmotnosti!$S101</f>
        <v>99</v>
      </c>
      <c r="E131" t="str">
        <f t="shared" si="75"/>
        <v>mladší žákyně, v.s.</v>
      </c>
      <c r="AJ131" s="56"/>
      <c r="AK131" s="56"/>
      <c r="AL131" s="56"/>
      <c r="AM131" s="56"/>
    </row>
    <row r="132" spans="1:83" hidden="1" x14ac:dyDescent="0.4">
      <c r="A132" t="str">
        <f>[1]List1!$B$118</f>
        <v>žákyně</v>
      </c>
      <c r="B132" t="str">
        <f>[6]Hmotnosti!$C102</f>
        <v>v.s.</v>
      </c>
      <c r="C132">
        <f>[6]Hmotnosti!$S102</f>
        <v>99</v>
      </c>
      <c r="E132" t="str">
        <f t="shared" si="75"/>
        <v>žákyně, v.s.</v>
      </c>
      <c r="AJ132" s="56"/>
      <c r="AK132" s="56"/>
      <c r="AL132" s="56"/>
      <c r="AM132" s="56"/>
    </row>
    <row r="133" spans="1:83" hidden="1" x14ac:dyDescent="0.4">
      <c r="A133" t="str">
        <f>[6]Hmotnosti!$G103</f>
        <v>kadetky</v>
      </c>
      <c r="B133" t="str">
        <f>[6]Hmotnosti!$C103</f>
        <v>v.s.</v>
      </c>
      <c r="C133">
        <f>[6]Hmotnosti!$S103</f>
        <v>99</v>
      </c>
      <c r="E133" t="str">
        <f t="shared" si="75"/>
        <v>kadetky, v.s.</v>
      </c>
      <c r="AJ133" s="56"/>
      <c r="AK133" s="56"/>
      <c r="AL133" s="56"/>
      <c r="AM133" s="56"/>
    </row>
    <row r="134" spans="1:83" hidden="1" x14ac:dyDescent="0.4">
      <c r="A134" t="str">
        <f>[6]Hmotnosti!$G104</f>
        <v>juniorky</v>
      </c>
      <c r="B134" t="str">
        <f>[6]Hmotnosti!$C104</f>
        <v>v.s.</v>
      </c>
      <c r="C134">
        <f>[6]Hmotnosti!$S104</f>
        <v>99</v>
      </c>
      <c r="E134" t="str">
        <f t="shared" si="75"/>
        <v>juniorky, v.s.</v>
      </c>
      <c r="AJ134" s="56"/>
      <c r="AK134" s="56"/>
      <c r="AL134" s="56"/>
      <c r="AM134" s="56"/>
    </row>
    <row r="135" spans="1:83" hidden="1" x14ac:dyDescent="0.4">
      <c r="A135" t="str">
        <f>[6]Hmotnosti!$G105</f>
        <v>seniorky</v>
      </c>
      <c r="B135" t="str">
        <f>[6]Hmotnosti!$C105</f>
        <v>v.s.</v>
      </c>
      <c r="C135">
        <f>[6]Hmotnosti!$S105</f>
        <v>99</v>
      </c>
      <c r="E135" t="str">
        <f>IF(A135="","xxx",(CONCATENATE(A135,", ",B135)))</f>
        <v>seniorky, v.s.</v>
      </c>
      <c r="AJ135" s="56"/>
      <c r="AK135" s="56"/>
      <c r="AL135" s="56"/>
      <c r="AM135" s="56"/>
    </row>
    <row r="136" spans="1:83" ht="23.4" hidden="1" thickBot="1" x14ac:dyDescent="0.45">
      <c r="AJ136" s="56"/>
      <c r="AK136" s="56"/>
      <c r="AL136" s="56"/>
      <c r="AM136" s="56"/>
    </row>
    <row r="137" spans="1:83" hidden="1" x14ac:dyDescent="0.4">
      <c r="C137" s="45"/>
      <c r="AJ137" s="53" t="str">
        <f>AG1</f>
        <v>Počet hodnocených závodníků:</v>
      </c>
      <c r="AK137" s="56"/>
      <c r="AL137" s="57">
        <f>AL1</f>
        <v>99</v>
      </c>
      <c r="AM137" s="56"/>
    </row>
    <row r="138" spans="1:83" hidden="1" x14ac:dyDescent="0.4"/>
    <row r="139" spans="1:83" hidden="1" x14ac:dyDescent="0.4">
      <c r="AI139" s="14"/>
      <c r="AJ139" s="120" t="str">
        <f>AJ3</f>
        <v>Počet míst</v>
      </c>
      <c r="AK139" s="120"/>
      <c r="AL139" s="120"/>
      <c r="AM139" s="120"/>
      <c r="AN139" s="120"/>
      <c r="AO139" s="120"/>
      <c r="AP139" s="120"/>
      <c r="AQ139" s="120"/>
      <c r="AR139" s="120"/>
      <c r="AS139" s="120"/>
      <c r="AT139" s="120"/>
      <c r="AU139" s="120"/>
      <c r="AV139" s="120"/>
      <c r="AW139" s="120"/>
      <c r="AX139" s="120"/>
      <c r="AY139" s="120"/>
      <c r="AZ139" s="120"/>
      <c r="BA139" s="120"/>
      <c r="BB139" s="120"/>
      <c r="BC139" s="120"/>
      <c r="BD139" s="14"/>
      <c r="BE139" s="14"/>
      <c r="BF139" s="14"/>
      <c r="BG139" s="14"/>
      <c r="BH139" s="120" t="s">
        <v>70</v>
      </c>
      <c r="BI139" s="120"/>
      <c r="BJ139" s="120"/>
      <c r="BK139" s="120"/>
      <c r="BL139" s="120"/>
      <c r="BM139" s="120"/>
      <c r="BN139" s="120"/>
      <c r="BO139" s="120"/>
      <c r="BP139" s="120"/>
      <c r="BQ139" s="120"/>
      <c r="BR139" s="120"/>
      <c r="BS139" s="120"/>
      <c r="BT139" s="120"/>
      <c r="BU139" s="120"/>
      <c r="BV139" s="120"/>
      <c r="BW139" s="120"/>
      <c r="BX139" s="120"/>
      <c r="BY139" s="120"/>
      <c r="BZ139" s="120"/>
      <c r="CA139" s="120"/>
      <c r="CB139" s="14"/>
      <c r="CC139" s="14"/>
      <c r="CD139" s="14"/>
      <c r="CE139" s="14"/>
    </row>
    <row r="140" spans="1:83" hidden="1" x14ac:dyDescent="0.4">
      <c r="AI140" s="14"/>
      <c r="AJ140" s="19">
        <f t="shared" ref="AJ140:BC141" si="76">AJ4</f>
        <v>25</v>
      </c>
      <c r="AK140" s="19">
        <f t="shared" si="76"/>
        <v>20</v>
      </c>
      <c r="AL140" s="19">
        <f t="shared" si="76"/>
        <v>15</v>
      </c>
      <c r="AM140" s="19">
        <f t="shared" si="76"/>
        <v>12</v>
      </c>
      <c r="AN140" s="19">
        <f t="shared" si="76"/>
        <v>10</v>
      </c>
      <c r="AO140" s="19">
        <f t="shared" si="76"/>
        <v>9</v>
      </c>
      <c r="AP140" s="19">
        <f t="shared" si="76"/>
        <v>8</v>
      </c>
      <c r="AQ140" s="19">
        <f t="shared" si="76"/>
        <v>6</v>
      </c>
      <c r="AR140" s="19">
        <f t="shared" si="76"/>
        <v>4</v>
      </c>
      <c r="AS140" s="19">
        <f t="shared" si="76"/>
        <v>2</v>
      </c>
      <c r="AT140" s="19">
        <f t="shared" si="76"/>
        <v>0</v>
      </c>
      <c r="AU140" s="19">
        <f t="shared" si="76"/>
        <v>0</v>
      </c>
      <c r="AV140" s="19">
        <f t="shared" si="76"/>
        <v>0</v>
      </c>
      <c r="AW140" s="19">
        <f t="shared" si="76"/>
        <v>0</v>
      </c>
      <c r="AX140" s="19">
        <f t="shared" si="76"/>
        <v>0</v>
      </c>
      <c r="AY140" s="19">
        <f t="shared" si="76"/>
        <v>0</v>
      </c>
      <c r="AZ140" s="19">
        <f t="shared" si="76"/>
        <v>0</v>
      </c>
      <c r="BA140" s="19">
        <f t="shared" si="76"/>
        <v>0</v>
      </c>
      <c r="BB140" s="19">
        <f t="shared" si="76"/>
        <v>0</v>
      </c>
      <c r="BC140" s="19">
        <f t="shared" si="76"/>
        <v>0</v>
      </c>
      <c r="BD140" s="14" t="s">
        <v>66</v>
      </c>
      <c r="BE140" s="14"/>
      <c r="BF140" s="14"/>
      <c r="BG140" s="14"/>
      <c r="BH140" s="14">
        <f>AJ140</f>
        <v>25</v>
      </c>
      <c r="BI140" s="14">
        <f t="shared" ref="BI140:CB140" si="77">AK140</f>
        <v>20</v>
      </c>
      <c r="BJ140" s="14">
        <f t="shared" si="77"/>
        <v>15</v>
      </c>
      <c r="BK140" s="14">
        <f t="shared" si="77"/>
        <v>12</v>
      </c>
      <c r="BL140" s="14">
        <f t="shared" si="77"/>
        <v>10</v>
      </c>
      <c r="BM140" s="14">
        <f t="shared" si="77"/>
        <v>9</v>
      </c>
      <c r="BN140" s="14">
        <f t="shared" si="77"/>
        <v>8</v>
      </c>
      <c r="BO140" s="14">
        <f t="shared" si="77"/>
        <v>6</v>
      </c>
      <c r="BP140" s="14">
        <f t="shared" si="77"/>
        <v>4</v>
      </c>
      <c r="BQ140" s="14">
        <f t="shared" si="77"/>
        <v>2</v>
      </c>
      <c r="BR140" s="14">
        <f t="shared" si="77"/>
        <v>0</v>
      </c>
      <c r="BS140" s="14">
        <f t="shared" si="77"/>
        <v>0</v>
      </c>
      <c r="BT140" s="14">
        <f t="shared" si="77"/>
        <v>0</v>
      </c>
      <c r="BU140" s="14">
        <f t="shared" si="77"/>
        <v>0</v>
      </c>
      <c r="BV140" s="14">
        <f t="shared" si="77"/>
        <v>0</v>
      </c>
      <c r="BW140" s="14">
        <f t="shared" si="77"/>
        <v>0</v>
      </c>
      <c r="BX140" s="14">
        <f t="shared" si="77"/>
        <v>0</v>
      </c>
      <c r="BY140" s="14">
        <f t="shared" si="77"/>
        <v>0</v>
      </c>
      <c r="BZ140" s="14">
        <f t="shared" si="77"/>
        <v>0</v>
      </c>
      <c r="CA140" s="14">
        <f t="shared" si="77"/>
        <v>0</v>
      </c>
      <c r="CB140" s="14" t="str">
        <f t="shared" si="77"/>
        <v>suma</v>
      </c>
      <c r="CC140" s="14"/>
      <c r="CD140" s="14"/>
      <c r="CE140" s="14"/>
    </row>
    <row r="141" spans="1:83" hidden="1" x14ac:dyDescent="0.4">
      <c r="AI141" s="19">
        <f t="shared" ref="AI141:AI172" si="78">AI5</f>
        <v>1</v>
      </c>
      <c r="AJ141" s="14">
        <f t="shared" si="76"/>
        <v>0</v>
      </c>
      <c r="AK141" s="14">
        <f t="shared" si="76"/>
        <v>0</v>
      </c>
      <c r="AL141" s="14">
        <f t="shared" si="76"/>
        <v>0</v>
      </c>
      <c r="AM141" s="14">
        <f t="shared" si="76"/>
        <v>0</v>
      </c>
      <c r="AN141" s="14">
        <f t="shared" si="76"/>
        <v>0</v>
      </c>
      <c r="AO141" s="14">
        <f t="shared" si="76"/>
        <v>0</v>
      </c>
      <c r="AP141" s="14">
        <f t="shared" si="76"/>
        <v>0</v>
      </c>
      <c r="AQ141" s="14">
        <f t="shared" si="76"/>
        <v>0</v>
      </c>
      <c r="AR141" s="14">
        <f t="shared" si="76"/>
        <v>0</v>
      </c>
      <c r="AS141" s="14">
        <f t="shared" si="76"/>
        <v>0</v>
      </c>
      <c r="AT141" s="14">
        <f t="shared" si="76"/>
        <v>0</v>
      </c>
      <c r="AU141" s="14">
        <f t="shared" si="76"/>
        <v>0</v>
      </c>
      <c r="AV141" s="14">
        <f t="shared" si="76"/>
        <v>0</v>
      </c>
      <c r="AW141" s="14">
        <f t="shared" si="76"/>
        <v>0</v>
      </c>
      <c r="AX141" s="14">
        <f t="shared" si="76"/>
        <v>0</v>
      </c>
      <c r="AY141" s="14">
        <f t="shared" ref="AY141:BC142" si="79">AY5</f>
        <v>0</v>
      </c>
      <c r="AZ141" s="14">
        <f t="shared" si="79"/>
        <v>0</v>
      </c>
      <c r="BA141" s="14">
        <f t="shared" si="79"/>
        <v>0</v>
      </c>
      <c r="BB141" s="14">
        <f t="shared" si="79"/>
        <v>0</v>
      </c>
      <c r="BC141" s="14">
        <f t="shared" si="79"/>
        <v>0</v>
      </c>
      <c r="BD141" s="14">
        <f>SUM(AJ141:BC141)</f>
        <v>0</v>
      </c>
      <c r="BE141" s="14"/>
      <c r="BF141" s="14"/>
      <c r="BG141" s="14"/>
      <c r="BH141" s="14">
        <f>IF(AJ141&lt;=$AL$137,AJ141,$AL$137)</f>
        <v>0</v>
      </c>
      <c r="BI141" s="14">
        <f>IF((BH141+AK141)&gt;$AL$137,($AL$137-BH141),(IF((BH141+AK141)&gt;$AL$137,($AL$137-AJ141),(IF(AK141&lt;=($AL$137-AJ141),AK141,$AL$137-AJ141)))))</f>
        <v>0</v>
      </c>
      <c r="BJ141" s="14">
        <f t="shared" ref="BJ141:CA141" si="80">IF((BI206+AL141)&gt;$AL$137,($AL$137-BI206),(IF((BI206+AL141)&gt;$AL$137,($AL$137-AK141),(IF(AL141&lt;=($AL$137-AK141),AL141,$AL$137-AK141)))))</f>
        <v>0</v>
      </c>
      <c r="BK141" s="14">
        <f t="shared" si="80"/>
        <v>0</v>
      </c>
      <c r="BL141" s="14">
        <f t="shared" si="80"/>
        <v>0</v>
      </c>
      <c r="BM141" s="14">
        <f t="shared" si="80"/>
        <v>0</v>
      </c>
      <c r="BN141" s="14">
        <f t="shared" si="80"/>
        <v>0</v>
      </c>
      <c r="BO141" s="14">
        <f t="shared" si="80"/>
        <v>0</v>
      </c>
      <c r="BP141" s="14">
        <f t="shared" si="80"/>
        <v>0</v>
      </c>
      <c r="BQ141" s="14">
        <f t="shared" si="80"/>
        <v>0</v>
      </c>
      <c r="BR141" s="14">
        <f t="shared" si="80"/>
        <v>0</v>
      </c>
      <c r="BS141" s="14">
        <f t="shared" si="80"/>
        <v>0</v>
      </c>
      <c r="BT141" s="14">
        <f t="shared" si="80"/>
        <v>0</v>
      </c>
      <c r="BU141" s="14">
        <f t="shared" si="80"/>
        <v>0</v>
      </c>
      <c r="BV141" s="14">
        <f t="shared" si="80"/>
        <v>0</v>
      </c>
      <c r="BW141" s="14">
        <f t="shared" si="80"/>
        <v>0</v>
      </c>
      <c r="BX141" s="14">
        <f t="shared" si="80"/>
        <v>0</v>
      </c>
      <c r="BY141" s="14">
        <f t="shared" si="80"/>
        <v>0</v>
      </c>
      <c r="BZ141" s="14">
        <f t="shared" si="80"/>
        <v>0</v>
      </c>
      <c r="CA141" s="14">
        <f t="shared" si="80"/>
        <v>0</v>
      </c>
      <c r="CB141" s="14">
        <f>BH141*$BH$140+BI141*$BI$140+BJ141*$BJ$140+BK141*$BK$140+BL141*$BL$140+BM141*$BM$140+BN141*$BN$140+BO141*$BO$140+BP141*$BP$140+BQ141*$BQ$140+BR141*$BR$140+BS141*$BS$140+BT141*$BT$140+BU141*$BU$140+BV141*$BV$140+BW141*$BW$140+BX141*$BX$140+BY141*$BY$140+BZ141*$BZ$140+CA141*$CA$140</f>
        <v>0</v>
      </c>
      <c r="CC141" s="14"/>
      <c r="CD141" s="14"/>
      <c r="CE141" s="14"/>
    </row>
    <row r="142" spans="1:83" hidden="1" x14ac:dyDescent="0.4">
      <c r="AI142" s="19">
        <f t="shared" si="78"/>
        <v>2</v>
      </c>
      <c r="AJ142" s="14">
        <f t="shared" ref="AJ142:AX142" si="81">AJ6</f>
        <v>0</v>
      </c>
      <c r="AK142" s="14">
        <f t="shared" si="81"/>
        <v>0</v>
      </c>
      <c r="AL142" s="14">
        <f t="shared" si="81"/>
        <v>0</v>
      </c>
      <c r="AM142" s="14">
        <f t="shared" si="81"/>
        <v>0</v>
      </c>
      <c r="AN142" s="14">
        <f t="shared" si="81"/>
        <v>0</v>
      </c>
      <c r="AO142" s="14">
        <f t="shared" si="81"/>
        <v>0</v>
      </c>
      <c r="AP142" s="14">
        <f t="shared" si="81"/>
        <v>0</v>
      </c>
      <c r="AQ142" s="14">
        <f t="shared" si="81"/>
        <v>0</v>
      </c>
      <c r="AR142" s="14">
        <f t="shared" si="81"/>
        <v>0</v>
      </c>
      <c r="AS142" s="14">
        <f t="shared" si="81"/>
        <v>0</v>
      </c>
      <c r="AT142" s="14">
        <f t="shared" si="81"/>
        <v>0</v>
      </c>
      <c r="AU142" s="14">
        <f t="shared" si="81"/>
        <v>0</v>
      </c>
      <c r="AV142" s="14">
        <f t="shared" si="81"/>
        <v>0</v>
      </c>
      <c r="AW142" s="14">
        <f t="shared" si="81"/>
        <v>0</v>
      </c>
      <c r="AX142" s="14">
        <f t="shared" si="81"/>
        <v>0</v>
      </c>
      <c r="AY142" s="14">
        <f t="shared" si="79"/>
        <v>0</v>
      </c>
      <c r="AZ142" s="14">
        <f t="shared" si="79"/>
        <v>0</v>
      </c>
      <c r="BA142" s="14">
        <f t="shared" si="79"/>
        <v>0</v>
      </c>
      <c r="BB142" s="14">
        <f t="shared" si="79"/>
        <v>0</v>
      </c>
      <c r="BC142" s="14">
        <f t="shared" si="79"/>
        <v>0</v>
      </c>
      <c r="BD142" s="14">
        <f t="shared" ref="BD142:BD203" si="82">SUM(AJ142:BC142)</f>
        <v>0</v>
      </c>
      <c r="BE142" s="14"/>
      <c r="BF142" s="14"/>
      <c r="BG142" s="14"/>
      <c r="BH142" s="14">
        <f t="shared" ref="BH142:BH203" si="83">IF(AJ142&lt;=$AL$137,AJ142,$AL$137)</f>
        <v>0</v>
      </c>
      <c r="BI142" s="14">
        <f t="shared" ref="BI142:BI203" si="84">IF((BH142+AK142)&gt;$AL$137,($AL$137-BH142),(IF((BH142+AK142)&gt;$AL$137,($AL$137-AJ142),(IF(AK142&lt;=($AL$137-AJ142),AK142,$AL$137-AJ142)))))</f>
        <v>0</v>
      </c>
      <c r="BJ142" s="14">
        <f t="shared" ref="BJ142:BJ203" si="85">IF((BI207+AL142)&gt;$AL$137,($AL$137-BI207),(IF((BI207+AL142)&gt;$AL$137,($AL$137-AK142),(IF(AL142&lt;=($AL$137-AK142),AL142,$AL$137-AK142)))))</f>
        <v>0</v>
      </c>
      <c r="BK142" s="14">
        <f t="shared" ref="BK142:BK203" si="86">IF((BJ207+AM142)&gt;$AL$137,($AL$137-BJ207),(IF((BJ207+AM142)&gt;$AL$137,($AL$137-AL142),(IF(AM142&lt;=($AL$137-AL142),AM142,$AL$137-AL142)))))</f>
        <v>0</v>
      </c>
      <c r="BL142" s="14">
        <f t="shared" ref="BL142:BL203" si="87">IF((BK207+AN142)&gt;$AL$137,($AL$137-BK207),(IF((BK207+AN142)&gt;$AL$137,($AL$137-AM142),(IF(AN142&lt;=($AL$137-AM142),AN142,$AL$137-AM142)))))</f>
        <v>0</v>
      </c>
      <c r="BM142" s="14">
        <f t="shared" ref="BM142:BM203" si="88">IF((BL207+AO142)&gt;$AL$137,($AL$137-BL207),(IF((BL207+AO142)&gt;$AL$137,($AL$137-AN142),(IF(AO142&lt;=($AL$137-AN142),AO142,$AL$137-AN142)))))</f>
        <v>0</v>
      </c>
      <c r="BN142" s="14">
        <f t="shared" ref="BN142:BN203" si="89">IF((BM207+AP142)&gt;$AL$137,($AL$137-BM207),(IF((BM207+AP142)&gt;$AL$137,($AL$137-AO142),(IF(AP142&lt;=($AL$137-AO142),AP142,$AL$137-AO142)))))</f>
        <v>0</v>
      </c>
      <c r="BO142" s="14">
        <f t="shared" ref="BO142:BO203" si="90">IF((BN207+AQ142)&gt;$AL$137,($AL$137-BN207),(IF((BN207+AQ142)&gt;$AL$137,($AL$137-AP142),(IF(AQ142&lt;=($AL$137-AP142),AQ142,$AL$137-AP142)))))</f>
        <v>0</v>
      </c>
      <c r="BP142" s="14">
        <f t="shared" ref="BP142:BP203" si="91">IF((BO207+AR142)&gt;$AL$137,($AL$137-BO207),(IF((BO207+AR142)&gt;$AL$137,($AL$137-AQ142),(IF(AR142&lt;=($AL$137-AQ142),AR142,$AL$137-AQ142)))))</f>
        <v>0</v>
      </c>
      <c r="BQ142" s="14">
        <f t="shared" ref="BQ142:BQ203" si="92">IF((BP207+AS142)&gt;$AL$137,($AL$137-BP207),(IF((BP207+AS142)&gt;$AL$137,($AL$137-AR142),(IF(AS142&lt;=($AL$137-AR142),AS142,$AL$137-AR142)))))</f>
        <v>0</v>
      </c>
      <c r="BR142" s="14">
        <f t="shared" ref="BR142:BR203" si="93">IF((BQ207+AT142)&gt;$AL$137,($AL$137-BQ207),(IF((BQ207+AT142)&gt;$AL$137,($AL$137-AS142),(IF(AT142&lt;=($AL$137-AS142),AT142,$AL$137-AS142)))))</f>
        <v>0</v>
      </c>
      <c r="BS142" s="14">
        <f t="shared" ref="BS142:BS203" si="94">IF((BR207+AU142)&gt;$AL$137,($AL$137-BR207),(IF((BR207+AU142)&gt;$AL$137,($AL$137-AT142),(IF(AU142&lt;=($AL$137-AT142),AU142,$AL$137-AT142)))))</f>
        <v>0</v>
      </c>
      <c r="BT142" s="14">
        <f t="shared" ref="BT142:BT203" si="95">IF((BS207+AV142)&gt;$AL$137,($AL$137-BS207),(IF((BS207+AV142)&gt;$AL$137,($AL$137-AU142),(IF(AV142&lt;=($AL$137-AU142),AV142,$AL$137-AU142)))))</f>
        <v>0</v>
      </c>
      <c r="BU142" s="14">
        <f t="shared" ref="BU142:BU203" si="96">IF((BT207+AW142)&gt;$AL$137,($AL$137-BT207),(IF((BT207+AW142)&gt;$AL$137,($AL$137-AV142),(IF(AW142&lt;=($AL$137-AV142),AW142,$AL$137-AV142)))))</f>
        <v>0</v>
      </c>
      <c r="BV142" s="14">
        <f t="shared" ref="BV142:BV203" si="97">IF((BU207+AX142)&gt;$AL$137,($AL$137-BU207),(IF((BU207+AX142)&gt;$AL$137,($AL$137-AW142),(IF(AX142&lt;=($AL$137-AW142),AX142,$AL$137-AW142)))))</f>
        <v>0</v>
      </c>
      <c r="BW142" s="14">
        <f t="shared" ref="BW142:BW203" si="98">IF((BV207+AY142)&gt;$AL$137,($AL$137-BV207),(IF((BV207+AY142)&gt;$AL$137,($AL$137-AX142),(IF(AY142&lt;=($AL$137-AX142),AY142,$AL$137-AX142)))))</f>
        <v>0</v>
      </c>
      <c r="BX142" s="14">
        <f t="shared" ref="BX142:BX203" si="99">IF((BW207+AZ142)&gt;$AL$137,($AL$137-BW207),(IF((BW207+AZ142)&gt;$AL$137,($AL$137-AY142),(IF(AZ142&lt;=($AL$137-AY142),AZ142,$AL$137-AY142)))))</f>
        <v>0</v>
      </c>
      <c r="BY142" s="14">
        <f t="shared" ref="BY142:BY203" si="100">IF((BX207+BA142)&gt;$AL$137,($AL$137-BX207),(IF((BX207+BA142)&gt;$AL$137,($AL$137-AZ142),(IF(BA142&lt;=($AL$137-AZ142),BA142,$AL$137-AZ142)))))</f>
        <v>0</v>
      </c>
      <c r="BZ142" s="14">
        <f t="shared" ref="BZ142:BZ203" si="101">IF((BY207+BB142)&gt;$AL$137,($AL$137-BY207),(IF((BY207+BB142)&gt;$AL$137,($AL$137-BA142),(IF(BB142&lt;=($AL$137-BA142),BB142,$AL$137-BA142)))))</f>
        <v>0</v>
      </c>
      <c r="CA142" s="14">
        <f t="shared" ref="CA142:CA203" si="102">IF((BZ207+BC142)&gt;$AL$137,($AL$137-BZ207),(IF((BZ207+BC142)&gt;$AL$137,($AL$137-BB142),(IF(BC142&lt;=($AL$137-BB142),BC142,$AL$137-BB142)))))</f>
        <v>0</v>
      </c>
      <c r="CB142" s="14">
        <f>BH142*$BH$140+BI142*$BI$140+BJ142*$BJ$140+BK142*$BK$140+BL142*$BL$140+BM142*$BM$140+BN142*$BN$140+BO142*$BO$140+BP142*$BP$140+BQ142*$BQ$140+BR142*$BR$140+BS142*$BS$140+BT142*$BT$140+BU142*$BU$140+BV142*$BV$140+BW142*$BW$140+BX142*$BX$140+BY142*$BY$140+BZ142*$BZ$140+CA142*$CA$140</f>
        <v>0</v>
      </c>
      <c r="CC142" s="14"/>
      <c r="CD142" s="14"/>
      <c r="CE142" s="14"/>
    </row>
    <row r="143" spans="1:83" hidden="1" x14ac:dyDescent="0.4">
      <c r="AI143" s="19">
        <f t="shared" si="78"/>
        <v>3</v>
      </c>
      <c r="AJ143" s="14">
        <f t="shared" ref="AJ143:AX143" si="103">AJ7</f>
        <v>1</v>
      </c>
      <c r="AK143" s="14">
        <f t="shared" si="103"/>
        <v>1</v>
      </c>
      <c r="AL143" s="14">
        <f t="shared" si="103"/>
        <v>0</v>
      </c>
      <c r="AM143" s="14">
        <f t="shared" si="103"/>
        <v>0</v>
      </c>
      <c r="AN143" s="14">
        <f t="shared" si="103"/>
        <v>0</v>
      </c>
      <c r="AO143" s="14">
        <f t="shared" si="103"/>
        <v>0</v>
      </c>
      <c r="AP143" s="14">
        <f t="shared" si="103"/>
        <v>0</v>
      </c>
      <c r="AQ143" s="14">
        <f t="shared" si="103"/>
        <v>0</v>
      </c>
      <c r="AR143" s="14">
        <f t="shared" si="103"/>
        <v>0</v>
      </c>
      <c r="AS143" s="14">
        <f t="shared" si="103"/>
        <v>0</v>
      </c>
      <c r="AT143" s="14">
        <f t="shared" si="103"/>
        <v>0</v>
      </c>
      <c r="AU143" s="14">
        <f t="shared" si="103"/>
        <v>0</v>
      </c>
      <c r="AV143" s="14">
        <f t="shared" si="103"/>
        <v>0</v>
      </c>
      <c r="AW143" s="14">
        <f t="shared" si="103"/>
        <v>0</v>
      </c>
      <c r="AX143" s="14">
        <f t="shared" si="103"/>
        <v>0</v>
      </c>
      <c r="AY143" s="14">
        <f t="shared" ref="AY143:BC153" si="104">AY7</f>
        <v>0</v>
      </c>
      <c r="AZ143" s="14">
        <f t="shared" si="104"/>
        <v>0</v>
      </c>
      <c r="BA143" s="14">
        <f t="shared" si="104"/>
        <v>0</v>
      </c>
      <c r="BB143" s="14">
        <f t="shared" si="104"/>
        <v>0</v>
      </c>
      <c r="BC143" s="14">
        <f t="shared" si="104"/>
        <v>0</v>
      </c>
      <c r="BD143" s="14">
        <f t="shared" si="82"/>
        <v>2</v>
      </c>
      <c r="BE143" s="14"/>
      <c r="BF143" s="14"/>
      <c r="BG143" s="14"/>
      <c r="BH143" s="14">
        <f t="shared" si="83"/>
        <v>1</v>
      </c>
      <c r="BI143" s="14">
        <f t="shared" si="84"/>
        <v>1</v>
      </c>
      <c r="BJ143" s="14">
        <f t="shared" si="85"/>
        <v>0</v>
      </c>
      <c r="BK143" s="14">
        <f t="shared" si="86"/>
        <v>0</v>
      </c>
      <c r="BL143" s="14">
        <f t="shared" si="87"/>
        <v>0</v>
      </c>
      <c r="BM143" s="14">
        <f t="shared" si="88"/>
        <v>0</v>
      </c>
      <c r="BN143" s="14">
        <f t="shared" si="89"/>
        <v>0</v>
      </c>
      <c r="BO143" s="14">
        <f t="shared" si="90"/>
        <v>0</v>
      </c>
      <c r="BP143" s="14">
        <f t="shared" si="91"/>
        <v>0</v>
      </c>
      <c r="BQ143" s="14">
        <f t="shared" si="92"/>
        <v>0</v>
      </c>
      <c r="BR143" s="14">
        <f t="shared" si="93"/>
        <v>0</v>
      </c>
      <c r="BS143" s="14">
        <f t="shared" si="94"/>
        <v>0</v>
      </c>
      <c r="BT143" s="14">
        <f t="shared" si="95"/>
        <v>0</v>
      </c>
      <c r="BU143" s="14">
        <f t="shared" si="96"/>
        <v>0</v>
      </c>
      <c r="BV143" s="14">
        <f t="shared" si="97"/>
        <v>0</v>
      </c>
      <c r="BW143" s="14">
        <f t="shared" si="98"/>
        <v>0</v>
      </c>
      <c r="BX143" s="14">
        <f t="shared" si="99"/>
        <v>0</v>
      </c>
      <c r="BY143" s="14">
        <f t="shared" si="100"/>
        <v>0</v>
      </c>
      <c r="BZ143" s="14">
        <f t="shared" si="101"/>
        <v>0</v>
      </c>
      <c r="CA143" s="14">
        <f t="shared" si="102"/>
        <v>0</v>
      </c>
      <c r="CB143" s="14">
        <f t="shared" ref="CB143:CB203" si="105">BH143*$BH$140+BI143*$BI$140+BJ143*$BJ$140+BK143*$BK$140+BL143*$BL$140+BM143*$BM$140+BN143*$BN$140+BO143*$BO$140+BP143*$BP$140+BQ143*$BQ$140+BR143*$BR$140+BS143*$BS$140+BT143*$BT$140+BU143*$BU$140+BV143*$BV$140+BW143*$BW$140+BX143*$BX$140+BY143*$BY$140+BZ143*$BZ$140+CA143*$CA$140</f>
        <v>45</v>
      </c>
      <c r="CC143" s="14"/>
      <c r="CD143" s="14"/>
      <c r="CE143" s="14"/>
    </row>
    <row r="144" spans="1:83" hidden="1" x14ac:dyDescent="0.4">
      <c r="AI144" s="19">
        <f t="shared" si="78"/>
        <v>4</v>
      </c>
      <c r="AJ144" s="14">
        <f t="shared" ref="AJ144:AX144" si="106">AJ8</f>
        <v>1</v>
      </c>
      <c r="AK144" s="14">
        <f t="shared" si="106"/>
        <v>1</v>
      </c>
      <c r="AL144" s="14">
        <f t="shared" si="106"/>
        <v>0</v>
      </c>
      <c r="AM144" s="14">
        <f t="shared" si="106"/>
        <v>0</v>
      </c>
      <c r="AN144" s="14">
        <f t="shared" si="106"/>
        <v>0</v>
      </c>
      <c r="AO144" s="14">
        <f t="shared" si="106"/>
        <v>0</v>
      </c>
      <c r="AP144" s="14">
        <f t="shared" si="106"/>
        <v>0</v>
      </c>
      <c r="AQ144" s="14">
        <f t="shared" si="106"/>
        <v>0</v>
      </c>
      <c r="AR144" s="14">
        <f t="shared" si="106"/>
        <v>0</v>
      </c>
      <c r="AS144" s="14">
        <f t="shared" si="106"/>
        <v>0</v>
      </c>
      <c r="AT144" s="14">
        <f t="shared" si="106"/>
        <v>0</v>
      </c>
      <c r="AU144" s="14">
        <f t="shared" si="106"/>
        <v>0</v>
      </c>
      <c r="AV144" s="14">
        <f t="shared" si="106"/>
        <v>0</v>
      </c>
      <c r="AW144" s="14">
        <f t="shared" si="106"/>
        <v>0</v>
      </c>
      <c r="AX144" s="14">
        <f t="shared" si="106"/>
        <v>0</v>
      </c>
      <c r="AY144" s="14">
        <f t="shared" si="104"/>
        <v>0</v>
      </c>
      <c r="AZ144" s="14">
        <f t="shared" si="104"/>
        <v>0</v>
      </c>
      <c r="BA144" s="14">
        <f t="shared" si="104"/>
        <v>0</v>
      </c>
      <c r="BB144" s="14">
        <f t="shared" si="104"/>
        <v>0</v>
      </c>
      <c r="BC144" s="14">
        <f t="shared" si="104"/>
        <v>0</v>
      </c>
      <c r="BD144" s="14">
        <f t="shared" si="82"/>
        <v>2</v>
      </c>
      <c r="BE144" s="14"/>
      <c r="BF144" s="14"/>
      <c r="BG144" s="14"/>
      <c r="BH144" s="14">
        <f t="shared" si="83"/>
        <v>1</v>
      </c>
      <c r="BI144" s="14">
        <f t="shared" si="84"/>
        <v>1</v>
      </c>
      <c r="BJ144" s="14">
        <f t="shared" si="85"/>
        <v>0</v>
      </c>
      <c r="BK144" s="14">
        <f t="shared" si="86"/>
        <v>0</v>
      </c>
      <c r="BL144" s="14">
        <f t="shared" si="87"/>
        <v>0</v>
      </c>
      <c r="BM144" s="14">
        <f t="shared" si="88"/>
        <v>0</v>
      </c>
      <c r="BN144" s="14">
        <f t="shared" si="89"/>
        <v>0</v>
      </c>
      <c r="BO144" s="14">
        <f t="shared" si="90"/>
        <v>0</v>
      </c>
      <c r="BP144" s="14">
        <f t="shared" si="91"/>
        <v>0</v>
      </c>
      <c r="BQ144" s="14">
        <f t="shared" si="92"/>
        <v>0</v>
      </c>
      <c r="BR144" s="14">
        <f t="shared" si="93"/>
        <v>0</v>
      </c>
      <c r="BS144" s="14">
        <f t="shared" si="94"/>
        <v>0</v>
      </c>
      <c r="BT144" s="14">
        <f t="shared" si="95"/>
        <v>0</v>
      </c>
      <c r="BU144" s="14">
        <f t="shared" si="96"/>
        <v>0</v>
      </c>
      <c r="BV144" s="14">
        <f t="shared" si="97"/>
        <v>0</v>
      </c>
      <c r="BW144" s="14">
        <f t="shared" si="98"/>
        <v>0</v>
      </c>
      <c r="BX144" s="14">
        <f t="shared" si="99"/>
        <v>0</v>
      </c>
      <c r="BY144" s="14">
        <f t="shared" si="100"/>
        <v>0</v>
      </c>
      <c r="BZ144" s="14">
        <f t="shared" si="101"/>
        <v>0</v>
      </c>
      <c r="CA144" s="14">
        <f t="shared" si="102"/>
        <v>0</v>
      </c>
      <c r="CB144" s="14">
        <f t="shared" si="105"/>
        <v>45</v>
      </c>
      <c r="CC144" s="14"/>
      <c r="CD144" s="14"/>
      <c r="CE144" s="14"/>
    </row>
    <row r="145" spans="35:83" hidden="1" x14ac:dyDescent="0.4">
      <c r="AI145" s="19">
        <f t="shared" si="78"/>
        <v>5</v>
      </c>
      <c r="AJ145" s="14">
        <f t="shared" ref="AJ145:AX145" si="107">AJ9</f>
        <v>0</v>
      </c>
      <c r="AK145" s="14">
        <f t="shared" si="107"/>
        <v>0</v>
      </c>
      <c r="AL145" s="14">
        <f t="shared" si="107"/>
        <v>0</v>
      </c>
      <c r="AM145" s="14">
        <f t="shared" si="107"/>
        <v>1</v>
      </c>
      <c r="AN145" s="14">
        <f t="shared" si="107"/>
        <v>0</v>
      </c>
      <c r="AO145" s="14">
        <f t="shared" si="107"/>
        <v>0</v>
      </c>
      <c r="AP145" s="14">
        <f t="shared" si="107"/>
        <v>0</v>
      </c>
      <c r="AQ145" s="14">
        <f t="shared" si="107"/>
        <v>0</v>
      </c>
      <c r="AR145" s="14">
        <f t="shared" si="107"/>
        <v>0</v>
      </c>
      <c r="AS145" s="14">
        <f t="shared" si="107"/>
        <v>0</v>
      </c>
      <c r="AT145" s="14">
        <f t="shared" si="107"/>
        <v>0</v>
      </c>
      <c r="AU145" s="14">
        <f t="shared" si="107"/>
        <v>0</v>
      </c>
      <c r="AV145" s="14">
        <f t="shared" si="107"/>
        <v>0</v>
      </c>
      <c r="AW145" s="14">
        <f t="shared" si="107"/>
        <v>0</v>
      </c>
      <c r="AX145" s="14">
        <f t="shared" si="107"/>
        <v>0</v>
      </c>
      <c r="AY145" s="14">
        <f t="shared" si="104"/>
        <v>0</v>
      </c>
      <c r="AZ145" s="14">
        <f t="shared" si="104"/>
        <v>0</v>
      </c>
      <c r="BA145" s="14">
        <f t="shared" si="104"/>
        <v>0</v>
      </c>
      <c r="BB145" s="14">
        <f t="shared" si="104"/>
        <v>0</v>
      </c>
      <c r="BC145" s="14">
        <f t="shared" si="104"/>
        <v>0</v>
      </c>
      <c r="BD145" s="14">
        <f t="shared" si="82"/>
        <v>1</v>
      </c>
      <c r="BE145" s="14"/>
      <c r="BF145" s="14"/>
      <c r="BG145" s="14"/>
      <c r="BH145" s="14">
        <f t="shared" si="83"/>
        <v>0</v>
      </c>
      <c r="BI145" s="14">
        <f t="shared" si="84"/>
        <v>0</v>
      </c>
      <c r="BJ145" s="14">
        <f t="shared" si="85"/>
        <v>0</v>
      </c>
      <c r="BK145" s="14">
        <f t="shared" si="86"/>
        <v>1</v>
      </c>
      <c r="BL145" s="14">
        <f t="shared" si="87"/>
        <v>0</v>
      </c>
      <c r="BM145" s="14">
        <f t="shared" si="88"/>
        <v>0</v>
      </c>
      <c r="BN145" s="14">
        <f t="shared" si="89"/>
        <v>0</v>
      </c>
      <c r="BO145" s="14">
        <f t="shared" si="90"/>
        <v>0</v>
      </c>
      <c r="BP145" s="14">
        <f t="shared" si="91"/>
        <v>0</v>
      </c>
      <c r="BQ145" s="14">
        <f t="shared" si="92"/>
        <v>0</v>
      </c>
      <c r="BR145" s="14">
        <f t="shared" si="93"/>
        <v>0</v>
      </c>
      <c r="BS145" s="14">
        <f t="shared" si="94"/>
        <v>0</v>
      </c>
      <c r="BT145" s="14">
        <f t="shared" si="95"/>
        <v>0</v>
      </c>
      <c r="BU145" s="14">
        <f t="shared" si="96"/>
        <v>0</v>
      </c>
      <c r="BV145" s="14">
        <f t="shared" si="97"/>
        <v>0</v>
      </c>
      <c r="BW145" s="14">
        <f t="shared" si="98"/>
        <v>0</v>
      </c>
      <c r="BX145" s="14">
        <f t="shared" si="99"/>
        <v>0</v>
      </c>
      <c r="BY145" s="14">
        <f t="shared" si="100"/>
        <v>0</v>
      </c>
      <c r="BZ145" s="14">
        <f t="shared" si="101"/>
        <v>0</v>
      </c>
      <c r="CA145" s="14">
        <f t="shared" si="102"/>
        <v>0</v>
      </c>
      <c r="CB145" s="14">
        <f t="shared" si="105"/>
        <v>12</v>
      </c>
      <c r="CC145" s="14"/>
      <c r="CD145" s="14"/>
      <c r="CE145" s="14"/>
    </row>
    <row r="146" spans="35:83" hidden="1" x14ac:dyDescent="0.4">
      <c r="AI146" s="19">
        <f t="shared" si="78"/>
        <v>6</v>
      </c>
      <c r="AJ146" s="14">
        <f t="shared" ref="AJ146:AX146" si="108">AJ10</f>
        <v>0</v>
      </c>
      <c r="AK146" s="14">
        <f t="shared" si="108"/>
        <v>0</v>
      </c>
      <c r="AL146" s="14">
        <f t="shared" si="108"/>
        <v>0</v>
      </c>
      <c r="AM146" s="14">
        <f t="shared" si="108"/>
        <v>0</v>
      </c>
      <c r="AN146" s="14">
        <f t="shared" si="108"/>
        <v>0</v>
      </c>
      <c r="AO146" s="14">
        <f t="shared" si="108"/>
        <v>0</v>
      </c>
      <c r="AP146" s="14">
        <f t="shared" si="108"/>
        <v>0</v>
      </c>
      <c r="AQ146" s="14">
        <f t="shared" si="108"/>
        <v>0</v>
      </c>
      <c r="AR146" s="14">
        <f t="shared" si="108"/>
        <v>0</v>
      </c>
      <c r="AS146" s="14">
        <f t="shared" si="108"/>
        <v>0</v>
      </c>
      <c r="AT146" s="14">
        <f t="shared" si="108"/>
        <v>0</v>
      </c>
      <c r="AU146" s="14">
        <f t="shared" si="108"/>
        <v>0</v>
      </c>
      <c r="AV146" s="14">
        <f t="shared" si="108"/>
        <v>0</v>
      </c>
      <c r="AW146" s="14">
        <f t="shared" si="108"/>
        <v>0</v>
      </c>
      <c r="AX146" s="14">
        <f t="shared" si="108"/>
        <v>0</v>
      </c>
      <c r="AY146" s="14">
        <f t="shared" si="104"/>
        <v>0</v>
      </c>
      <c r="AZ146" s="14">
        <f t="shared" si="104"/>
        <v>0</v>
      </c>
      <c r="BA146" s="14">
        <f t="shared" si="104"/>
        <v>0</v>
      </c>
      <c r="BB146" s="14">
        <f t="shared" si="104"/>
        <v>0</v>
      </c>
      <c r="BC146" s="14">
        <f t="shared" si="104"/>
        <v>0</v>
      </c>
      <c r="BD146" s="14">
        <f t="shared" si="82"/>
        <v>0</v>
      </c>
      <c r="BE146" s="14"/>
      <c r="BF146" s="14"/>
      <c r="BG146" s="14"/>
      <c r="BH146" s="14">
        <f t="shared" si="83"/>
        <v>0</v>
      </c>
      <c r="BI146" s="14">
        <f t="shared" si="84"/>
        <v>0</v>
      </c>
      <c r="BJ146" s="14">
        <f t="shared" si="85"/>
        <v>0</v>
      </c>
      <c r="BK146" s="14">
        <f t="shared" si="86"/>
        <v>0</v>
      </c>
      <c r="BL146" s="14">
        <f t="shared" si="87"/>
        <v>0</v>
      </c>
      <c r="BM146" s="14">
        <f t="shared" si="88"/>
        <v>0</v>
      </c>
      <c r="BN146" s="14">
        <f t="shared" si="89"/>
        <v>0</v>
      </c>
      <c r="BO146" s="14">
        <f t="shared" si="90"/>
        <v>0</v>
      </c>
      <c r="BP146" s="14">
        <f t="shared" si="91"/>
        <v>0</v>
      </c>
      <c r="BQ146" s="14">
        <f t="shared" si="92"/>
        <v>0</v>
      </c>
      <c r="BR146" s="14">
        <f t="shared" si="93"/>
        <v>0</v>
      </c>
      <c r="BS146" s="14">
        <f t="shared" si="94"/>
        <v>0</v>
      </c>
      <c r="BT146" s="14">
        <f t="shared" si="95"/>
        <v>0</v>
      </c>
      <c r="BU146" s="14">
        <f t="shared" si="96"/>
        <v>0</v>
      </c>
      <c r="BV146" s="14">
        <f t="shared" si="97"/>
        <v>0</v>
      </c>
      <c r="BW146" s="14">
        <f t="shared" si="98"/>
        <v>0</v>
      </c>
      <c r="BX146" s="14">
        <f t="shared" si="99"/>
        <v>0</v>
      </c>
      <c r="BY146" s="14">
        <f t="shared" si="100"/>
        <v>0</v>
      </c>
      <c r="BZ146" s="14">
        <f t="shared" si="101"/>
        <v>0</v>
      </c>
      <c r="CA146" s="14">
        <f t="shared" si="102"/>
        <v>0</v>
      </c>
      <c r="CB146" s="14">
        <f t="shared" si="105"/>
        <v>0</v>
      </c>
      <c r="CC146" s="14"/>
      <c r="CD146" s="14"/>
      <c r="CE146" s="14"/>
    </row>
    <row r="147" spans="35:83" hidden="1" x14ac:dyDescent="0.4">
      <c r="AI147" s="19">
        <f t="shared" si="78"/>
        <v>7</v>
      </c>
      <c r="AJ147" s="14">
        <f t="shared" ref="AJ147:AX147" si="109">AJ11</f>
        <v>0</v>
      </c>
      <c r="AK147" s="14">
        <f t="shared" si="109"/>
        <v>0</v>
      </c>
      <c r="AL147" s="14">
        <f t="shared" si="109"/>
        <v>0</v>
      </c>
      <c r="AM147" s="14">
        <f t="shared" si="109"/>
        <v>0</v>
      </c>
      <c r="AN147" s="14">
        <f t="shared" si="109"/>
        <v>0</v>
      </c>
      <c r="AO147" s="14">
        <f t="shared" si="109"/>
        <v>0</v>
      </c>
      <c r="AP147" s="14">
        <f t="shared" si="109"/>
        <v>0</v>
      </c>
      <c r="AQ147" s="14">
        <f t="shared" si="109"/>
        <v>0</v>
      </c>
      <c r="AR147" s="14">
        <f t="shared" si="109"/>
        <v>0</v>
      </c>
      <c r="AS147" s="14">
        <f t="shared" si="109"/>
        <v>0</v>
      </c>
      <c r="AT147" s="14">
        <f t="shared" si="109"/>
        <v>0</v>
      </c>
      <c r="AU147" s="14">
        <f t="shared" si="109"/>
        <v>0</v>
      </c>
      <c r="AV147" s="14">
        <f t="shared" si="109"/>
        <v>0</v>
      </c>
      <c r="AW147" s="14">
        <f t="shared" si="109"/>
        <v>0</v>
      </c>
      <c r="AX147" s="14">
        <f t="shared" si="109"/>
        <v>0</v>
      </c>
      <c r="AY147" s="14">
        <f t="shared" si="104"/>
        <v>0</v>
      </c>
      <c r="AZ147" s="14">
        <f t="shared" si="104"/>
        <v>0</v>
      </c>
      <c r="BA147" s="14">
        <f t="shared" si="104"/>
        <v>0</v>
      </c>
      <c r="BB147" s="14">
        <f t="shared" si="104"/>
        <v>0</v>
      </c>
      <c r="BC147" s="14">
        <f t="shared" si="104"/>
        <v>0</v>
      </c>
      <c r="BD147" s="14">
        <f t="shared" si="82"/>
        <v>0</v>
      </c>
      <c r="BE147" s="14"/>
      <c r="BF147" s="14"/>
      <c r="BG147" s="14"/>
      <c r="BH147" s="14">
        <f t="shared" si="83"/>
        <v>0</v>
      </c>
      <c r="BI147" s="14">
        <f t="shared" si="84"/>
        <v>0</v>
      </c>
      <c r="BJ147" s="14">
        <f t="shared" si="85"/>
        <v>0</v>
      </c>
      <c r="BK147" s="14">
        <f t="shared" si="86"/>
        <v>0</v>
      </c>
      <c r="BL147" s="14">
        <f t="shared" si="87"/>
        <v>0</v>
      </c>
      <c r="BM147" s="14">
        <f t="shared" si="88"/>
        <v>0</v>
      </c>
      <c r="BN147" s="14">
        <f t="shared" si="89"/>
        <v>0</v>
      </c>
      <c r="BO147" s="14">
        <f t="shared" si="90"/>
        <v>0</v>
      </c>
      <c r="BP147" s="14">
        <f t="shared" si="91"/>
        <v>0</v>
      </c>
      <c r="BQ147" s="14">
        <f t="shared" si="92"/>
        <v>0</v>
      </c>
      <c r="BR147" s="14">
        <f t="shared" si="93"/>
        <v>0</v>
      </c>
      <c r="BS147" s="14">
        <f t="shared" si="94"/>
        <v>0</v>
      </c>
      <c r="BT147" s="14">
        <f t="shared" si="95"/>
        <v>0</v>
      </c>
      <c r="BU147" s="14">
        <f t="shared" si="96"/>
        <v>0</v>
      </c>
      <c r="BV147" s="14">
        <f t="shared" si="97"/>
        <v>0</v>
      </c>
      <c r="BW147" s="14">
        <f t="shared" si="98"/>
        <v>0</v>
      </c>
      <c r="BX147" s="14">
        <f t="shared" si="99"/>
        <v>0</v>
      </c>
      <c r="BY147" s="14">
        <f t="shared" si="100"/>
        <v>0</v>
      </c>
      <c r="BZ147" s="14">
        <f t="shared" si="101"/>
        <v>0</v>
      </c>
      <c r="CA147" s="14">
        <f t="shared" si="102"/>
        <v>0</v>
      </c>
      <c r="CB147" s="14">
        <f t="shared" si="105"/>
        <v>0</v>
      </c>
      <c r="CC147" s="14"/>
      <c r="CD147" s="14"/>
      <c r="CE147" s="14"/>
    </row>
    <row r="148" spans="35:83" hidden="1" x14ac:dyDescent="0.4">
      <c r="AI148" s="19">
        <f t="shared" si="78"/>
        <v>8</v>
      </c>
      <c r="AJ148" s="14">
        <f t="shared" ref="AJ148:AX148" si="110">AJ12</f>
        <v>0</v>
      </c>
      <c r="AK148" s="14">
        <f t="shared" si="110"/>
        <v>0</v>
      </c>
      <c r="AL148" s="14">
        <f t="shared" si="110"/>
        <v>0</v>
      </c>
      <c r="AM148" s="14">
        <f t="shared" si="110"/>
        <v>0</v>
      </c>
      <c r="AN148" s="14">
        <f t="shared" si="110"/>
        <v>0</v>
      </c>
      <c r="AO148" s="14">
        <f t="shared" si="110"/>
        <v>0</v>
      </c>
      <c r="AP148" s="14">
        <f t="shared" si="110"/>
        <v>0</v>
      </c>
      <c r="AQ148" s="14">
        <f t="shared" si="110"/>
        <v>0</v>
      </c>
      <c r="AR148" s="14">
        <f t="shared" si="110"/>
        <v>0</v>
      </c>
      <c r="AS148" s="14">
        <f t="shared" si="110"/>
        <v>0</v>
      </c>
      <c r="AT148" s="14">
        <f t="shared" si="110"/>
        <v>0</v>
      </c>
      <c r="AU148" s="14">
        <f t="shared" si="110"/>
        <v>0</v>
      </c>
      <c r="AV148" s="14">
        <f t="shared" si="110"/>
        <v>0</v>
      </c>
      <c r="AW148" s="14">
        <f t="shared" si="110"/>
        <v>0</v>
      </c>
      <c r="AX148" s="14">
        <f t="shared" si="110"/>
        <v>0</v>
      </c>
      <c r="AY148" s="14">
        <f t="shared" si="104"/>
        <v>0</v>
      </c>
      <c r="AZ148" s="14">
        <f t="shared" si="104"/>
        <v>0</v>
      </c>
      <c r="BA148" s="14">
        <f t="shared" si="104"/>
        <v>0</v>
      </c>
      <c r="BB148" s="14">
        <f t="shared" si="104"/>
        <v>0</v>
      </c>
      <c r="BC148" s="14">
        <f t="shared" si="104"/>
        <v>0</v>
      </c>
      <c r="BD148" s="14">
        <f t="shared" si="82"/>
        <v>0</v>
      </c>
      <c r="BE148" s="14"/>
      <c r="BF148" s="14"/>
      <c r="BG148" s="14"/>
      <c r="BH148" s="14">
        <f t="shared" si="83"/>
        <v>0</v>
      </c>
      <c r="BI148" s="14">
        <f t="shared" si="84"/>
        <v>0</v>
      </c>
      <c r="BJ148" s="14">
        <f t="shared" si="85"/>
        <v>0</v>
      </c>
      <c r="BK148" s="14">
        <f t="shared" si="86"/>
        <v>0</v>
      </c>
      <c r="BL148" s="14">
        <f t="shared" si="87"/>
        <v>0</v>
      </c>
      <c r="BM148" s="14">
        <f t="shared" si="88"/>
        <v>0</v>
      </c>
      <c r="BN148" s="14">
        <f t="shared" si="89"/>
        <v>0</v>
      </c>
      <c r="BO148" s="14">
        <f t="shared" si="90"/>
        <v>0</v>
      </c>
      <c r="BP148" s="14">
        <f t="shared" si="91"/>
        <v>0</v>
      </c>
      <c r="BQ148" s="14">
        <f t="shared" si="92"/>
        <v>0</v>
      </c>
      <c r="BR148" s="14">
        <f t="shared" si="93"/>
        <v>0</v>
      </c>
      <c r="BS148" s="14">
        <f t="shared" si="94"/>
        <v>0</v>
      </c>
      <c r="BT148" s="14">
        <f t="shared" si="95"/>
        <v>0</v>
      </c>
      <c r="BU148" s="14">
        <f t="shared" si="96"/>
        <v>0</v>
      </c>
      <c r="BV148" s="14">
        <f t="shared" si="97"/>
        <v>0</v>
      </c>
      <c r="BW148" s="14">
        <f t="shared" si="98"/>
        <v>0</v>
      </c>
      <c r="BX148" s="14">
        <f t="shared" si="99"/>
        <v>0</v>
      </c>
      <c r="BY148" s="14">
        <f t="shared" si="100"/>
        <v>0</v>
      </c>
      <c r="BZ148" s="14">
        <f t="shared" si="101"/>
        <v>0</v>
      </c>
      <c r="CA148" s="14">
        <f t="shared" si="102"/>
        <v>0</v>
      </c>
      <c r="CB148" s="14">
        <f t="shared" si="105"/>
        <v>0</v>
      </c>
      <c r="CC148" s="14"/>
      <c r="CD148" s="14"/>
      <c r="CE148" s="14"/>
    </row>
    <row r="149" spans="35:83" hidden="1" x14ac:dyDescent="0.4">
      <c r="AI149" s="19">
        <f t="shared" si="78"/>
        <v>9</v>
      </c>
      <c r="AJ149" s="14">
        <f t="shared" ref="AJ149:AX149" si="111">AJ13</f>
        <v>1</v>
      </c>
      <c r="AK149" s="14">
        <f t="shared" si="111"/>
        <v>0</v>
      </c>
      <c r="AL149" s="14">
        <f t="shared" si="111"/>
        <v>2</v>
      </c>
      <c r="AM149" s="14">
        <f t="shared" si="111"/>
        <v>0</v>
      </c>
      <c r="AN149" s="14">
        <f t="shared" si="111"/>
        <v>0</v>
      </c>
      <c r="AO149" s="14">
        <f t="shared" si="111"/>
        <v>0</v>
      </c>
      <c r="AP149" s="14">
        <f t="shared" si="111"/>
        <v>0</v>
      </c>
      <c r="AQ149" s="14">
        <f t="shared" si="111"/>
        <v>0</v>
      </c>
      <c r="AR149" s="14">
        <f t="shared" si="111"/>
        <v>0</v>
      </c>
      <c r="AS149" s="14">
        <f t="shared" si="111"/>
        <v>0</v>
      </c>
      <c r="AT149" s="14">
        <f t="shared" si="111"/>
        <v>0</v>
      </c>
      <c r="AU149" s="14">
        <f t="shared" si="111"/>
        <v>0</v>
      </c>
      <c r="AV149" s="14">
        <f t="shared" si="111"/>
        <v>0</v>
      </c>
      <c r="AW149" s="14">
        <f t="shared" si="111"/>
        <v>0</v>
      </c>
      <c r="AX149" s="14">
        <f t="shared" si="111"/>
        <v>0</v>
      </c>
      <c r="AY149" s="14">
        <f t="shared" si="104"/>
        <v>0</v>
      </c>
      <c r="AZ149" s="14">
        <f t="shared" si="104"/>
        <v>0</v>
      </c>
      <c r="BA149" s="14">
        <f t="shared" si="104"/>
        <v>0</v>
      </c>
      <c r="BB149" s="14">
        <f t="shared" si="104"/>
        <v>0</v>
      </c>
      <c r="BC149" s="14">
        <f t="shared" si="104"/>
        <v>0</v>
      </c>
      <c r="BD149" s="14">
        <f t="shared" si="82"/>
        <v>3</v>
      </c>
      <c r="BE149" s="14"/>
      <c r="BF149" s="14"/>
      <c r="BG149" s="14"/>
      <c r="BH149" s="14">
        <f t="shared" si="83"/>
        <v>1</v>
      </c>
      <c r="BI149" s="14">
        <f t="shared" si="84"/>
        <v>0</v>
      </c>
      <c r="BJ149" s="14">
        <f t="shared" si="85"/>
        <v>2</v>
      </c>
      <c r="BK149" s="14">
        <f t="shared" si="86"/>
        <v>0</v>
      </c>
      <c r="BL149" s="14">
        <f t="shared" si="87"/>
        <v>0</v>
      </c>
      <c r="BM149" s="14">
        <f t="shared" si="88"/>
        <v>0</v>
      </c>
      <c r="BN149" s="14">
        <f t="shared" si="89"/>
        <v>0</v>
      </c>
      <c r="BO149" s="14">
        <f t="shared" si="90"/>
        <v>0</v>
      </c>
      <c r="BP149" s="14">
        <f t="shared" si="91"/>
        <v>0</v>
      </c>
      <c r="BQ149" s="14">
        <f t="shared" si="92"/>
        <v>0</v>
      </c>
      <c r="BR149" s="14">
        <f t="shared" si="93"/>
        <v>0</v>
      </c>
      <c r="BS149" s="14">
        <f t="shared" si="94"/>
        <v>0</v>
      </c>
      <c r="BT149" s="14">
        <f t="shared" si="95"/>
        <v>0</v>
      </c>
      <c r="BU149" s="14">
        <f t="shared" si="96"/>
        <v>0</v>
      </c>
      <c r="BV149" s="14">
        <f t="shared" si="97"/>
        <v>0</v>
      </c>
      <c r="BW149" s="14">
        <f t="shared" si="98"/>
        <v>0</v>
      </c>
      <c r="BX149" s="14">
        <f t="shared" si="99"/>
        <v>0</v>
      </c>
      <c r="BY149" s="14">
        <f t="shared" si="100"/>
        <v>0</v>
      </c>
      <c r="BZ149" s="14">
        <f t="shared" si="101"/>
        <v>0</v>
      </c>
      <c r="CA149" s="14">
        <f t="shared" si="102"/>
        <v>0</v>
      </c>
      <c r="CB149" s="14">
        <f t="shared" si="105"/>
        <v>55</v>
      </c>
      <c r="CC149" s="14"/>
      <c r="CD149" s="14"/>
      <c r="CE149" s="14"/>
    </row>
    <row r="150" spans="35:83" hidden="1" x14ac:dyDescent="0.4">
      <c r="AI150" s="19">
        <f t="shared" si="78"/>
        <v>10</v>
      </c>
      <c r="AJ150" s="14">
        <f t="shared" ref="AJ150:AX150" si="112">AJ14</f>
        <v>0</v>
      </c>
      <c r="AK150" s="14">
        <f t="shared" si="112"/>
        <v>0</v>
      </c>
      <c r="AL150" s="14">
        <f t="shared" si="112"/>
        <v>0</v>
      </c>
      <c r="AM150" s="14">
        <f t="shared" si="112"/>
        <v>0</v>
      </c>
      <c r="AN150" s="14">
        <f t="shared" si="112"/>
        <v>0</v>
      </c>
      <c r="AO150" s="14">
        <f t="shared" si="112"/>
        <v>0</v>
      </c>
      <c r="AP150" s="14">
        <f t="shared" si="112"/>
        <v>0</v>
      </c>
      <c r="AQ150" s="14">
        <f t="shared" si="112"/>
        <v>0</v>
      </c>
      <c r="AR150" s="14">
        <f t="shared" si="112"/>
        <v>0</v>
      </c>
      <c r="AS150" s="14">
        <f t="shared" si="112"/>
        <v>0</v>
      </c>
      <c r="AT150" s="14">
        <f t="shared" si="112"/>
        <v>0</v>
      </c>
      <c r="AU150" s="14">
        <f t="shared" si="112"/>
        <v>0</v>
      </c>
      <c r="AV150" s="14">
        <f t="shared" si="112"/>
        <v>0</v>
      </c>
      <c r="AW150" s="14">
        <f t="shared" si="112"/>
        <v>0</v>
      </c>
      <c r="AX150" s="14">
        <f t="shared" si="112"/>
        <v>0</v>
      </c>
      <c r="AY150" s="14">
        <f t="shared" si="104"/>
        <v>0</v>
      </c>
      <c r="AZ150" s="14">
        <f t="shared" si="104"/>
        <v>0</v>
      </c>
      <c r="BA150" s="14">
        <f t="shared" si="104"/>
        <v>0</v>
      </c>
      <c r="BB150" s="14">
        <f t="shared" si="104"/>
        <v>0</v>
      </c>
      <c r="BC150" s="14">
        <f t="shared" si="104"/>
        <v>0</v>
      </c>
      <c r="BD150" s="14">
        <f t="shared" si="82"/>
        <v>0</v>
      </c>
      <c r="BE150" s="14"/>
      <c r="BF150" s="14"/>
      <c r="BG150" s="14"/>
      <c r="BH150" s="14">
        <f t="shared" si="83"/>
        <v>0</v>
      </c>
      <c r="BI150" s="14">
        <f t="shared" si="84"/>
        <v>0</v>
      </c>
      <c r="BJ150" s="14">
        <f t="shared" si="85"/>
        <v>0</v>
      </c>
      <c r="BK150" s="14">
        <f t="shared" si="86"/>
        <v>0</v>
      </c>
      <c r="BL150" s="14">
        <f t="shared" si="87"/>
        <v>0</v>
      </c>
      <c r="BM150" s="14">
        <f t="shared" si="88"/>
        <v>0</v>
      </c>
      <c r="BN150" s="14">
        <f t="shared" si="89"/>
        <v>0</v>
      </c>
      <c r="BO150" s="14">
        <f t="shared" si="90"/>
        <v>0</v>
      </c>
      <c r="BP150" s="14">
        <f t="shared" si="91"/>
        <v>0</v>
      </c>
      <c r="BQ150" s="14">
        <f t="shared" si="92"/>
        <v>0</v>
      </c>
      <c r="BR150" s="14">
        <f t="shared" si="93"/>
        <v>0</v>
      </c>
      <c r="BS150" s="14">
        <f t="shared" si="94"/>
        <v>0</v>
      </c>
      <c r="BT150" s="14">
        <f t="shared" si="95"/>
        <v>0</v>
      </c>
      <c r="BU150" s="14">
        <f t="shared" si="96"/>
        <v>0</v>
      </c>
      <c r="BV150" s="14">
        <f t="shared" si="97"/>
        <v>0</v>
      </c>
      <c r="BW150" s="14">
        <f t="shared" si="98"/>
        <v>0</v>
      </c>
      <c r="BX150" s="14">
        <f t="shared" si="99"/>
        <v>0</v>
      </c>
      <c r="BY150" s="14">
        <f t="shared" si="100"/>
        <v>0</v>
      </c>
      <c r="BZ150" s="14">
        <f t="shared" si="101"/>
        <v>0</v>
      </c>
      <c r="CA150" s="14">
        <f t="shared" si="102"/>
        <v>0</v>
      </c>
      <c r="CB150" s="14">
        <f t="shared" si="105"/>
        <v>0</v>
      </c>
      <c r="CC150" s="14"/>
      <c r="CD150" s="14"/>
      <c r="CE150" s="14"/>
    </row>
    <row r="151" spans="35:83" hidden="1" x14ac:dyDescent="0.4">
      <c r="AI151" s="19">
        <f t="shared" si="78"/>
        <v>11</v>
      </c>
      <c r="AJ151" s="14">
        <f t="shared" ref="AJ151:AX151" si="113">AJ15</f>
        <v>0</v>
      </c>
      <c r="AK151" s="14">
        <f t="shared" si="113"/>
        <v>0</v>
      </c>
      <c r="AL151" s="14">
        <f t="shared" si="113"/>
        <v>0</v>
      </c>
      <c r="AM151" s="14">
        <f t="shared" si="113"/>
        <v>0</v>
      </c>
      <c r="AN151" s="14">
        <f t="shared" si="113"/>
        <v>0</v>
      </c>
      <c r="AO151" s="14">
        <f t="shared" si="113"/>
        <v>0</v>
      </c>
      <c r="AP151" s="14">
        <f t="shared" si="113"/>
        <v>0</v>
      </c>
      <c r="AQ151" s="14">
        <f t="shared" si="113"/>
        <v>0</v>
      </c>
      <c r="AR151" s="14">
        <f t="shared" si="113"/>
        <v>0</v>
      </c>
      <c r="AS151" s="14">
        <f t="shared" si="113"/>
        <v>0</v>
      </c>
      <c r="AT151" s="14">
        <f t="shared" si="113"/>
        <v>0</v>
      </c>
      <c r="AU151" s="14">
        <f t="shared" si="113"/>
        <v>0</v>
      </c>
      <c r="AV151" s="14">
        <f t="shared" si="113"/>
        <v>0</v>
      </c>
      <c r="AW151" s="14">
        <f t="shared" si="113"/>
        <v>0</v>
      </c>
      <c r="AX151" s="14">
        <f t="shared" si="113"/>
        <v>0</v>
      </c>
      <c r="AY151" s="14">
        <f t="shared" si="104"/>
        <v>0</v>
      </c>
      <c r="AZ151" s="14">
        <f t="shared" si="104"/>
        <v>0</v>
      </c>
      <c r="BA151" s="14">
        <f t="shared" si="104"/>
        <v>0</v>
      </c>
      <c r="BB151" s="14">
        <f t="shared" si="104"/>
        <v>0</v>
      </c>
      <c r="BC151" s="14">
        <f t="shared" si="104"/>
        <v>0</v>
      </c>
      <c r="BD151" s="14">
        <f t="shared" si="82"/>
        <v>0</v>
      </c>
      <c r="BE151" s="14"/>
      <c r="BF151" s="14"/>
      <c r="BG151" s="14"/>
      <c r="BH151" s="14">
        <f t="shared" si="83"/>
        <v>0</v>
      </c>
      <c r="BI151" s="14">
        <f t="shared" si="84"/>
        <v>0</v>
      </c>
      <c r="BJ151" s="14">
        <f t="shared" si="85"/>
        <v>0</v>
      </c>
      <c r="BK151" s="14">
        <f t="shared" si="86"/>
        <v>0</v>
      </c>
      <c r="BL151" s="14">
        <f t="shared" si="87"/>
        <v>0</v>
      </c>
      <c r="BM151" s="14">
        <f t="shared" si="88"/>
        <v>0</v>
      </c>
      <c r="BN151" s="14">
        <f t="shared" si="89"/>
        <v>0</v>
      </c>
      <c r="BO151" s="14">
        <f t="shared" si="90"/>
        <v>0</v>
      </c>
      <c r="BP151" s="14">
        <f t="shared" si="91"/>
        <v>0</v>
      </c>
      <c r="BQ151" s="14">
        <f t="shared" si="92"/>
        <v>0</v>
      </c>
      <c r="BR151" s="14">
        <f t="shared" si="93"/>
        <v>0</v>
      </c>
      <c r="BS151" s="14">
        <f t="shared" si="94"/>
        <v>0</v>
      </c>
      <c r="BT151" s="14">
        <f t="shared" si="95"/>
        <v>0</v>
      </c>
      <c r="BU151" s="14">
        <f t="shared" si="96"/>
        <v>0</v>
      </c>
      <c r="BV151" s="14">
        <f t="shared" si="97"/>
        <v>0</v>
      </c>
      <c r="BW151" s="14">
        <f t="shared" si="98"/>
        <v>0</v>
      </c>
      <c r="BX151" s="14">
        <f t="shared" si="99"/>
        <v>0</v>
      </c>
      <c r="BY151" s="14">
        <f t="shared" si="100"/>
        <v>0</v>
      </c>
      <c r="BZ151" s="14">
        <f t="shared" si="101"/>
        <v>0</v>
      </c>
      <c r="CA151" s="14">
        <f t="shared" si="102"/>
        <v>0</v>
      </c>
      <c r="CB151" s="14">
        <f t="shared" si="105"/>
        <v>0</v>
      </c>
      <c r="CC151" s="14"/>
      <c r="CD151" s="14"/>
      <c r="CE151" s="14"/>
    </row>
    <row r="152" spans="35:83" hidden="1" x14ac:dyDescent="0.4">
      <c r="AI152" s="19">
        <f t="shared" si="78"/>
        <v>12</v>
      </c>
      <c r="AJ152" s="14">
        <f t="shared" ref="AJ152:AX152" si="114">AJ16</f>
        <v>1</v>
      </c>
      <c r="AK152" s="14">
        <f t="shared" si="114"/>
        <v>1</v>
      </c>
      <c r="AL152" s="14">
        <f t="shared" si="114"/>
        <v>0</v>
      </c>
      <c r="AM152" s="14">
        <f t="shared" si="114"/>
        <v>0</v>
      </c>
      <c r="AN152" s="14">
        <f t="shared" si="114"/>
        <v>1</v>
      </c>
      <c r="AO152" s="14">
        <f t="shared" si="114"/>
        <v>0</v>
      </c>
      <c r="AP152" s="14">
        <f t="shared" si="114"/>
        <v>0</v>
      </c>
      <c r="AQ152" s="14">
        <f t="shared" si="114"/>
        <v>0</v>
      </c>
      <c r="AR152" s="14">
        <f t="shared" si="114"/>
        <v>0</v>
      </c>
      <c r="AS152" s="14">
        <f t="shared" si="114"/>
        <v>0</v>
      </c>
      <c r="AT152" s="14">
        <f t="shared" si="114"/>
        <v>0</v>
      </c>
      <c r="AU152" s="14">
        <f t="shared" si="114"/>
        <v>0</v>
      </c>
      <c r="AV152" s="14">
        <f t="shared" si="114"/>
        <v>0</v>
      </c>
      <c r="AW152" s="14">
        <f t="shared" si="114"/>
        <v>0</v>
      </c>
      <c r="AX152" s="14">
        <f t="shared" si="114"/>
        <v>0</v>
      </c>
      <c r="AY152" s="14">
        <f t="shared" si="104"/>
        <v>0</v>
      </c>
      <c r="AZ152" s="14">
        <f t="shared" si="104"/>
        <v>0</v>
      </c>
      <c r="BA152" s="14">
        <f t="shared" si="104"/>
        <v>0</v>
      </c>
      <c r="BB152" s="14">
        <f t="shared" si="104"/>
        <v>0</v>
      </c>
      <c r="BC152" s="14">
        <f t="shared" si="104"/>
        <v>0</v>
      </c>
      <c r="BD152" s="14">
        <f t="shared" si="82"/>
        <v>3</v>
      </c>
      <c r="BE152" s="14"/>
      <c r="BF152" s="14"/>
      <c r="BG152" s="14"/>
      <c r="BH152" s="14">
        <f t="shared" si="83"/>
        <v>1</v>
      </c>
      <c r="BI152" s="14">
        <f t="shared" si="84"/>
        <v>1</v>
      </c>
      <c r="BJ152" s="14">
        <f t="shared" si="85"/>
        <v>0</v>
      </c>
      <c r="BK152" s="14">
        <f t="shared" si="86"/>
        <v>0</v>
      </c>
      <c r="BL152" s="14">
        <f t="shared" si="87"/>
        <v>1</v>
      </c>
      <c r="BM152" s="14">
        <f t="shared" si="88"/>
        <v>0</v>
      </c>
      <c r="BN152" s="14">
        <f t="shared" si="89"/>
        <v>0</v>
      </c>
      <c r="BO152" s="14">
        <f t="shared" si="90"/>
        <v>0</v>
      </c>
      <c r="BP152" s="14">
        <f t="shared" si="91"/>
        <v>0</v>
      </c>
      <c r="BQ152" s="14">
        <f t="shared" si="92"/>
        <v>0</v>
      </c>
      <c r="BR152" s="14">
        <f t="shared" si="93"/>
        <v>0</v>
      </c>
      <c r="BS152" s="14">
        <f t="shared" si="94"/>
        <v>0</v>
      </c>
      <c r="BT152" s="14">
        <f t="shared" si="95"/>
        <v>0</v>
      </c>
      <c r="BU152" s="14">
        <f t="shared" si="96"/>
        <v>0</v>
      </c>
      <c r="BV152" s="14">
        <f t="shared" si="97"/>
        <v>0</v>
      </c>
      <c r="BW152" s="14">
        <f t="shared" si="98"/>
        <v>0</v>
      </c>
      <c r="BX152" s="14">
        <f t="shared" si="99"/>
        <v>0</v>
      </c>
      <c r="BY152" s="14">
        <f t="shared" si="100"/>
        <v>0</v>
      </c>
      <c r="BZ152" s="14">
        <f t="shared" si="101"/>
        <v>0</v>
      </c>
      <c r="CA152" s="14">
        <f t="shared" si="102"/>
        <v>0</v>
      </c>
      <c r="CB152" s="14">
        <f t="shared" si="105"/>
        <v>55</v>
      </c>
      <c r="CC152" s="14"/>
      <c r="CD152" s="14"/>
      <c r="CE152" s="14"/>
    </row>
    <row r="153" spans="35:83" hidden="1" x14ac:dyDescent="0.4">
      <c r="AI153" s="19">
        <f t="shared" si="78"/>
        <v>13</v>
      </c>
      <c r="AJ153" s="14">
        <f t="shared" ref="AJ153:AX153" si="115">AJ17</f>
        <v>0</v>
      </c>
      <c r="AK153" s="14">
        <f t="shared" si="115"/>
        <v>1</v>
      </c>
      <c r="AL153" s="14">
        <f t="shared" si="115"/>
        <v>0</v>
      </c>
      <c r="AM153" s="14">
        <f t="shared" si="115"/>
        <v>0</v>
      </c>
      <c r="AN153" s="14">
        <f t="shared" si="115"/>
        <v>0</v>
      </c>
      <c r="AO153" s="14">
        <f t="shared" si="115"/>
        <v>0</v>
      </c>
      <c r="AP153" s="14">
        <f t="shared" si="115"/>
        <v>0</v>
      </c>
      <c r="AQ153" s="14">
        <f t="shared" si="115"/>
        <v>0</v>
      </c>
      <c r="AR153" s="14">
        <f t="shared" si="115"/>
        <v>0</v>
      </c>
      <c r="AS153" s="14">
        <f t="shared" si="115"/>
        <v>0</v>
      </c>
      <c r="AT153" s="14">
        <f t="shared" si="115"/>
        <v>0</v>
      </c>
      <c r="AU153" s="14">
        <f t="shared" si="115"/>
        <v>0</v>
      </c>
      <c r="AV153" s="14">
        <f t="shared" si="115"/>
        <v>0</v>
      </c>
      <c r="AW153" s="14">
        <f t="shared" si="115"/>
        <v>0</v>
      </c>
      <c r="AX153" s="14">
        <f t="shared" si="115"/>
        <v>0</v>
      </c>
      <c r="AY153" s="14">
        <f t="shared" si="104"/>
        <v>0</v>
      </c>
      <c r="AZ153" s="14">
        <f t="shared" si="104"/>
        <v>0</v>
      </c>
      <c r="BA153" s="14">
        <f t="shared" si="104"/>
        <v>0</v>
      </c>
      <c r="BB153" s="14">
        <f t="shared" si="104"/>
        <v>0</v>
      </c>
      <c r="BC153" s="14">
        <f t="shared" si="104"/>
        <v>0</v>
      </c>
      <c r="BD153" s="14">
        <f t="shared" si="82"/>
        <v>1</v>
      </c>
      <c r="BE153" s="14"/>
      <c r="BF153" s="14"/>
      <c r="BG153" s="14"/>
      <c r="BH153" s="14">
        <f t="shared" si="83"/>
        <v>0</v>
      </c>
      <c r="BI153" s="14">
        <f t="shared" si="84"/>
        <v>1</v>
      </c>
      <c r="BJ153" s="14">
        <f t="shared" si="85"/>
        <v>0</v>
      </c>
      <c r="BK153" s="14">
        <f t="shared" si="86"/>
        <v>0</v>
      </c>
      <c r="BL153" s="14">
        <f t="shared" si="87"/>
        <v>0</v>
      </c>
      <c r="BM153" s="14">
        <f t="shared" si="88"/>
        <v>0</v>
      </c>
      <c r="BN153" s="14">
        <f t="shared" si="89"/>
        <v>0</v>
      </c>
      <c r="BO153" s="14">
        <f t="shared" si="90"/>
        <v>0</v>
      </c>
      <c r="BP153" s="14">
        <f t="shared" si="91"/>
        <v>0</v>
      </c>
      <c r="BQ153" s="14">
        <f t="shared" si="92"/>
        <v>0</v>
      </c>
      <c r="BR153" s="14">
        <f t="shared" si="93"/>
        <v>0</v>
      </c>
      <c r="BS153" s="14">
        <f t="shared" si="94"/>
        <v>0</v>
      </c>
      <c r="BT153" s="14">
        <f t="shared" si="95"/>
        <v>0</v>
      </c>
      <c r="BU153" s="14">
        <f t="shared" si="96"/>
        <v>0</v>
      </c>
      <c r="BV153" s="14">
        <f t="shared" si="97"/>
        <v>0</v>
      </c>
      <c r="BW153" s="14">
        <f t="shared" si="98"/>
        <v>0</v>
      </c>
      <c r="BX153" s="14">
        <f t="shared" si="99"/>
        <v>0</v>
      </c>
      <c r="BY153" s="14">
        <f t="shared" si="100"/>
        <v>0</v>
      </c>
      <c r="BZ153" s="14">
        <f t="shared" si="101"/>
        <v>0</v>
      </c>
      <c r="CA153" s="14">
        <f t="shared" si="102"/>
        <v>0</v>
      </c>
      <c r="CB153" s="14">
        <f t="shared" si="105"/>
        <v>20</v>
      </c>
      <c r="CC153" s="14"/>
      <c r="CD153" s="14"/>
      <c r="CE153" s="14"/>
    </row>
    <row r="154" spans="35:83" hidden="1" x14ac:dyDescent="0.4">
      <c r="AI154" s="19">
        <f t="shared" si="78"/>
        <v>14</v>
      </c>
      <c r="AJ154" s="14">
        <f t="shared" ref="AJ154:AT154" si="116">AJ18</f>
        <v>0</v>
      </c>
      <c r="AK154" s="14">
        <f t="shared" si="116"/>
        <v>0</v>
      </c>
      <c r="AL154" s="14">
        <f t="shared" si="116"/>
        <v>0</v>
      </c>
      <c r="AM154" s="14">
        <f t="shared" si="116"/>
        <v>0</v>
      </c>
      <c r="AN154" s="14">
        <f t="shared" si="116"/>
        <v>0</v>
      </c>
      <c r="AO154" s="14">
        <f t="shared" si="116"/>
        <v>0</v>
      </c>
      <c r="AP154" s="14">
        <f t="shared" si="116"/>
        <v>0</v>
      </c>
      <c r="AQ154" s="14">
        <f t="shared" si="116"/>
        <v>0</v>
      </c>
      <c r="AR154" s="14">
        <f t="shared" si="116"/>
        <v>0</v>
      </c>
      <c r="AS154" s="14">
        <f t="shared" si="116"/>
        <v>0</v>
      </c>
      <c r="AT154" s="14">
        <f t="shared" si="116"/>
        <v>0</v>
      </c>
      <c r="AU154" s="14">
        <f t="shared" ref="AU154:BC154" si="117">AU18</f>
        <v>0</v>
      </c>
      <c r="AV154" s="14">
        <f t="shared" si="117"/>
        <v>0</v>
      </c>
      <c r="AW154" s="14">
        <f t="shared" si="117"/>
        <v>0</v>
      </c>
      <c r="AX154" s="14">
        <f t="shared" si="117"/>
        <v>0</v>
      </c>
      <c r="AY154" s="14">
        <f t="shared" si="117"/>
        <v>0</v>
      </c>
      <c r="AZ154" s="14">
        <f t="shared" si="117"/>
        <v>0</v>
      </c>
      <c r="BA154" s="14">
        <f t="shared" si="117"/>
        <v>0</v>
      </c>
      <c r="BB154" s="14">
        <f t="shared" si="117"/>
        <v>0</v>
      </c>
      <c r="BC154" s="14">
        <f t="shared" si="117"/>
        <v>0</v>
      </c>
      <c r="BD154" s="14">
        <f t="shared" si="82"/>
        <v>0</v>
      </c>
      <c r="BE154" s="14"/>
      <c r="BF154" s="14"/>
      <c r="BG154" s="14"/>
      <c r="BH154" s="14">
        <f t="shared" si="83"/>
        <v>0</v>
      </c>
      <c r="BI154" s="14">
        <f t="shared" si="84"/>
        <v>0</v>
      </c>
      <c r="BJ154" s="14">
        <f t="shared" si="85"/>
        <v>0</v>
      </c>
      <c r="BK154" s="14">
        <f t="shared" si="86"/>
        <v>0</v>
      </c>
      <c r="BL154" s="14">
        <f t="shared" si="87"/>
        <v>0</v>
      </c>
      <c r="BM154" s="14">
        <f t="shared" si="88"/>
        <v>0</v>
      </c>
      <c r="BN154" s="14">
        <f t="shared" si="89"/>
        <v>0</v>
      </c>
      <c r="BO154" s="14">
        <f t="shared" si="90"/>
        <v>0</v>
      </c>
      <c r="BP154" s="14">
        <f t="shared" si="91"/>
        <v>0</v>
      </c>
      <c r="BQ154" s="14">
        <f t="shared" si="92"/>
        <v>0</v>
      </c>
      <c r="BR154" s="14">
        <f t="shared" si="93"/>
        <v>0</v>
      </c>
      <c r="BS154" s="14">
        <f t="shared" si="94"/>
        <v>0</v>
      </c>
      <c r="BT154" s="14">
        <f t="shared" si="95"/>
        <v>0</v>
      </c>
      <c r="BU154" s="14">
        <f t="shared" si="96"/>
        <v>0</v>
      </c>
      <c r="BV154" s="14">
        <f t="shared" si="97"/>
        <v>0</v>
      </c>
      <c r="BW154" s="14">
        <f t="shared" si="98"/>
        <v>0</v>
      </c>
      <c r="BX154" s="14">
        <f t="shared" si="99"/>
        <v>0</v>
      </c>
      <c r="BY154" s="14">
        <f t="shared" si="100"/>
        <v>0</v>
      </c>
      <c r="BZ154" s="14">
        <f t="shared" si="101"/>
        <v>0</v>
      </c>
      <c r="CA154" s="14">
        <f t="shared" si="102"/>
        <v>0</v>
      </c>
      <c r="CB154" s="14">
        <f t="shared" si="105"/>
        <v>0</v>
      </c>
      <c r="CC154" s="14"/>
      <c r="CD154" s="14"/>
      <c r="CE154" s="14"/>
    </row>
    <row r="155" spans="35:83" hidden="1" x14ac:dyDescent="0.4">
      <c r="AI155" s="19">
        <f t="shared" si="78"/>
        <v>15</v>
      </c>
      <c r="AJ155" s="14">
        <f t="shared" ref="AJ155:BC155" si="118">AJ19</f>
        <v>0</v>
      </c>
      <c r="AK155" s="14">
        <f t="shared" si="118"/>
        <v>0</v>
      </c>
      <c r="AL155" s="14">
        <f t="shared" si="118"/>
        <v>0</v>
      </c>
      <c r="AM155" s="14">
        <f t="shared" si="118"/>
        <v>0</v>
      </c>
      <c r="AN155" s="14">
        <f t="shared" si="118"/>
        <v>0</v>
      </c>
      <c r="AO155" s="14">
        <f t="shared" si="118"/>
        <v>0</v>
      </c>
      <c r="AP155" s="14">
        <f t="shared" si="118"/>
        <v>0</v>
      </c>
      <c r="AQ155" s="14">
        <f t="shared" si="118"/>
        <v>0</v>
      </c>
      <c r="AR155" s="14">
        <f t="shared" si="118"/>
        <v>0</v>
      </c>
      <c r="AS155" s="14">
        <f t="shared" si="118"/>
        <v>0</v>
      </c>
      <c r="AT155" s="14">
        <f t="shared" si="118"/>
        <v>0</v>
      </c>
      <c r="AU155" s="14">
        <f t="shared" si="118"/>
        <v>0</v>
      </c>
      <c r="AV155" s="14">
        <f t="shared" si="118"/>
        <v>0</v>
      </c>
      <c r="AW155" s="14">
        <f t="shared" si="118"/>
        <v>0</v>
      </c>
      <c r="AX155" s="14">
        <f t="shared" si="118"/>
        <v>0</v>
      </c>
      <c r="AY155" s="14">
        <f t="shared" si="118"/>
        <v>0</v>
      </c>
      <c r="AZ155" s="14">
        <f t="shared" si="118"/>
        <v>0</v>
      </c>
      <c r="BA155" s="14">
        <f t="shared" si="118"/>
        <v>0</v>
      </c>
      <c r="BB155" s="14">
        <f t="shared" si="118"/>
        <v>0</v>
      </c>
      <c r="BC155" s="14">
        <f t="shared" si="118"/>
        <v>0</v>
      </c>
      <c r="BD155" s="14">
        <f t="shared" si="82"/>
        <v>0</v>
      </c>
      <c r="BE155" s="14"/>
      <c r="BF155" s="14"/>
      <c r="BG155" s="14"/>
      <c r="BH155" s="14">
        <f t="shared" si="83"/>
        <v>0</v>
      </c>
      <c r="BI155" s="14">
        <f t="shared" si="84"/>
        <v>0</v>
      </c>
      <c r="BJ155" s="14">
        <f t="shared" si="85"/>
        <v>0</v>
      </c>
      <c r="BK155" s="14">
        <f t="shared" si="86"/>
        <v>0</v>
      </c>
      <c r="BL155" s="14">
        <f t="shared" si="87"/>
        <v>0</v>
      </c>
      <c r="BM155" s="14">
        <f t="shared" si="88"/>
        <v>0</v>
      </c>
      <c r="BN155" s="14">
        <f t="shared" si="89"/>
        <v>0</v>
      </c>
      <c r="BO155" s="14">
        <f t="shared" si="90"/>
        <v>0</v>
      </c>
      <c r="BP155" s="14">
        <f t="shared" si="91"/>
        <v>0</v>
      </c>
      <c r="BQ155" s="14">
        <f t="shared" si="92"/>
        <v>0</v>
      </c>
      <c r="BR155" s="14">
        <f t="shared" si="93"/>
        <v>0</v>
      </c>
      <c r="BS155" s="14">
        <f t="shared" si="94"/>
        <v>0</v>
      </c>
      <c r="BT155" s="14">
        <f t="shared" si="95"/>
        <v>0</v>
      </c>
      <c r="BU155" s="14">
        <f t="shared" si="96"/>
        <v>0</v>
      </c>
      <c r="BV155" s="14">
        <f t="shared" si="97"/>
        <v>0</v>
      </c>
      <c r="BW155" s="14">
        <f t="shared" si="98"/>
        <v>0</v>
      </c>
      <c r="BX155" s="14">
        <f t="shared" si="99"/>
        <v>0</v>
      </c>
      <c r="BY155" s="14">
        <f t="shared" si="100"/>
        <v>0</v>
      </c>
      <c r="BZ155" s="14">
        <f t="shared" si="101"/>
        <v>0</v>
      </c>
      <c r="CA155" s="14">
        <f t="shared" si="102"/>
        <v>0</v>
      </c>
      <c r="CB155" s="14">
        <f t="shared" si="105"/>
        <v>0</v>
      </c>
      <c r="CC155" s="14"/>
      <c r="CD155" s="14"/>
      <c r="CE155" s="14"/>
    </row>
    <row r="156" spans="35:83" hidden="1" x14ac:dyDescent="0.4">
      <c r="AI156" s="19">
        <f t="shared" si="78"/>
        <v>16</v>
      </c>
      <c r="AJ156" s="14">
        <f t="shared" ref="AJ156:BC156" si="119">AJ20</f>
        <v>0</v>
      </c>
      <c r="AK156" s="14">
        <f t="shared" si="119"/>
        <v>0</v>
      </c>
      <c r="AL156" s="14">
        <f t="shared" si="119"/>
        <v>0</v>
      </c>
      <c r="AM156" s="14">
        <f t="shared" si="119"/>
        <v>0</v>
      </c>
      <c r="AN156" s="14">
        <f t="shared" si="119"/>
        <v>0</v>
      </c>
      <c r="AO156" s="14">
        <f t="shared" si="119"/>
        <v>0</v>
      </c>
      <c r="AP156" s="14">
        <f t="shared" si="119"/>
        <v>0</v>
      </c>
      <c r="AQ156" s="14">
        <f t="shared" si="119"/>
        <v>0</v>
      </c>
      <c r="AR156" s="14">
        <f t="shared" si="119"/>
        <v>0</v>
      </c>
      <c r="AS156" s="14">
        <f t="shared" si="119"/>
        <v>0</v>
      </c>
      <c r="AT156" s="14">
        <f t="shared" si="119"/>
        <v>0</v>
      </c>
      <c r="AU156" s="14">
        <f t="shared" si="119"/>
        <v>0</v>
      </c>
      <c r="AV156" s="14">
        <f t="shared" si="119"/>
        <v>0</v>
      </c>
      <c r="AW156" s="14">
        <f t="shared" si="119"/>
        <v>0</v>
      </c>
      <c r="AX156" s="14">
        <f t="shared" si="119"/>
        <v>0</v>
      </c>
      <c r="AY156" s="14">
        <f t="shared" si="119"/>
        <v>0</v>
      </c>
      <c r="AZ156" s="14">
        <f t="shared" si="119"/>
        <v>0</v>
      </c>
      <c r="BA156" s="14">
        <f t="shared" si="119"/>
        <v>0</v>
      </c>
      <c r="BB156" s="14">
        <f t="shared" si="119"/>
        <v>0</v>
      </c>
      <c r="BC156" s="14">
        <f t="shared" si="119"/>
        <v>0</v>
      </c>
      <c r="BD156" s="14">
        <f t="shared" si="82"/>
        <v>0</v>
      </c>
      <c r="BE156" s="14"/>
      <c r="BF156" s="14"/>
      <c r="BG156" s="14"/>
      <c r="BH156" s="14">
        <f t="shared" si="83"/>
        <v>0</v>
      </c>
      <c r="BI156" s="14">
        <f t="shared" si="84"/>
        <v>0</v>
      </c>
      <c r="BJ156" s="14">
        <f t="shared" si="85"/>
        <v>0</v>
      </c>
      <c r="BK156" s="14">
        <f t="shared" si="86"/>
        <v>0</v>
      </c>
      <c r="BL156" s="14">
        <f t="shared" si="87"/>
        <v>0</v>
      </c>
      <c r="BM156" s="14">
        <f t="shared" si="88"/>
        <v>0</v>
      </c>
      <c r="BN156" s="14">
        <f t="shared" si="89"/>
        <v>0</v>
      </c>
      <c r="BO156" s="14">
        <f t="shared" si="90"/>
        <v>0</v>
      </c>
      <c r="BP156" s="14">
        <f t="shared" si="91"/>
        <v>0</v>
      </c>
      <c r="BQ156" s="14">
        <f t="shared" si="92"/>
        <v>0</v>
      </c>
      <c r="BR156" s="14">
        <f t="shared" si="93"/>
        <v>0</v>
      </c>
      <c r="BS156" s="14">
        <f t="shared" si="94"/>
        <v>0</v>
      </c>
      <c r="BT156" s="14">
        <f t="shared" si="95"/>
        <v>0</v>
      </c>
      <c r="BU156" s="14">
        <f t="shared" si="96"/>
        <v>0</v>
      </c>
      <c r="BV156" s="14">
        <f t="shared" si="97"/>
        <v>0</v>
      </c>
      <c r="BW156" s="14">
        <f t="shared" si="98"/>
        <v>0</v>
      </c>
      <c r="BX156" s="14">
        <f t="shared" si="99"/>
        <v>0</v>
      </c>
      <c r="BY156" s="14">
        <f t="shared" si="100"/>
        <v>0</v>
      </c>
      <c r="BZ156" s="14">
        <f t="shared" si="101"/>
        <v>0</v>
      </c>
      <c r="CA156" s="14">
        <f t="shared" si="102"/>
        <v>0</v>
      </c>
      <c r="CB156" s="14">
        <f t="shared" si="105"/>
        <v>0</v>
      </c>
      <c r="CC156" s="14"/>
      <c r="CD156" s="14"/>
      <c r="CE156" s="14"/>
    </row>
    <row r="157" spans="35:83" hidden="1" x14ac:dyDescent="0.4">
      <c r="AI157" s="19">
        <f t="shared" si="78"/>
        <v>17</v>
      </c>
      <c r="AJ157" s="14">
        <f t="shared" ref="AJ157:BC157" si="120">AJ21</f>
        <v>0</v>
      </c>
      <c r="AK157" s="14">
        <f t="shared" si="120"/>
        <v>0</v>
      </c>
      <c r="AL157" s="14">
        <f t="shared" si="120"/>
        <v>0</v>
      </c>
      <c r="AM157" s="14">
        <f t="shared" si="120"/>
        <v>0</v>
      </c>
      <c r="AN157" s="14">
        <f t="shared" si="120"/>
        <v>0</v>
      </c>
      <c r="AO157" s="14">
        <f t="shared" si="120"/>
        <v>0</v>
      </c>
      <c r="AP157" s="14">
        <f t="shared" si="120"/>
        <v>0</v>
      </c>
      <c r="AQ157" s="14">
        <f t="shared" si="120"/>
        <v>0</v>
      </c>
      <c r="AR157" s="14">
        <f t="shared" si="120"/>
        <v>0</v>
      </c>
      <c r="AS157" s="14">
        <f t="shared" si="120"/>
        <v>0</v>
      </c>
      <c r="AT157" s="14">
        <f t="shared" si="120"/>
        <v>0</v>
      </c>
      <c r="AU157" s="14">
        <f t="shared" si="120"/>
        <v>0</v>
      </c>
      <c r="AV157" s="14">
        <f t="shared" si="120"/>
        <v>0</v>
      </c>
      <c r="AW157" s="14">
        <f t="shared" si="120"/>
        <v>0</v>
      </c>
      <c r="AX157" s="14">
        <f t="shared" si="120"/>
        <v>0</v>
      </c>
      <c r="AY157" s="14">
        <f t="shared" si="120"/>
        <v>0</v>
      </c>
      <c r="AZ157" s="14">
        <f t="shared" si="120"/>
        <v>0</v>
      </c>
      <c r="BA157" s="14">
        <f t="shared" si="120"/>
        <v>0</v>
      </c>
      <c r="BB157" s="14">
        <f t="shared" si="120"/>
        <v>0</v>
      </c>
      <c r="BC157" s="14">
        <f t="shared" si="120"/>
        <v>0</v>
      </c>
      <c r="BD157" s="14">
        <f t="shared" si="82"/>
        <v>0</v>
      </c>
      <c r="BE157" s="14"/>
      <c r="BF157" s="14"/>
      <c r="BG157" s="14"/>
      <c r="BH157" s="14">
        <f t="shared" si="83"/>
        <v>0</v>
      </c>
      <c r="BI157" s="14">
        <f t="shared" si="84"/>
        <v>0</v>
      </c>
      <c r="BJ157" s="14">
        <f t="shared" si="85"/>
        <v>0</v>
      </c>
      <c r="BK157" s="14">
        <f t="shared" si="86"/>
        <v>0</v>
      </c>
      <c r="BL157" s="14">
        <f t="shared" si="87"/>
        <v>0</v>
      </c>
      <c r="BM157" s="14">
        <f t="shared" si="88"/>
        <v>0</v>
      </c>
      <c r="BN157" s="14">
        <f t="shared" si="89"/>
        <v>0</v>
      </c>
      <c r="BO157" s="14">
        <f t="shared" si="90"/>
        <v>0</v>
      </c>
      <c r="BP157" s="14">
        <f t="shared" si="91"/>
        <v>0</v>
      </c>
      <c r="BQ157" s="14">
        <f t="shared" si="92"/>
        <v>0</v>
      </c>
      <c r="BR157" s="14">
        <f t="shared" si="93"/>
        <v>0</v>
      </c>
      <c r="BS157" s="14">
        <f t="shared" si="94"/>
        <v>0</v>
      </c>
      <c r="BT157" s="14">
        <f t="shared" si="95"/>
        <v>0</v>
      </c>
      <c r="BU157" s="14">
        <f t="shared" si="96"/>
        <v>0</v>
      </c>
      <c r="BV157" s="14">
        <f t="shared" si="97"/>
        <v>0</v>
      </c>
      <c r="BW157" s="14">
        <f t="shared" si="98"/>
        <v>0</v>
      </c>
      <c r="BX157" s="14">
        <f t="shared" si="99"/>
        <v>0</v>
      </c>
      <c r="BY157" s="14">
        <f t="shared" si="100"/>
        <v>0</v>
      </c>
      <c r="BZ157" s="14">
        <f t="shared" si="101"/>
        <v>0</v>
      </c>
      <c r="CA157" s="14">
        <f t="shared" si="102"/>
        <v>0</v>
      </c>
      <c r="CB157" s="14">
        <f t="shared" si="105"/>
        <v>0</v>
      </c>
      <c r="CC157" s="14"/>
      <c r="CD157" s="14"/>
      <c r="CE157" s="14"/>
    </row>
    <row r="158" spans="35:83" hidden="1" x14ac:dyDescent="0.4">
      <c r="AI158" s="19">
        <f t="shared" si="78"/>
        <v>18</v>
      </c>
      <c r="AJ158" s="14">
        <f t="shared" ref="AJ158:BC158" si="121">AJ22</f>
        <v>0</v>
      </c>
      <c r="AK158" s="14">
        <f t="shared" si="121"/>
        <v>0</v>
      </c>
      <c r="AL158" s="14">
        <f t="shared" si="121"/>
        <v>0</v>
      </c>
      <c r="AM158" s="14">
        <f t="shared" si="121"/>
        <v>0</v>
      </c>
      <c r="AN158" s="14">
        <f t="shared" si="121"/>
        <v>0</v>
      </c>
      <c r="AO158" s="14">
        <f t="shared" si="121"/>
        <v>0</v>
      </c>
      <c r="AP158" s="14">
        <f t="shared" si="121"/>
        <v>0</v>
      </c>
      <c r="AQ158" s="14">
        <f t="shared" si="121"/>
        <v>0</v>
      </c>
      <c r="AR158" s="14">
        <f t="shared" si="121"/>
        <v>0</v>
      </c>
      <c r="AS158" s="14">
        <f t="shared" si="121"/>
        <v>0</v>
      </c>
      <c r="AT158" s="14">
        <f t="shared" si="121"/>
        <v>0</v>
      </c>
      <c r="AU158" s="14">
        <f t="shared" si="121"/>
        <v>0</v>
      </c>
      <c r="AV158" s="14">
        <f t="shared" si="121"/>
        <v>0</v>
      </c>
      <c r="AW158" s="14">
        <f t="shared" si="121"/>
        <v>0</v>
      </c>
      <c r="AX158" s="14">
        <f t="shared" si="121"/>
        <v>0</v>
      </c>
      <c r="AY158" s="14">
        <f t="shared" si="121"/>
        <v>0</v>
      </c>
      <c r="AZ158" s="14">
        <f t="shared" si="121"/>
        <v>0</v>
      </c>
      <c r="BA158" s="14">
        <f t="shared" si="121"/>
        <v>0</v>
      </c>
      <c r="BB158" s="14">
        <f t="shared" si="121"/>
        <v>0</v>
      </c>
      <c r="BC158" s="14">
        <f t="shared" si="121"/>
        <v>0</v>
      </c>
      <c r="BD158" s="14">
        <f t="shared" si="82"/>
        <v>0</v>
      </c>
      <c r="BE158" s="14"/>
      <c r="BF158" s="14"/>
      <c r="BG158" s="14"/>
      <c r="BH158" s="14">
        <f t="shared" si="83"/>
        <v>0</v>
      </c>
      <c r="BI158" s="14">
        <f t="shared" si="84"/>
        <v>0</v>
      </c>
      <c r="BJ158" s="14">
        <f t="shared" si="85"/>
        <v>0</v>
      </c>
      <c r="BK158" s="14">
        <f t="shared" si="86"/>
        <v>0</v>
      </c>
      <c r="BL158" s="14">
        <f t="shared" si="87"/>
        <v>0</v>
      </c>
      <c r="BM158" s="14">
        <f t="shared" si="88"/>
        <v>0</v>
      </c>
      <c r="BN158" s="14">
        <f t="shared" si="89"/>
        <v>0</v>
      </c>
      <c r="BO158" s="14">
        <f t="shared" si="90"/>
        <v>0</v>
      </c>
      <c r="BP158" s="14">
        <f t="shared" si="91"/>
        <v>0</v>
      </c>
      <c r="BQ158" s="14">
        <f t="shared" si="92"/>
        <v>0</v>
      </c>
      <c r="BR158" s="14">
        <f t="shared" si="93"/>
        <v>0</v>
      </c>
      <c r="BS158" s="14">
        <f t="shared" si="94"/>
        <v>0</v>
      </c>
      <c r="BT158" s="14">
        <f t="shared" si="95"/>
        <v>0</v>
      </c>
      <c r="BU158" s="14">
        <f t="shared" si="96"/>
        <v>0</v>
      </c>
      <c r="BV158" s="14">
        <f t="shared" si="97"/>
        <v>0</v>
      </c>
      <c r="BW158" s="14">
        <f t="shared" si="98"/>
        <v>0</v>
      </c>
      <c r="BX158" s="14">
        <f t="shared" si="99"/>
        <v>0</v>
      </c>
      <c r="BY158" s="14">
        <f t="shared" si="100"/>
        <v>0</v>
      </c>
      <c r="BZ158" s="14">
        <f t="shared" si="101"/>
        <v>0</v>
      </c>
      <c r="CA158" s="14">
        <f t="shared" si="102"/>
        <v>0</v>
      </c>
      <c r="CB158" s="14">
        <f t="shared" si="105"/>
        <v>0</v>
      </c>
      <c r="CC158" s="14"/>
      <c r="CD158" s="14"/>
      <c r="CE158" s="14"/>
    </row>
    <row r="159" spans="35:83" hidden="1" x14ac:dyDescent="0.4">
      <c r="AI159" s="19">
        <f t="shared" si="78"/>
        <v>19</v>
      </c>
      <c r="AJ159" s="14">
        <f t="shared" ref="AJ159:BC159" si="122">AJ23</f>
        <v>0</v>
      </c>
      <c r="AK159" s="14">
        <f t="shared" si="122"/>
        <v>0</v>
      </c>
      <c r="AL159" s="14">
        <f t="shared" si="122"/>
        <v>0</v>
      </c>
      <c r="AM159" s="14">
        <f t="shared" si="122"/>
        <v>0</v>
      </c>
      <c r="AN159" s="14">
        <f t="shared" si="122"/>
        <v>0</v>
      </c>
      <c r="AO159" s="14">
        <f t="shared" si="122"/>
        <v>0</v>
      </c>
      <c r="AP159" s="14">
        <f t="shared" si="122"/>
        <v>0</v>
      </c>
      <c r="AQ159" s="14">
        <f t="shared" si="122"/>
        <v>0</v>
      </c>
      <c r="AR159" s="14">
        <f t="shared" si="122"/>
        <v>0</v>
      </c>
      <c r="AS159" s="14">
        <f t="shared" si="122"/>
        <v>0</v>
      </c>
      <c r="AT159" s="14">
        <f t="shared" si="122"/>
        <v>0</v>
      </c>
      <c r="AU159" s="14">
        <f t="shared" si="122"/>
        <v>0</v>
      </c>
      <c r="AV159" s="14">
        <f t="shared" si="122"/>
        <v>0</v>
      </c>
      <c r="AW159" s="14">
        <f t="shared" si="122"/>
        <v>0</v>
      </c>
      <c r="AX159" s="14">
        <f t="shared" si="122"/>
        <v>0</v>
      </c>
      <c r="AY159" s="14">
        <f t="shared" si="122"/>
        <v>0</v>
      </c>
      <c r="AZ159" s="14">
        <f t="shared" si="122"/>
        <v>0</v>
      </c>
      <c r="BA159" s="14">
        <f t="shared" si="122"/>
        <v>0</v>
      </c>
      <c r="BB159" s="14">
        <f t="shared" si="122"/>
        <v>0</v>
      </c>
      <c r="BC159" s="14">
        <f t="shared" si="122"/>
        <v>0</v>
      </c>
      <c r="BD159" s="14">
        <f t="shared" si="82"/>
        <v>0</v>
      </c>
      <c r="BE159" s="14"/>
      <c r="BF159" s="14"/>
      <c r="BG159" s="14"/>
      <c r="BH159" s="14">
        <f t="shared" si="83"/>
        <v>0</v>
      </c>
      <c r="BI159" s="14">
        <f t="shared" si="84"/>
        <v>0</v>
      </c>
      <c r="BJ159" s="14">
        <f t="shared" si="85"/>
        <v>0</v>
      </c>
      <c r="BK159" s="14">
        <f t="shared" si="86"/>
        <v>0</v>
      </c>
      <c r="BL159" s="14">
        <f t="shared" si="87"/>
        <v>0</v>
      </c>
      <c r="BM159" s="14">
        <f t="shared" si="88"/>
        <v>0</v>
      </c>
      <c r="BN159" s="14">
        <f t="shared" si="89"/>
        <v>0</v>
      </c>
      <c r="BO159" s="14">
        <f t="shared" si="90"/>
        <v>0</v>
      </c>
      <c r="BP159" s="14">
        <f t="shared" si="91"/>
        <v>0</v>
      </c>
      <c r="BQ159" s="14">
        <f t="shared" si="92"/>
        <v>0</v>
      </c>
      <c r="BR159" s="14">
        <f t="shared" si="93"/>
        <v>0</v>
      </c>
      <c r="BS159" s="14">
        <f t="shared" si="94"/>
        <v>0</v>
      </c>
      <c r="BT159" s="14">
        <f t="shared" si="95"/>
        <v>0</v>
      </c>
      <c r="BU159" s="14">
        <f t="shared" si="96"/>
        <v>0</v>
      </c>
      <c r="BV159" s="14">
        <f t="shared" si="97"/>
        <v>0</v>
      </c>
      <c r="BW159" s="14">
        <f t="shared" si="98"/>
        <v>0</v>
      </c>
      <c r="BX159" s="14">
        <f t="shared" si="99"/>
        <v>0</v>
      </c>
      <c r="BY159" s="14">
        <f t="shared" si="100"/>
        <v>0</v>
      </c>
      <c r="BZ159" s="14">
        <f t="shared" si="101"/>
        <v>0</v>
      </c>
      <c r="CA159" s="14">
        <f t="shared" si="102"/>
        <v>0</v>
      </c>
      <c r="CB159" s="14">
        <f t="shared" si="105"/>
        <v>0</v>
      </c>
      <c r="CC159" s="14"/>
      <c r="CD159" s="14"/>
      <c r="CE159" s="14"/>
    </row>
    <row r="160" spans="35:83" hidden="1" x14ac:dyDescent="0.4">
      <c r="AI160" s="19">
        <f t="shared" si="78"/>
        <v>20</v>
      </c>
      <c r="AJ160" s="14">
        <f t="shared" ref="AJ160:BC160" si="123">AJ24</f>
        <v>0</v>
      </c>
      <c r="AK160" s="14">
        <f t="shared" si="123"/>
        <v>0</v>
      </c>
      <c r="AL160" s="14">
        <f t="shared" si="123"/>
        <v>0</v>
      </c>
      <c r="AM160" s="14">
        <f t="shared" si="123"/>
        <v>0</v>
      </c>
      <c r="AN160" s="14">
        <f t="shared" si="123"/>
        <v>0</v>
      </c>
      <c r="AO160" s="14">
        <f t="shared" si="123"/>
        <v>0</v>
      </c>
      <c r="AP160" s="14">
        <f t="shared" si="123"/>
        <v>0</v>
      </c>
      <c r="AQ160" s="14">
        <f t="shared" si="123"/>
        <v>0</v>
      </c>
      <c r="AR160" s="14">
        <f t="shared" si="123"/>
        <v>0</v>
      </c>
      <c r="AS160" s="14">
        <f t="shared" si="123"/>
        <v>0</v>
      </c>
      <c r="AT160" s="14">
        <f t="shared" si="123"/>
        <v>0</v>
      </c>
      <c r="AU160" s="14">
        <f t="shared" si="123"/>
        <v>0</v>
      </c>
      <c r="AV160" s="14">
        <f t="shared" si="123"/>
        <v>0</v>
      </c>
      <c r="AW160" s="14">
        <f t="shared" si="123"/>
        <v>0</v>
      </c>
      <c r="AX160" s="14">
        <f t="shared" si="123"/>
        <v>0</v>
      </c>
      <c r="AY160" s="14">
        <f t="shared" si="123"/>
        <v>0</v>
      </c>
      <c r="AZ160" s="14">
        <f t="shared" si="123"/>
        <v>0</v>
      </c>
      <c r="BA160" s="14">
        <f t="shared" si="123"/>
        <v>0</v>
      </c>
      <c r="BB160" s="14">
        <f t="shared" si="123"/>
        <v>0</v>
      </c>
      <c r="BC160" s="14">
        <f t="shared" si="123"/>
        <v>0</v>
      </c>
      <c r="BD160" s="14">
        <f t="shared" si="82"/>
        <v>0</v>
      </c>
      <c r="BE160" s="14"/>
      <c r="BF160" s="14"/>
      <c r="BG160" s="14"/>
      <c r="BH160" s="14">
        <f t="shared" si="83"/>
        <v>0</v>
      </c>
      <c r="BI160" s="14">
        <f t="shared" si="84"/>
        <v>0</v>
      </c>
      <c r="BJ160" s="14">
        <f t="shared" si="85"/>
        <v>0</v>
      </c>
      <c r="BK160" s="14">
        <f t="shared" si="86"/>
        <v>0</v>
      </c>
      <c r="BL160" s="14">
        <f t="shared" si="87"/>
        <v>0</v>
      </c>
      <c r="BM160" s="14">
        <f t="shared" si="88"/>
        <v>0</v>
      </c>
      <c r="BN160" s="14">
        <f t="shared" si="89"/>
        <v>0</v>
      </c>
      <c r="BO160" s="14">
        <f t="shared" si="90"/>
        <v>0</v>
      </c>
      <c r="BP160" s="14">
        <f t="shared" si="91"/>
        <v>0</v>
      </c>
      <c r="BQ160" s="14">
        <f t="shared" si="92"/>
        <v>0</v>
      </c>
      <c r="BR160" s="14">
        <f t="shared" si="93"/>
        <v>0</v>
      </c>
      <c r="BS160" s="14">
        <f t="shared" si="94"/>
        <v>0</v>
      </c>
      <c r="BT160" s="14">
        <f t="shared" si="95"/>
        <v>0</v>
      </c>
      <c r="BU160" s="14">
        <f t="shared" si="96"/>
        <v>0</v>
      </c>
      <c r="BV160" s="14">
        <f t="shared" si="97"/>
        <v>0</v>
      </c>
      <c r="BW160" s="14">
        <f t="shared" si="98"/>
        <v>0</v>
      </c>
      <c r="BX160" s="14">
        <f t="shared" si="99"/>
        <v>0</v>
      </c>
      <c r="BY160" s="14">
        <f t="shared" si="100"/>
        <v>0</v>
      </c>
      <c r="BZ160" s="14">
        <f t="shared" si="101"/>
        <v>0</v>
      </c>
      <c r="CA160" s="14">
        <f t="shared" si="102"/>
        <v>0</v>
      </c>
      <c r="CB160" s="14">
        <f t="shared" si="105"/>
        <v>0</v>
      </c>
      <c r="CC160" s="14"/>
      <c r="CD160" s="14"/>
      <c r="CE160" s="14"/>
    </row>
    <row r="161" spans="35:83" hidden="1" x14ac:dyDescent="0.4">
      <c r="AI161" s="19">
        <f t="shared" si="78"/>
        <v>21</v>
      </c>
      <c r="AJ161" s="14">
        <f t="shared" ref="AJ161:BC161" si="124">AJ25</f>
        <v>0</v>
      </c>
      <c r="AK161" s="14">
        <f t="shared" si="124"/>
        <v>0</v>
      </c>
      <c r="AL161" s="14">
        <f t="shared" si="124"/>
        <v>0</v>
      </c>
      <c r="AM161" s="14">
        <f t="shared" si="124"/>
        <v>0</v>
      </c>
      <c r="AN161" s="14">
        <f t="shared" si="124"/>
        <v>0</v>
      </c>
      <c r="AO161" s="14">
        <f t="shared" si="124"/>
        <v>0</v>
      </c>
      <c r="AP161" s="14">
        <f t="shared" si="124"/>
        <v>0</v>
      </c>
      <c r="AQ161" s="14">
        <f t="shared" si="124"/>
        <v>0</v>
      </c>
      <c r="AR161" s="14">
        <f t="shared" si="124"/>
        <v>0</v>
      </c>
      <c r="AS161" s="14">
        <f t="shared" si="124"/>
        <v>0</v>
      </c>
      <c r="AT161" s="14">
        <f t="shared" si="124"/>
        <v>0</v>
      </c>
      <c r="AU161" s="14">
        <f t="shared" si="124"/>
        <v>0</v>
      </c>
      <c r="AV161" s="14">
        <f t="shared" si="124"/>
        <v>0</v>
      </c>
      <c r="AW161" s="14">
        <f t="shared" si="124"/>
        <v>0</v>
      </c>
      <c r="AX161" s="14">
        <f t="shared" si="124"/>
        <v>0</v>
      </c>
      <c r="AY161" s="14">
        <f t="shared" si="124"/>
        <v>0</v>
      </c>
      <c r="AZ161" s="14">
        <f t="shared" si="124"/>
        <v>0</v>
      </c>
      <c r="BA161" s="14">
        <f t="shared" si="124"/>
        <v>0</v>
      </c>
      <c r="BB161" s="14">
        <f t="shared" si="124"/>
        <v>0</v>
      </c>
      <c r="BC161" s="14">
        <f t="shared" si="124"/>
        <v>0</v>
      </c>
      <c r="BD161" s="14">
        <f t="shared" si="82"/>
        <v>0</v>
      </c>
      <c r="BE161" s="14"/>
      <c r="BF161" s="14"/>
      <c r="BG161" s="14"/>
      <c r="BH161" s="14">
        <f t="shared" si="83"/>
        <v>0</v>
      </c>
      <c r="BI161" s="14">
        <f t="shared" si="84"/>
        <v>0</v>
      </c>
      <c r="BJ161" s="14">
        <f t="shared" si="85"/>
        <v>0</v>
      </c>
      <c r="BK161" s="14">
        <f t="shared" si="86"/>
        <v>0</v>
      </c>
      <c r="BL161" s="14">
        <f t="shared" si="87"/>
        <v>0</v>
      </c>
      <c r="BM161" s="14">
        <f t="shared" si="88"/>
        <v>0</v>
      </c>
      <c r="BN161" s="14">
        <f t="shared" si="89"/>
        <v>0</v>
      </c>
      <c r="BO161" s="14">
        <f t="shared" si="90"/>
        <v>0</v>
      </c>
      <c r="BP161" s="14">
        <f t="shared" si="91"/>
        <v>0</v>
      </c>
      <c r="BQ161" s="14">
        <f t="shared" si="92"/>
        <v>0</v>
      </c>
      <c r="BR161" s="14">
        <f t="shared" si="93"/>
        <v>0</v>
      </c>
      <c r="BS161" s="14">
        <f t="shared" si="94"/>
        <v>0</v>
      </c>
      <c r="BT161" s="14">
        <f t="shared" si="95"/>
        <v>0</v>
      </c>
      <c r="BU161" s="14">
        <f t="shared" si="96"/>
        <v>0</v>
      </c>
      <c r="BV161" s="14">
        <f t="shared" si="97"/>
        <v>0</v>
      </c>
      <c r="BW161" s="14">
        <f t="shared" si="98"/>
        <v>0</v>
      </c>
      <c r="BX161" s="14">
        <f t="shared" si="99"/>
        <v>0</v>
      </c>
      <c r="BY161" s="14">
        <f t="shared" si="100"/>
        <v>0</v>
      </c>
      <c r="BZ161" s="14">
        <f t="shared" si="101"/>
        <v>0</v>
      </c>
      <c r="CA161" s="14">
        <f t="shared" si="102"/>
        <v>0</v>
      </c>
      <c r="CB161" s="14">
        <f t="shared" si="105"/>
        <v>0</v>
      </c>
      <c r="CC161" s="14"/>
      <c r="CD161" s="14"/>
      <c r="CE161" s="14"/>
    </row>
    <row r="162" spans="35:83" hidden="1" x14ac:dyDescent="0.4">
      <c r="AI162" s="19">
        <f t="shared" si="78"/>
        <v>22</v>
      </c>
      <c r="AJ162" s="14">
        <f t="shared" ref="AJ162:BC162" si="125">AJ26</f>
        <v>0</v>
      </c>
      <c r="AK162" s="14">
        <f t="shared" si="125"/>
        <v>0</v>
      </c>
      <c r="AL162" s="14">
        <f t="shared" si="125"/>
        <v>0</v>
      </c>
      <c r="AM162" s="14">
        <f t="shared" si="125"/>
        <v>0</v>
      </c>
      <c r="AN162" s="14">
        <f t="shared" si="125"/>
        <v>0</v>
      </c>
      <c r="AO162" s="14">
        <f t="shared" si="125"/>
        <v>0</v>
      </c>
      <c r="AP162" s="14">
        <f t="shared" si="125"/>
        <v>0</v>
      </c>
      <c r="AQ162" s="14">
        <f t="shared" si="125"/>
        <v>0</v>
      </c>
      <c r="AR162" s="14">
        <f t="shared" si="125"/>
        <v>0</v>
      </c>
      <c r="AS162" s="14">
        <f t="shared" si="125"/>
        <v>0</v>
      </c>
      <c r="AT162" s="14">
        <f t="shared" si="125"/>
        <v>0</v>
      </c>
      <c r="AU162" s="14">
        <f t="shared" si="125"/>
        <v>0</v>
      </c>
      <c r="AV162" s="14">
        <f t="shared" si="125"/>
        <v>0</v>
      </c>
      <c r="AW162" s="14">
        <f t="shared" si="125"/>
        <v>0</v>
      </c>
      <c r="AX162" s="14">
        <f t="shared" si="125"/>
        <v>0</v>
      </c>
      <c r="AY162" s="14">
        <f t="shared" si="125"/>
        <v>0</v>
      </c>
      <c r="AZ162" s="14">
        <f t="shared" si="125"/>
        <v>0</v>
      </c>
      <c r="BA162" s="14">
        <f t="shared" si="125"/>
        <v>0</v>
      </c>
      <c r="BB162" s="14">
        <f t="shared" si="125"/>
        <v>0</v>
      </c>
      <c r="BC162" s="14">
        <f t="shared" si="125"/>
        <v>0</v>
      </c>
      <c r="BD162" s="14">
        <f t="shared" si="82"/>
        <v>0</v>
      </c>
      <c r="BE162" s="14"/>
      <c r="BF162" s="14"/>
      <c r="BG162" s="14"/>
      <c r="BH162" s="14">
        <f t="shared" si="83"/>
        <v>0</v>
      </c>
      <c r="BI162" s="14">
        <f t="shared" si="84"/>
        <v>0</v>
      </c>
      <c r="BJ162" s="14">
        <f t="shared" si="85"/>
        <v>0</v>
      </c>
      <c r="BK162" s="14">
        <f t="shared" si="86"/>
        <v>0</v>
      </c>
      <c r="BL162" s="14">
        <f t="shared" si="87"/>
        <v>0</v>
      </c>
      <c r="BM162" s="14">
        <f t="shared" si="88"/>
        <v>0</v>
      </c>
      <c r="BN162" s="14">
        <f t="shared" si="89"/>
        <v>0</v>
      </c>
      <c r="BO162" s="14">
        <f t="shared" si="90"/>
        <v>0</v>
      </c>
      <c r="BP162" s="14">
        <f t="shared" si="91"/>
        <v>0</v>
      </c>
      <c r="BQ162" s="14">
        <f t="shared" si="92"/>
        <v>0</v>
      </c>
      <c r="BR162" s="14">
        <f t="shared" si="93"/>
        <v>0</v>
      </c>
      <c r="BS162" s="14">
        <f t="shared" si="94"/>
        <v>0</v>
      </c>
      <c r="BT162" s="14">
        <f t="shared" si="95"/>
        <v>0</v>
      </c>
      <c r="BU162" s="14">
        <f t="shared" si="96"/>
        <v>0</v>
      </c>
      <c r="BV162" s="14">
        <f t="shared" si="97"/>
        <v>0</v>
      </c>
      <c r="BW162" s="14">
        <f t="shared" si="98"/>
        <v>0</v>
      </c>
      <c r="BX162" s="14">
        <f t="shared" si="99"/>
        <v>0</v>
      </c>
      <c r="BY162" s="14">
        <f t="shared" si="100"/>
        <v>0</v>
      </c>
      <c r="BZ162" s="14">
        <f t="shared" si="101"/>
        <v>0</v>
      </c>
      <c r="CA162" s="14">
        <f t="shared" si="102"/>
        <v>0</v>
      </c>
      <c r="CB162" s="14">
        <f t="shared" si="105"/>
        <v>0</v>
      </c>
      <c r="CC162" s="14"/>
      <c r="CD162" s="14"/>
      <c r="CE162" s="14"/>
    </row>
    <row r="163" spans="35:83" hidden="1" x14ac:dyDescent="0.4">
      <c r="AI163" s="19">
        <f t="shared" si="78"/>
        <v>23</v>
      </c>
      <c r="AJ163" s="14">
        <f t="shared" ref="AJ163:BC163" si="126">AJ27</f>
        <v>0</v>
      </c>
      <c r="AK163" s="14">
        <f t="shared" si="126"/>
        <v>0</v>
      </c>
      <c r="AL163" s="14">
        <f t="shared" si="126"/>
        <v>0</v>
      </c>
      <c r="AM163" s="14">
        <f t="shared" si="126"/>
        <v>0</v>
      </c>
      <c r="AN163" s="14">
        <f t="shared" si="126"/>
        <v>0</v>
      </c>
      <c r="AO163" s="14">
        <f t="shared" si="126"/>
        <v>0</v>
      </c>
      <c r="AP163" s="14">
        <f t="shared" si="126"/>
        <v>0</v>
      </c>
      <c r="AQ163" s="14">
        <f t="shared" si="126"/>
        <v>0</v>
      </c>
      <c r="AR163" s="14">
        <f t="shared" si="126"/>
        <v>0</v>
      </c>
      <c r="AS163" s="14">
        <f t="shared" si="126"/>
        <v>0</v>
      </c>
      <c r="AT163" s="14">
        <f t="shared" si="126"/>
        <v>0</v>
      </c>
      <c r="AU163" s="14">
        <f t="shared" si="126"/>
        <v>0</v>
      </c>
      <c r="AV163" s="14">
        <f t="shared" si="126"/>
        <v>0</v>
      </c>
      <c r="AW163" s="14">
        <f t="shared" si="126"/>
        <v>0</v>
      </c>
      <c r="AX163" s="14">
        <f t="shared" si="126"/>
        <v>0</v>
      </c>
      <c r="AY163" s="14">
        <f t="shared" si="126"/>
        <v>0</v>
      </c>
      <c r="AZ163" s="14">
        <f t="shared" si="126"/>
        <v>0</v>
      </c>
      <c r="BA163" s="14">
        <f t="shared" si="126"/>
        <v>0</v>
      </c>
      <c r="BB163" s="14">
        <f t="shared" si="126"/>
        <v>0</v>
      </c>
      <c r="BC163" s="14">
        <f t="shared" si="126"/>
        <v>0</v>
      </c>
      <c r="BD163" s="14">
        <f t="shared" si="82"/>
        <v>0</v>
      </c>
      <c r="BE163" s="14"/>
      <c r="BF163" s="14"/>
      <c r="BG163" s="14"/>
      <c r="BH163" s="14">
        <f t="shared" si="83"/>
        <v>0</v>
      </c>
      <c r="BI163" s="14">
        <f t="shared" si="84"/>
        <v>0</v>
      </c>
      <c r="BJ163" s="14">
        <f t="shared" si="85"/>
        <v>0</v>
      </c>
      <c r="BK163" s="14">
        <f t="shared" si="86"/>
        <v>0</v>
      </c>
      <c r="BL163" s="14">
        <f t="shared" si="87"/>
        <v>0</v>
      </c>
      <c r="BM163" s="14">
        <f t="shared" si="88"/>
        <v>0</v>
      </c>
      <c r="BN163" s="14">
        <f t="shared" si="89"/>
        <v>0</v>
      </c>
      <c r="BO163" s="14">
        <f t="shared" si="90"/>
        <v>0</v>
      </c>
      <c r="BP163" s="14">
        <f t="shared" si="91"/>
        <v>0</v>
      </c>
      <c r="BQ163" s="14">
        <f t="shared" si="92"/>
        <v>0</v>
      </c>
      <c r="BR163" s="14">
        <f t="shared" si="93"/>
        <v>0</v>
      </c>
      <c r="BS163" s="14">
        <f t="shared" si="94"/>
        <v>0</v>
      </c>
      <c r="BT163" s="14">
        <f t="shared" si="95"/>
        <v>0</v>
      </c>
      <c r="BU163" s="14">
        <f t="shared" si="96"/>
        <v>0</v>
      </c>
      <c r="BV163" s="14">
        <f t="shared" si="97"/>
        <v>0</v>
      </c>
      <c r="BW163" s="14">
        <f t="shared" si="98"/>
        <v>0</v>
      </c>
      <c r="BX163" s="14">
        <f t="shared" si="99"/>
        <v>0</v>
      </c>
      <c r="BY163" s="14">
        <f t="shared" si="100"/>
        <v>0</v>
      </c>
      <c r="BZ163" s="14">
        <f t="shared" si="101"/>
        <v>0</v>
      </c>
      <c r="CA163" s="14">
        <f>IF((BZ228+BC163)&gt;$AL$137,($AL$137-BZ228),(IF((BZ228+BC163)&gt;$AL$137,($AL$137-BB163),(IF(BC163&lt;=($AL$137-BB163),BC163,$AL$137-BB163)))))</f>
        <v>0</v>
      </c>
      <c r="CB163" s="14">
        <f>BH163*$BH$140+BI163*$BI$140+BJ163*$BJ$140+BK163*$BK$140+BL163*$BL$140+BM163*$BM$140+BN163*$BN$140+BO163*$BO$140+BP163*$BP$140+BQ163*$BQ$140+BR163*$BR$140+BS163*$BS$140+BT163*$BT$140+BU163*$BU$140+BV163*$BV$140+BW163*$BW$140+BX163*$BX$140+BY163*$BY$140+BZ163*$BZ$140+CA163*$CA$140</f>
        <v>0</v>
      </c>
      <c r="CC163" s="14"/>
      <c r="CD163" s="14"/>
      <c r="CE163" s="14"/>
    </row>
    <row r="164" spans="35:83" hidden="1" x14ac:dyDescent="0.4">
      <c r="AI164" s="19">
        <f t="shared" si="78"/>
        <v>24</v>
      </c>
      <c r="AJ164" s="14">
        <f t="shared" ref="AJ164:BC164" si="127">AJ28</f>
        <v>0</v>
      </c>
      <c r="AK164" s="14">
        <f t="shared" si="127"/>
        <v>0</v>
      </c>
      <c r="AL164" s="14">
        <f t="shared" si="127"/>
        <v>0</v>
      </c>
      <c r="AM164" s="14">
        <f t="shared" si="127"/>
        <v>0</v>
      </c>
      <c r="AN164" s="14">
        <f t="shared" si="127"/>
        <v>0</v>
      </c>
      <c r="AO164" s="14">
        <f t="shared" si="127"/>
        <v>0</v>
      </c>
      <c r="AP164" s="14">
        <f t="shared" si="127"/>
        <v>0</v>
      </c>
      <c r="AQ164" s="14">
        <f t="shared" si="127"/>
        <v>0</v>
      </c>
      <c r="AR164" s="14">
        <f t="shared" si="127"/>
        <v>0</v>
      </c>
      <c r="AS164" s="14">
        <f t="shared" si="127"/>
        <v>0</v>
      </c>
      <c r="AT164" s="14">
        <f t="shared" si="127"/>
        <v>0</v>
      </c>
      <c r="AU164" s="14">
        <f t="shared" si="127"/>
        <v>0</v>
      </c>
      <c r="AV164" s="14">
        <f t="shared" si="127"/>
        <v>0</v>
      </c>
      <c r="AW164" s="14">
        <f t="shared" si="127"/>
        <v>0</v>
      </c>
      <c r="AX164" s="14">
        <f t="shared" si="127"/>
        <v>0</v>
      </c>
      <c r="AY164" s="14">
        <f t="shared" si="127"/>
        <v>0</v>
      </c>
      <c r="AZ164" s="14">
        <f t="shared" si="127"/>
        <v>0</v>
      </c>
      <c r="BA164" s="14">
        <f t="shared" si="127"/>
        <v>0</v>
      </c>
      <c r="BB164" s="14">
        <f t="shared" si="127"/>
        <v>0</v>
      </c>
      <c r="BC164" s="14">
        <f t="shared" si="127"/>
        <v>0</v>
      </c>
      <c r="BD164" s="14">
        <f t="shared" si="82"/>
        <v>0</v>
      </c>
      <c r="BE164" s="14"/>
      <c r="BF164" s="14"/>
      <c r="BG164" s="14"/>
      <c r="BH164" s="14">
        <f t="shared" si="83"/>
        <v>0</v>
      </c>
      <c r="BI164" s="14">
        <f t="shared" si="84"/>
        <v>0</v>
      </c>
      <c r="BJ164" s="14">
        <f t="shared" si="85"/>
        <v>0</v>
      </c>
      <c r="BK164" s="14">
        <f t="shared" si="86"/>
        <v>0</v>
      </c>
      <c r="BL164" s="14">
        <f t="shared" si="87"/>
        <v>0</v>
      </c>
      <c r="BM164" s="14">
        <f t="shared" si="88"/>
        <v>0</v>
      </c>
      <c r="BN164" s="14">
        <f t="shared" si="89"/>
        <v>0</v>
      </c>
      <c r="BO164" s="14">
        <f t="shared" si="90"/>
        <v>0</v>
      </c>
      <c r="BP164" s="14">
        <f t="shared" si="91"/>
        <v>0</v>
      </c>
      <c r="BQ164" s="14">
        <f t="shared" si="92"/>
        <v>0</v>
      </c>
      <c r="BR164" s="14">
        <f t="shared" si="93"/>
        <v>0</v>
      </c>
      <c r="BS164" s="14">
        <f t="shared" si="94"/>
        <v>0</v>
      </c>
      <c r="BT164" s="14">
        <f t="shared" si="95"/>
        <v>0</v>
      </c>
      <c r="BU164" s="14">
        <f t="shared" si="96"/>
        <v>0</v>
      </c>
      <c r="BV164" s="14">
        <f t="shared" si="97"/>
        <v>0</v>
      </c>
      <c r="BW164" s="14">
        <f t="shared" si="98"/>
        <v>0</v>
      </c>
      <c r="BX164" s="14">
        <f t="shared" si="99"/>
        <v>0</v>
      </c>
      <c r="BY164" s="14">
        <f t="shared" si="100"/>
        <v>0</v>
      </c>
      <c r="BZ164" s="14">
        <f t="shared" si="101"/>
        <v>0</v>
      </c>
      <c r="CA164" s="14">
        <f t="shared" si="102"/>
        <v>0</v>
      </c>
      <c r="CB164" s="14">
        <f t="shared" si="105"/>
        <v>0</v>
      </c>
      <c r="CC164" s="14"/>
      <c r="CD164" s="14"/>
      <c r="CE164" s="14"/>
    </row>
    <row r="165" spans="35:83" hidden="1" x14ac:dyDescent="0.4">
      <c r="AI165" s="19">
        <f t="shared" si="78"/>
        <v>25</v>
      </c>
      <c r="AJ165" s="14">
        <f t="shared" ref="AJ165:BC165" si="128">AJ29</f>
        <v>0</v>
      </c>
      <c r="AK165" s="14">
        <f t="shared" si="128"/>
        <v>0</v>
      </c>
      <c r="AL165" s="14">
        <f t="shared" si="128"/>
        <v>0</v>
      </c>
      <c r="AM165" s="14">
        <f t="shared" si="128"/>
        <v>0</v>
      </c>
      <c r="AN165" s="14">
        <f t="shared" si="128"/>
        <v>0</v>
      </c>
      <c r="AO165" s="14">
        <f t="shared" si="128"/>
        <v>0</v>
      </c>
      <c r="AP165" s="14">
        <f t="shared" si="128"/>
        <v>0</v>
      </c>
      <c r="AQ165" s="14">
        <f t="shared" si="128"/>
        <v>0</v>
      </c>
      <c r="AR165" s="14">
        <f t="shared" si="128"/>
        <v>0</v>
      </c>
      <c r="AS165" s="14">
        <f t="shared" si="128"/>
        <v>0</v>
      </c>
      <c r="AT165" s="14">
        <f t="shared" si="128"/>
        <v>0</v>
      </c>
      <c r="AU165" s="14">
        <f t="shared" si="128"/>
        <v>0</v>
      </c>
      <c r="AV165" s="14">
        <f t="shared" si="128"/>
        <v>0</v>
      </c>
      <c r="AW165" s="14">
        <f t="shared" si="128"/>
        <v>0</v>
      </c>
      <c r="AX165" s="14">
        <f t="shared" si="128"/>
        <v>0</v>
      </c>
      <c r="AY165" s="14">
        <f t="shared" si="128"/>
        <v>0</v>
      </c>
      <c r="AZ165" s="14">
        <f t="shared" si="128"/>
        <v>0</v>
      </c>
      <c r="BA165" s="14">
        <f t="shared" si="128"/>
        <v>0</v>
      </c>
      <c r="BB165" s="14">
        <f t="shared" si="128"/>
        <v>0</v>
      </c>
      <c r="BC165" s="14">
        <f t="shared" si="128"/>
        <v>0</v>
      </c>
      <c r="BD165" s="14">
        <f t="shared" si="82"/>
        <v>0</v>
      </c>
      <c r="BE165" s="14"/>
      <c r="BF165" s="14"/>
      <c r="BG165" s="14"/>
      <c r="BH165" s="14">
        <f t="shared" si="83"/>
        <v>0</v>
      </c>
      <c r="BI165" s="14">
        <f t="shared" si="84"/>
        <v>0</v>
      </c>
      <c r="BJ165" s="14">
        <f t="shared" si="85"/>
        <v>0</v>
      </c>
      <c r="BK165" s="14">
        <f t="shared" si="86"/>
        <v>0</v>
      </c>
      <c r="BL165" s="14">
        <f t="shared" si="87"/>
        <v>0</v>
      </c>
      <c r="BM165" s="14">
        <f t="shared" si="88"/>
        <v>0</v>
      </c>
      <c r="BN165" s="14">
        <f t="shared" si="89"/>
        <v>0</v>
      </c>
      <c r="BO165" s="14">
        <f t="shared" si="90"/>
        <v>0</v>
      </c>
      <c r="BP165" s="14">
        <f t="shared" si="91"/>
        <v>0</v>
      </c>
      <c r="BQ165" s="14">
        <f t="shared" si="92"/>
        <v>0</v>
      </c>
      <c r="BR165" s="14">
        <f t="shared" si="93"/>
        <v>0</v>
      </c>
      <c r="BS165" s="14">
        <f t="shared" si="94"/>
        <v>0</v>
      </c>
      <c r="BT165" s="14">
        <f t="shared" si="95"/>
        <v>0</v>
      </c>
      <c r="BU165" s="14">
        <f t="shared" si="96"/>
        <v>0</v>
      </c>
      <c r="BV165" s="14">
        <f t="shared" si="97"/>
        <v>0</v>
      </c>
      <c r="BW165" s="14">
        <f t="shared" si="98"/>
        <v>0</v>
      </c>
      <c r="BX165" s="14">
        <f t="shared" si="99"/>
        <v>0</v>
      </c>
      <c r="BY165" s="14">
        <f t="shared" si="100"/>
        <v>0</v>
      </c>
      <c r="BZ165" s="14">
        <f t="shared" si="101"/>
        <v>0</v>
      </c>
      <c r="CA165" s="14">
        <f t="shared" si="102"/>
        <v>0</v>
      </c>
      <c r="CB165" s="14">
        <f t="shared" si="105"/>
        <v>0</v>
      </c>
      <c r="CC165" s="14"/>
      <c r="CD165" s="14"/>
      <c r="CE165" s="14"/>
    </row>
    <row r="166" spans="35:83" hidden="1" x14ac:dyDescent="0.4">
      <c r="AI166" s="19">
        <f t="shared" si="78"/>
        <v>26</v>
      </c>
      <c r="AJ166" s="14">
        <f t="shared" ref="AJ166:BC166" si="129">AJ30</f>
        <v>0</v>
      </c>
      <c r="AK166" s="14">
        <f t="shared" si="129"/>
        <v>0</v>
      </c>
      <c r="AL166" s="14">
        <f t="shared" si="129"/>
        <v>0</v>
      </c>
      <c r="AM166" s="14">
        <f t="shared" si="129"/>
        <v>0</v>
      </c>
      <c r="AN166" s="14">
        <f t="shared" si="129"/>
        <v>0</v>
      </c>
      <c r="AO166" s="14">
        <f t="shared" si="129"/>
        <v>0</v>
      </c>
      <c r="AP166" s="14">
        <f t="shared" si="129"/>
        <v>0</v>
      </c>
      <c r="AQ166" s="14">
        <f t="shared" si="129"/>
        <v>0</v>
      </c>
      <c r="AR166" s="14">
        <f t="shared" si="129"/>
        <v>0</v>
      </c>
      <c r="AS166" s="14">
        <f t="shared" si="129"/>
        <v>0</v>
      </c>
      <c r="AT166" s="14">
        <f t="shared" si="129"/>
        <v>0</v>
      </c>
      <c r="AU166" s="14">
        <f t="shared" si="129"/>
        <v>0</v>
      </c>
      <c r="AV166" s="14">
        <f t="shared" si="129"/>
        <v>0</v>
      </c>
      <c r="AW166" s="14">
        <f t="shared" si="129"/>
        <v>0</v>
      </c>
      <c r="AX166" s="14">
        <f t="shared" si="129"/>
        <v>0</v>
      </c>
      <c r="AY166" s="14">
        <f t="shared" si="129"/>
        <v>0</v>
      </c>
      <c r="AZ166" s="14">
        <f t="shared" si="129"/>
        <v>0</v>
      </c>
      <c r="BA166" s="14">
        <f t="shared" si="129"/>
        <v>0</v>
      </c>
      <c r="BB166" s="14">
        <f t="shared" si="129"/>
        <v>0</v>
      </c>
      <c r="BC166" s="14">
        <f t="shared" si="129"/>
        <v>0</v>
      </c>
      <c r="BD166" s="14">
        <f t="shared" si="82"/>
        <v>0</v>
      </c>
      <c r="BE166" s="14"/>
      <c r="BF166" s="14"/>
      <c r="BG166" s="14"/>
      <c r="BH166" s="14">
        <f t="shared" si="83"/>
        <v>0</v>
      </c>
      <c r="BI166" s="14">
        <f t="shared" si="84"/>
        <v>0</v>
      </c>
      <c r="BJ166" s="14">
        <f t="shared" si="85"/>
        <v>0</v>
      </c>
      <c r="BK166" s="14">
        <f t="shared" si="86"/>
        <v>0</v>
      </c>
      <c r="BL166" s="14">
        <f t="shared" si="87"/>
        <v>0</v>
      </c>
      <c r="BM166" s="14">
        <f t="shared" si="88"/>
        <v>0</v>
      </c>
      <c r="BN166" s="14">
        <f t="shared" si="89"/>
        <v>0</v>
      </c>
      <c r="BO166" s="14">
        <f t="shared" si="90"/>
        <v>0</v>
      </c>
      <c r="BP166" s="14">
        <f t="shared" si="91"/>
        <v>0</v>
      </c>
      <c r="BQ166" s="14">
        <f t="shared" si="92"/>
        <v>0</v>
      </c>
      <c r="BR166" s="14">
        <f t="shared" si="93"/>
        <v>0</v>
      </c>
      <c r="BS166" s="14">
        <f t="shared" si="94"/>
        <v>0</v>
      </c>
      <c r="BT166" s="14">
        <f t="shared" si="95"/>
        <v>0</v>
      </c>
      <c r="BU166" s="14">
        <f t="shared" si="96"/>
        <v>0</v>
      </c>
      <c r="BV166" s="14">
        <f t="shared" si="97"/>
        <v>0</v>
      </c>
      <c r="BW166" s="14">
        <f t="shared" si="98"/>
        <v>0</v>
      </c>
      <c r="BX166" s="14">
        <f t="shared" si="99"/>
        <v>0</v>
      </c>
      <c r="BY166" s="14">
        <f t="shared" si="100"/>
        <v>0</v>
      </c>
      <c r="BZ166" s="14">
        <f t="shared" si="101"/>
        <v>0</v>
      </c>
      <c r="CA166" s="14">
        <f t="shared" si="102"/>
        <v>0</v>
      </c>
      <c r="CB166" s="14">
        <f t="shared" si="105"/>
        <v>0</v>
      </c>
      <c r="CC166" s="14"/>
      <c r="CD166" s="14"/>
      <c r="CE166" s="14"/>
    </row>
    <row r="167" spans="35:83" hidden="1" x14ac:dyDescent="0.4">
      <c r="AI167" s="19">
        <f t="shared" si="78"/>
        <v>27</v>
      </c>
      <c r="AJ167" s="14">
        <f t="shared" ref="AJ167:BC167" si="130">AJ31</f>
        <v>0</v>
      </c>
      <c r="AK167" s="14">
        <f t="shared" si="130"/>
        <v>0</v>
      </c>
      <c r="AL167" s="14">
        <f t="shared" si="130"/>
        <v>0</v>
      </c>
      <c r="AM167" s="14">
        <f t="shared" si="130"/>
        <v>0</v>
      </c>
      <c r="AN167" s="14">
        <f t="shared" si="130"/>
        <v>0</v>
      </c>
      <c r="AO167" s="14">
        <f t="shared" si="130"/>
        <v>0</v>
      </c>
      <c r="AP167" s="14">
        <f t="shared" si="130"/>
        <v>0</v>
      </c>
      <c r="AQ167" s="14">
        <f t="shared" si="130"/>
        <v>0</v>
      </c>
      <c r="AR167" s="14">
        <f t="shared" si="130"/>
        <v>0</v>
      </c>
      <c r="AS167" s="14">
        <f t="shared" si="130"/>
        <v>0</v>
      </c>
      <c r="AT167" s="14">
        <f t="shared" si="130"/>
        <v>0</v>
      </c>
      <c r="AU167" s="14">
        <f t="shared" si="130"/>
        <v>0</v>
      </c>
      <c r="AV167" s="14">
        <f t="shared" si="130"/>
        <v>0</v>
      </c>
      <c r="AW167" s="14">
        <f t="shared" si="130"/>
        <v>0</v>
      </c>
      <c r="AX167" s="14">
        <f t="shared" si="130"/>
        <v>0</v>
      </c>
      <c r="AY167" s="14">
        <f t="shared" si="130"/>
        <v>0</v>
      </c>
      <c r="AZ167" s="14">
        <f t="shared" si="130"/>
        <v>0</v>
      </c>
      <c r="BA167" s="14">
        <f t="shared" si="130"/>
        <v>0</v>
      </c>
      <c r="BB167" s="14">
        <f t="shared" si="130"/>
        <v>0</v>
      </c>
      <c r="BC167" s="14">
        <f t="shared" si="130"/>
        <v>0</v>
      </c>
      <c r="BD167" s="14">
        <f t="shared" si="82"/>
        <v>0</v>
      </c>
      <c r="BE167" s="14"/>
      <c r="BF167" s="14"/>
      <c r="BG167" s="14"/>
      <c r="BH167" s="14">
        <f t="shared" si="83"/>
        <v>0</v>
      </c>
      <c r="BI167" s="14">
        <f t="shared" si="84"/>
        <v>0</v>
      </c>
      <c r="BJ167" s="14">
        <f t="shared" si="85"/>
        <v>0</v>
      </c>
      <c r="BK167" s="14">
        <f t="shared" si="86"/>
        <v>0</v>
      </c>
      <c r="BL167" s="14">
        <f t="shared" si="87"/>
        <v>0</v>
      </c>
      <c r="BM167" s="14">
        <f t="shared" si="88"/>
        <v>0</v>
      </c>
      <c r="BN167" s="14">
        <f t="shared" si="89"/>
        <v>0</v>
      </c>
      <c r="BO167" s="14">
        <f t="shared" si="90"/>
        <v>0</v>
      </c>
      <c r="BP167" s="14">
        <f t="shared" si="91"/>
        <v>0</v>
      </c>
      <c r="BQ167" s="14">
        <f t="shared" si="92"/>
        <v>0</v>
      </c>
      <c r="BR167" s="14">
        <f t="shared" si="93"/>
        <v>0</v>
      </c>
      <c r="BS167" s="14">
        <f t="shared" si="94"/>
        <v>0</v>
      </c>
      <c r="BT167" s="14">
        <f t="shared" si="95"/>
        <v>0</v>
      </c>
      <c r="BU167" s="14">
        <f t="shared" si="96"/>
        <v>0</v>
      </c>
      <c r="BV167" s="14">
        <f t="shared" si="97"/>
        <v>0</v>
      </c>
      <c r="BW167" s="14">
        <f t="shared" si="98"/>
        <v>0</v>
      </c>
      <c r="BX167" s="14">
        <f t="shared" si="99"/>
        <v>0</v>
      </c>
      <c r="BY167" s="14">
        <f t="shared" si="100"/>
        <v>0</v>
      </c>
      <c r="BZ167" s="14">
        <f t="shared" si="101"/>
        <v>0</v>
      </c>
      <c r="CA167" s="14">
        <f t="shared" si="102"/>
        <v>0</v>
      </c>
      <c r="CB167" s="14">
        <f t="shared" si="105"/>
        <v>0</v>
      </c>
      <c r="CC167" s="14"/>
      <c r="CD167" s="14"/>
      <c r="CE167" s="14"/>
    </row>
    <row r="168" spans="35:83" hidden="1" x14ac:dyDescent="0.4">
      <c r="AI168" s="19">
        <f t="shared" si="78"/>
        <v>28</v>
      </c>
      <c r="AJ168" s="14">
        <f t="shared" ref="AJ168:BC168" si="131">AJ32</f>
        <v>0</v>
      </c>
      <c r="AK168" s="14">
        <f t="shared" si="131"/>
        <v>0</v>
      </c>
      <c r="AL168" s="14">
        <f t="shared" si="131"/>
        <v>0</v>
      </c>
      <c r="AM168" s="14">
        <f t="shared" si="131"/>
        <v>0</v>
      </c>
      <c r="AN168" s="14">
        <f t="shared" si="131"/>
        <v>0</v>
      </c>
      <c r="AO168" s="14">
        <f t="shared" si="131"/>
        <v>0</v>
      </c>
      <c r="AP168" s="14">
        <f t="shared" si="131"/>
        <v>0</v>
      </c>
      <c r="AQ168" s="14">
        <f t="shared" si="131"/>
        <v>0</v>
      </c>
      <c r="AR168" s="14">
        <f t="shared" si="131"/>
        <v>0</v>
      </c>
      <c r="AS168" s="14">
        <f t="shared" si="131"/>
        <v>0</v>
      </c>
      <c r="AT168" s="14">
        <f t="shared" si="131"/>
        <v>0</v>
      </c>
      <c r="AU168" s="14">
        <f t="shared" si="131"/>
        <v>0</v>
      </c>
      <c r="AV168" s="14">
        <f t="shared" si="131"/>
        <v>0</v>
      </c>
      <c r="AW168" s="14">
        <f t="shared" si="131"/>
        <v>0</v>
      </c>
      <c r="AX168" s="14">
        <f t="shared" si="131"/>
        <v>0</v>
      </c>
      <c r="AY168" s="14">
        <f t="shared" si="131"/>
        <v>0</v>
      </c>
      <c r="AZ168" s="14">
        <f t="shared" si="131"/>
        <v>0</v>
      </c>
      <c r="BA168" s="14">
        <f t="shared" si="131"/>
        <v>0</v>
      </c>
      <c r="BB168" s="14">
        <f t="shared" si="131"/>
        <v>0</v>
      </c>
      <c r="BC168" s="14">
        <f t="shared" si="131"/>
        <v>0</v>
      </c>
      <c r="BD168" s="14">
        <f t="shared" si="82"/>
        <v>0</v>
      </c>
      <c r="BE168" s="14"/>
      <c r="BF168" s="14"/>
      <c r="BG168" s="14"/>
      <c r="BH168" s="14">
        <f t="shared" si="83"/>
        <v>0</v>
      </c>
      <c r="BI168" s="14">
        <f t="shared" si="84"/>
        <v>0</v>
      </c>
      <c r="BJ168" s="14">
        <f t="shared" si="85"/>
        <v>0</v>
      </c>
      <c r="BK168" s="14">
        <f t="shared" si="86"/>
        <v>0</v>
      </c>
      <c r="BL168" s="14">
        <f t="shared" si="87"/>
        <v>0</v>
      </c>
      <c r="BM168" s="14">
        <f t="shared" si="88"/>
        <v>0</v>
      </c>
      <c r="BN168" s="14">
        <f t="shared" si="89"/>
        <v>0</v>
      </c>
      <c r="BO168" s="14">
        <f t="shared" si="90"/>
        <v>0</v>
      </c>
      <c r="BP168" s="14">
        <f t="shared" si="91"/>
        <v>0</v>
      </c>
      <c r="BQ168" s="14">
        <f t="shared" si="92"/>
        <v>0</v>
      </c>
      <c r="BR168" s="14">
        <f t="shared" si="93"/>
        <v>0</v>
      </c>
      <c r="BS168" s="14">
        <f t="shared" si="94"/>
        <v>0</v>
      </c>
      <c r="BT168" s="14">
        <f t="shared" si="95"/>
        <v>0</v>
      </c>
      <c r="BU168" s="14">
        <f t="shared" si="96"/>
        <v>0</v>
      </c>
      <c r="BV168" s="14">
        <f t="shared" si="97"/>
        <v>0</v>
      </c>
      <c r="BW168" s="14">
        <f t="shared" si="98"/>
        <v>0</v>
      </c>
      <c r="BX168" s="14">
        <f t="shared" si="99"/>
        <v>0</v>
      </c>
      <c r="BY168" s="14">
        <f t="shared" si="100"/>
        <v>0</v>
      </c>
      <c r="BZ168" s="14">
        <f t="shared" si="101"/>
        <v>0</v>
      </c>
      <c r="CA168" s="14">
        <f t="shared" si="102"/>
        <v>0</v>
      </c>
      <c r="CB168" s="14">
        <f t="shared" si="105"/>
        <v>0</v>
      </c>
      <c r="CC168" s="14"/>
      <c r="CD168" s="14"/>
      <c r="CE168" s="14"/>
    </row>
    <row r="169" spans="35:83" hidden="1" x14ac:dyDescent="0.4">
      <c r="AI169" s="19">
        <f t="shared" si="78"/>
        <v>29</v>
      </c>
      <c r="AJ169" s="14">
        <f t="shared" ref="AJ169:BC169" si="132">AJ33</f>
        <v>0</v>
      </c>
      <c r="AK169" s="14">
        <f t="shared" si="132"/>
        <v>0</v>
      </c>
      <c r="AL169" s="14">
        <f t="shared" si="132"/>
        <v>0</v>
      </c>
      <c r="AM169" s="14">
        <f t="shared" si="132"/>
        <v>0</v>
      </c>
      <c r="AN169" s="14">
        <f t="shared" si="132"/>
        <v>0</v>
      </c>
      <c r="AO169" s="14">
        <f t="shared" si="132"/>
        <v>0</v>
      </c>
      <c r="AP169" s="14">
        <f t="shared" si="132"/>
        <v>0</v>
      </c>
      <c r="AQ169" s="14">
        <f t="shared" si="132"/>
        <v>0</v>
      </c>
      <c r="AR169" s="14">
        <f t="shared" si="132"/>
        <v>0</v>
      </c>
      <c r="AS169" s="14">
        <f t="shared" si="132"/>
        <v>0</v>
      </c>
      <c r="AT169" s="14">
        <f t="shared" si="132"/>
        <v>0</v>
      </c>
      <c r="AU169" s="14">
        <f t="shared" si="132"/>
        <v>0</v>
      </c>
      <c r="AV169" s="14">
        <f t="shared" si="132"/>
        <v>0</v>
      </c>
      <c r="AW169" s="14">
        <f t="shared" si="132"/>
        <v>0</v>
      </c>
      <c r="AX169" s="14">
        <f t="shared" si="132"/>
        <v>0</v>
      </c>
      <c r="AY169" s="14">
        <f t="shared" si="132"/>
        <v>0</v>
      </c>
      <c r="AZ169" s="14">
        <f t="shared" si="132"/>
        <v>0</v>
      </c>
      <c r="BA169" s="14">
        <f t="shared" si="132"/>
        <v>0</v>
      </c>
      <c r="BB169" s="14">
        <f t="shared" si="132"/>
        <v>0</v>
      </c>
      <c r="BC169" s="14">
        <f t="shared" si="132"/>
        <v>0</v>
      </c>
      <c r="BD169" s="14">
        <f t="shared" si="82"/>
        <v>0</v>
      </c>
      <c r="BE169" s="14"/>
      <c r="BF169" s="14"/>
      <c r="BG169" s="14"/>
      <c r="BH169" s="14">
        <f t="shared" si="83"/>
        <v>0</v>
      </c>
      <c r="BI169" s="14">
        <f t="shared" si="84"/>
        <v>0</v>
      </c>
      <c r="BJ169" s="14">
        <f t="shared" si="85"/>
        <v>0</v>
      </c>
      <c r="BK169" s="14">
        <f t="shared" si="86"/>
        <v>0</v>
      </c>
      <c r="BL169" s="14">
        <f t="shared" si="87"/>
        <v>0</v>
      </c>
      <c r="BM169" s="14">
        <f t="shared" si="88"/>
        <v>0</v>
      </c>
      <c r="BN169" s="14">
        <f t="shared" si="89"/>
        <v>0</v>
      </c>
      <c r="BO169" s="14">
        <f t="shared" si="90"/>
        <v>0</v>
      </c>
      <c r="BP169" s="14">
        <f t="shared" si="91"/>
        <v>0</v>
      </c>
      <c r="BQ169" s="14">
        <f t="shared" si="92"/>
        <v>0</v>
      </c>
      <c r="BR169" s="14">
        <f t="shared" si="93"/>
        <v>0</v>
      </c>
      <c r="BS169" s="14">
        <f t="shared" si="94"/>
        <v>0</v>
      </c>
      <c r="BT169" s="14">
        <f t="shared" si="95"/>
        <v>0</v>
      </c>
      <c r="BU169" s="14">
        <f t="shared" si="96"/>
        <v>0</v>
      </c>
      <c r="BV169" s="14">
        <f t="shared" si="97"/>
        <v>0</v>
      </c>
      <c r="BW169" s="14">
        <f t="shared" si="98"/>
        <v>0</v>
      </c>
      <c r="BX169" s="14">
        <f t="shared" si="99"/>
        <v>0</v>
      </c>
      <c r="BY169" s="14">
        <f t="shared" si="100"/>
        <v>0</v>
      </c>
      <c r="BZ169" s="14">
        <f t="shared" si="101"/>
        <v>0</v>
      </c>
      <c r="CA169" s="14">
        <f t="shared" si="102"/>
        <v>0</v>
      </c>
      <c r="CB169" s="14">
        <f t="shared" si="105"/>
        <v>0</v>
      </c>
      <c r="CC169" s="14"/>
      <c r="CD169" s="14"/>
      <c r="CE169" s="14"/>
    </row>
    <row r="170" spans="35:83" hidden="1" x14ac:dyDescent="0.4">
      <c r="AI170" s="19">
        <f t="shared" si="78"/>
        <v>30</v>
      </c>
      <c r="AJ170" s="14">
        <f t="shared" ref="AJ170:BC170" si="133">AJ34</f>
        <v>0</v>
      </c>
      <c r="AK170" s="14">
        <f t="shared" si="133"/>
        <v>0</v>
      </c>
      <c r="AL170" s="14">
        <f t="shared" si="133"/>
        <v>0</v>
      </c>
      <c r="AM170" s="14">
        <f t="shared" si="133"/>
        <v>0</v>
      </c>
      <c r="AN170" s="14">
        <f t="shared" si="133"/>
        <v>0</v>
      </c>
      <c r="AO170" s="14">
        <f t="shared" si="133"/>
        <v>0</v>
      </c>
      <c r="AP170" s="14">
        <f t="shared" si="133"/>
        <v>0</v>
      </c>
      <c r="AQ170" s="14">
        <f t="shared" si="133"/>
        <v>0</v>
      </c>
      <c r="AR170" s="14">
        <f t="shared" si="133"/>
        <v>0</v>
      </c>
      <c r="AS170" s="14">
        <f t="shared" si="133"/>
        <v>0</v>
      </c>
      <c r="AT170" s="14">
        <f t="shared" si="133"/>
        <v>0</v>
      </c>
      <c r="AU170" s="14">
        <f t="shared" si="133"/>
        <v>0</v>
      </c>
      <c r="AV170" s="14">
        <f t="shared" si="133"/>
        <v>0</v>
      </c>
      <c r="AW170" s="14">
        <f t="shared" si="133"/>
        <v>0</v>
      </c>
      <c r="AX170" s="14">
        <f t="shared" si="133"/>
        <v>0</v>
      </c>
      <c r="AY170" s="14">
        <f t="shared" si="133"/>
        <v>0</v>
      </c>
      <c r="AZ170" s="14">
        <f t="shared" si="133"/>
        <v>0</v>
      </c>
      <c r="BA170" s="14">
        <f t="shared" si="133"/>
        <v>0</v>
      </c>
      <c r="BB170" s="14">
        <f t="shared" si="133"/>
        <v>0</v>
      </c>
      <c r="BC170" s="14">
        <f t="shared" si="133"/>
        <v>0</v>
      </c>
      <c r="BD170" s="14">
        <f t="shared" si="82"/>
        <v>0</v>
      </c>
      <c r="BE170" s="14"/>
      <c r="BF170" s="14"/>
      <c r="BG170" s="14"/>
      <c r="BH170" s="14">
        <f t="shared" si="83"/>
        <v>0</v>
      </c>
      <c r="BI170" s="14">
        <f t="shared" si="84"/>
        <v>0</v>
      </c>
      <c r="BJ170" s="14">
        <f t="shared" si="85"/>
        <v>0</v>
      </c>
      <c r="BK170" s="14">
        <f t="shared" si="86"/>
        <v>0</v>
      </c>
      <c r="BL170" s="14">
        <f t="shared" si="87"/>
        <v>0</v>
      </c>
      <c r="BM170" s="14">
        <f t="shared" si="88"/>
        <v>0</v>
      </c>
      <c r="BN170" s="14">
        <f t="shared" si="89"/>
        <v>0</v>
      </c>
      <c r="BO170" s="14">
        <f t="shared" si="90"/>
        <v>0</v>
      </c>
      <c r="BP170" s="14">
        <f t="shared" si="91"/>
        <v>0</v>
      </c>
      <c r="BQ170" s="14">
        <f t="shared" si="92"/>
        <v>0</v>
      </c>
      <c r="BR170" s="14">
        <f t="shared" si="93"/>
        <v>0</v>
      </c>
      <c r="BS170" s="14">
        <f t="shared" si="94"/>
        <v>0</v>
      </c>
      <c r="BT170" s="14">
        <f t="shared" si="95"/>
        <v>0</v>
      </c>
      <c r="BU170" s="14">
        <f t="shared" si="96"/>
        <v>0</v>
      </c>
      <c r="BV170" s="14">
        <f t="shared" si="97"/>
        <v>0</v>
      </c>
      <c r="BW170" s="14">
        <f t="shared" si="98"/>
        <v>0</v>
      </c>
      <c r="BX170" s="14">
        <f t="shared" si="99"/>
        <v>0</v>
      </c>
      <c r="BY170" s="14">
        <f t="shared" si="100"/>
        <v>0</v>
      </c>
      <c r="BZ170" s="14">
        <f t="shared" si="101"/>
        <v>0</v>
      </c>
      <c r="CA170" s="14">
        <f t="shared" si="102"/>
        <v>0</v>
      </c>
      <c r="CB170" s="14">
        <f t="shared" si="105"/>
        <v>0</v>
      </c>
      <c r="CC170" s="14"/>
      <c r="CD170" s="14"/>
      <c r="CE170" s="14"/>
    </row>
    <row r="171" spans="35:83" hidden="1" x14ac:dyDescent="0.4">
      <c r="AI171" s="19">
        <f t="shared" si="78"/>
        <v>31</v>
      </c>
      <c r="AJ171" s="14">
        <f t="shared" ref="AJ171:BC171" si="134">AJ35</f>
        <v>0</v>
      </c>
      <c r="AK171" s="14">
        <f t="shared" si="134"/>
        <v>0</v>
      </c>
      <c r="AL171" s="14">
        <f t="shared" si="134"/>
        <v>0</v>
      </c>
      <c r="AM171" s="14">
        <f t="shared" si="134"/>
        <v>0</v>
      </c>
      <c r="AN171" s="14">
        <f t="shared" si="134"/>
        <v>0</v>
      </c>
      <c r="AO171" s="14">
        <f t="shared" si="134"/>
        <v>0</v>
      </c>
      <c r="AP171" s="14">
        <f t="shared" si="134"/>
        <v>0</v>
      </c>
      <c r="AQ171" s="14">
        <f t="shared" si="134"/>
        <v>0</v>
      </c>
      <c r="AR171" s="14">
        <f t="shared" si="134"/>
        <v>0</v>
      </c>
      <c r="AS171" s="14">
        <f t="shared" si="134"/>
        <v>0</v>
      </c>
      <c r="AT171" s="14">
        <f t="shared" si="134"/>
        <v>0</v>
      </c>
      <c r="AU171" s="14">
        <f t="shared" si="134"/>
        <v>0</v>
      </c>
      <c r="AV171" s="14">
        <f t="shared" si="134"/>
        <v>0</v>
      </c>
      <c r="AW171" s="14">
        <f t="shared" si="134"/>
        <v>0</v>
      </c>
      <c r="AX171" s="14">
        <f t="shared" si="134"/>
        <v>0</v>
      </c>
      <c r="AY171" s="14">
        <f t="shared" si="134"/>
        <v>0</v>
      </c>
      <c r="AZ171" s="14">
        <f t="shared" si="134"/>
        <v>0</v>
      </c>
      <c r="BA171" s="14">
        <f t="shared" si="134"/>
        <v>0</v>
      </c>
      <c r="BB171" s="14">
        <f t="shared" si="134"/>
        <v>0</v>
      </c>
      <c r="BC171" s="14">
        <f t="shared" si="134"/>
        <v>0</v>
      </c>
      <c r="BD171" s="14">
        <f t="shared" si="82"/>
        <v>0</v>
      </c>
      <c r="BE171" s="14"/>
      <c r="BF171" s="14"/>
      <c r="BG171" s="14"/>
      <c r="BH171" s="14">
        <f t="shared" si="83"/>
        <v>0</v>
      </c>
      <c r="BI171" s="14">
        <f t="shared" si="84"/>
        <v>0</v>
      </c>
      <c r="BJ171" s="14">
        <f t="shared" si="85"/>
        <v>0</v>
      </c>
      <c r="BK171" s="14">
        <f t="shared" si="86"/>
        <v>0</v>
      </c>
      <c r="BL171" s="14">
        <f t="shared" si="87"/>
        <v>0</v>
      </c>
      <c r="BM171" s="14">
        <f t="shared" si="88"/>
        <v>0</v>
      </c>
      <c r="BN171" s="14">
        <f t="shared" si="89"/>
        <v>0</v>
      </c>
      <c r="BO171" s="14">
        <f t="shared" si="90"/>
        <v>0</v>
      </c>
      <c r="BP171" s="14">
        <f t="shared" si="91"/>
        <v>0</v>
      </c>
      <c r="BQ171" s="14">
        <f t="shared" si="92"/>
        <v>0</v>
      </c>
      <c r="BR171" s="14">
        <f t="shared" si="93"/>
        <v>0</v>
      </c>
      <c r="BS171" s="14">
        <f t="shared" si="94"/>
        <v>0</v>
      </c>
      <c r="BT171" s="14">
        <f t="shared" si="95"/>
        <v>0</v>
      </c>
      <c r="BU171" s="14">
        <f t="shared" si="96"/>
        <v>0</v>
      </c>
      <c r="BV171" s="14">
        <f t="shared" si="97"/>
        <v>0</v>
      </c>
      <c r="BW171" s="14">
        <f t="shared" si="98"/>
        <v>0</v>
      </c>
      <c r="BX171" s="14">
        <f t="shared" si="99"/>
        <v>0</v>
      </c>
      <c r="BY171" s="14">
        <f t="shared" si="100"/>
        <v>0</v>
      </c>
      <c r="BZ171" s="14">
        <f t="shared" si="101"/>
        <v>0</v>
      </c>
      <c r="CA171" s="14">
        <f t="shared" si="102"/>
        <v>0</v>
      </c>
      <c r="CB171" s="14">
        <f t="shared" si="105"/>
        <v>0</v>
      </c>
      <c r="CC171" s="14"/>
      <c r="CD171" s="14"/>
      <c r="CE171" s="14"/>
    </row>
    <row r="172" spans="35:83" hidden="1" x14ac:dyDescent="0.4">
      <c r="AI172" s="19">
        <f t="shared" si="78"/>
        <v>32</v>
      </c>
      <c r="AJ172" s="14">
        <f t="shared" ref="AJ172:BC172" si="135">AJ36</f>
        <v>0</v>
      </c>
      <c r="AK172" s="14">
        <f t="shared" si="135"/>
        <v>0</v>
      </c>
      <c r="AL172" s="14">
        <f t="shared" si="135"/>
        <v>0</v>
      </c>
      <c r="AM172" s="14">
        <f t="shared" si="135"/>
        <v>0</v>
      </c>
      <c r="AN172" s="14">
        <f t="shared" si="135"/>
        <v>0</v>
      </c>
      <c r="AO172" s="14">
        <f t="shared" si="135"/>
        <v>0</v>
      </c>
      <c r="AP172" s="14">
        <f t="shared" si="135"/>
        <v>0</v>
      </c>
      <c r="AQ172" s="14">
        <f t="shared" si="135"/>
        <v>0</v>
      </c>
      <c r="AR172" s="14">
        <f t="shared" si="135"/>
        <v>0</v>
      </c>
      <c r="AS172" s="14">
        <f t="shared" si="135"/>
        <v>0</v>
      </c>
      <c r="AT172" s="14">
        <f t="shared" si="135"/>
        <v>0</v>
      </c>
      <c r="AU172" s="14">
        <f t="shared" si="135"/>
        <v>0</v>
      </c>
      <c r="AV172" s="14">
        <f t="shared" si="135"/>
        <v>0</v>
      </c>
      <c r="AW172" s="14">
        <f t="shared" si="135"/>
        <v>0</v>
      </c>
      <c r="AX172" s="14">
        <f t="shared" si="135"/>
        <v>0</v>
      </c>
      <c r="AY172" s="14">
        <f t="shared" si="135"/>
        <v>0</v>
      </c>
      <c r="AZ172" s="14">
        <f t="shared" si="135"/>
        <v>0</v>
      </c>
      <c r="BA172" s="14">
        <f t="shared" si="135"/>
        <v>0</v>
      </c>
      <c r="BB172" s="14">
        <f t="shared" si="135"/>
        <v>0</v>
      </c>
      <c r="BC172" s="14">
        <f t="shared" si="135"/>
        <v>0</v>
      </c>
      <c r="BD172" s="14">
        <f t="shared" si="82"/>
        <v>0</v>
      </c>
      <c r="BE172" s="14"/>
      <c r="BF172" s="14"/>
      <c r="BG172" s="14"/>
      <c r="BH172" s="14">
        <f t="shared" si="83"/>
        <v>0</v>
      </c>
      <c r="BI172" s="14">
        <f t="shared" si="84"/>
        <v>0</v>
      </c>
      <c r="BJ172" s="14">
        <f t="shared" si="85"/>
        <v>0</v>
      </c>
      <c r="BK172" s="14">
        <f t="shared" si="86"/>
        <v>0</v>
      </c>
      <c r="BL172" s="14">
        <f t="shared" si="87"/>
        <v>0</v>
      </c>
      <c r="BM172" s="14">
        <f t="shared" si="88"/>
        <v>0</v>
      </c>
      <c r="BN172" s="14">
        <f t="shared" si="89"/>
        <v>0</v>
      </c>
      <c r="BO172" s="14">
        <f t="shared" si="90"/>
        <v>0</v>
      </c>
      <c r="BP172" s="14">
        <f t="shared" si="91"/>
        <v>0</v>
      </c>
      <c r="BQ172" s="14">
        <f t="shared" si="92"/>
        <v>0</v>
      </c>
      <c r="BR172" s="14">
        <f t="shared" si="93"/>
        <v>0</v>
      </c>
      <c r="BS172" s="14">
        <f t="shared" si="94"/>
        <v>0</v>
      </c>
      <c r="BT172" s="14">
        <f t="shared" si="95"/>
        <v>0</v>
      </c>
      <c r="BU172" s="14">
        <f t="shared" si="96"/>
        <v>0</v>
      </c>
      <c r="BV172" s="14">
        <f t="shared" si="97"/>
        <v>0</v>
      </c>
      <c r="BW172" s="14">
        <f t="shared" si="98"/>
        <v>0</v>
      </c>
      <c r="BX172" s="14">
        <f t="shared" si="99"/>
        <v>0</v>
      </c>
      <c r="BY172" s="14">
        <f t="shared" si="100"/>
        <v>0</v>
      </c>
      <c r="BZ172" s="14">
        <f t="shared" si="101"/>
        <v>0</v>
      </c>
      <c r="CA172" s="14">
        <f t="shared" si="102"/>
        <v>0</v>
      </c>
      <c r="CB172" s="14">
        <f t="shared" si="105"/>
        <v>0</v>
      </c>
      <c r="CC172" s="14"/>
      <c r="CD172" s="14"/>
      <c r="CE172" s="14"/>
    </row>
    <row r="173" spans="35:83" hidden="1" x14ac:dyDescent="0.4">
      <c r="AI173" s="19">
        <f t="shared" ref="AI173:AI203" si="136">AI37</f>
        <v>33</v>
      </c>
      <c r="AJ173" s="14">
        <f t="shared" ref="AJ173:BC173" si="137">AJ37</f>
        <v>0</v>
      </c>
      <c r="AK173" s="14">
        <f t="shared" si="137"/>
        <v>0</v>
      </c>
      <c r="AL173" s="14">
        <f t="shared" si="137"/>
        <v>0</v>
      </c>
      <c r="AM173" s="14">
        <f t="shared" si="137"/>
        <v>0</v>
      </c>
      <c r="AN173" s="14">
        <f t="shared" si="137"/>
        <v>0</v>
      </c>
      <c r="AO173" s="14">
        <f t="shared" si="137"/>
        <v>0</v>
      </c>
      <c r="AP173" s="14">
        <f t="shared" si="137"/>
        <v>0</v>
      </c>
      <c r="AQ173" s="14">
        <f t="shared" si="137"/>
        <v>0</v>
      </c>
      <c r="AR173" s="14">
        <f t="shared" si="137"/>
        <v>0</v>
      </c>
      <c r="AS173" s="14">
        <f t="shared" si="137"/>
        <v>0</v>
      </c>
      <c r="AT173" s="14">
        <f t="shared" si="137"/>
        <v>0</v>
      </c>
      <c r="AU173" s="14">
        <f t="shared" si="137"/>
        <v>0</v>
      </c>
      <c r="AV173" s="14">
        <f t="shared" si="137"/>
        <v>0</v>
      </c>
      <c r="AW173" s="14">
        <f t="shared" si="137"/>
        <v>0</v>
      </c>
      <c r="AX173" s="14">
        <f t="shared" si="137"/>
        <v>0</v>
      </c>
      <c r="AY173" s="14">
        <f t="shared" si="137"/>
        <v>0</v>
      </c>
      <c r="AZ173" s="14">
        <f t="shared" si="137"/>
        <v>0</v>
      </c>
      <c r="BA173" s="14">
        <f t="shared" si="137"/>
        <v>0</v>
      </c>
      <c r="BB173" s="14">
        <f t="shared" si="137"/>
        <v>0</v>
      </c>
      <c r="BC173" s="14">
        <f t="shared" si="137"/>
        <v>0</v>
      </c>
      <c r="BD173" s="14">
        <f t="shared" si="82"/>
        <v>0</v>
      </c>
      <c r="BE173" s="14"/>
      <c r="BF173" s="14"/>
      <c r="BG173" s="14"/>
      <c r="BH173" s="14">
        <f t="shared" si="83"/>
        <v>0</v>
      </c>
      <c r="BI173" s="14">
        <f t="shared" si="84"/>
        <v>0</v>
      </c>
      <c r="BJ173" s="14">
        <f t="shared" si="85"/>
        <v>0</v>
      </c>
      <c r="BK173" s="14">
        <f t="shared" si="86"/>
        <v>0</v>
      </c>
      <c r="BL173" s="14">
        <f t="shared" si="87"/>
        <v>0</v>
      </c>
      <c r="BM173" s="14">
        <f t="shared" si="88"/>
        <v>0</v>
      </c>
      <c r="BN173" s="14">
        <f t="shared" si="89"/>
        <v>0</v>
      </c>
      <c r="BO173" s="14">
        <f t="shared" si="90"/>
        <v>0</v>
      </c>
      <c r="BP173" s="14">
        <f t="shared" si="91"/>
        <v>0</v>
      </c>
      <c r="BQ173" s="14">
        <f t="shared" si="92"/>
        <v>0</v>
      </c>
      <c r="BR173" s="14">
        <f t="shared" si="93"/>
        <v>0</v>
      </c>
      <c r="BS173" s="14">
        <f t="shared" si="94"/>
        <v>0</v>
      </c>
      <c r="BT173" s="14">
        <f t="shared" si="95"/>
        <v>0</v>
      </c>
      <c r="BU173" s="14">
        <f t="shared" si="96"/>
        <v>0</v>
      </c>
      <c r="BV173" s="14">
        <f t="shared" si="97"/>
        <v>0</v>
      </c>
      <c r="BW173" s="14">
        <f t="shared" si="98"/>
        <v>0</v>
      </c>
      <c r="BX173" s="14">
        <f t="shared" si="99"/>
        <v>0</v>
      </c>
      <c r="BY173" s="14">
        <f t="shared" si="100"/>
        <v>0</v>
      </c>
      <c r="BZ173" s="14">
        <f t="shared" si="101"/>
        <v>0</v>
      </c>
      <c r="CA173" s="14">
        <f t="shared" si="102"/>
        <v>0</v>
      </c>
      <c r="CB173" s="14">
        <f t="shared" si="105"/>
        <v>0</v>
      </c>
      <c r="CC173" s="14"/>
      <c r="CD173" s="14"/>
      <c r="CE173" s="14"/>
    </row>
    <row r="174" spans="35:83" hidden="1" x14ac:dyDescent="0.4">
      <c r="AI174" s="19">
        <f t="shared" si="136"/>
        <v>34</v>
      </c>
      <c r="AJ174" s="14">
        <f t="shared" ref="AJ174:BC174" si="138">AJ38</f>
        <v>0</v>
      </c>
      <c r="AK174" s="14">
        <f t="shared" si="138"/>
        <v>0</v>
      </c>
      <c r="AL174" s="14">
        <f t="shared" si="138"/>
        <v>0</v>
      </c>
      <c r="AM174" s="14">
        <f t="shared" si="138"/>
        <v>0</v>
      </c>
      <c r="AN174" s="14">
        <f t="shared" si="138"/>
        <v>0</v>
      </c>
      <c r="AO174" s="14">
        <f t="shared" si="138"/>
        <v>0</v>
      </c>
      <c r="AP174" s="14">
        <f t="shared" si="138"/>
        <v>0</v>
      </c>
      <c r="AQ174" s="14">
        <f t="shared" si="138"/>
        <v>0</v>
      </c>
      <c r="AR174" s="14">
        <f t="shared" si="138"/>
        <v>0</v>
      </c>
      <c r="AS174" s="14">
        <f t="shared" si="138"/>
        <v>0</v>
      </c>
      <c r="AT174" s="14">
        <f t="shared" si="138"/>
        <v>0</v>
      </c>
      <c r="AU174" s="14">
        <f t="shared" si="138"/>
        <v>0</v>
      </c>
      <c r="AV174" s="14">
        <f t="shared" si="138"/>
        <v>0</v>
      </c>
      <c r="AW174" s="14">
        <f t="shared" si="138"/>
        <v>0</v>
      </c>
      <c r="AX174" s="14">
        <f t="shared" si="138"/>
        <v>0</v>
      </c>
      <c r="AY174" s="14">
        <f t="shared" si="138"/>
        <v>0</v>
      </c>
      <c r="AZ174" s="14">
        <f t="shared" si="138"/>
        <v>0</v>
      </c>
      <c r="BA174" s="14">
        <f t="shared" si="138"/>
        <v>0</v>
      </c>
      <c r="BB174" s="14">
        <f t="shared" si="138"/>
        <v>0</v>
      </c>
      <c r="BC174" s="14">
        <f t="shared" si="138"/>
        <v>0</v>
      </c>
      <c r="BD174" s="14">
        <f t="shared" si="82"/>
        <v>0</v>
      </c>
      <c r="BE174" s="14"/>
      <c r="BF174" s="14"/>
      <c r="BG174" s="14"/>
      <c r="BH174" s="14">
        <f t="shared" si="83"/>
        <v>0</v>
      </c>
      <c r="BI174" s="14">
        <f t="shared" si="84"/>
        <v>0</v>
      </c>
      <c r="BJ174" s="14">
        <f t="shared" si="85"/>
        <v>0</v>
      </c>
      <c r="BK174" s="14">
        <f t="shared" si="86"/>
        <v>0</v>
      </c>
      <c r="BL174" s="14">
        <f t="shared" si="87"/>
        <v>0</v>
      </c>
      <c r="BM174" s="14">
        <f t="shared" si="88"/>
        <v>0</v>
      </c>
      <c r="BN174" s="14">
        <f t="shared" si="89"/>
        <v>0</v>
      </c>
      <c r="BO174" s="14">
        <f t="shared" si="90"/>
        <v>0</v>
      </c>
      <c r="BP174" s="14">
        <f t="shared" si="91"/>
        <v>0</v>
      </c>
      <c r="BQ174" s="14">
        <f t="shared" si="92"/>
        <v>0</v>
      </c>
      <c r="BR174" s="14">
        <f t="shared" si="93"/>
        <v>0</v>
      </c>
      <c r="BS174" s="14">
        <f t="shared" si="94"/>
        <v>0</v>
      </c>
      <c r="BT174" s="14">
        <f t="shared" si="95"/>
        <v>0</v>
      </c>
      <c r="BU174" s="14">
        <f t="shared" si="96"/>
        <v>0</v>
      </c>
      <c r="BV174" s="14">
        <f t="shared" si="97"/>
        <v>0</v>
      </c>
      <c r="BW174" s="14">
        <f t="shared" si="98"/>
        <v>0</v>
      </c>
      <c r="BX174" s="14">
        <f t="shared" si="99"/>
        <v>0</v>
      </c>
      <c r="BY174" s="14">
        <f t="shared" si="100"/>
        <v>0</v>
      </c>
      <c r="BZ174" s="14">
        <f t="shared" si="101"/>
        <v>0</v>
      </c>
      <c r="CA174" s="14">
        <f t="shared" si="102"/>
        <v>0</v>
      </c>
      <c r="CB174" s="14">
        <f t="shared" si="105"/>
        <v>0</v>
      </c>
      <c r="CC174" s="14"/>
      <c r="CD174" s="14"/>
      <c r="CE174" s="14"/>
    </row>
    <row r="175" spans="35:83" hidden="1" x14ac:dyDescent="0.4">
      <c r="AI175" s="19">
        <f t="shared" si="136"/>
        <v>35</v>
      </c>
      <c r="AJ175" s="14">
        <f t="shared" ref="AJ175:BC175" si="139">AJ39</f>
        <v>0</v>
      </c>
      <c r="AK175" s="14">
        <f t="shared" si="139"/>
        <v>0</v>
      </c>
      <c r="AL175" s="14">
        <f t="shared" si="139"/>
        <v>0</v>
      </c>
      <c r="AM175" s="14">
        <f t="shared" si="139"/>
        <v>0</v>
      </c>
      <c r="AN175" s="14">
        <f t="shared" si="139"/>
        <v>0</v>
      </c>
      <c r="AO175" s="14">
        <f t="shared" si="139"/>
        <v>0</v>
      </c>
      <c r="AP175" s="14">
        <f t="shared" si="139"/>
        <v>0</v>
      </c>
      <c r="AQ175" s="14">
        <f t="shared" si="139"/>
        <v>0</v>
      </c>
      <c r="AR175" s="14">
        <f t="shared" si="139"/>
        <v>0</v>
      </c>
      <c r="AS175" s="14">
        <f t="shared" si="139"/>
        <v>0</v>
      </c>
      <c r="AT175" s="14">
        <f t="shared" si="139"/>
        <v>0</v>
      </c>
      <c r="AU175" s="14">
        <f t="shared" si="139"/>
        <v>0</v>
      </c>
      <c r="AV175" s="14">
        <f t="shared" si="139"/>
        <v>0</v>
      </c>
      <c r="AW175" s="14">
        <f t="shared" si="139"/>
        <v>0</v>
      </c>
      <c r="AX175" s="14">
        <f t="shared" si="139"/>
        <v>0</v>
      </c>
      <c r="AY175" s="14">
        <f t="shared" si="139"/>
        <v>0</v>
      </c>
      <c r="AZ175" s="14">
        <f t="shared" si="139"/>
        <v>0</v>
      </c>
      <c r="BA175" s="14">
        <f t="shared" si="139"/>
        <v>0</v>
      </c>
      <c r="BB175" s="14">
        <f t="shared" si="139"/>
        <v>0</v>
      </c>
      <c r="BC175" s="14">
        <f t="shared" si="139"/>
        <v>0</v>
      </c>
      <c r="BD175" s="14">
        <f t="shared" si="82"/>
        <v>0</v>
      </c>
      <c r="BE175" s="14"/>
      <c r="BF175" s="14"/>
      <c r="BG175" s="14"/>
      <c r="BH175" s="14">
        <f t="shared" si="83"/>
        <v>0</v>
      </c>
      <c r="BI175" s="14">
        <f t="shared" si="84"/>
        <v>0</v>
      </c>
      <c r="BJ175" s="14">
        <f t="shared" si="85"/>
        <v>0</v>
      </c>
      <c r="BK175" s="14">
        <f t="shared" si="86"/>
        <v>0</v>
      </c>
      <c r="BL175" s="14">
        <f t="shared" si="87"/>
        <v>0</v>
      </c>
      <c r="BM175" s="14">
        <f t="shared" si="88"/>
        <v>0</v>
      </c>
      <c r="BN175" s="14">
        <f t="shared" si="89"/>
        <v>0</v>
      </c>
      <c r="BO175" s="14">
        <f t="shared" si="90"/>
        <v>0</v>
      </c>
      <c r="BP175" s="14">
        <f t="shared" si="91"/>
        <v>0</v>
      </c>
      <c r="BQ175" s="14">
        <f t="shared" si="92"/>
        <v>0</v>
      </c>
      <c r="BR175" s="14">
        <f t="shared" si="93"/>
        <v>0</v>
      </c>
      <c r="BS175" s="14">
        <f t="shared" si="94"/>
        <v>0</v>
      </c>
      <c r="BT175" s="14">
        <f t="shared" si="95"/>
        <v>0</v>
      </c>
      <c r="BU175" s="14">
        <f t="shared" si="96"/>
        <v>0</v>
      </c>
      <c r="BV175" s="14">
        <f t="shared" si="97"/>
        <v>0</v>
      </c>
      <c r="BW175" s="14">
        <f t="shared" si="98"/>
        <v>0</v>
      </c>
      <c r="BX175" s="14">
        <f t="shared" si="99"/>
        <v>0</v>
      </c>
      <c r="BY175" s="14">
        <f t="shared" si="100"/>
        <v>0</v>
      </c>
      <c r="BZ175" s="14">
        <f t="shared" si="101"/>
        <v>0</v>
      </c>
      <c r="CA175" s="14">
        <f t="shared" si="102"/>
        <v>0</v>
      </c>
      <c r="CB175" s="14">
        <f t="shared" si="105"/>
        <v>0</v>
      </c>
      <c r="CC175" s="14"/>
      <c r="CD175" s="14"/>
      <c r="CE175" s="14"/>
    </row>
    <row r="176" spans="35:83" hidden="1" x14ac:dyDescent="0.4">
      <c r="AI176" s="19">
        <f t="shared" si="136"/>
        <v>36</v>
      </c>
      <c r="AJ176" s="14">
        <f t="shared" ref="AJ176:BC176" si="140">AJ40</f>
        <v>0</v>
      </c>
      <c r="AK176" s="14">
        <f t="shared" si="140"/>
        <v>0</v>
      </c>
      <c r="AL176" s="14">
        <f t="shared" si="140"/>
        <v>0</v>
      </c>
      <c r="AM176" s="14">
        <f t="shared" si="140"/>
        <v>0</v>
      </c>
      <c r="AN176" s="14">
        <f t="shared" si="140"/>
        <v>0</v>
      </c>
      <c r="AO176" s="14">
        <f t="shared" si="140"/>
        <v>0</v>
      </c>
      <c r="AP176" s="14">
        <f t="shared" si="140"/>
        <v>0</v>
      </c>
      <c r="AQ176" s="14">
        <f t="shared" si="140"/>
        <v>0</v>
      </c>
      <c r="AR176" s="14">
        <f t="shared" si="140"/>
        <v>0</v>
      </c>
      <c r="AS176" s="14">
        <f t="shared" si="140"/>
        <v>0</v>
      </c>
      <c r="AT176" s="14">
        <f t="shared" si="140"/>
        <v>0</v>
      </c>
      <c r="AU176" s="14">
        <f t="shared" si="140"/>
        <v>0</v>
      </c>
      <c r="AV176" s="14">
        <f t="shared" si="140"/>
        <v>0</v>
      </c>
      <c r="AW176" s="14">
        <f t="shared" si="140"/>
        <v>0</v>
      </c>
      <c r="AX176" s="14">
        <f t="shared" si="140"/>
        <v>0</v>
      </c>
      <c r="AY176" s="14">
        <f t="shared" si="140"/>
        <v>0</v>
      </c>
      <c r="AZ176" s="14">
        <f t="shared" si="140"/>
        <v>0</v>
      </c>
      <c r="BA176" s="14">
        <f t="shared" si="140"/>
        <v>0</v>
      </c>
      <c r="BB176" s="14">
        <f t="shared" si="140"/>
        <v>0</v>
      </c>
      <c r="BC176" s="14">
        <f t="shared" si="140"/>
        <v>0</v>
      </c>
      <c r="BD176" s="14">
        <f t="shared" si="82"/>
        <v>0</v>
      </c>
      <c r="BE176" s="14"/>
      <c r="BF176" s="14"/>
      <c r="BG176" s="14"/>
      <c r="BH176" s="14">
        <f t="shared" si="83"/>
        <v>0</v>
      </c>
      <c r="BI176" s="14">
        <f t="shared" si="84"/>
        <v>0</v>
      </c>
      <c r="BJ176" s="14">
        <f t="shared" si="85"/>
        <v>0</v>
      </c>
      <c r="BK176" s="14">
        <f t="shared" si="86"/>
        <v>0</v>
      </c>
      <c r="BL176" s="14">
        <f t="shared" si="87"/>
        <v>0</v>
      </c>
      <c r="BM176" s="14">
        <f t="shared" si="88"/>
        <v>0</v>
      </c>
      <c r="BN176" s="14">
        <f t="shared" si="89"/>
        <v>0</v>
      </c>
      <c r="BO176" s="14">
        <f t="shared" si="90"/>
        <v>0</v>
      </c>
      <c r="BP176" s="14">
        <f t="shared" si="91"/>
        <v>0</v>
      </c>
      <c r="BQ176" s="14">
        <f t="shared" si="92"/>
        <v>0</v>
      </c>
      <c r="BR176" s="14">
        <f t="shared" si="93"/>
        <v>0</v>
      </c>
      <c r="BS176" s="14">
        <f t="shared" si="94"/>
        <v>0</v>
      </c>
      <c r="BT176" s="14">
        <f t="shared" si="95"/>
        <v>0</v>
      </c>
      <c r="BU176" s="14">
        <f t="shared" si="96"/>
        <v>0</v>
      </c>
      <c r="BV176" s="14">
        <f t="shared" si="97"/>
        <v>0</v>
      </c>
      <c r="BW176" s="14">
        <f t="shared" si="98"/>
        <v>0</v>
      </c>
      <c r="BX176" s="14">
        <f t="shared" si="99"/>
        <v>0</v>
      </c>
      <c r="BY176" s="14">
        <f t="shared" si="100"/>
        <v>0</v>
      </c>
      <c r="BZ176" s="14">
        <f t="shared" si="101"/>
        <v>0</v>
      </c>
      <c r="CA176" s="14">
        <f t="shared" si="102"/>
        <v>0</v>
      </c>
      <c r="CB176" s="14">
        <f t="shared" si="105"/>
        <v>0</v>
      </c>
      <c r="CC176" s="14"/>
      <c r="CD176" s="14"/>
      <c r="CE176" s="14"/>
    </row>
    <row r="177" spans="35:83" hidden="1" x14ac:dyDescent="0.4">
      <c r="AI177" s="19">
        <f t="shared" si="136"/>
        <v>37</v>
      </c>
      <c r="AJ177" s="14">
        <f t="shared" ref="AJ177:BC177" si="141">AJ41</f>
        <v>0</v>
      </c>
      <c r="AK177" s="14">
        <f t="shared" si="141"/>
        <v>0</v>
      </c>
      <c r="AL177" s="14">
        <f t="shared" si="141"/>
        <v>0</v>
      </c>
      <c r="AM177" s="14">
        <f t="shared" si="141"/>
        <v>0</v>
      </c>
      <c r="AN177" s="14">
        <f t="shared" si="141"/>
        <v>0</v>
      </c>
      <c r="AO177" s="14">
        <f t="shared" si="141"/>
        <v>0</v>
      </c>
      <c r="AP177" s="14">
        <f t="shared" si="141"/>
        <v>0</v>
      </c>
      <c r="AQ177" s="14">
        <f t="shared" si="141"/>
        <v>0</v>
      </c>
      <c r="AR177" s="14">
        <f t="shared" si="141"/>
        <v>0</v>
      </c>
      <c r="AS177" s="14">
        <f t="shared" si="141"/>
        <v>0</v>
      </c>
      <c r="AT177" s="14">
        <f t="shared" si="141"/>
        <v>0</v>
      </c>
      <c r="AU177" s="14">
        <f t="shared" si="141"/>
        <v>0</v>
      </c>
      <c r="AV177" s="14">
        <f t="shared" si="141"/>
        <v>0</v>
      </c>
      <c r="AW177" s="14">
        <f t="shared" si="141"/>
        <v>0</v>
      </c>
      <c r="AX177" s="14">
        <f t="shared" si="141"/>
        <v>0</v>
      </c>
      <c r="AY177" s="14">
        <f t="shared" si="141"/>
        <v>0</v>
      </c>
      <c r="AZ177" s="14">
        <f t="shared" si="141"/>
        <v>0</v>
      </c>
      <c r="BA177" s="14">
        <f t="shared" si="141"/>
        <v>0</v>
      </c>
      <c r="BB177" s="14">
        <f t="shared" si="141"/>
        <v>0</v>
      </c>
      <c r="BC177" s="14">
        <f t="shared" si="141"/>
        <v>0</v>
      </c>
      <c r="BD177" s="14">
        <f t="shared" si="82"/>
        <v>0</v>
      </c>
      <c r="BE177" s="14"/>
      <c r="BF177" s="14"/>
      <c r="BG177" s="14"/>
      <c r="BH177" s="14">
        <f t="shared" si="83"/>
        <v>0</v>
      </c>
      <c r="BI177" s="14">
        <f t="shared" si="84"/>
        <v>0</v>
      </c>
      <c r="BJ177" s="14">
        <f t="shared" si="85"/>
        <v>0</v>
      </c>
      <c r="BK177" s="14">
        <f t="shared" si="86"/>
        <v>0</v>
      </c>
      <c r="BL177" s="14">
        <f t="shared" si="87"/>
        <v>0</v>
      </c>
      <c r="BM177" s="14">
        <f t="shared" si="88"/>
        <v>0</v>
      </c>
      <c r="BN177" s="14">
        <f t="shared" si="89"/>
        <v>0</v>
      </c>
      <c r="BO177" s="14">
        <f t="shared" si="90"/>
        <v>0</v>
      </c>
      <c r="BP177" s="14">
        <f t="shared" si="91"/>
        <v>0</v>
      </c>
      <c r="BQ177" s="14">
        <f t="shared" si="92"/>
        <v>0</v>
      </c>
      <c r="BR177" s="14">
        <f t="shared" si="93"/>
        <v>0</v>
      </c>
      <c r="BS177" s="14">
        <f t="shared" si="94"/>
        <v>0</v>
      </c>
      <c r="BT177" s="14">
        <f t="shared" si="95"/>
        <v>0</v>
      </c>
      <c r="BU177" s="14">
        <f t="shared" si="96"/>
        <v>0</v>
      </c>
      <c r="BV177" s="14">
        <f t="shared" si="97"/>
        <v>0</v>
      </c>
      <c r="BW177" s="14">
        <f t="shared" si="98"/>
        <v>0</v>
      </c>
      <c r="BX177" s="14">
        <f t="shared" si="99"/>
        <v>0</v>
      </c>
      <c r="BY177" s="14">
        <f t="shared" si="100"/>
        <v>0</v>
      </c>
      <c r="BZ177" s="14">
        <f t="shared" si="101"/>
        <v>0</v>
      </c>
      <c r="CA177" s="14">
        <f t="shared" si="102"/>
        <v>0</v>
      </c>
      <c r="CB177" s="14">
        <f t="shared" si="105"/>
        <v>0</v>
      </c>
      <c r="CC177" s="14"/>
      <c r="CD177" s="14"/>
      <c r="CE177" s="14"/>
    </row>
    <row r="178" spans="35:83" hidden="1" x14ac:dyDescent="0.4">
      <c r="AI178" s="19">
        <f t="shared" si="136"/>
        <v>38</v>
      </c>
      <c r="AJ178" s="14">
        <f t="shared" ref="AJ178:BC178" si="142">AJ42</f>
        <v>0</v>
      </c>
      <c r="AK178" s="14">
        <f t="shared" si="142"/>
        <v>0</v>
      </c>
      <c r="AL178" s="14">
        <f t="shared" si="142"/>
        <v>0</v>
      </c>
      <c r="AM178" s="14">
        <f t="shared" si="142"/>
        <v>0</v>
      </c>
      <c r="AN178" s="14">
        <f t="shared" si="142"/>
        <v>0</v>
      </c>
      <c r="AO178" s="14">
        <f t="shared" si="142"/>
        <v>0</v>
      </c>
      <c r="AP178" s="14">
        <f t="shared" si="142"/>
        <v>0</v>
      </c>
      <c r="AQ178" s="14">
        <f t="shared" si="142"/>
        <v>0</v>
      </c>
      <c r="AR178" s="14">
        <f t="shared" si="142"/>
        <v>0</v>
      </c>
      <c r="AS178" s="14">
        <f t="shared" si="142"/>
        <v>0</v>
      </c>
      <c r="AT178" s="14">
        <f t="shared" si="142"/>
        <v>0</v>
      </c>
      <c r="AU178" s="14">
        <f t="shared" si="142"/>
        <v>0</v>
      </c>
      <c r="AV178" s="14">
        <f t="shared" si="142"/>
        <v>0</v>
      </c>
      <c r="AW178" s="14">
        <f t="shared" si="142"/>
        <v>0</v>
      </c>
      <c r="AX178" s="14">
        <f t="shared" si="142"/>
        <v>0</v>
      </c>
      <c r="AY178" s="14">
        <f t="shared" si="142"/>
        <v>0</v>
      </c>
      <c r="AZ178" s="14">
        <f t="shared" si="142"/>
        <v>0</v>
      </c>
      <c r="BA178" s="14">
        <f t="shared" si="142"/>
        <v>0</v>
      </c>
      <c r="BB178" s="14">
        <f t="shared" si="142"/>
        <v>0</v>
      </c>
      <c r="BC178" s="14">
        <f t="shared" si="142"/>
        <v>0</v>
      </c>
      <c r="BD178" s="14">
        <f t="shared" si="82"/>
        <v>0</v>
      </c>
      <c r="BE178" s="14"/>
      <c r="BF178" s="14"/>
      <c r="BG178" s="14"/>
      <c r="BH178" s="14">
        <f t="shared" si="83"/>
        <v>0</v>
      </c>
      <c r="BI178" s="14">
        <f t="shared" si="84"/>
        <v>0</v>
      </c>
      <c r="BJ178" s="14">
        <f t="shared" si="85"/>
        <v>0</v>
      </c>
      <c r="BK178" s="14">
        <f t="shared" si="86"/>
        <v>0</v>
      </c>
      <c r="BL178" s="14">
        <f t="shared" si="87"/>
        <v>0</v>
      </c>
      <c r="BM178" s="14">
        <f t="shared" si="88"/>
        <v>0</v>
      </c>
      <c r="BN178" s="14">
        <f t="shared" si="89"/>
        <v>0</v>
      </c>
      <c r="BO178" s="14">
        <f t="shared" si="90"/>
        <v>0</v>
      </c>
      <c r="BP178" s="14">
        <f t="shared" si="91"/>
        <v>0</v>
      </c>
      <c r="BQ178" s="14">
        <f t="shared" si="92"/>
        <v>0</v>
      </c>
      <c r="BR178" s="14">
        <f t="shared" si="93"/>
        <v>0</v>
      </c>
      <c r="BS178" s="14">
        <f t="shared" si="94"/>
        <v>0</v>
      </c>
      <c r="BT178" s="14">
        <f t="shared" si="95"/>
        <v>0</v>
      </c>
      <c r="BU178" s="14">
        <f t="shared" si="96"/>
        <v>0</v>
      </c>
      <c r="BV178" s="14">
        <f t="shared" si="97"/>
        <v>0</v>
      </c>
      <c r="BW178" s="14">
        <f t="shared" si="98"/>
        <v>0</v>
      </c>
      <c r="BX178" s="14">
        <f t="shared" si="99"/>
        <v>0</v>
      </c>
      <c r="BY178" s="14">
        <f t="shared" si="100"/>
        <v>0</v>
      </c>
      <c r="BZ178" s="14">
        <f t="shared" si="101"/>
        <v>0</v>
      </c>
      <c r="CA178" s="14">
        <f t="shared" si="102"/>
        <v>0</v>
      </c>
      <c r="CB178" s="14">
        <f t="shared" si="105"/>
        <v>0</v>
      </c>
      <c r="CC178" s="14"/>
      <c r="CD178" s="14"/>
      <c r="CE178" s="14"/>
    </row>
    <row r="179" spans="35:83" hidden="1" x14ac:dyDescent="0.4">
      <c r="AI179" s="19">
        <f t="shared" si="136"/>
        <v>39</v>
      </c>
      <c r="AJ179" s="14">
        <f t="shared" ref="AJ179:BC179" si="143">AJ43</f>
        <v>0</v>
      </c>
      <c r="AK179" s="14">
        <f t="shared" si="143"/>
        <v>0</v>
      </c>
      <c r="AL179" s="14">
        <f t="shared" si="143"/>
        <v>0</v>
      </c>
      <c r="AM179" s="14">
        <f t="shared" si="143"/>
        <v>0</v>
      </c>
      <c r="AN179" s="14">
        <f t="shared" si="143"/>
        <v>0</v>
      </c>
      <c r="AO179" s="14">
        <f t="shared" si="143"/>
        <v>0</v>
      </c>
      <c r="AP179" s="14">
        <f t="shared" si="143"/>
        <v>0</v>
      </c>
      <c r="AQ179" s="14">
        <f t="shared" si="143"/>
        <v>0</v>
      </c>
      <c r="AR179" s="14">
        <f t="shared" si="143"/>
        <v>0</v>
      </c>
      <c r="AS179" s="14">
        <f t="shared" si="143"/>
        <v>0</v>
      </c>
      <c r="AT179" s="14">
        <f t="shared" si="143"/>
        <v>0</v>
      </c>
      <c r="AU179" s="14">
        <f t="shared" si="143"/>
        <v>0</v>
      </c>
      <c r="AV179" s="14">
        <f t="shared" si="143"/>
        <v>0</v>
      </c>
      <c r="AW179" s="14">
        <f t="shared" si="143"/>
        <v>0</v>
      </c>
      <c r="AX179" s="14">
        <f t="shared" si="143"/>
        <v>0</v>
      </c>
      <c r="AY179" s="14">
        <f t="shared" si="143"/>
        <v>0</v>
      </c>
      <c r="AZ179" s="14">
        <f t="shared" si="143"/>
        <v>0</v>
      </c>
      <c r="BA179" s="14">
        <f t="shared" si="143"/>
        <v>0</v>
      </c>
      <c r="BB179" s="14">
        <f t="shared" si="143"/>
        <v>0</v>
      </c>
      <c r="BC179" s="14">
        <f t="shared" si="143"/>
        <v>0</v>
      </c>
      <c r="BD179" s="14">
        <f t="shared" si="82"/>
        <v>0</v>
      </c>
      <c r="BE179" s="14"/>
      <c r="BF179" s="14"/>
      <c r="BG179" s="14"/>
      <c r="BH179" s="14">
        <f t="shared" si="83"/>
        <v>0</v>
      </c>
      <c r="BI179" s="14">
        <f t="shared" si="84"/>
        <v>0</v>
      </c>
      <c r="BJ179" s="14">
        <f t="shared" si="85"/>
        <v>0</v>
      </c>
      <c r="BK179" s="14">
        <f t="shared" si="86"/>
        <v>0</v>
      </c>
      <c r="BL179" s="14">
        <f t="shared" si="87"/>
        <v>0</v>
      </c>
      <c r="BM179" s="14">
        <f t="shared" si="88"/>
        <v>0</v>
      </c>
      <c r="BN179" s="14">
        <f t="shared" si="89"/>
        <v>0</v>
      </c>
      <c r="BO179" s="14">
        <f t="shared" si="90"/>
        <v>0</v>
      </c>
      <c r="BP179" s="14">
        <f t="shared" si="91"/>
        <v>0</v>
      </c>
      <c r="BQ179" s="14">
        <f t="shared" si="92"/>
        <v>0</v>
      </c>
      <c r="BR179" s="14">
        <f t="shared" si="93"/>
        <v>0</v>
      </c>
      <c r="BS179" s="14">
        <f t="shared" si="94"/>
        <v>0</v>
      </c>
      <c r="BT179" s="14">
        <f t="shared" si="95"/>
        <v>0</v>
      </c>
      <c r="BU179" s="14">
        <f t="shared" si="96"/>
        <v>0</v>
      </c>
      <c r="BV179" s="14">
        <f t="shared" si="97"/>
        <v>0</v>
      </c>
      <c r="BW179" s="14">
        <f t="shared" si="98"/>
        <v>0</v>
      </c>
      <c r="BX179" s="14">
        <f t="shared" si="99"/>
        <v>0</v>
      </c>
      <c r="BY179" s="14">
        <f t="shared" si="100"/>
        <v>0</v>
      </c>
      <c r="BZ179" s="14">
        <f t="shared" si="101"/>
        <v>0</v>
      </c>
      <c r="CA179" s="14">
        <f t="shared" si="102"/>
        <v>0</v>
      </c>
      <c r="CB179" s="14">
        <f t="shared" si="105"/>
        <v>0</v>
      </c>
      <c r="CC179" s="14"/>
      <c r="CD179" s="14"/>
      <c r="CE179" s="14"/>
    </row>
    <row r="180" spans="35:83" hidden="1" x14ac:dyDescent="0.4">
      <c r="AI180" s="19">
        <f t="shared" si="136"/>
        <v>40</v>
      </c>
      <c r="AJ180" s="14">
        <f t="shared" ref="AJ180:BC180" si="144">AJ44</f>
        <v>0</v>
      </c>
      <c r="AK180" s="14">
        <f t="shared" si="144"/>
        <v>0</v>
      </c>
      <c r="AL180" s="14">
        <f t="shared" si="144"/>
        <v>0</v>
      </c>
      <c r="AM180" s="14">
        <f t="shared" si="144"/>
        <v>0</v>
      </c>
      <c r="AN180" s="14">
        <f t="shared" si="144"/>
        <v>0</v>
      </c>
      <c r="AO180" s="14">
        <f t="shared" si="144"/>
        <v>0</v>
      </c>
      <c r="AP180" s="14">
        <f t="shared" si="144"/>
        <v>0</v>
      </c>
      <c r="AQ180" s="14">
        <f t="shared" si="144"/>
        <v>0</v>
      </c>
      <c r="AR180" s="14">
        <f t="shared" si="144"/>
        <v>0</v>
      </c>
      <c r="AS180" s="14">
        <f t="shared" si="144"/>
        <v>0</v>
      </c>
      <c r="AT180" s="14">
        <f t="shared" si="144"/>
        <v>0</v>
      </c>
      <c r="AU180" s="14">
        <f t="shared" si="144"/>
        <v>0</v>
      </c>
      <c r="AV180" s="14">
        <f t="shared" si="144"/>
        <v>0</v>
      </c>
      <c r="AW180" s="14">
        <f t="shared" si="144"/>
        <v>0</v>
      </c>
      <c r="AX180" s="14">
        <f t="shared" si="144"/>
        <v>0</v>
      </c>
      <c r="AY180" s="14">
        <f t="shared" si="144"/>
        <v>0</v>
      </c>
      <c r="AZ180" s="14">
        <f t="shared" si="144"/>
        <v>0</v>
      </c>
      <c r="BA180" s="14">
        <f t="shared" si="144"/>
        <v>0</v>
      </c>
      <c r="BB180" s="14">
        <f t="shared" si="144"/>
        <v>0</v>
      </c>
      <c r="BC180" s="14">
        <f t="shared" si="144"/>
        <v>0</v>
      </c>
      <c r="BD180" s="14">
        <f t="shared" si="82"/>
        <v>0</v>
      </c>
      <c r="BE180" s="14"/>
      <c r="BF180" s="14"/>
      <c r="BG180" s="14"/>
      <c r="BH180" s="14">
        <f t="shared" si="83"/>
        <v>0</v>
      </c>
      <c r="BI180" s="14">
        <f t="shared" si="84"/>
        <v>0</v>
      </c>
      <c r="BJ180" s="14">
        <f t="shared" si="85"/>
        <v>0</v>
      </c>
      <c r="BK180" s="14">
        <f t="shared" si="86"/>
        <v>0</v>
      </c>
      <c r="BL180" s="14">
        <f t="shared" si="87"/>
        <v>0</v>
      </c>
      <c r="BM180" s="14">
        <f t="shared" si="88"/>
        <v>0</v>
      </c>
      <c r="BN180" s="14">
        <f t="shared" si="89"/>
        <v>0</v>
      </c>
      <c r="BO180" s="14">
        <f t="shared" si="90"/>
        <v>0</v>
      </c>
      <c r="BP180" s="14">
        <f t="shared" si="91"/>
        <v>0</v>
      </c>
      <c r="BQ180" s="14">
        <f t="shared" si="92"/>
        <v>0</v>
      </c>
      <c r="BR180" s="14">
        <f t="shared" si="93"/>
        <v>0</v>
      </c>
      <c r="BS180" s="14">
        <f t="shared" si="94"/>
        <v>0</v>
      </c>
      <c r="BT180" s="14">
        <f t="shared" si="95"/>
        <v>0</v>
      </c>
      <c r="BU180" s="14">
        <f t="shared" si="96"/>
        <v>0</v>
      </c>
      <c r="BV180" s="14">
        <f t="shared" si="97"/>
        <v>0</v>
      </c>
      <c r="BW180" s="14">
        <f t="shared" si="98"/>
        <v>0</v>
      </c>
      <c r="BX180" s="14">
        <f t="shared" si="99"/>
        <v>0</v>
      </c>
      <c r="BY180" s="14">
        <f t="shared" si="100"/>
        <v>0</v>
      </c>
      <c r="BZ180" s="14">
        <f t="shared" si="101"/>
        <v>0</v>
      </c>
      <c r="CA180" s="14">
        <f t="shared" si="102"/>
        <v>0</v>
      </c>
      <c r="CB180" s="14">
        <f t="shared" si="105"/>
        <v>0</v>
      </c>
      <c r="CC180" s="14"/>
      <c r="CD180" s="14"/>
      <c r="CE180" s="14"/>
    </row>
    <row r="181" spans="35:83" hidden="1" x14ac:dyDescent="0.4">
      <c r="AI181" s="19">
        <f t="shared" si="136"/>
        <v>41</v>
      </c>
      <c r="AJ181" s="14">
        <f t="shared" ref="AJ181:BC181" si="145">AJ45</f>
        <v>0</v>
      </c>
      <c r="AK181" s="14">
        <f t="shared" si="145"/>
        <v>0</v>
      </c>
      <c r="AL181" s="14">
        <f t="shared" si="145"/>
        <v>0</v>
      </c>
      <c r="AM181" s="14">
        <f t="shared" si="145"/>
        <v>0</v>
      </c>
      <c r="AN181" s="14">
        <f t="shared" si="145"/>
        <v>0</v>
      </c>
      <c r="AO181" s="14">
        <f t="shared" si="145"/>
        <v>0</v>
      </c>
      <c r="AP181" s="14">
        <f t="shared" si="145"/>
        <v>0</v>
      </c>
      <c r="AQ181" s="14">
        <f t="shared" si="145"/>
        <v>0</v>
      </c>
      <c r="AR181" s="14">
        <f t="shared" si="145"/>
        <v>0</v>
      </c>
      <c r="AS181" s="14">
        <f t="shared" si="145"/>
        <v>0</v>
      </c>
      <c r="AT181" s="14">
        <f t="shared" si="145"/>
        <v>0</v>
      </c>
      <c r="AU181" s="14">
        <f t="shared" si="145"/>
        <v>0</v>
      </c>
      <c r="AV181" s="14">
        <f t="shared" si="145"/>
        <v>0</v>
      </c>
      <c r="AW181" s="14">
        <f t="shared" si="145"/>
        <v>0</v>
      </c>
      <c r="AX181" s="14">
        <f t="shared" si="145"/>
        <v>0</v>
      </c>
      <c r="AY181" s="14">
        <f t="shared" si="145"/>
        <v>0</v>
      </c>
      <c r="AZ181" s="14">
        <f t="shared" si="145"/>
        <v>0</v>
      </c>
      <c r="BA181" s="14">
        <f t="shared" si="145"/>
        <v>0</v>
      </c>
      <c r="BB181" s="14">
        <f t="shared" si="145"/>
        <v>0</v>
      </c>
      <c r="BC181" s="14">
        <f t="shared" si="145"/>
        <v>0</v>
      </c>
      <c r="BD181" s="14">
        <f t="shared" si="82"/>
        <v>0</v>
      </c>
      <c r="BE181" s="14"/>
      <c r="BF181" s="14"/>
      <c r="BG181" s="14"/>
      <c r="BH181" s="14">
        <f t="shared" si="83"/>
        <v>0</v>
      </c>
      <c r="BI181" s="14">
        <f t="shared" si="84"/>
        <v>0</v>
      </c>
      <c r="BJ181" s="14">
        <f t="shared" si="85"/>
        <v>0</v>
      </c>
      <c r="BK181" s="14">
        <f t="shared" si="86"/>
        <v>0</v>
      </c>
      <c r="BL181" s="14">
        <f t="shared" si="87"/>
        <v>0</v>
      </c>
      <c r="BM181" s="14">
        <f t="shared" si="88"/>
        <v>0</v>
      </c>
      <c r="BN181" s="14">
        <f t="shared" si="89"/>
        <v>0</v>
      </c>
      <c r="BO181" s="14">
        <f t="shared" si="90"/>
        <v>0</v>
      </c>
      <c r="BP181" s="14">
        <f t="shared" si="91"/>
        <v>0</v>
      </c>
      <c r="BQ181" s="14">
        <f t="shared" si="92"/>
        <v>0</v>
      </c>
      <c r="BR181" s="14">
        <f t="shared" si="93"/>
        <v>0</v>
      </c>
      <c r="BS181" s="14">
        <f t="shared" si="94"/>
        <v>0</v>
      </c>
      <c r="BT181" s="14">
        <f t="shared" si="95"/>
        <v>0</v>
      </c>
      <c r="BU181" s="14">
        <f t="shared" si="96"/>
        <v>0</v>
      </c>
      <c r="BV181" s="14">
        <f t="shared" si="97"/>
        <v>0</v>
      </c>
      <c r="BW181" s="14">
        <f t="shared" si="98"/>
        <v>0</v>
      </c>
      <c r="BX181" s="14">
        <f t="shared" si="99"/>
        <v>0</v>
      </c>
      <c r="BY181" s="14">
        <f t="shared" si="100"/>
        <v>0</v>
      </c>
      <c r="BZ181" s="14">
        <f t="shared" si="101"/>
        <v>0</v>
      </c>
      <c r="CA181" s="14">
        <f t="shared" si="102"/>
        <v>0</v>
      </c>
      <c r="CB181" s="14">
        <f t="shared" si="105"/>
        <v>0</v>
      </c>
      <c r="CC181" s="14"/>
      <c r="CD181" s="14"/>
      <c r="CE181" s="14"/>
    </row>
    <row r="182" spans="35:83" hidden="1" x14ac:dyDescent="0.4">
      <c r="AI182" s="19">
        <f t="shared" si="136"/>
        <v>42</v>
      </c>
      <c r="AJ182" s="14">
        <f t="shared" ref="AJ182:BC182" si="146">AJ46</f>
        <v>0</v>
      </c>
      <c r="AK182" s="14">
        <f t="shared" si="146"/>
        <v>0</v>
      </c>
      <c r="AL182" s="14">
        <f t="shared" si="146"/>
        <v>0</v>
      </c>
      <c r="AM182" s="14">
        <f t="shared" si="146"/>
        <v>0</v>
      </c>
      <c r="AN182" s="14">
        <f t="shared" si="146"/>
        <v>0</v>
      </c>
      <c r="AO182" s="14">
        <f t="shared" si="146"/>
        <v>0</v>
      </c>
      <c r="AP182" s="14">
        <f t="shared" si="146"/>
        <v>0</v>
      </c>
      <c r="AQ182" s="14">
        <f t="shared" si="146"/>
        <v>0</v>
      </c>
      <c r="AR182" s="14">
        <f t="shared" si="146"/>
        <v>0</v>
      </c>
      <c r="AS182" s="14">
        <f t="shared" si="146"/>
        <v>0</v>
      </c>
      <c r="AT182" s="14">
        <f t="shared" si="146"/>
        <v>0</v>
      </c>
      <c r="AU182" s="14">
        <f t="shared" si="146"/>
        <v>0</v>
      </c>
      <c r="AV182" s="14">
        <f t="shared" si="146"/>
        <v>0</v>
      </c>
      <c r="AW182" s="14">
        <f t="shared" si="146"/>
        <v>0</v>
      </c>
      <c r="AX182" s="14">
        <f t="shared" si="146"/>
        <v>0</v>
      </c>
      <c r="AY182" s="14">
        <f t="shared" si="146"/>
        <v>0</v>
      </c>
      <c r="AZ182" s="14">
        <f t="shared" si="146"/>
        <v>0</v>
      </c>
      <c r="BA182" s="14">
        <f t="shared" si="146"/>
        <v>0</v>
      </c>
      <c r="BB182" s="14">
        <f t="shared" si="146"/>
        <v>0</v>
      </c>
      <c r="BC182" s="14">
        <f t="shared" si="146"/>
        <v>0</v>
      </c>
      <c r="BD182" s="14">
        <f t="shared" si="82"/>
        <v>0</v>
      </c>
      <c r="BE182" s="14"/>
      <c r="BF182" s="14"/>
      <c r="BG182" s="14"/>
      <c r="BH182" s="14">
        <f t="shared" si="83"/>
        <v>0</v>
      </c>
      <c r="BI182" s="14">
        <f t="shared" si="84"/>
        <v>0</v>
      </c>
      <c r="BJ182" s="14">
        <f t="shared" si="85"/>
        <v>0</v>
      </c>
      <c r="BK182" s="14">
        <f t="shared" si="86"/>
        <v>0</v>
      </c>
      <c r="BL182" s="14">
        <f t="shared" si="87"/>
        <v>0</v>
      </c>
      <c r="BM182" s="14">
        <f t="shared" si="88"/>
        <v>0</v>
      </c>
      <c r="BN182" s="14">
        <f t="shared" si="89"/>
        <v>0</v>
      </c>
      <c r="BO182" s="14">
        <f t="shared" si="90"/>
        <v>0</v>
      </c>
      <c r="BP182" s="14">
        <f t="shared" si="91"/>
        <v>0</v>
      </c>
      <c r="BQ182" s="14">
        <f t="shared" si="92"/>
        <v>0</v>
      </c>
      <c r="BR182" s="14">
        <f t="shared" si="93"/>
        <v>0</v>
      </c>
      <c r="BS182" s="14">
        <f t="shared" si="94"/>
        <v>0</v>
      </c>
      <c r="BT182" s="14">
        <f t="shared" si="95"/>
        <v>0</v>
      </c>
      <c r="BU182" s="14">
        <f t="shared" si="96"/>
        <v>0</v>
      </c>
      <c r="BV182" s="14">
        <f t="shared" si="97"/>
        <v>0</v>
      </c>
      <c r="BW182" s="14">
        <f t="shared" si="98"/>
        <v>0</v>
      </c>
      <c r="BX182" s="14">
        <f t="shared" si="99"/>
        <v>0</v>
      </c>
      <c r="BY182" s="14">
        <f t="shared" si="100"/>
        <v>0</v>
      </c>
      <c r="BZ182" s="14">
        <f t="shared" si="101"/>
        <v>0</v>
      </c>
      <c r="CA182" s="14">
        <f t="shared" si="102"/>
        <v>0</v>
      </c>
      <c r="CB182" s="14">
        <f t="shared" si="105"/>
        <v>0</v>
      </c>
      <c r="CC182" s="14"/>
      <c r="CD182" s="14"/>
      <c r="CE182" s="14"/>
    </row>
    <row r="183" spans="35:83" hidden="1" x14ac:dyDescent="0.4">
      <c r="AI183" s="19">
        <f t="shared" si="136"/>
        <v>43</v>
      </c>
      <c r="AJ183" s="14">
        <f t="shared" ref="AJ183:BC183" si="147">AJ47</f>
        <v>0</v>
      </c>
      <c r="AK183" s="14">
        <f t="shared" si="147"/>
        <v>0</v>
      </c>
      <c r="AL183" s="14">
        <f t="shared" si="147"/>
        <v>0</v>
      </c>
      <c r="AM183" s="14">
        <f t="shared" si="147"/>
        <v>0</v>
      </c>
      <c r="AN183" s="14">
        <f t="shared" si="147"/>
        <v>0</v>
      </c>
      <c r="AO183" s="14">
        <f t="shared" si="147"/>
        <v>0</v>
      </c>
      <c r="AP183" s="14">
        <f t="shared" si="147"/>
        <v>0</v>
      </c>
      <c r="AQ183" s="14">
        <f t="shared" si="147"/>
        <v>0</v>
      </c>
      <c r="AR183" s="14">
        <f t="shared" si="147"/>
        <v>0</v>
      </c>
      <c r="AS183" s="14">
        <f t="shared" si="147"/>
        <v>0</v>
      </c>
      <c r="AT183" s="14">
        <f t="shared" si="147"/>
        <v>0</v>
      </c>
      <c r="AU183" s="14">
        <f t="shared" si="147"/>
        <v>0</v>
      </c>
      <c r="AV183" s="14">
        <f t="shared" si="147"/>
        <v>0</v>
      </c>
      <c r="AW183" s="14">
        <f t="shared" si="147"/>
        <v>0</v>
      </c>
      <c r="AX183" s="14">
        <f t="shared" si="147"/>
        <v>0</v>
      </c>
      <c r="AY183" s="14">
        <f t="shared" si="147"/>
        <v>0</v>
      </c>
      <c r="AZ183" s="14">
        <f t="shared" si="147"/>
        <v>0</v>
      </c>
      <c r="BA183" s="14">
        <f t="shared" si="147"/>
        <v>0</v>
      </c>
      <c r="BB183" s="14">
        <f t="shared" si="147"/>
        <v>0</v>
      </c>
      <c r="BC183" s="14">
        <f t="shared" si="147"/>
        <v>0</v>
      </c>
      <c r="BD183" s="14">
        <f t="shared" si="82"/>
        <v>0</v>
      </c>
      <c r="BE183" s="14"/>
      <c r="BF183" s="14"/>
      <c r="BG183" s="14"/>
      <c r="BH183" s="14">
        <f t="shared" si="83"/>
        <v>0</v>
      </c>
      <c r="BI183" s="14">
        <f t="shared" si="84"/>
        <v>0</v>
      </c>
      <c r="BJ183" s="14">
        <f t="shared" si="85"/>
        <v>0</v>
      </c>
      <c r="BK183" s="14">
        <f t="shared" si="86"/>
        <v>0</v>
      </c>
      <c r="BL183" s="14">
        <f t="shared" si="87"/>
        <v>0</v>
      </c>
      <c r="BM183" s="14">
        <f t="shared" si="88"/>
        <v>0</v>
      </c>
      <c r="BN183" s="14">
        <f t="shared" si="89"/>
        <v>0</v>
      </c>
      <c r="BO183" s="14">
        <f t="shared" si="90"/>
        <v>0</v>
      </c>
      <c r="BP183" s="14">
        <f t="shared" si="91"/>
        <v>0</v>
      </c>
      <c r="BQ183" s="14">
        <f t="shared" si="92"/>
        <v>0</v>
      </c>
      <c r="BR183" s="14">
        <f t="shared" si="93"/>
        <v>0</v>
      </c>
      <c r="BS183" s="14">
        <f t="shared" si="94"/>
        <v>0</v>
      </c>
      <c r="BT183" s="14">
        <f t="shared" si="95"/>
        <v>0</v>
      </c>
      <c r="BU183" s="14">
        <f t="shared" si="96"/>
        <v>0</v>
      </c>
      <c r="BV183" s="14">
        <f t="shared" si="97"/>
        <v>0</v>
      </c>
      <c r="BW183" s="14">
        <f t="shared" si="98"/>
        <v>0</v>
      </c>
      <c r="BX183" s="14">
        <f t="shared" si="99"/>
        <v>0</v>
      </c>
      <c r="BY183" s="14">
        <f t="shared" si="100"/>
        <v>0</v>
      </c>
      <c r="BZ183" s="14">
        <f t="shared" si="101"/>
        <v>0</v>
      </c>
      <c r="CA183" s="14">
        <f t="shared" si="102"/>
        <v>0</v>
      </c>
      <c r="CB183" s="14">
        <f t="shared" si="105"/>
        <v>0</v>
      </c>
      <c r="CC183" s="14"/>
      <c r="CD183" s="14"/>
      <c r="CE183" s="14"/>
    </row>
    <row r="184" spans="35:83" hidden="1" x14ac:dyDescent="0.4">
      <c r="AI184" s="19">
        <f t="shared" si="136"/>
        <v>44</v>
      </c>
      <c r="AJ184" s="14">
        <f t="shared" ref="AJ184:BC184" si="148">AJ48</f>
        <v>0</v>
      </c>
      <c r="AK184" s="14">
        <f t="shared" si="148"/>
        <v>0</v>
      </c>
      <c r="AL184" s="14">
        <f t="shared" si="148"/>
        <v>0</v>
      </c>
      <c r="AM184" s="14">
        <f t="shared" si="148"/>
        <v>0</v>
      </c>
      <c r="AN184" s="14">
        <f t="shared" si="148"/>
        <v>0</v>
      </c>
      <c r="AO184" s="14">
        <f t="shared" si="148"/>
        <v>0</v>
      </c>
      <c r="AP184" s="14">
        <f t="shared" si="148"/>
        <v>0</v>
      </c>
      <c r="AQ184" s="14">
        <f t="shared" si="148"/>
        <v>0</v>
      </c>
      <c r="AR184" s="14">
        <f t="shared" si="148"/>
        <v>0</v>
      </c>
      <c r="AS184" s="14">
        <f t="shared" si="148"/>
        <v>0</v>
      </c>
      <c r="AT184" s="14">
        <f t="shared" si="148"/>
        <v>0</v>
      </c>
      <c r="AU184" s="14">
        <f t="shared" si="148"/>
        <v>0</v>
      </c>
      <c r="AV184" s="14">
        <f t="shared" si="148"/>
        <v>0</v>
      </c>
      <c r="AW184" s="14">
        <f t="shared" si="148"/>
        <v>0</v>
      </c>
      <c r="AX184" s="14">
        <f t="shared" si="148"/>
        <v>0</v>
      </c>
      <c r="AY184" s="14">
        <f t="shared" si="148"/>
        <v>0</v>
      </c>
      <c r="AZ184" s="14">
        <f t="shared" si="148"/>
        <v>0</v>
      </c>
      <c r="BA184" s="14">
        <f t="shared" si="148"/>
        <v>0</v>
      </c>
      <c r="BB184" s="14">
        <f t="shared" si="148"/>
        <v>0</v>
      </c>
      <c r="BC184" s="14">
        <f t="shared" si="148"/>
        <v>0</v>
      </c>
      <c r="BD184" s="14">
        <f t="shared" si="82"/>
        <v>0</v>
      </c>
      <c r="BE184" s="14"/>
      <c r="BF184" s="14"/>
      <c r="BG184" s="14"/>
      <c r="BH184" s="14">
        <f t="shared" si="83"/>
        <v>0</v>
      </c>
      <c r="BI184" s="14">
        <f t="shared" si="84"/>
        <v>0</v>
      </c>
      <c r="BJ184" s="14">
        <f t="shared" si="85"/>
        <v>0</v>
      </c>
      <c r="BK184" s="14">
        <f t="shared" si="86"/>
        <v>0</v>
      </c>
      <c r="BL184" s="14">
        <f t="shared" si="87"/>
        <v>0</v>
      </c>
      <c r="BM184" s="14">
        <f t="shared" si="88"/>
        <v>0</v>
      </c>
      <c r="BN184" s="14">
        <f t="shared" si="89"/>
        <v>0</v>
      </c>
      <c r="BO184" s="14">
        <f t="shared" si="90"/>
        <v>0</v>
      </c>
      <c r="BP184" s="14">
        <f t="shared" si="91"/>
        <v>0</v>
      </c>
      <c r="BQ184" s="14">
        <f t="shared" si="92"/>
        <v>0</v>
      </c>
      <c r="BR184" s="14">
        <f t="shared" si="93"/>
        <v>0</v>
      </c>
      <c r="BS184" s="14">
        <f t="shared" si="94"/>
        <v>0</v>
      </c>
      <c r="BT184" s="14">
        <f t="shared" si="95"/>
        <v>0</v>
      </c>
      <c r="BU184" s="14">
        <f t="shared" si="96"/>
        <v>0</v>
      </c>
      <c r="BV184" s="14">
        <f t="shared" si="97"/>
        <v>0</v>
      </c>
      <c r="BW184" s="14">
        <f t="shared" si="98"/>
        <v>0</v>
      </c>
      <c r="BX184" s="14">
        <f t="shared" si="99"/>
        <v>0</v>
      </c>
      <c r="BY184" s="14">
        <f t="shared" si="100"/>
        <v>0</v>
      </c>
      <c r="BZ184" s="14">
        <f t="shared" si="101"/>
        <v>0</v>
      </c>
      <c r="CA184" s="14">
        <f t="shared" si="102"/>
        <v>0</v>
      </c>
      <c r="CB184" s="14">
        <f t="shared" si="105"/>
        <v>0</v>
      </c>
      <c r="CC184" s="14"/>
      <c r="CD184" s="14"/>
      <c r="CE184" s="14"/>
    </row>
    <row r="185" spans="35:83" hidden="1" x14ac:dyDescent="0.4">
      <c r="AI185" s="19">
        <f t="shared" si="136"/>
        <v>45</v>
      </c>
      <c r="AJ185" s="14">
        <f t="shared" ref="AJ185:BC185" si="149">AJ49</f>
        <v>0</v>
      </c>
      <c r="AK185" s="14">
        <f t="shared" si="149"/>
        <v>0</v>
      </c>
      <c r="AL185" s="14">
        <f t="shared" si="149"/>
        <v>0</v>
      </c>
      <c r="AM185" s="14">
        <f t="shared" si="149"/>
        <v>0</v>
      </c>
      <c r="AN185" s="14">
        <f t="shared" si="149"/>
        <v>0</v>
      </c>
      <c r="AO185" s="14">
        <f t="shared" si="149"/>
        <v>0</v>
      </c>
      <c r="AP185" s="14">
        <f t="shared" si="149"/>
        <v>0</v>
      </c>
      <c r="AQ185" s="14">
        <f t="shared" si="149"/>
        <v>0</v>
      </c>
      <c r="AR185" s="14">
        <f t="shared" si="149"/>
        <v>0</v>
      </c>
      <c r="AS185" s="14">
        <f t="shared" si="149"/>
        <v>0</v>
      </c>
      <c r="AT185" s="14">
        <f t="shared" si="149"/>
        <v>0</v>
      </c>
      <c r="AU185" s="14">
        <f t="shared" si="149"/>
        <v>0</v>
      </c>
      <c r="AV185" s="14">
        <f t="shared" si="149"/>
        <v>0</v>
      </c>
      <c r="AW185" s="14">
        <f t="shared" si="149"/>
        <v>0</v>
      </c>
      <c r="AX185" s="14">
        <f t="shared" si="149"/>
        <v>0</v>
      </c>
      <c r="AY185" s="14">
        <f t="shared" si="149"/>
        <v>0</v>
      </c>
      <c r="AZ185" s="14">
        <f t="shared" si="149"/>
        <v>0</v>
      </c>
      <c r="BA185" s="14">
        <f t="shared" si="149"/>
        <v>0</v>
      </c>
      <c r="BB185" s="14">
        <f t="shared" si="149"/>
        <v>0</v>
      </c>
      <c r="BC185" s="14">
        <f t="shared" si="149"/>
        <v>0</v>
      </c>
      <c r="BD185" s="14">
        <f t="shared" si="82"/>
        <v>0</v>
      </c>
      <c r="BE185" s="14"/>
      <c r="BF185" s="14"/>
      <c r="BG185" s="14"/>
      <c r="BH185" s="14">
        <f t="shared" si="83"/>
        <v>0</v>
      </c>
      <c r="BI185" s="14">
        <f t="shared" si="84"/>
        <v>0</v>
      </c>
      <c r="BJ185" s="14">
        <f t="shared" si="85"/>
        <v>0</v>
      </c>
      <c r="BK185" s="14">
        <f t="shared" si="86"/>
        <v>0</v>
      </c>
      <c r="BL185" s="14">
        <f t="shared" si="87"/>
        <v>0</v>
      </c>
      <c r="BM185" s="14">
        <f t="shared" si="88"/>
        <v>0</v>
      </c>
      <c r="BN185" s="14">
        <f t="shared" si="89"/>
        <v>0</v>
      </c>
      <c r="BO185" s="14">
        <f t="shared" si="90"/>
        <v>0</v>
      </c>
      <c r="BP185" s="14">
        <f t="shared" si="91"/>
        <v>0</v>
      </c>
      <c r="BQ185" s="14">
        <f t="shared" si="92"/>
        <v>0</v>
      </c>
      <c r="BR185" s="14">
        <f t="shared" si="93"/>
        <v>0</v>
      </c>
      <c r="BS185" s="14">
        <f t="shared" si="94"/>
        <v>0</v>
      </c>
      <c r="BT185" s="14">
        <f t="shared" si="95"/>
        <v>0</v>
      </c>
      <c r="BU185" s="14">
        <f t="shared" si="96"/>
        <v>0</v>
      </c>
      <c r="BV185" s="14">
        <f t="shared" si="97"/>
        <v>0</v>
      </c>
      <c r="BW185" s="14">
        <f t="shared" si="98"/>
        <v>0</v>
      </c>
      <c r="BX185" s="14">
        <f t="shared" si="99"/>
        <v>0</v>
      </c>
      <c r="BY185" s="14">
        <f t="shared" si="100"/>
        <v>0</v>
      </c>
      <c r="BZ185" s="14">
        <f t="shared" si="101"/>
        <v>0</v>
      </c>
      <c r="CA185" s="14">
        <f t="shared" si="102"/>
        <v>0</v>
      </c>
      <c r="CB185" s="14">
        <f t="shared" si="105"/>
        <v>0</v>
      </c>
      <c r="CC185" s="14"/>
      <c r="CD185" s="14"/>
      <c r="CE185" s="14"/>
    </row>
    <row r="186" spans="35:83" hidden="1" x14ac:dyDescent="0.4">
      <c r="AI186" s="19">
        <f t="shared" si="136"/>
        <v>46</v>
      </c>
      <c r="AJ186" s="14">
        <f t="shared" ref="AJ186:BC186" si="150">AJ50</f>
        <v>0</v>
      </c>
      <c r="AK186" s="14">
        <f t="shared" si="150"/>
        <v>0</v>
      </c>
      <c r="AL186" s="14">
        <f t="shared" si="150"/>
        <v>0</v>
      </c>
      <c r="AM186" s="14">
        <f t="shared" si="150"/>
        <v>0</v>
      </c>
      <c r="AN186" s="14">
        <f t="shared" si="150"/>
        <v>0</v>
      </c>
      <c r="AO186" s="14">
        <f t="shared" si="150"/>
        <v>0</v>
      </c>
      <c r="AP186" s="14">
        <f t="shared" si="150"/>
        <v>0</v>
      </c>
      <c r="AQ186" s="14">
        <f t="shared" si="150"/>
        <v>0</v>
      </c>
      <c r="AR186" s="14">
        <f t="shared" si="150"/>
        <v>0</v>
      </c>
      <c r="AS186" s="14">
        <f t="shared" si="150"/>
        <v>0</v>
      </c>
      <c r="AT186" s="14">
        <f t="shared" si="150"/>
        <v>0</v>
      </c>
      <c r="AU186" s="14">
        <f t="shared" si="150"/>
        <v>0</v>
      </c>
      <c r="AV186" s="14">
        <f t="shared" si="150"/>
        <v>0</v>
      </c>
      <c r="AW186" s="14">
        <f t="shared" si="150"/>
        <v>0</v>
      </c>
      <c r="AX186" s="14">
        <f t="shared" si="150"/>
        <v>0</v>
      </c>
      <c r="AY186" s="14">
        <f t="shared" si="150"/>
        <v>0</v>
      </c>
      <c r="AZ186" s="14">
        <f t="shared" si="150"/>
        <v>0</v>
      </c>
      <c r="BA186" s="14">
        <f t="shared" si="150"/>
        <v>0</v>
      </c>
      <c r="BB186" s="14">
        <f t="shared" si="150"/>
        <v>0</v>
      </c>
      <c r="BC186" s="14">
        <f t="shared" si="150"/>
        <v>0</v>
      </c>
      <c r="BD186" s="14">
        <f t="shared" si="82"/>
        <v>0</v>
      </c>
      <c r="BE186" s="14"/>
      <c r="BF186" s="14"/>
      <c r="BG186" s="14"/>
      <c r="BH186" s="14">
        <f t="shared" si="83"/>
        <v>0</v>
      </c>
      <c r="BI186" s="14">
        <f t="shared" si="84"/>
        <v>0</v>
      </c>
      <c r="BJ186" s="14">
        <f t="shared" si="85"/>
        <v>0</v>
      </c>
      <c r="BK186" s="14">
        <f t="shared" si="86"/>
        <v>0</v>
      </c>
      <c r="BL186" s="14">
        <f t="shared" si="87"/>
        <v>0</v>
      </c>
      <c r="BM186" s="14">
        <f t="shared" si="88"/>
        <v>0</v>
      </c>
      <c r="BN186" s="14">
        <f t="shared" si="89"/>
        <v>0</v>
      </c>
      <c r="BO186" s="14">
        <f t="shared" si="90"/>
        <v>0</v>
      </c>
      <c r="BP186" s="14">
        <f t="shared" si="91"/>
        <v>0</v>
      </c>
      <c r="BQ186" s="14">
        <f t="shared" si="92"/>
        <v>0</v>
      </c>
      <c r="BR186" s="14">
        <f t="shared" si="93"/>
        <v>0</v>
      </c>
      <c r="BS186" s="14">
        <f t="shared" si="94"/>
        <v>0</v>
      </c>
      <c r="BT186" s="14">
        <f t="shared" si="95"/>
        <v>0</v>
      </c>
      <c r="BU186" s="14">
        <f t="shared" si="96"/>
        <v>0</v>
      </c>
      <c r="BV186" s="14">
        <f t="shared" si="97"/>
        <v>0</v>
      </c>
      <c r="BW186" s="14">
        <f t="shared" si="98"/>
        <v>0</v>
      </c>
      <c r="BX186" s="14">
        <f t="shared" si="99"/>
        <v>0</v>
      </c>
      <c r="BY186" s="14">
        <f t="shared" si="100"/>
        <v>0</v>
      </c>
      <c r="BZ186" s="14">
        <f t="shared" si="101"/>
        <v>0</v>
      </c>
      <c r="CA186" s="14">
        <f t="shared" si="102"/>
        <v>0</v>
      </c>
      <c r="CB186" s="14">
        <f t="shared" si="105"/>
        <v>0</v>
      </c>
      <c r="CC186" s="14"/>
      <c r="CD186" s="14"/>
      <c r="CE186" s="14"/>
    </row>
    <row r="187" spans="35:83" hidden="1" x14ac:dyDescent="0.4">
      <c r="AI187" s="19">
        <f t="shared" si="136"/>
        <v>47</v>
      </c>
      <c r="AJ187" s="14">
        <f t="shared" ref="AJ187:BC187" si="151">AJ51</f>
        <v>0</v>
      </c>
      <c r="AK187" s="14">
        <f t="shared" si="151"/>
        <v>0</v>
      </c>
      <c r="AL187" s="14">
        <f t="shared" si="151"/>
        <v>0</v>
      </c>
      <c r="AM187" s="14">
        <f t="shared" si="151"/>
        <v>0</v>
      </c>
      <c r="AN187" s="14">
        <f t="shared" si="151"/>
        <v>0</v>
      </c>
      <c r="AO187" s="14">
        <f t="shared" si="151"/>
        <v>0</v>
      </c>
      <c r="AP187" s="14">
        <f t="shared" si="151"/>
        <v>0</v>
      </c>
      <c r="AQ187" s="14">
        <f t="shared" si="151"/>
        <v>0</v>
      </c>
      <c r="AR187" s="14">
        <f t="shared" si="151"/>
        <v>0</v>
      </c>
      <c r="AS187" s="14">
        <f t="shared" si="151"/>
        <v>0</v>
      </c>
      <c r="AT187" s="14">
        <f t="shared" si="151"/>
        <v>0</v>
      </c>
      <c r="AU187" s="14">
        <f t="shared" si="151"/>
        <v>0</v>
      </c>
      <c r="AV187" s="14">
        <f t="shared" si="151"/>
        <v>0</v>
      </c>
      <c r="AW187" s="14">
        <f t="shared" si="151"/>
        <v>0</v>
      </c>
      <c r="AX187" s="14">
        <f t="shared" si="151"/>
        <v>0</v>
      </c>
      <c r="AY187" s="14">
        <f t="shared" si="151"/>
        <v>0</v>
      </c>
      <c r="AZ187" s="14">
        <f t="shared" si="151"/>
        <v>0</v>
      </c>
      <c r="BA187" s="14">
        <f t="shared" si="151"/>
        <v>0</v>
      </c>
      <c r="BB187" s="14">
        <f t="shared" si="151"/>
        <v>0</v>
      </c>
      <c r="BC187" s="14">
        <f t="shared" si="151"/>
        <v>0</v>
      </c>
      <c r="BD187" s="14">
        <f t="shared" si="82"/>
        <v>0</v>
      </c>
      <c r="BE187" s="14"/>
      <c r="BF187" s="14"/>
      <c r="BG187" s="14"/>
      <c r="BH187" s="14">
        <f t="shared" si="83"/>
        <v>0</v>
      </c>
      <c r="BI187" s="14">
        <f t="shared" si="84"/>
        <v>0</v>
      </c>
      <c r="BJ187" s="14">
        <f t="shared" si="85"/>
        <v>0</v>
      </c>
      <c r="BK187" s="14">
        <f t="shared" si="86"/>
        <v>0</v>
      </c>
      <c r="BL187" s="14">
        <f t="shared" si="87"/>
        <v>0</v>
      </c>
      <c r="BM187" s="14">
        <f t="shared" si="88"/>
        <v>0</v>
      </c>
      <c r="BN187" s="14">
        <f t="shared" si="89"/>
        <v>0</v>
      </c>
      <c r="BO187" s="14">
        <f t="shared" si="90"/>
        <v>0</v>
      </c>
      <c r="BP187" s="14">
        <f t="shared" si="91"/>
        <v>0</v>
      </c>
      <c r="BQ187" s="14">
        <f t="shared" si="92"/>
        <v>0</v>
      </c>
      <c r="BR187" s="14">
        <f t="shared" si="93"/>
        <v>0</v>
      </c>
      <c r="BS187" s="14">
        <f t="shared" si="94"/>
        <v>0</v>
      </c>
      <c r="BT187" s="14">
        <f t="shared" si="95"/>
        <v>0</v>
      </c>
      <c r="BU187" s="14">
        <f t="shared" si="96"/>
        <v>0</v>
      </c>
      <c r="BV187" s="14">
        <f t="shared" si="97"/>
        <v>0</v>
      </c>
      <c r="BW187" s="14">
        <f t="shared" si="98"/>
        <v>0</v>
      </c>
      <c r="BX187" s="14">
        <f t="shared" si="99"/>
        <v>0</v>
      </c>
      <c r="BY187" s="14">
        <f t="shared" si="100"/>
        <v>0</v>
      </c>
      <c r="BZ187" s="14">
        <f t="shared" si="101"/>
        <v>0</v>
      </c>
      <c r="CA187" s="14">
        <f t="shared" si="102"/>
        <v>0</v>
      </c>
      <c r="CB187" s="14">
        <f t="shared" si="105"/>
        <v>0</v>
      </c>
      <c r="CC187" s="14"/>
      <c r="CD187" s="14"/>
      <c r="CE187" s="14"/>
    </row>
    <row r="188" spans="35:83" hidden="1" x14ac:dyDescent="0.4">
      <c r="AI188" s="19">
        <f t="shared" si="136"/>
        <v>48</v>
      </c>
      <c r="AJ188" s="14">
        <f t="shared" ref="AJ188:BC188" si="152">AJ52</f>
        <v>0</v>
      </c>
      <c r="AK188" s="14">
        <f t="shared" si="152"/>
        <v>0</v>
      </c>
      <c r="AL188" s="14">
        <f t="shared" si="152"/>
        <v>0</v>
      </c>
      <c r="AM188" s="14">
        <f t="shared" si="152"/>
        <v>0</v>
      </c>
      <c r="AN188" s="14">
        <f t="shared" si="152"/>
        <v>0</v>
      </c>
      <c r="AO188" s="14">
        <f t="shared" si="152"/>
        <v>0</v>
      </c>
      <c r="AP188" s="14">
        <f t="shared" si="152"/>
        <v>0</v>
      </c>
      <c r="AQ188" s="14">
        <f t="shared" si="152"/>
        <v>0</v>
      </c>
      <c r="AR188" s="14">
        <f t="shared" si="152"/>
        <v>0</v>
      </c>
      <c r="AS188" s="14">
        <f t="shared" si="152"/>
        <v>0</v>
      </c>
      <c r="AT188" s="14">
        <f t="shared" si="152"/>
        <v>0</v>
      </c>
      <c r="AU188" s="14">
        <f t="shared" si="152"/>
        <v>0</v>
      </c>
      <c r="AV188" s="14">
        <f t="shared" si="152"/>
        <v>0</v>
      </c>
      <c r="AW188" s="14">
        <f t="shared" si="152"/>
        <v>0</v>
      </c>
      <c r="AX188" s="14">
        <f t="shared" si="152"/>
        <v>0</v>
      </c>
      <c r="AY188" s="14">
        <f t="shared" si="152"/>
        <v>0</v>
      </c>
      <c r="AZ188" s="14">
        <f t="shared" si="152"/>
        <v>0</v>
      </c>
      <c r="BA188" s="14">
        <f t="shared" si="152"/>
        <v>0</v>
      </c>
      <c r="BB188" s="14">
        <f t="shared" si="152"/>
        <v>0</v>
      </c>
      <c r="BC188" s="14">
        <f t="shared" si="152"/>
        <v>0</v>
      </c>
      <c r="BD188" s="14">
        <f t="shared" si="82"/>
        <v>0</v>
      </c>
      <c r="BE188" s="14"/>
      <c r="BF188" s="14"/>
      <c r="BG188" s="14"/>
      <c r="BH188" s="14">
        <f t="shared" si="83"/>
        <v>0</v>
      </c>
      <c r="BI188" s="14">
        <f t="shared" si="84"/>
        <v>0</v>
      </c>
      <c r="BJ188" s="14">
        <f t="shared" si="85"/>
        <v>0</v>
      </c>
      <c r="BK188" s="14">
        <f t="shared" si="86"/>
        <v>0</v>
      </c>
      <c r="BL188" s="14">
        <f t="shared" si="87"/>
        <v>0</v>
      </c>
      <c r="BM188" s="14">
        <f t="shared" si="88"/>
        <v>0</v>
      </c>
      <c r="BN188" s="14">
        <f t="shared" si="89"/>
        <v>0</v>
      </c>
      <c r="BO188" s="14">
        <f t="shared" si="90"/>
        <v>0</v>
      </c>
      <c r="BP188" s="14">
        <f t="shared" si="91"/>
        <v>0</v>
      </c>
      <c r="BQ188" s="14">
        <f t="shared" si="92"/>
        <v>0</v>
      </c>
      <c r="BR188" s="14">
        <f t="shared" si="93"/>
        <v>0</v>
      </c>
      <c r="BS188" s="14">
        <f t="shared" si="94"/>
        <v>0</v>
      </c>
      <c r="BT188" s="14">
        <f t="shared" si="95"/>
        <v>0</v>
      </c>
      <c r="BU188" s="14">
        <f t="shared" si="96"/>
        <v>0</v>
      </c>
      <c r="BV188" s="14">
        <f t="shared" si="97"/>
        <v>0</v>
      </c>
      <c r="BW188" s="14">
        <f t="shared" si="98"/>
        <v>0</v>
      </c>
      <c r="BX188" s="14">
        <f t="shared" si="99"/>
        <v>0</v>
      </c>
      <c r="BY188" s="14">
        <f t="shared" si="100"/>
        <v>0</v>
      </c>
      <c r="BZ188" s="14">
        <f t="shared" si="101"/>
        <v>0</v>
      </c>
      <c r="CA188" s="14">
        <f t="shared" si="102"/>
        <v>0</v>
      </c>
      <c r="CB188" s="14">
        <f t="shared" si="105"/>
        <v>0</v>
      </c>
      <c r="CC188" s="14"/>
      <c r="CD188" s="14"/>
      <c r="CE188" s="14"/>
    </row>
    <row r="189" spans="35:83" hidden="1" x14ac:dyDescent="0.4">
      <c r="AI189" s="19">
        <f t="shared" si="136"/>
        <v>49</v>
      </c>
      <c r="AJ189" s="14">
        <f t="shared" ref="AJ189:BC189" si="153">AJ53</f>
        <v>0</v>
      </c>
      <c r="AK189" s="14">
        <f t="shared" si="153"/>
        <v>0</v>
      </c>
      <c r="AL189" s="14">
        <f t="shared" si="153"/>
        <v>0</v>
      </c>
      <c r="AM189" s="14">
        <f t="shared" si="153"/>
        <v>0</v>
      </c>
      <c r="AN189" s="14">
        <f t="shared" si="153"/>
        <v>0</v>
      </c>
      <c r="AO189" s="14">
        <f t="shared" si="153"/>
        <v>0</v>
      </c>
      <c r="AP189" s="14">
        <f t="shared" si="153"/>
        <v>0</v>
      </c>
      <c r="AQ189" s="14">
        <f t="shared" si="153"/>
        <v>0</v>
      </c>
      <c r="AR189" s="14">
        <f t="shared" si="153"/>
        <v>0</v>
      </c>
      <c r="AS189" s="14">
        <f t="shared" si="153"/>
        <v>0</v>
      </c>
      <c r="AT189" s="14">
        <f t="shared" si="153"/>
        <v>0</v>
      </c>
      <c r="AU189" s="14">
        <f t="shared" si="153"/>
        <v>0</v>
      </c>
      <c r="AV189" s="14">
        <f t="shared" si="153"/>
        <v>0</v>
      </c>
      <c r="AW189" s="14">
        <f t="shared" si="153"/>
        <v>0</v>
      </c>
      <c r="AX189" s="14">
        <f t="shared" si="153"/>
        <v>0</v>
      </c>
      <c r="AY189" s="14">
        <f t="shared" si="153"/>
        <v>0</v>
      </c>
      <c r="AZ189" s="14">
        <f t="shared" si="153"/>
        <v>0</v>
      </c>
      <c r="BA189" s="14">
        <f t="shared" si="153"/>
        <v>0</v>
      </c>
      <c r="BB189" s="14">
        <f t="shared" si="153"/>
        <v>0</v>
      </c>
      <c r="BC189" s="14">
        <f t="shared" si="153"/>
        <v>0</v>
      </c>
      <c r="BD189" s="14">
        <f t="shared" si="82"/>
        <v>0</v>
      </c>
      <c r="BE189" s="14"/>
      <c r="BF189" s="14"/>
      <c r="BG189" s="14"/>
      <c r="BH189" s="14">
        <f t="shared" si="83"/>
        <v>0</v>
      </c>
      <c r="BI189" s="14">
        <f t="shared" si="84"/>
        <v>0</v>
      </c>
      <c r="BJ189" s="14">
        <f t="shared" si="85"/>
        <v>0</v>
      </c>
      <c r="BK189" s="14">
        <f t="shared" si="86"/>
        <v>0</v>
      </c>
      <c r="BL189" s="14">
        <f t="shared" si="87"/>
        <v>0</v>
      </c>
      <c r="BM189" s="14">
        <f t="shared" si="88"/>
        <v>0</v>
      </c>
      <c r="BN189" s="14">
        <f t="shared" si="89"/>
        <v>0</v>
      </c>
      <c r="BO189" s="14">
        <f t="shared" si="90"/>
        <v>0</v>
      </c>
      <c r="BP189" s="14">
        <f t="shared" si="91"/>
        <v>0</v>
      </c>
      <c r="BQ189" s="14">
        <f t="shared" si="92"/>
        <v>0</v>
      </c>
      <c r="BR189" s="14">
        <f t="shared" si="93"/>
        <v>0</v>
      </c>
      <c r="BS189" s="14">
        <f t="shared" si="94"/>
        <v>0</v>
      </c>
      <c r="BT189" s="14">
        <f t="shared" si="95"/>
        <v>0</v>
      </c>
      <c r="BU189" s="14">
        <f t="shared" si="96"/>
        <v>0</v>
      </c>
      <c r="BV189" s="14">
        <f t="shared" si="97"/>
        <v>0</v>
      </c>
      <c r="BW189" s="14">
        <f t="shared" si="98"/>
        <v>0</v>
      </c>
      <c r="BX189" s="14">
        <f t="shared" si="99"/>
        <v>0</v>
      </c>
      <c r="BY189" s="14">
        <f t="shared" si="100"/>
        <v>0</v>
      </c>
      <c r="BZ189" s="14">
        <f t="shared" si="101"/>
        <v>0</v>
      </c>
      <c r="CA189" s="14">
        <f t="shared" si="102"/>
        <v>0</v>
      </c>
      <c r="CB189" s="14">
        <f t="shared" si="105"/>
        <v>0</v>
      </c>
      <c r="CC189" s="14"/>
      <c r="CD189" s="14"/>
      <c r="CE189" s="14"/>
    </row>
    <row r="190" spans="35:83" hidden="1" x14ac:dyDescent="0.4">
      <c r="AI190" s="19">
        <f t="shared" si="136"/>
        <v>50</v>
      </c>
      <c r="AJ190" s="14">
        <f t="shared" ref="AJ190:BC190" si="154">AJ54</f>
        <v>0</v>
      </c>
      <c r="AK190" s="14">
        <f t="shared" si="154"/>
        <v>0</v>
      </c>
      <c r="AL190" s="14">
        <f t="shared" si="154"/>
        <v>0</v>
      </c>
      <c r="AM190" s="14">
        <f t="shared" si="154"/>
        <v>0</v>
      </c>
      <c r="AN190" s="14">
        <f t="shared" si="154"/>
        <v>0</v>
      </c>
      <c r="AO190" s="14">
        <f t="shared" si="154"/>
        <v>0</v>
      </c>
      <c r="AP190" s="14">
        <f t="shared" si="154"/>
        <v>0</v>
      </c>
      <c r="AQ190" s="14">
        <f t="shared" si="154"/>
        <v>0</v>
      </c>
      <c r="AR190" s="14">
        <f t="shared" si="154"/>
        <v>0</v>
      </c>
      <c r="AS190" s="14">
        <f t="shared" si="154"/>
        <v>0</v>
      </c>
      <c r="AT190" s="14">
        <f t="shared" si="154"/>
        <v>0</v>
      </c>
      <c r="AU190" s="14">
        <f t="shared" si="154"/>
        <v>0</v>
      </c>
      <c r="AV190" s="14">
        <f t="shared" si="154"/>
        <v>0</v>
      </c>
      <c r="AW190" s="14">
        <f t="shared" si="154"/>
        <v>0</v>
      </c>
      <c r="AX190" s="14">
        <f t="shared" si="154"/>
        <v>0</v>
      </c>
      <c r="AY190" s="14">
        <f t="shared" si="154"/>
        <v>0</v>
      </c>
      <c r="AZ190" s="14">
        <f t="shared" si="154"/>
        <v>0</v>
      </c>
      <c r="BA190" s="14">
        <f t="shared" si="154"/>
        <v>0</v>
      </c>
      <c r="BB190" s="14">
        <f t="shared" si="154"/>
        <v>0</v>
      </c>
      <c r="BC190" s="14">
        <f t="shared" si="154"/>
        <v>0</v>
      </c>
      <c r="BD190" s="14">
        <f t="shared" si="82"/>
        <v>0</v>
      </c>
      <c r="BE190" s="14"/>
      <c r="BF190" s="14"/>
      <c r="BG190" s="14"/>
      <c r="BH190" s="14">
        <f t="shared" si="83"/>
        <v>0</v>
      </c>
      <c r="BI190" s="14">
        <f t="shared" si="84"/>
        <v>0</v>
      </c>
      <c r="BJ190" s="14">
        <f t="shared" si="85"/>
        <v>0</v>
      </c>
      <c r="BK190" s="14">
        <f t="shared" si="86"/>
        <v>0</v>
      </c>
      <c r="BL190" s="14">
        <f t="shared" si="87"/>
        <v>0</v>
      </c>
      <c r="BM190" s="14">
        <f t="shared" si="88"/>
        <v>0</v>
      </c>
      <c r="BN190" s="14">
        <f t="shared" si="89"/>
        <v>0</v>
      </c>
      <c r="BO190" s="14">
        <f t="shared" si="90"/>
        <v>0</v>
      </c>
      <c r="BP190" s="14">
        <f t="shared" si="91"/>
        <v>0</v>
      </c>
      <c r="BQ190" s="14">
        <f t="shared" si="92"/>
        <v>0</v>
      </c>
      <c r="BR190" s="14">
        <f t="shared" si="93"/>
        <v>0</v>
      </c>
      <c r="BS190" s="14">
        <f t="shared" si="94"/>
        <v>0</v>
      </c>
      <c r="BT190" s="14">
        <f t="shared" si="95"/>
        <v>0</v>
      </c>
      <c r="BU190" s="14">
        <f t="shared" si="96"/>
        <v>0</v>
      </c>
      <c r="BV190" s="14">
        <f t="shared" si="97"/>
        <v>0</v>
      </c>
      <c r="BW190" s="14">
        <f t="shared" si="98"/>
        <v>0</v>
      </c>
      <c r="BX190" s="14">
        <f t="shared" si="99"/>
        <v>0</v>
      </c>
      <c r="BY190" s="14">
        <f t="shared" si="100"/>
        <v>0</v>
      </c>
      <c r="BZ190" s="14">
        <f t="shared" si="101"/>
        <v>0</v>
      </c>
      <c r="CA190" s="14">
        <f t="shared" si="102"/>
        <v>0</v>
      </c>
      <c r="CB190" s="14">
        <f t="shared" si="105"/>
        <v>0</v>
      </c>
      <c r="CC190" s="14"/>
      <c r="CD190" s="14"/>
      <c r="CE190" s="14"/>
    </row>
    <row r="191" spans="35:83" hidden="1" x14ac:dyDescent="0.4">
      <c r="AI191" s="19">
        <f t="shared" si="136"/>
        <v>51</v>
      </c>
      <c r="AJ191" s="14">
        <f t="shared" ref="AJ191:BC191" si="155">AJ55</f>
        <v>0</v>
      </c>
      <c r="AK191" s="14">
        <f t="shared" si="155"/>
        <v>0</v>
      </c>
      <c r="AL191" s="14">
        <f t="shared" si="155"/>
        <v>0</v>
      </c>
      <c r="AM191" s="14">
        <f t="shared" si="155"/>
        <v>0</v>
      </c>
      <c r="AN191" s="14">
        <f t="shared" si="155"/>
        <v>0</v>
      </c>
      <c r="AO191" s="14">
        <f t="shared" si="155"/>
        <v>0</v>
      </c>
      <c r="AP191" s="14">
        <f t="shared" si="155"/>
        <v>0</v>
      </c>
      <c r="AQ191" s="14">
        <f t="shared" si="155"/>
        <v>0</v>
      </c>
      <c r="AR191" s="14">
        <f t="shared" si="155"/>
        <v>0</v>
      </c>
      <c r="AS191" s="14">
        <f t="shared" si="155"/>
        <v>0</v>
      </c>
      <c r="AT191" s="14">
        <f t="shared" si="155"/>
        <v>0</v>
      </c>
      <c r="AU191" s="14">
        <f t="shared" si="155"/>
        <v>0</v>
      </c>
      <c r="AV191" s="14">
        <f t="shared" si="155"/>
        <v>0</v>
      </c>
      <c r="AW191" s="14">
        <f t="shared" si="155"/>
        <v>0</v>
      </c>
      <c r="AX191" s="14">
        <f t="shared" si="155"/>
        <v>0</v>
      </c>
      <c r="AY191" s="14">
        <f t="shared" si="155"/>
        <v>0</v>
      </c>
      <c r="AZ191" s="14">
        <f t="shared" si="155"/>
        <v>0</v>
      </c>
      <c r="BA191" s="14">
        <f t="shared" si="155"/>
        <v>0</v>
      </c>
      <c r="BB191" s="14">
        <f t="shared" si="155"/>
        <v>0</v>
      </c>
      <c r="BC191" s="14">
        <f t="shared" si="155"/>
        <v>0</v>
      </c>
      <c r="BD191" s="14">
        <f t="shared" si="82"/>
        <v>0</v>
      </c>
      <c r="BE191" s="14"/>
      <c r="BF191" s="14"/>
      <c r="BG191" s="14"/>
      <c r="BH191" s="14">
        <f t="shared" si="83"/>
        <v>0</v>
      </c>
      <c r="BI191" s="14">
        <f t="shared" si="84"/>
        <v>0</v>
      </c>
      <c r="BJ191" s="14">
        <f t="shared" si="85"/>
        <v>0</v>
      </c>
      <c r="BK191" s="14">
        <f t="shared" si="86"/>
        <v>0</v>
      </c>
      <c r="BL191" s="14">
        <f t="shared" si="87"/>
        <v>0</v>
      </c>
      <c r="BM191" s="14">
        <f t="shared" si="88"/>
        <v>0</v>
      </c>
      <c r="BN191" s="14">
        <f t="shared" si="89"/>
        <v>0</v>
      </c>
      <c r="BO191" s="14">
        <f t="shared" si="90"/>
        <v>0</v>
      </c>
      <c r="BP191" s="14">
        <f t="shared" si="91"/>
        <v>0</v>
      </c>
      <c r="BQ191" s="14">
        <f t="shared" si="92"/>
        <v>0</v>
      </c>
      <c r="BR191" s="14">
        <f t="shared" si="93"/>
        <v>0</v>
      </c>
      <c r="BS191" s="14">
        <f t="shared" si="94"/>
        <v>0</v>
      </c>
      <c r="BT191" s="14">
        <f t="shared" si="95"/>
        <v>0</v>
      </c>
      <c r="BU191" s="14">
        <f t="shared" si="96"/>
        <v>0</v>
      </c>
      <c r="BV191" s="14">
        <f t="shared" si="97"/>
        <v>0</v>
      </c>
      <c r="BW191" s="14">
        <f t="shared" si="98"/>
        <v>0</v>
      </c>
      <c r="BX191" s="14">
        <f t="shared" si="99"/>
        <v>0</v>
      </c>
      <c r="BY191" s="14">
        <f t="shared" si="100"/>
        <v>0</v>
      </c>
      <c r="BZ191" s="14">
        <f t="shared" si="101"/>
        <v>0</v>
      </c>
      <c r="CA191" s="14">
        <f t="shared" si="102"/>
        <v>0</v>
      </c>
      <c r="CB191" s="14">
        <f t="shared" si="105"/>
        <v>0</v>
      </c>
      <c r="CC191" s="14"/>
      <c r="CD191" s="14"/>
      <c r="CE191" s="14"/>
    </row>
    <row r="192" spans="35:83" hidden="1" x14ac:dyDescent="0.4">
      <c r="AI192" s="19">
        <f t="shared" si="136"/>
        <v>52</v>
      </c>
      <c r="AJ192" s="14">
        <f t="shared" ref="AJ192:BC192" si="156">AJ56</f>
        <v>0</v>
      </c>
      <c r="AK192" s="14">
        <f t="shared" si="156"/>
        <v>0</v>
      </c>
      <c r="AL192" s="14">
        <f t="shared" si="156"/>
        <v>0</v>
      </c>
      <c r="AM192" s="14">
        <f t="shared" si="156"/>
        <v>0</v>
      </c>
      <c r="AN192" s="14">
        <f t="shared" si="156"/>
        <v>0</v>
      </c>
      <c r="AO192" s="14">
        <f t="shared" si="156"/>
        <v>0</v>
      </c>
      <c r="AP192" s="14">
        <f t="shared" si="156"/>
        <v>0</v>
      </c>
      <c r="AQ192" s="14">
        <f t="shared" si="156"/>
        <v>0</v>
      </c>
      <c r="AR192" s="14">
        <f t="shared" si="156"/>
        <v>0</v>
      </c>
      <c r="AS192" s="14">
        <f t="shared" si="156"/>
        <v>0</v>
      </c>
      <c r="AT192" s="14">
        <f t="shared" si="156"/>
        <v>0</v>
      </c>
      <c r="AU192" s="14">
        <f t="shared" si="156"/>
        <v>0</v>
      </c>
      <c r="AV192" s="14">
        <f t="shared" si="156"/>
        <v>0</v>
      </c>
      <c r="AW192" s="14">
        <f t="shared" si="156"/>
        <v>0</v>
      </c>
      <c r="AX192" s="14">
        <f t="shared" si="156"/>
        <v>0</v>
      </c>
      <c r="AY192" s="14">
        <f t="shared" si="156"/>
        <v>0</v>
      </c>
      <c r="AZ192" s="14">
        <f t="shared" si="156"/>
        <v>0</v>
      </c>
      <c r="BA192" s="14">
        <f t="shared" si="156"/>
        <v>0</v>
      </c>
      <c r="BB192" s="14">
        <f t="shared" si="156"/>
        <v>0</v>
      </c>
      <c r="BC192" s="14">
        <f t="shared" si="156"/>
        <v>0</v>
      </c>
      <c r="BD192" s="14">
        <f t="shared" si="82"/>
        <v>0</v>
      </c>
      <c r="BE192" s="14"/>
      <c r="BF192" s="14"/>
      <c r="BG192" s="14"/>
      <c r="BH192" s="14">
        <f t="shared" si="83"/>
        <v>0</v>
      </c>
      <c r="BI192" s="14">
        <f t="shared" si="84"/>
        <v>0</v>
      </c>
      <c r="BJ192" s="14">
        <f t="shared" si="85"/>
        <v>0</v>
      </c>
      <c r="BK192" s="14">
        <f t="shared" si="86"/>
        <v>0</v>
      </c>
      <c r="BL192" s="14">
        <f t="shared" si="87"/>
        <v>0</v>
      </c>
      <c r="BM192" s="14">
        <f t="shared" si="88"/>
        <v>0</v>
      </c>
      <c r="BN192" s="14">
        <f t="shared" si="89"/>
        <v>0</v>
      </c>
      <c r="BO192" s="14">
        <f t="shared" si="90"/>
        <v>0</v>
      </c>
      <c r="BP192" s="14">
        <f t="shared" si="91"/>
        <v>0</v>
      </c>
      <c r="BQ192" s="14">
        <f t="shared" si="92"/>
        <v>0</v>
      </c>
      <c r="BR192" s="14">
        <f t="shared" si="93"/>
        <v>0</v>
      </c>
      <c r="BS192" s="14">
        <f t="shared" si="94"/>
        <v>0</v>
      </c>
      <c r="BT192" s="14">
        <f t="shared" si="95"/>
        <v>0</v>
      </c>
      <c r="BU192" s="14">
        <f t="shared" si="96"/>
        <v>0</v>
      </c>
      <c r="BV192" s="14">
        <f t="shared" si="97"/>
        <v>0</v>
      </c>
      <c r="BW192" s="14">
        <f t="shared" si="98"/>
        <v>0</v>
      </c>
      <c r="BX192" s="14">
        <f t="shared" si="99"/>
        <v>0</v>
      </c>
      <c r="BY192" s="14">
        <f t="shared" si="100"/>
        <v>0</v>
      </c>
      <c r="BZ192" s="14">
        <f t="shared" si="101"/>
        <v>0</v>
      </c>
      <c r="CA192" s="14">
        <f t="shared" si="102"/>
        <v>0</v>
      </c>
      <c r="CB192" s="14">
        <f t="shared" si="105"/>
        <v>0</v>
      </c>
      <c r="CC192" s="14"/>
      <c r="CD192" s="14"/>
      <c r="CE192" s="14"/>
    </row>
    <row r="193" spans="35:83" hidden="1" x14ac:dyDescent="0.4">
      <c r="AI193" s="19">
        <f t="shared" si="136"/>
        <v>53</v>
      </c>
      <c r="AJ193" s="14">
        <f t="shared" ref="AJ193:BC193" si="157">AJ57</f>
        <v>0</v>
      </c>
      <c r="AK193" s="14">
        <f t="shared" si="157"/>
        <v>0</v>
      </c>
      <c r="AL193" s="14">
        <f t="shared" si="157"/>
        <v>0</v>
      </c>
      <c r="AM193" s="14">
        <f t="shared" si="157"/>
        <v>0</v>
      </c>
      <c r="AN193" s="14">
        <f t="shared" si="157"/>
        <v>0</v>
      </c>
      <c r="AO193" s="14">
        <f t="shared" si="157"/>
        <v>0</v>
      </c>
      <c r="AP193" s="14">
        <f t="shared" si="157"/>
        <v>0</v>
      </c>
      <c r="AQ193" s="14">
        <f t="shared" si="157"/>
        <v>0</v>
      </c>
      <c r="AR193" s="14">
        <f t="shared" si="157"/>
        <v>0</v>
      </c>
      <c r="AS193" s="14">
        <f t="shared" si="157"/>
        <v>0</v>
      </c>
      <c r="AT193" s="14">
        <f t="shared" si="157"/>
        <v>0</v>
      </c>
      <c r="AU193" s="14">
        <f t="shared" si="157"/>
        <v>0</v>
      </c>
      <c r="AV193" s="14">
        <f t="shared" si="157"/>
        <v>0</v>
      </c>
      <c r="AW193" s="14">
        <f t="shared" si="157"/>
        <v>0</v>
      </c>
      <c r="AX193" s="14">
        <f t="shared" si="157"/>
        <v>0</v>
      </c>
      <c r="AY193" s="14">
        <f t="shared" si="157"/>
        <v>0</v>
      </c>
      <c r="AZ193" s="14">
        <f t="shared" si="157"/>
        <v>0</v>
      </c>
      <c r="BA193" s="14">
        <f t="shared" si="157"/>
        <v>0</v>
      </c>
      <c r="BB193" s="14">
        <f t="shared" si="157"/>
        <v>0</v>
      </c>
      <c r="BC193" s="14">
        <f t="shared" si="157"/>
        <v>0</v>
      </c>
      <c r="BD193" s="14">
        <f t="shared" si="82"/>
        <v>0</v>
      </c>
      <c r="BE193" s="14"/>
      <c r="BF193" s="14"/>
      <c r="BG193" s="14"/>
      <c r="BH193" s="14">
        <f t="shared" si="83"/>
        <v>0</v>
      </c>
      <c r="BI193" s="14">
        <f t="shared" si="84"/>
        <v>0</v>
      </c>
      <c r="BJ193" s="14">
        <f t="shared" si="85"/>
        <v>0</v>
      </c>
      <c r="BK193" s="14">
        <f t="shared" si="86"/>
        <v>0</v>
      </c>
      <c r="BL193" s="14">
        <f t="shared" si="87"/>
        <v>0</v>
      </c>
      <c r="BM193" s="14">
        <f t="shared" si="88"/>
        <v>0</v>
      </c>
      <c r="BN193" s="14">
        <f t="shared" si="89"/>
        <v>0</v>
      </c>
      <c r="BO193" s="14">
        <f t="shared" si="90"/>
        <v>0</v>
      </c>
      <c r="BP193" s="14">
        <f t="shared" si="91"/>
        <v>0</v>
      </c>
      <c r="BQ193" s="14">
        <f t="shared" si="92"/>
        <v>0</v>
      </c>
      <c r="BR193" s="14">
        <f t="shared" si="93"/>
        <v>0</v>
      </c>
      <c r="BS193" s="14">
        <f t="shared" si="94"/>
        <v>0</v>
      </c>
      <c r="BT193" s="14">
        <f t="shared" si="95"/>
        <v>0</v>
      </c>
      <c r="BU193" s="14">
        <f t="shared" si="96"/>
        <v>0</v>
      </c>
      <c r="BV193" s="14">
        <f t="shared" si="97"/>
        <v>0</v>
      </c>
      <c r="BW193" s="14">
        <f t="shared" si="98"/>
        <v>0</v>
      </c>
      <c r="BX193" s="14">
        <f t="shared" si="99"/>
        <v>0</v>
      </c>
      <c r="BY193" s="14">
        <f t="shared" si="100"/>
        <v>0</v>
      </c>
      <c r="BZ193" s="14">
        <f t="shared" si="101"/>
        <v>0</v>
      </c>
      <c r="CA193" s="14">
        <f t="shared" si="102"/>
        <v>0</v>
      </c>
      <c r="CB193" s="14">
        <f t="shared" si="105"/>
        <v>0</v>
      </c>
      <c r="CC193" s="14"/>
      <c r="CD193" s="14"/>
      <c r="CE193" s="14"/>
    </row>
    <row r="194" spans="35:83" hidden="1" x14ac:dyDescent="0.4">
      <c r="AI194" s="19">
        <f t="shared" si="136"/>
        <v>54</v>
      </c>
      <c r="AJ194" s="14">
        <f t="shared" ref="AJ194:BC194" si="158">AJ58</f>
        <v>0</v>
      </c>
      <c r="AK194" s="14">
        <f t="shared" si="158"/>
        <v>0</v>
      </c>
      <c r="AL194" s="14">
        <f t="shared" si="158"/>
        <v>0</v>
      </c>
      <c r="AM194" s="14">
        <f t="shared" si="158"/>
        <v>0</v>
      </c>
      <c r="AN194" s="14">
        <f t="shared" si="158"/>
        <v>0</v>
      </c>
      <c r="AO194" s="14">
        <f t="shared" si="158"/>
        <v>0</v>
      </c>
      <c r="AP194" s="14">
        <f t="shared" si="158"/>
        <v>0</v>
      </c>
      <c r="AQ194" s="14">
        <f t="shared" si="158"/>
        <v>0</v>
      </c>
      <c r="AR194" s="14">
        <f t="shared" si="158"/>
        <v>0</v>
      </c>
      <c r="AS194" s="14">
        <f t="shared" si="158"/>
        <v>0</v>
      </c>
      <c r="AT194" s="14">
        <f t="shared" si="158"/>
        <v>0</v>
      </c>
      <c r="AU194" s="14">
        <f t="shared" si="158"/>
        <v>0</v>
      </c>
      <c r="AV194" s="14">
        <f t="shared" si="158"/>
        <v>0</v>
      </c>
      <c r="AW194" s="14">
        <f t="shared" si="158"/>
        <v>0</v>
      </c>
      <c r="AX194" s="14">
        <f t="shared" si="158"/>
        <v>0</v>
      </c>
      <c r="AY194" s="14">
        <f t="shared" si="158"/>
        <v>0</v>
      </c>
      <c r="AZ194" s="14">
        <f t="shared" si="158"/>
        <v>0</v>
      </c>
      <c r="BA194" s="14">
        <f t="shared" si="158"/>
        <v>0</v>
      </c>
      <c r="BB194" s="14">
        <f t="shared" si="158"/>
        <v>0</v>
      </c>
      <c r="BC194" s="14">
        <f t="shared" si="158"/>
        <v>0</v>
      </c>
      <c r="BD194" s="14">
        <f t="shared" si="82"/>
        <v>0</v>
      </c>
      <c r="BE194" s="14"/>
      <c r="BF194" s="14"/>
      <c r="BG194" s="14"/>
      <c r="BH194" s="14">
        <f t="shared" si="83"/>
        <v>0</v>
      </c>
      <c r="BI194" s="14">
        <f t="shared" si="84"/>
        <v>0</v>
      </c>
      <c r="BJ194" s="14">
        <f t="shared" si="85"/>
        <v>0</v>
      </c>
      <c r="BK194" s="14">
        <f t="shared" si="86"/>
        <v>0</v>
      </c>
      <c r="BL194" s="14">
        <f t="shared" si="87"/>
        <v>0</v>
      </c>
      <c r="BM194" s="14">
        <f t="shared" si="88"/>
        <v>0</v>
      </c>
      <c r="BN194" s="14">
        <f t="shared" si="89"/>
        <v>0</v>
      </c>
      <c r="BO194" s="14">
        <f t="shared" si="90"/>
        <v>0</v>
      </c>
      <c r="BP194" s="14">
        <f t="shared" si="91"/>
        <v>0</v>
      </c>
      <c r="BQ194" s="14">
        <f t="shared" si="92"/>
        <v>0</v>
      </c>
      <c r="BR194" s="14">
        <f t="shared" si="93"/>
        <v>0</v>
      </c>
      <c r="BS194" s="14">
        <f t="shared" si="94"/>
        <v>0</v>
      </c>
      <c r="BT194" s="14">
        <f t="shared" si="95"/>
        <v>0</v>
      </c>
      <c r="BU194" s="14">
        <f t="shared" si="96"/>
        <v>0</v>
      </c>
      <c r="BV194" s="14">
        <f t="shared" si="97"/>
        <v>0</v>
      </c>
      <c r="BW194" s="14">
        <f t="shared" si="98"/>
        <v>0</v>
      </c>
      <c r="BX194" s="14">
        <f t="shared" si="99"/>
        <v>0</v>
      </c>
      <c r="BY194" s="14">
        <f t="shared" si="100"/>
        <v>0</v>
      </c>
      <c r="BZ194" s="14">
        <f t="shared" si="101"/>
        <v>0</v>
      </c>
      <c r="CA194" s="14">
        <f t="shared" si="102"/>
        <v>0</v>
      </c>
      <c r="CB194" s="14">
        <f t="shared" si="105"/>
        <v>0</v>
      </c>
      <c r="CC194" s="14"/>
      <c r="CD194" s="14"/>
      <c r="CE194" s="14"/>
    </row>
    <row r="195" spans="35:83" hidden="1" x14ac:dyDescent="0.4">
      <c r="AI195" s="19">
        <f t="shared" si="136"/>
        <v>55</v>
      </c>
      <c r="AJ195" s="14">
        <f t="shared" ref="AJ195:BC195" si="159">AJ59</f>
        <v>0</v>
      </c>
      <c r="AK195" s="14">
        <f t="shared" si="159"/>
        <v>0</v>
      </c>
      <c r="AL195" s="14">
        <f t="shared" si="159"/>
        <v>0</v>
      </c>
      <c r="AM195" s="14">
        <f t="shared" si="159"/>
        <v>0</v>
      </c>
      <c r="AN195" s="14">
        <f t="shared" si="159"/>
        <v>0</v>
      </c>
      <c r="AO195" s="14">
        <f t="shared" si="159"/>
        <v>0</v>
      </c>
      <c r="AP195" s="14">
        <f t="shared" si="159"/>
        <v>0</v>
      </c>
      <c r="AQ195" s="14">
        <f t="shared" si="159"/>
        <v>0</v>
      </c>
      <c r="AR195" s="14">
        <f t="shared" si="159"/>
        <v>0</v>
      </c>
      <c r="AS195" s="14">
        <f t="shared" si="159"/>
        <v>0</v>
      </c>
      <c r="AT195" s="14">
        <f t="shared" si="159"/>
        <v>0</v>
      </c>
      <c r="AU195" s="14">
        <f t="shared" si="159"/>
        <v>0</v>
      </c>
      <c r="AV195" s="14">
        <f t="shared" si="159"/>
        <v>0</v>
      </c>
      <c r="AW195" s="14">
        <f t="shared" si="159"/>
        <v>0</v>
      </c>
      <c r="AX195" s="14">
        <f t="shared" si="159"/>
        <v>0</v>
      </c>
      <c r="AY195" s="14">
        <f t="shared" si="159"/>
        <v>0</v>
      </c>
      <c r="AZ195" s="14">
        <f t="shared" si="159"/>
        <v>0</v>
      </c>
      <c r="BA195" s="14">
        <f t="shared" si="159"/>
        <v>0</v>
      </c>
      <c r="BB195" s="14">
        <f t="shared" si="159"/>
        <v>0</v>
      </c>
      <c r="BC195" s="14">
        <f t="shared" si="159"/>
        <v>0</v>
      </c>
      <c r="BD195" s="14">
        <f t="shared" si="82"/>
        <v>0</v>
      </c>
      <c r="BE195" s="14"/>
      <c r="BF195" s="14"/>
      <c r="BG195" s="14"/>
      <c r="BH195" s="14">
        <f t="shared" si="83"/>
        <v>0</v>
      </c>
      <c r="BI195" s="14">
        <f t="shared" si="84"/>
        <v>0</v>
      </c>
      <c r="BJ195" s="14">
        <f t="shared" si="85"/>
        <v>0</v>
      </c>
      <c r="BK195" s="14">
        <f t="shared" si="86"/>
        <v>0</v>
      </c>
      <c r="BL195" s="14">
        <f t="shared" si="87"/>
        <v>0</v>
      </c>
      <c r="BM195" s="14">
        <f t="shared" si="88"/>
        <v>0</v>
      </c>
      <c r="BN195" s="14">
        <f t="shared" si="89"/>
        <v>0</v>
      </c>
      <c r="BO195" s="14">
        <f t="shared" si="90"/>
        <v>0</v>
      </c>
      <c r="BP195" s="14">
        <f t="shared" si="91"/>
        <v>0</v>
      </c>
      <c r="BQ195" s="14">
        <f t="shared" si="92"/>
        <v>0</v>
      </c>
      <c r="BR195" s="14">
        <f t="shared" si="93"/>
        <v>0</v>
      </c>
      <c r="BS195" s="14">
        <f t="shared" si="94"/>
        <v>0</v>
      </c>
      <c r="BT195" s="14">
        <f t="shared" si="95"/>
        <v>0</v>
      </c>
      <c r="BU195" s="14">
        <f t="shared" si="96"/>
        <v>0</v>
      </c>
      <c r="BV195" s="14">
        <f t="shared" si="97"/>
        <v>0</v>
      </c>
      <c r="BW195" s="14">
        <f t="shared" si="98"/>
        <v>0</v>
      </c>
      <c r="BX195" s="14">
        <f t="shared" si="99"/>
        <v>0</v>
      </c>
      <c r="BY195" s="14">
        <f t="shared" si="100"/>
        <v>0</v>
      </c>
      <c r="BZ195" s="14">
        <f t="shared" si="101"/>
        <v>0</v>
      </c>
      <c r="CA195" s="14">
        <f t="shared" si="102"/>
        <v>0</v>
      </c>
      <c r="CB195" s="14">
        <f t="shared" si="105"/>
        <v>0</v>
      </c>
      <c r="CC195" s="14"/>
      <c r="CD195" s="14"/>
      <c r="CE195" s="14"/>
    </row>
    <row r="196" spans="35:83" hidden="1" x14ac:dyDescent="0.4">
      <c r="AI196" s="19">
        <f t="shared" si="136"/>
        <v>56</v>
      </c>
      <c r="AJ196" s="14">
        <f t="shared" ref="AJ196:BC196" si="160">AJ60</f>
        <v>0</v>
      </c>
      <c r="AK196" s="14">
        <f t="shared" si="160"/>
        <v>0</v>
      </c>
      <c r="AL196" s="14">
        <f t="shared" si="160"/>
        <v>0</v>
      </c>
      <c r="AM196" s="14">
        <f t="shared" si="160"/>
        <v>0</v>
      </c>
      <c r="AN196" s="14">
        <f t="shared" si="160"/>
        <v>0</v>
      </c>
      <c r="AO196" s="14">
        <f t="shared" si="160"/>
        <v>0</v>
      </c>
      <c r="AP196" s="14">
        <f t="shared" si="160"/>
        <v>0</v>
      </c>
      <c r="AQ196" s="14">
        <f t="shared" si="160"/>
        <v>0</v>
      </c>
      <c r="AR196" s="14">
        <f t="shared" si="160"/>
        <v>0</v>
      </c>
      <c r="AS196" s="14">
        <f t="shared" si="160"/>
        <v>0</v>
      </c>
      <c r="AT196" s="14">
        <f t="shared" si="160"/>
        <v>0</v>
      </c>
      <c r="AU196" s="14">
        <f t="shared" si="160"/>
        <v>0</v>
      </c>
      <c r="AV196" s="14">
        <f t="shared" si="160"/>
        <v>0</v>
      </c>
      <c r="AW196" s="14">
        <f t="shared" si="160"/>
        <v>0</v>
      </c>
      <c r="AX196" s="14">
        <f t="shared" si="160"/>
        <v>0</v>
      </c>
      <c r="AY196" s="14">
        <f t="shared" si="160"/>
        <v>0</v>
      </c>
      <c r="AZ196" s="14">
        <f t="shared" si="160"/>
        <v>0</v>
      </c>
      <c r="BA196" s="14">
        <f t="shared" si="160"/>
        <v>0</v>
      </c>
      <c r="BB196" s="14">
        <f t="shared" si="160"/>
        <v>0</v>
      </c>
      <c r="BC196" s="14">
        <f t="shared" si="160"/>
        <v>0</v>
      </c>
      <c r="BD196" s="14">
        <f t="shared" si="82"/>
        <v>0</v>
      </c>
      <c r="BE196" s="14"/>
      <c r="BF196" s="14"/>
      <c r="BG196" s="14"/>
      <c r="BH196" s="14">
        <f t="shared" si="83"/>
        <v>0</v>
      </c>
      <c r="BI196" s="14">
        <f t="shared" si="84"/>
        <v>0</v>
      </c>
      <c r="BJ196" s="14">
        <f t="shared" si="85"/>
        <v>0</v>
      </c>
      <c r="BK196" s="14">
        <f t="shared" si="86"/>
        <v>0</v>
      </c>
      <c r="BL196" s="14">
        <f t="shared" si="87"/>
        <v>0</v>
      </c>
      <c r="BM196" s="14">
        <f t="shared" si="88"/>
        <v>0</v>
      </c>
      <c r="BN196" s="14">
        <f t="shared" si="89"/>
        <v>0</v>
      </c>
      <c r="BO196" s="14">
        <f t="shared" si="90"/>
        <v>0</v>
      </c>
      <c r="BP196" s="14">
        <f t="shared" si="91"/>
        <v>0</v>
      </c>
      <c r="BQ196" s="14">
        <f t="shared" si="92"/>
        <v>0</v>
      </c>
      <c r="BR196" s="14">
        <f t="shared" si="93"/>
        <v>0</v>
      </c>
      <c r="BS196" s="14">
        <f t="shared" si="94"/>
        <v>0</v>
      </c>
      <c r="BT196" s="14">
        <f t="shared" si="95"/>
        <v>0</v>
      </c>
      <c r="BU196" s="14">
        <f t="shared" si="96"/>
        <v>0</v>
      </c>
      <c r="BV196" s="14">
        <f t="shared" si="97"/>
        <v>0</v>
      </c>
      <c r="BW196" s="14">
        <f t="shared" si="98"/>
        <v>0</v>
      </c>
      <c r="BX196" s="14">
        <f t="shared" si="99"/>
        <v>0</v>
      </c>
      <c r="BY196" s="14">
        <f t="shared" si="100"/>
        <v>0</v>
      </c>
      <c r="BZ196" s="14">
        <f t="shared" si="101"/>
        <v>0</v>
      </c>
      <c r="CA196" s="14">
        <f t="shared" si="102"/>
        <v>0</v>
      </c>
      <c r="CB196" s="14">
        <f t="shared" si="105"/>
        <v>0</v>
      </c>
      <c r="CC196" s="14"/>
      <c r="CD196" s="14"/>
      <c r="CE196" s="14"/>
    </row>
    <row r="197" spans="35:83" hidden="1" x14ac:dyDescent="0.4">
      <c r="AI197" s="19">
        <f t="shared" si="136"/>
        <v>57</v>
      </c>
      <c r="AJ197" s="14">
        <f t="shared" ref="AJ197:BC197" si="161">AJ61</f>
        <v>0</v>
      </c>
      <c r="AK197" s="14">
        <f t="shared" si="161"/>
        <v>0</v>
      </c>
      <c r="AL197" s="14">
        <f t="shared" si="161"/>
        <v>0</v>
      </c>
      <c r="AM197" s="14">
        <f t="shared" si="161"/>
        <v>0</v>
      </c>
      <c r="AN197" s="14">
        <f t="shared" si="161"/>
        <v>0</v>
      </c>
      <c r="AO197" s="14">
        <f t="shared" si="161"/>
        <v>0</v>
      </c>
      <c r="AP197" s="14">
        <f t="shared" si="161"/>
        <v>0</v>
      </c>
      <c r="AQ197" s="14">
        <f t="shared" si="161"/>
        <v>0</v>
      </c>
      <c r="AR197" s="14">
        <f t="shared" si="161"/>
        <v>0</v>
      </c>
      <c r="AS197" s="14">
        <f t="shared" si="161"/>
        <v>0</v>
      </c>
      <c r="AT197" s="14">
        <f t="shared" si="161"/>
        <v>0</v>
      </c>
      <c r="AU197" s="14">
        <f t="shared" si="161"/>
        <v>0</v>
      </c>
      <c r="AV197" s="14">
        <f t="shared" si="161"/>
        <v>0</v>
      </c>
      <c r="AW197" s="14">
        <f t="shared" si="161"/>
        <v>0</v>
      </c>
      <c r="AX197" s="14">
        <f t="shared" si="161"/>
        <v>0</v>
      </c>
      <c r="AY197" s="14">
        <f t="shared" si="161"/>
        <v>0</v>
      </c>
      <c r="AZ197" s="14">
        <f t="shared" si="161"/>
        <v>0</v>
      </c>
      <c r="BA197" s="14">
        <f t="shared" si="161"/>
        <v>0</v>
      </c>
      <c r="BB197" s="14">
        <f t="shared" si="161"/>
        <v>0</v>
      </c>
      <c r="BC197" s="14">
        <f t="shared" si="161"/>
        <v>0</v>
      </c>
      <c r="BD197" s="14">
        <f t="shared" si="82"/>
        <v>0</v>
      </c>
      <c r="BE197" s="14"/>
      <c r="BF197" s="14"/>
      <c r="BG197" s="14"/>
      <c r="BH197" s="14">
        <f t="shared" si="83"/>
        <v>0</v>
      </c>
      <c r="BI197" s="14">
        <f t="shared" si="84"/>
        <v>0</v>
      </c>
      <c r="BJ197" s="14">
        <f t="shared" si="85"/>
        <v>0</v>
      </c>
      <c r="BK197" s="14">
        <f t="shared" si="86"/>
        <v>0</v>
      </c>
      <c r="BL197" s="14">
        <f t="shared" si="87"/>
        <v>0</v>
      </c>
      <c r="BM197" s="14">
        <f t="shared" si="88"/>
        <v>0</v>
      </c>
      <c r="BN197" s="14">
        <f t="shared" si="89"/>
        <v>0</v>
      </c>
      <c r="BO197" s="14">
        <f t="shared" si="90"/>
        <v>0</v>
      </c>
      <c r="BP197" s="14">
        <f t="shared" si="91"/>
        <v>0</v>
      </c>
      <c r="BQ197" s="14">
        <f t="shared" si="92"/>
        <v>0</v>
      </c>
      <c r="BR197" s="14">
        <f t="shared" si="93"/>
        <v>0</v>
      </c>
      <c r="BS197" s="14">
        <f t="shared" si="94"/>
        <v>0</v>
      </c>
      <c r="BT197" s="14">
        <f t="shared" si="95"/>
        <v>0</v>
      </c>
      <c r="BU197" s="14">
        <f t="shared" si="96"/>
        <v>0</v>
      </c>
      <c r="BV197" s="14">
        <f t="shared" si="97"/>
        <v>0</v>
      </c>
      <c r="BW197" s="14">
        <f t="shared" si="98"/>
        <v>0</v>
      </c>
      <c r="BX197" s="14">
        <f t="shared" si="99"/>
        <v>0</v>
      </c>
      <c r="BY197" s="14">
        <f t="shared" si="100"/>
        <v>0</v>
      </c>
      <c r="BZ197" s="14">
        <f t="shared" si="101"/>
        <v>0</v>
      </c>
      <c r="CA197" s="14">
        <f t="shared" si="102"/>
        <v>0</v>
      </c>
      <c r="CB197" s="14">
        <f t="shared" si="105"/>
        <v>0</v>
      </c>
      <c r="CC197" s="14"/>
      <c r="CD197" s="14"/>
      <c r="CE197" s="14"/>
    </row>
    <row r="198" spans="35:83" hidden="1" x14ac:dyDescent="0.4">
      <c r="AI198" s="19">
        <f t="shared" si="136"/>
        <v>58</v>
      </c>
      <c r="AJ198" s="14">
        <f t="shared" ref="AJ198:BC198" si="162">AJ62</f>
        <v>0</v>
      </c>
      <c r="AK198" s="14">
        <f t="shared" si="162"/>
        <v>0</v>
      </c>
      <c r="AL198" s="14">
        <f t="shared" si="162"/>
        <v>0</v>
      </c>
      <c r="AM198" s="14">
        <f t="shared" si="162"/>
        <v>0</v>
      </c>
      <c r="AN198" s="14">
        <f t="shared" si="162"/>
        <v>0</v>
      </c>
      <c r="AO198" s="14">
        <f t="shared" si="162"/>
        <v>0</v>
      </c>
      <c r="AP198" s="14">
        <f t="shared" si="162"/>
        <v>0</v>
      </c>
      <c r="AQ198" s="14">
        <f t="shared" si="162"/>
        <v>0</v>
      </c>
      <c r="AR198" s="14">
        <f t="shared" si="162"/>
        <v>0</v>
      </c>
      <c r="AS198" s="14">
        <f t="shared" si="162"/>
        <v>0</v>
      </c>
      <c r="AT198" s="14">
        <f t="shared" si="162"/>
        <v>0</v>
      </c>
      <c r="AU198" s="14">
        <f t="shared" si="162"/>
        <v>0</v>
      </c>
      <c r="AV198" s="14">
        <f t="shared" si="162"/>
        <v>0</v>
      </c>
      <c r="AW198" s="14">
        <f t="shared" si="162"/>
        <v>0</v>
      </c>
      <c r="AX198" s="14">
        <f t="shared" si="162"/>
        <v>0</v>
      </c>
      <c r="AY198" s="14">
        <f t="shared" si="162"/>
        <v>0</v>
      </c>
      <c r="AZ198" s="14">
        <f t="shared" si="162"/>
        <v>0</v>
      </c>
      <c r="BA198" s="14">
        <f t="shared" si="162"/>
        <v>0</v>
      </c>
      <c r="BB198" s="14">
        <f t="shared" si="162"/>
        <v>0</v>
      </c>
      <c r="BC198" s="14">
        <f t="shared" si="162"/>
        <v>0</v>
      </c>
      <c r="BD198" s="14">
        <f t="shared" si="82"/>
        <v>0</v>
      </c>
      <c r="BE198" s="14"/>
      <c r="BF198" s="14"/>
      <c r="BG198" s="14"/>
      <c r="BH198" s="14">
        <f t="shared" si="83"/>
        <v>0</v>
      </c>
      <c r="BI198" s="14">
        <f t="shared" si="84"/>
        <v>0</v>
      </c>
      <c r="BJ198" s="14">
        <f t="shared" si="85"/>
        <v>0</v>
      </c>
      <c r="BK198" s="14">
        <f t="shared" si="86"/>
        <v>0</v>
      </c>
      <c r="BL198" s="14">
        <f t="shared" si="87"/>
        <v>0</v>
      </c>
      <c r="BM198" s="14">
        <f t="shared" si="88"/>
        <v>0</v>
      </c>
      <c r="BN198" s="14">
        <f t="shared" si="89"/>
        <v>0</v>
      </c>
      <c r="BO198" s="14">
        <f t="shared" si="90"/>
        <v>0</v>
      </c>
      <c r="BP198" s="14">
        <f t="shared" si="91"/>
        <v>0</v>
      </c>
      <c r="BQ198" s="14">
        <f t="shared" si="92"/>
        <v>0</v>
      </c>
      <c r="BR198" s="14">
        <f t="shared" si="93"/>
        <v>0</v>
      </c>
      <c r="BS198" s="14">
        <f t="shared" si="94"/>
        <v>0</v>
      </c>
      <c r="BT198" s="14">
        <f t="shared" si="95"/>
        <v>0</v>
      </c>
      <c r="BU198" s="14">
        <f t="shared" si="96"/>
        <v>0</v>
      </c>
      <c r="BV198" s="14">
        <f t="shared" si="97"/>
        <v>0</v>
      </c>
      <c r="BW198" s="14">
        <f t="shared" si="98"/>
        <v>0</v>
      </c>
      <c r="BX198" s="14">
        <f t="shared" si="99"/>
        <v>0</v>
      </c>
      <c r="BY198" s="14">
        <f t="shared" si="100"/>
        <v>0</v>
      </c>
      <c r="BZ198" s="14">
        <f t="shared" si="101"/>
        <v>0</v>
      </c>
      <c r="CA198" s="14">
        <f t="shared" si="102"/>
        <v>0</v>
      </c>
      <c r="CB198" s="14">
        <f t="shared" si="105"/>
        <v>0</v>
      </c>
      <c r="CC198" s="14"/>
      <c r="CD198" s="14"/>
      <c r="CE198" s="14"/>
    </row>
    <row r="199" spans="35:83" hidden="1" x14ac:dyDescent="0.4">
      <c r="AI199" s="19">
        <f t="shared" si="136"/>
        <v>59</v>
      </c>
      <c r="AJ199" s="14">
        <f t="shared" ref="AJ199:BC199" si="163">AJ63</f>
        <v>0</v>
      </c>
      <c r="AK199" s="14">
        <f t="shared" si="163"/>
        <v>0</v>
      </c>
      <c r="AL199" s="14">
        <f t="shared" si="163"/>
        <v>0</v>
      </c>
      <c r="AM199" s="14">
        <f t="shared" si="163"/>
        <v>0</v>
      </c>
      <c r="AN199" s="14">
        <f t="shared" si="163"/>
        <v>0</v>
      </c>
      <c r="AO199" s="14">
        <f t="shared" si="163"/>
        <v>0</v>
      </c>
      <c r="AP199" s="14">
        <f t="shared" si="163"/>
        <v>0</v>
      </c>
      <c r="AQ199" s="14">
        <f t="shared" si="163"/>
        <v>0</v>
      </c>
      <c r="AR199" s="14">
        <f t="shared" si="163"/>
        <v>0</v>
      </c>
      <c r="AS199" s="14">
        <f t="shared" si="163"/>
        <v>0</v>
      </c>
      <c r="AT199" s="14">
        <f t="shared" si="163"/>
        <v>0</v>
      </c>
      <c r="AU199" s="14">
        <f t="shared" si="163"/>
        <v>0</v>
      </c>
      <c r="AV199" s="14">
        <f t="shared" si="163"/>
        <v>0</v>
      </c>
      <c r="AW199" s="14">
        <f t="shared" si="163"/>
        <v>0</v>
      </c>
      <c r="AX199" s="14">
        <f t="shared" si="163"/>
        <v>0</v>
      </c>
      <c r="AY199" s="14">
        <f t="shared" si="163"/>
        <v>0</v>
      </c>
      <c r="AZ199" s="14">
        <f t="shared" si="163"/>
        <v>0</v>
      </c>
      <c r="BA199" s="14">
        <f t="shared" si="163"/>
        <v>0</v>
      </c>
      <c r="BB199" s="14">
        <f t="shared" si="163"/>
        <v>0</v>
      </c>
      <c r="BC199" s="14">
        <f t="shared" si="163"/>
        <v>0</v>
      </c>
      <c r="BD199" s="14">
        <f t="shared" si="82"/>
        <v>0</v>
      </c>
      <c r="BE199" s="14"/>
      <c r="BF199" s="14"/>
      <c r="BG199" s="14"/>
      <c r="BH199" s="14">
        <f t="shared" si="83"/>
        <v>0</v>
      </c>
      <c r="BI199" s="14">
        <f t="shared" si="84"/>
        <v>0</v>
      </c>
      <c r="BJ199" s="14">
        <f t="shared" si="85"/>
        <v>0</v>
      </c>
      <c r="BK199" s="14">
        <f t="shared" si="86"/>
        <v>0</v>
      </c>
      <c r="BL199" s="14">
        <f t="shared" si="87"/>
        <v>0</v>
      </c>
      <c r="BM199" s="14">
        <f t="shared" si="88"/>
        <v>0</v>
      </c>
      <c r="BN199" s="14">
        <f t="shared" si="89"/>
        <v>0</v>
      </c>
      <c r="BO199" s="14">
        <f t="shared" si="90"/>
        <v>0</v>
      </c>
      <c r="BP199" s="14">
        <f t="shared" si="91"/>
        <v>0</v>
      </c>
      <c r="BQ199" s="14">
        <f t="shared" si="92"/>
        <v>0</v>
      </c>
      <c r="BR199" s="14">
        <f t="shared" si="93"/>
        <v>0</v>
      </c>
      <c r="BS199" s="14">
        <f t="shared" si="94"/>
        <v>0</v>
      </c>
      <c r="BT199" s="14">
        <f t="shared" si="95"/>
        <v>0</v>
      </c>
      <c r="BU199" s="14">
        <f t="shared" si="96"/>
        <v>0</v>
      </c>
      <c r="BV199" s="14">
        <f t="shared" si="97"/>
        <v>0</v>
      </c>
      <c r="BW199" s="14">
        <f t="shared" si="98"/>
        <v>0</v>
      </c>
      <c r="BX199" s="14">
        <f t="shared" si="99"/>
        <v>0</v>
      </c>
      <c r="BY199" s="14">
        <f t="shared" si="100"/>
        <v>0</v>
      </c>
      <c r="BZ199" s="14">
        <f t="shared" si="101"/>
        <v>0</v>
      </c>
      <c r="CA199" s="14">
        <f t="shared" si="102"/>
        <v>0</v>
      </c>
      <c r="CB199" s="14">
        <f t="shared" si="105"/>
        <v>0</v>
      </c>
      <c r="CC199" s="14"/>
      <c r="CD199" s="14"/>
      <c r="CE199" s="14"/>
    </row>
    <row r="200" spans="35:83" hidden="1" x14ac:dyDescent="0.4">
      <c r="AI200" s="19">
        <f t="shared" si="136"/>
        <v>60</v>
      </c>
      <c r="AJ200" s="14">
        <f t="shared" ref="AJ200:BC200" si="164">AJ64</f>
        <v>0</v>
      </c>
      <c r="AK200" s="14">
        <f t="shared" si="164"/>
        <v>0</v>
      </c>
      <c r="AL200" s="14">
        <f t="shared" si="164"/>
        <v>0</v>
      </c>
      <c r="AM200" s="14">
        <f t="shared" si="164"/>
        <v>0</v>
      </c>
      <c r="AN200" s="14">
        <f t="shared" si="164"/>
        <v>0</v>
      </c>
      <c r="AO200" s="14">
        <f t="shared" si="164"/>
        <v>0</v>
      </c>
      <c r="AP200" s="14">
        <f t="shared" si="164"/>
        <v>0</v>
      </c>
      <c r="AQ200" s="14">
        <f t="shared" si="164"/>
        <v>0</v>
      </c>
      <c r="AR200" s="14">
        <f t="shared" si="164"/>
        <v>0</v>
      </c>
      <c r="AS200" s="14">
        <f t="shared" si="164"/>
        <v>0</v>
      </c>
      <c r="AT200" s="14">
        <f t="shared" si="164"/>
        <v>0</v>
      </c>
      <c r="AU200" s="14">
        <f t="shared" si="164"/>
        <v>0</v>
      </c>
      <c r="AV200" s="14">
        <f t="shared" si="164"/>
        <v>0</v>
      </c>
      <c r="AW200" s="14">
        <f t="shared" si="164"/>
        <v>0</v>
      </c>
      <c r="AX200" s="14">
        <f t="shared" si="164"/>
        <v>0</v>
      </c>
      <c r="AY200" s="14">
        <f t="shared" si="164"/>
        <v>0</v>
      </c>
      <c r="AZ200" s="14">
        <f t="shared" si="164"/>
        <v>0</v>
      </c>
      <c r="BA200" s="14">
        <f t="shared" si="164"/>
        <v>0</v>
      </c>
      <c r="BB200" s="14">
        <f t="shared" si="164"/>
        <v>0</v>
      </c>
      <c r="BC200" s="14">
        <f t="shared" si="164"/>
        <v>0</v>
      </c>
      <c r="BD200" s="14">
        <f t="shared" si="82"/>
        <v>0</v>
      </c>
      <c r="BE200" s="14"/>
      <c r="BF200" s="14"/>
      <c r="BG200" s="14"/>
      <c r="BH200" s="14">
        <f t="shared" si="83"/>
        <v>0</v>
      </c>
      <c r="BI200" s="14">
        <f t="shared" si="84"/>
        <v>0</v>
      </c>
      <c r="BJ200" s="14">
        <f t="shared" si="85"/>
        <v>0</v>
      </c>
      <c r="BK200" s="14">
        <f t="shared" si="86"/>
        <v>0</v>
      </c>
      <c r="BL200" s="14">
        <f t="shared" si="87"/>
        <v>0</v>
      </c>
      <c r="BM200" s="14">
        <f t="shared" si="88"/>
        <v>0</v>
      </c>
      <c r="BN200" s="14">
        <f t="shared" si="89"/>
        <v>0</v>
      </c>
      <c r="BO200" s="14">
        <f t="shared" si="90"/>
        <v>0</v>
      </c>
      <c r="BP200" s="14">
        <f t="shared" si="91"/>
        <v>0</v>
      </c>
      <c r="BQ200" s="14">
        <f t="shared" si="92"/>
        <v>0</v>
      </c>
      <c r="BR200" s="14">
        <f t="shared" si="93"/>
        <v>0</v>
      </c>
      <c r="BS200" s="14">
        <f t="shared" si="94"/>
        <v>0</v>
      </c>
      <c r="BT200" s="14">
        <f t="shared" si="95"/>
        <v>0</v>
      </c>
      <c r="BU200" s="14">
        <f t="shared" si="96"/>
        <v>0</v>
      </c>
      <c r="BV200" s="14">
        <f t="shared" si="97"/>
        <v>0</v>
      </c>
      <c r="BW200" s="14">
        <f t="shared" si="98"/>
        <v>0</v>
      </c>
      <c r="BX200" s="14">
        <f t="shared" si="99"/>
        <v>0</v>
      </c>
      <c r="BY200" s="14">
        <f t="shared" si="100"/>
        <v>0</v>
      </c>
      <c r="BZ200" s="14">
        <f t="shared" si="101"/>
        <v>0</v>
      </c>
      <c r="CA200" s="14">
        <f t="shared" si="102"/>
        <v>0</v>
      </c>
      <c r="CB200" s="14">
        <f t="shared" si="105"/>
        <v>0</v>
      </c>
      <c r="CC200" s="14"/>
      <c r="CD200" s="14"/>
      <c r="CE200" s="14"/>
    </row>
    <row r="201" spans="35:83" hidden="1" x14ac:dyDescent="0.4">
      <c r="AI201" s="19">
        <f t="shared" si="136"/>
        <v>61</v>
      </c>
      <c r="AJ201" s="14">
        <f t="shared" ref="AJ201:BC201" si="165">AJ65</f>
        <v>0</v>
      </c>
      <c r="AK201" s="14">
        <f t="shared" si="165"/>
        <v>0</v>
      </c>
      <c r="AL201" s="14">
        <f t="shared" si="165"/>
        <v>0</v>
      </c>
      <c r="AM201" s="14">
        <f t="shared" si="165"/>
        <v>0</v>
      </c>
      <c r="AN201" s="14">
        <f t="shared" si="165"/>
        <v>0</v>
      </c>
      <c r="AO201" s="14">
        <f t="shared" si="165"/>
        <v>0</v>
      </c>
      <c r="AP201" s="14">
        <f t="shared" si="165"/>
        <v>0</v>
      </c>
      <c r="AQ201" s="14">
        <f t="shared" si="165"/>
        <v>0</v>
      </c>
      <c r="AR201" s="14">
        <f t="shared" si="165"/>
        <v>0</v>
      </c>
      <c r="AS201" s="14">
        <f t="shared" si="165"/>
        <v>0</v>
      </c>
      <c r="AT201" s="14">
        <f t="shared" si="165"/>
        <v>0</v>
      </c>
      <c r="AU201" s="14">
        <f t="shared" si="165"/>
        <v>0</v>
      </c>
      <c r="AV201" s="14">
        <f t="shared" si="165"/>
        <v>0</v>
      </c>
      <c r="AW201" s="14">
        <f t="shared" si="165"/>
        <v>0</v>
      </c>
      <c r="AX201" s="14">
        <f t="shared" si="165"/>
        <v>0</v>
      </c>
      <c r="AY201" s="14">
        <f t="shared" si="165"/>
        <v>0</v>
      </c>
      <c r="AZ201" s="14">
        <f t="shared" si="165"/>
        <v>0</v>
      </c>
      <c r="BA201" s="14">
        <f t="shared" si="165"/>
        <v>0</v>
      </c>
      <c r="BB201" s="14">
        <f t="shared" si="165"/>
        <v>0</v>
      </c>
      <c r="BC201" s="14">
        <f t="shared" si="165"/>
        <v>0</v>
      </c>
      <c r="BD201" s="14">
        <f t="shared" si="82"/>
        <v>0</v>
      </c>
      <c r="BE201" s="14"/>
      <c r="BF201" s="14"/>
      <c r="BG201" s="14"/>
      <c r="BH201" s="14">
        <f t="shared" si="83"/>
        <v>0</v>
      </c>
      <c r="BI201" s="14">
        <f t="shared" si="84"/>
        <v>0</v>
      </c>
      <c r="BJ201" s="14">
        <f t="shared" si="85"/>
        <v>0</v>
      </c>
      <c r="BK201" s="14">
        <f t="shared" si="86"/>
        <v>0</v>
      </c>
      <c r="BL201" s="14">
        <f t="shared" si="87"/>
        <v>0</v>
      </c>
      <c r="BM201" s="14">
        <f t="shared" si="88"/>
        <v>0</v>
      </c>
      <c r="BN201" s="14">
        <f t="shared" si="89"/>
        <v>0</v>
      </c>
      <c r="BO201" s="14">
        <f t="shared" si="90"/>
        <v>0</v>
      </c>
      <c r="BP201" s="14">
        <f t="shared" si="91"/>
        <v>0</v>
      </c>
      <c r="BQ201" s="14">
        <f t="shared" si="92"/>
        <v>0</v>
      </c>
      <c r="BR201" s="14">
        <f t="shared" si="93"/>
        <v>0</v>
      </c>
      <c r="BS201" s="14">
        <f t="shared" si="94"/>
        <v>0</v>
      </c>
      <c r="BT201" s="14">
        <f t="shared" si="95"/>
        <v>0</v>
      </c>
      <c r="BU201" s="14">
        <f t="shared" si="96"/>
        <v>0</v>
      </c>
      <c r="BV201" s="14">
        <f t="shared" si="97"/>
        <v>0</v>
      </c>
      <c r="BW201" s="14">
        <f t="shared" si="98"/>
        <v>0</v>
      </c>
      <c r="BX201" s="14">
        <f t="shared" si="99"/>
        <v>0</v>
      </c>
      <c r="BY201" s="14">
        <f t="shared" si="100"/>
        <v>0</v>
      </c>
      <c r="BZ201" s="14">
        <f t="shared" si="101"/>
        <v>0</v>
      </c>
      <c r="CA201" s="14">
        <f t="shared" si="102"/>
        <v>0</v>
      </c>
      <c r="CB201" s="14">
        <f t="shared" si="105"/>
        <v>0</v>
      </c>
      <c r="CC201" s="14"/>
      <c r="CD201" s="14"/>
      <c r="CE201" s="14"/>
    </row>
    <row r="202" spans="35:83" hidden="1" x14ac:dyDescent="0.4">
      <c r="AI202" s="19">
        <f t="shared" si="136"/>
        <v>62</v>
      </c>
      <c r="AJ202" s="14">
        <f t="shared" ref="AJ202:BC202" si="166">AJ66</f>
        <v>0</v>
      </c>
      <c r="AK202" s="14">
        <f t="shared" si="166"/>
        <v>0</v>
      </c>
      <c r="AL202" s="14">
        <f t="shared" si="166"/>
        <v>0</v>
      </c>
      <c r="AM202" s="14">
        <f t="shared" si="166"/>
        <v>0</v>
      </c>
      <c r="AN202" s="14">
        <f t="shared" si="166"/>
        <v>0</v>
      </c>
      <c r="AO202" s="14">
        <f t="shared" si="166"/>
        <v>0</v>
      </c>
      <c r="AP202" s="14">
        <f t="shared" si="166"/>
        <v>0</v>
      </c>
      <c r="AQ202" s="14">
        <f t="shared" si="166"/>
        <v>0</v>
      </c>
      <c r="AR202" s="14">
        <f t="shared" si="166"/>
        <v>0</v>
      </c>
      <c r="AS202" s="14">
        <f t="shared" si="166"/>
        <v>0</v>
      </c>
      <c r="AT202" s="14">
        <f t="shared" si="166"/>
        <v>0</v>
      </c>
      <c r="AU202" s="14">
        <f t="shared" si="166"/>
        <v>0</v>
      </c>
      <c r="AV202" s="14">
        <f t="shared" si="166"/>
        <v>0</v>
      </c>
      <c r="AW202" s="14">
        <f t="shared" si="166"/>
        <v>0</v>
      </c>
      <c r="AX202" s="14">
        <f t="shared" si="166"/>
        <v>0</v>
      </c>
      <c r="AY202" s="14">
        <f t="shared" si="166"/>
        <v>0</v>
      </c>
      <c r="AZ202" s="14">
        <f t="shared" si="166"/>
        <v>0</v>
      </c>
      <c r="BA202" s="14">
        <f t="shared" si="166"/>
        <v>0</v>
      </c>
      <c r="BB202" s="14">
        <f t="shared" si="166"/>
        <v>0</v>
      </c>
      <c r="BC202" s="14">
        <f t="shared" si="166"/>
        <v>0</v>
      </c>
      <c r="BD202" s="14">
        <f t="shared" si="82"/>
        <v>0</v>
      </c>
      <c r="BE202" s="14"/>
      <c r="BF202" s="14"/>
      <c r="BG202" s="14"/>
      <c r="BH202" s="14">
        <f t="shared" si="83"/>
        <v>0</v>
      </c>
      <c r="BI202" s="14">
        <f t="shared" si="84"/>
        <v>0</v>
      </c>
      <c r="BJ202" s="14">
        <f t="shared" si="85"/>
        <v>0</v>
      </c>
      <c r="BK202" s="14">
        <f t="shared" si="86"/>
        <v>0</v>
      </c>
      <c r="BL202" s="14">
        <f t="shared" si="87"/>
        <v>0</v>
      </c>
      <c r="BM202" s="14">
        <f t="shared" si="88"/>
        <v>0</v>
      </c>
      <c r="BN202" s="14">
        <f t="shared" si="89"/>
        <v>0</v>
      </c>
      <c r="BO202" s="14">
        <f t="shared" si="90"/>
        <v>0</v>
      </c>
      <c r="BP202" s="14">
        <f t="shared" si="91"/>
        <v>0</v>
      </c>
      <c r="BQ202" s="14">
        <f t="shared" si="92"/>
        <v>0</v>
      </c>
      <c r="BR202" s="14">
        <f t="shared" si="93"/>
        <v>0</v>
      </c>
      <c r="BS202" s="14">
        <f t="shared" si="94"/>
        <v>0</v>
      </c>
      <c r="BT202" s="14">
        <f t="shared" si="95"/>
        <v>0</v>
      </c>
      <c r="BU202" s="14">
        <f t="shared" si="96"/>
        <v>0</v>
      </c>
      <c r="BV202" s="14">
        <f t="shared" si="97"/>
        <v>0</v>
      </c>
      <c r="BW202" s="14">
        <f t="shared" si="98"/>
        <v>0</v>
      </c>
      <c r="BX202" s="14">
        <f t="shared" si="99"/>
        <v>0</v>
      </c>
      <c r="BY202" s="14">
        <f t="shared" si="100"/>
        <v>0</v>
      </c>
      <c r="BZ202" s="14">
        <f t="shared" si="101"/>
        <v>0</v>
      </c>
      <c r="CA202" s="14">
        <f t="shared" si="102"/>
        <v>0</v>
      </c>
      <c r="CB202" s="14">
        <f t="shared" si="105"/>
        <v>0</v>
      </c>
      <c r="CC202" s="14"/>
      <c r="CD202" s="14"/>
      <c r="CE202" s="14"/>
    </row>
    <row r="203" spans="35:83" hidden="1" x14ac:dyDescent="0.4">
      <c r="AI203" s="19">
        <f t="shared" si="136"/>
        <v>63</v>
      </c>
      <c r="AJ203" s="14">
        <f t="shared" ref="AJ203:BC203" si="167">AJ67</f>
        <v>0</v>
      </c>
      <c r="AK203" s="14">
        <f t="shared" si="167"/>
        <v>0</v>
      </c>
      <c r="AL203" s="14">
        <f t="shared" si="167"/>
        <v>0</v>
      </c>
      <c r="AM203" s="14">
        <f t="shared" si="167"/>
        <v>0</v>
      </c>
      <c r="AN203" s="14">
        <f t="shared" si="167"/>
        <v>0</v>
      </c>
      <c r="AO203" s="14">
        <f t="shared" si="167"/>
        <v>0</v>
      </c>
      <c r="AP203" s="14">
        <f t="shared" si="167"/>
        <v>0</v>
      </c>
      <c r="AQ203" s="14">
        <f t="shared" si="167"/>
        <v>0</v>
      </c>
      <c r="AR203" s="14">
        <f t="shared" si="167"/>
        <v>0</v>
      </c>
      <c r="AS203" s="14">
        <f t="shared" si="167"/>
        <v>0</v>
      </c>
      <c r="AT203" s="14">
        <f t="shared" si="167"/>
        <v>0</v>
      </c>
      <c r="AU203" s="14">
        <f t="shared" si="167"/>
        <v>0</v>
      </c>
      <c r="AV203" s="14">
        <f t="shared" si="167"/>
        <v>0</v>
      </c>
      <c r="AW203" s="14">
        <f t="shared" si="167"/>
        <v>0</v>
      </c>
      <c r="AX203" s="14">
        <f t="shared" si="167"/>
        <v>0</v>
      </c>
      <c r="AY203" s="14">
        <f t="shared" si="167"/>
        <v>0</v>
      </c>
      <c r="AZ203" s="14">
        <f t="shared" si="167"/>
        <v>0</v>
      </c>
      <c r="BA203" s="14">
        <f t="shared" si="167"/>
        <v>0</v>
      </c>
      <c r="BB203" s="14">
        <f t="shared" si="167"/>
        <v>0</v>
      </c>
      <c r="BC203" s="14">
        <f t="shared" si="167"/>
        <v>0</v>
      </c>
      <c r="BD203" s="14">
        <f t="shared" si="82"/>
        <v>0</v>
      </c>
      <c r="BH203" s="14">
        <f t="shared" si="83"/>
        <v>0</v>
      </c>
      <c r="BI203" s="14">
        <f t="shared" si="84"/>
        <v>0</v>
      </c>
      <c r="BJ203" s="14">
        <f t="shared" si="85"/>
        <v>0</v>
      </c>
      <c r="BK203" s="14">
        <f t="shared" si="86"/>
        <v>0</v>
      </c>
      <c r="BL203" s="14">
        <f t="shared" si="87"/>
        <v>0</v>
      </c>
      <c r="BM203" s="14">
        <f t="shared" si="88"/>
        <v>0</v>
      </c>
      <c r="BN203" s="14">
        <f t="shared" si="89"/>
        <v>0</v>
      </c>
      <c r="BO203" s="14">
        <f t="shared" si="90"/>
        <v>0</v>
      </c>
      <c r="BP203" s="14">
        <f t="shared" si="91"/>
        <v>0</v>
      </c>
      <c r="BQ203" s="14">
        <f t="shared" si="92"/>
        <v>0</v>
      </c>
      <c r="BR203" s="14">
        <f t="shared" si="93"/>
        <v>0</v>
      </c>
      <c r="BS203" s="14">
        <f t="shared" si="94"/>
        <v>0</v>
      </c>
      <c r="BT203" s="14">
        <f t="shared" si="95"/>
        <v>0</v>
      </c>
      <c r="BU203" s="14">
        <f t="shared" si="96"/>
        <v>0</v>
      </c>
      <c r="BV203" s="14">
        <f t="shared" si="97"/>
        <v>0</v>
      </c>
      <c r="BW203" s="14">
        <f t="shared" si="98"/>
        <v>0</v>
      </c>
      <c r="BX203" s="14">
        <f t="shared" si="99"/>
        <v>0</v>
      </c>
      <c r="BY203" s="14">
        <f t="shared" si="100"/>
        <v>0</v>
      </c>
      <c r="BZ203" s="14">
        <f t="shared" si="101"/>
        <v>0</v>
      </c>
      <c r="CA203" s="14">
        <f t="shared" si="102"/>
        <v>0</v>
      </c>
      <c r="CB203" s="14">
        <f t="shared" si="105"/>
        <v>0</v>
      </c>
    </row>
    <row r="204" spans="35:83" hidden="1" x14ac:dyDescent="0.4"/>
    <row r="205" spans="35:83" hidden="1" x14ac:dyDescent="0.4"/>
    <row r="206" spans="35:83" hidden="1" x14ac:dyDescent="0.4"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BA206" s="14"/>
      <c r="BB206" s="14"/>
      <c r="BC206" s="14"/>
      <c r="BD206" s="14"/>
      <c r="BG206" s="14">
        <f t="shared" ref="BG206:BH225" si="168">BG141</f>
        <v>0</v>
      </c>
      <c r="BH206" s="14">
        <f t="shared" si="168"/>
        <v>0</v>
      </c>
      <c r="BI206" s="14">
        <f>BH206+BI141</f>
        <v>0</v>
      </c>
      <c r="BJ206" s="14">
        <f t="shared" ref="BJ206:CA206" si="169">BI206+BJ141</f>
        <v>0</v>
      </c>
      <c r="BK206" s="14">
        <f t="shared" si="169"/>
        <v>0</v>
      </c>
      <c r="BL206" s="14">
        <f t="shared" si="169"/>
        <v>0</v>
      </c>
      <c r="BM206" s="14">
        <f t="shared" si="169"/>
        <v>0</v>
      </c>
      <c r="BN206" s="14">
        <f t="shared" si="169"/>
        <v>0</v>
      </c>
      <c r="BO206" s="14">
        <f t="shared" si="169"/>
        <v>0</v>
      </c>
      <c r="BP206" s="14">
        <f t="shared" si="169"/>
        <v>0</v>
      </c>
      <c r="BQ206" s="14">
        <f t="shared" si="169"/>
        <v>0</v>
      </c>
      <c r="BR206" s="14">
        <f t="shared" si="169"/>
        <v>0</v>
      </c>
      <c r="BS206" s="14">
        <f t="shared" si="169"/>
        <v>0</v>
      </c>
      <c r="BT206" s="14">
        <f t="shared" si="169"/>
        <v>0</v>
      </c>
      <c r="BU206" s="14">
        <f t="shared" si="169"/>
        <v>0</v>
      </c>
      <c r="BV206" s="14">
        <f t="shared" si="169"/>
        <v>0</v>
      </c>
      <c r="BW206" s="14">
        <f t="shared" si="169"/>
        <v>0</v>
      </c>
      <c r="BX206" s="14">
        <f t="shared" si="169"/>
        <v>0</v>
      </c>
      <c r="BY206" s="14">
        <f t="shared" si="169"/>
        <v>0</v>
      </c>
      <c r="BZ206" s="14">
        <f t="shared" si="169"/>
        <v>0</v>
      </c>
      <c r="CA206" s="14">
        <f t="shared" si="169"/>
        <v>0</v>
      </c>
    </row>
    <row r="207" spans="35:83" hidden="1" x14ac:dyDescent="0.4"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BA207" s="14"/>
      <c r="BB207" s="14"/>
      <c r="BC207" s="14"/>
      <c r="BD207" s="14"/>
      <c r="BG207" s="14">
        <f t="shared" si="168"/>
        <v>0</v>
      </c>
      <c r="BH207" s="14">
        <f t="shared" si="168"/>
        <v>0</v>
      </c>
      <c r="BI207" s="14">
        <f t="shared" ref="BI207:CA207" si="170">BH207+BI142</f>
        <v>0</v>
      </c>
      <c r="BJ207" s="14">
        <f t="shared" si="170"/>
        <v>0</v>
      </c>
      <c r="BK207" s="14">
        <f t="shared" si="170"/>
        <v>0</v>
      </c>
      <c r="BL207" s="14">
        <f t="shared" si="170"/>
        <v>0</v>
      </c>
      <c r="BM207" s="14">
        <f t="shared" si="170"/>
        <v>0</v>
      </c>
      <c r="BN207" s="14">
        <f t="shared" si="170"/>
        <v>0</v>
      </c>
      <c r="BO207" s="14">
        <f t="shared" si="170"/>
        <v>0</v>
      </c>
      <c r="BP207" s="14">
        <f t="shared" si="170"/>
        <v>0</v>
      </c>
      <c r="BQ207" s="14">
        <f t="shared" si="170"/>
        <v>0</v>
      </c>
      <c r="BR207" s="14">
        <f t="shared" si="170"/>
        <v>0</v>
      </c>
      <c r="BS207" s="14">
        <f t="shared" si="170"/>
        <v>0</v>
      </c>
      <c r="BT207" s="14">
        <f t="shared" si="170"/>
        <v>0</v>
      </c>
      <c r="BU207" s="14">
        <f t="shared" si="170"/>
        <v>0</v>
      </c>
      <c r="BV207" s="14">
        <f t="shared" si="170"/>
        <v>0</v>
      </c>
      <c r="BW207" s="14">
        <f t="shared" si="170"/>
        <v>0</v>
      </c>
      <c r="BX207" s="14">
        <f t="shared" si="170"/>
        <v>0</v>
      </c>
      <c r="BY207" s="14">
        <f t="shared" si="170"/>
        <v>0</v>
      </c>
      <c r="BZ207" s="14">
        <f t="shared" si="170"/>
        <v>0</v>
      </c>
      <c r="CA207" s="14">
        <f t="shared" si="170"/>
        <v>0</v>
      </c>
    </row>
    <row r="208" spans="35:83" hidden="1" x14ac:dyDescent="0.4"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BA208" s="14"/>
      <c r="BB208" s="14"/>
      <c r="BC208" s="14"/>
      <c r="BD208" s="14"/>
      <c r="BG208" s="14">
        <f t="shared" si="168"/>
        <v>0</v>
      </c>
      <c r="BH208" s="14">
        <f t="shared" si="168"/>
        <v>1</v>
      </c>
      <c r="BI208" s="14">
        <f t="shared" ref="BI208:CA208" si="171">BH208+BI143</f>
        <v>2</v>
      </c>
      <c r="BJ208" s="14">
        <f t="shared" si="171"/>
        <v>2</v>
      </c>
      <c r="BK208" s="14">
        <f t="shared" si="171"/>
        <v>2</v>
      </c>
      <c r="BL208" s="14">
        <f t="shared" si="171"/>
        <v>2</v>
      </c>
      <c r="BM208" s="14">
        <f t="shared" si="171"/>
        <v>2</v>
      </c>
      <c r="BN208" s="14">
        <f t="shared" si="171"/>
        <v>2</v>
      </c>
      <c r="BO208" s="14">
        <f t="shared" si="171"/>
        <v>2</v>
      </c>
      <c r="BP208" s="14">
        <f t="shared" si="171"/>
        <v>2</v>
      </c>
      <c r="BQ208" s="14">
        <f t="shared" si="171"/>
        <v>2</v>
      </c>
      <c r="BR208" s="14">
        <f t="shared" si="171"/>
        <v>2</v>
      </c>
      <c r="BS208" s="14">
        <f t="shared" si="171"/>
        <v>2</v>
      </c>
      <c r="BT208" s="14">
        <f t="shared" si="171"/>
        <v>2</v>
      </c>
      <c r="BU208" s="14">
        <f t="shared" si="171"/>
        <v>2</v>
      </c>
      <c r="BV208" s="14">
        <f t="shared" si="171"/>
        <v>2</v>
      </c>
      <c r="BW208" s="14">
        <f t="shared" si="171"/>
        <v>2</v>
      </c>
      <c r="BX208" s="14">
        <f t="shared" si="171"/>
        <v>2</v>
      </c>
      <c r="BY208" s="14">
        <f t="shared" si="171"/>
        <v>2</v>
      </c>
      <c r="BZ208" s="14">
        <f t="shared" si="171"/>
        <v>2</v>
      </c>
      <c r="CA208" s="14">
        <f t="shared" si="171"/>
        <v>2</v>
      </c>
    </row>
    <row r="209" spans="35:79" hidden="1" x14ac:dyDescent="0.4"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BA209" s="14"/>
      <c r="BB209" s="14"/>
      <c r="BC209" s="14"/>
      <c r="BD209" s="14"/>
      <c r="BG209" s="14">
        <f t="shared" si="168"/>
        <v>0</v>
      </c>
      <c r="BH209" s="14">
        <f t="shared" si="168"/>
        <v>1</v>
      </c>
      <c r="BI209" s="14">
        <f t="shared" ref="BI209:CA209" si="172">BH209+BI144</f>
        <v>2</v>
      </c>
      <c r="BJ209" s="14">
        <f t="shared" si="172"/>
        <v>2</v>
      </c>
      <c r="BK209" s="14">
        <f t="shared" si="172"/>
        <v>2</v>
      </c>
      <c r="BL209" s="14">
        <f t="shared" si="172"/>
        <v>2</v>
      </c>
      <c r="BM209" s="14">
        <f t="shared" si="172"/>
        <v>2</v>
      </c>
      <c r="BN209" s="14">
        <f t="shared" si="172"/>
        <v>2</v>
      </c>
      <c r="BO209" s="14">
        <f t="shared" si="172"/>
        <v>2</v>
      </c>
      <c r="BP209" s="14">
        <f t="shared" si="172"/>
        <v>2</v>
      </c>
      <c r="BQ209" s="14">
        <f t="shared" si="172"/>
        <v>2</v>
      </c>
      <c r="BR209" s="14">
        <f t="shared" si="172"/>
        <v>2</v>
      </c>
      <c r="BS209" s="14">
        <f t="shared" si="172"/>
        <v>2</v>
      </c>
      <c r="BT209" s="14">
        <f t="shared" si="172"/>
        <v>2</v>
      </c>
      <c r="BU209" s="14">
        <f t="shared" si="172"/>
        <v>2</v>
      </c>
      <c r="BV209" s="14">
        <f t="shared" si="172"/>
        <v>2</v>
      </c>
      <c r="BW209" s="14">
        <f t="shared" si="172"/>
        <v>2</v>
      </c>
      <c r="BX209" s="14">
        <f t="shared" si="172"/>
        <v>2</v>
      </c>
      <c r="BY209" s="14">
        <f t="shared" si="172"/>
        <v>2</v>
      </c>
      <c r="BZ209" s="14">
        <f t="shared" si="172"/>
        <v>2</v>
      </c>
      <c r="CA209" s="14">
        <f t="shared" si="172"/>
        <v>2</v>
      </c>
    </row>
    <row r="210" spans="35:79" x14ac:dyDescent="0.4"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BA210" s="14"/>
      <c r="BB210" s="14"/>
      <c r="BC210" s="14"/>
      <c r="BD210" s="14"/>
      <c r="BG210" s="14">
        <f t="shared" si="168"/>
        <v>0</v>
      </c>
      <c r="BH210" s="14">
        <f t="shared" si="168"/>
        <v>0</v>
      </c>
      <c r="BI210" s="14">
        <f t="shared" ref="BI210:CA210" si="173">BH210+BI145</f>
        <v>0</v>
      </c>
      <c r="BJ210" s="14">
        <f t="shared" si="173"/>
        <v>0</v>
      </c>
      <c r="BK210" s="14">
        <f t="shared" si="173"/>
        <v>1</v>
      </c>
      <c r="BL210" s="14">
        <f t="shared" si="173"/>
        <v>1</v>
      </c>
      <c r="BM210" s="14">
        <f t="shared" si="173"/>
        <v>1</v>
      </c>
      <c r="BN210" s="14">
        <f t="shared" si="173"/>
        <v>1</v>
      </c>
      <c r="BO210" s="14">
        <f t="shared" si="173"/>
        <v>1</v>
      </c>
      <c r="BP210" s="14">
        <f t="shared" si="173"/>
        <v>1</v>
      </c>
      <c r="BQ210" s="14">
        <f t="shared" si="173"/>
        <v>1</v>
      </c>
      <c r="BR210" s="14">
        <f t="shared" si="173"/>
        <v>1</v>
      </c>
      <c r="BS210" s="14">
        <f t="shared" si="173"/>
        <v>1</v>
      </c>
      <c r="BT210" s="14">
        <f t="shared" si="173"/>
        <v>1</v>
      </c>
      <c r="BU210" s="14">
        <f t="shared" si="173"/>
        <v>1</v>
      </c>
      <c r="BV210" s="14">
        <f t="shared" si="173"/>
        <v>1</v>
      </c>
      <c r="BW210" s="14">
        <f t="shared" si="173"/>
        <v>1</v>
      </c>
      <c r="BX210" s="14">
        <f t="shared" si="173"/>
        <v>1</v>
      </c>
      <c r="BY210" s="14">
        <f t="shared" si="173"/>
        <v>1</v>
      </c>
      <c r="BZ210" s="14">
        <f t="shared" si="173"/>
        <v>1</v>
      </c>
      <c r="CA210" s="14">
        <f t="shared" si="173"/>
        <v>1</v>
      </c>
    </row>
    <row r="211" spans="35:79" x14ac:dyDescent="0.4"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BA211" s="14"/>
      <c r="BB211" s="14"/>
      <c r="BC211" s="14"/>
      <c r="BD211" s="14"/>
      <c r="BG211" s="14">
        <f t="shared" si="168"/>
        <v>0</v>
      </c>
      <c r="BH211" s="14">
        <f t="shared" si="168"/>
        <v>0</v>
      </c>
      <c r="BI211" s="14">
        <f t="shared" ref="BI211:CA211" si="174">BH211+BI146</f>
        <v>0</v>
      </c>
      <c r="BJ211" s="14">
        <f t="shared" si="174"/>
        <v>0</v>
      </c>
      <c r="BK211" s="14">
        <f t="shared" si="174"/>
        <v>0</v>
      </c>
      <c r="BL211" s="14">
        <f t="shared" si="174"/>
        <v>0</v>
      </c>
      <c r="BM211" s="14">
        <f t="shared" si="174"/>
        <v>0</v>
      </c>
      <c r="BN211" s="14">
        <f t="shared" si="174"/>
        <v>0</v>
      </c>
      <c r="BO211" s="14">
        <f t="shared" si="174"/>
        <v>0</v>
      </c>
      <c r="BP211" s="14">
        <f t="shared" si="174"/>
        <v>0</v>
      </c>
      <c r="BQ211" s="14">
        <f t="shared" si="174"/>
        <v>0</v>
      </c>
      <c r="BR211" s="14">
        <f t="shared" si="174"/>
        <v>0</v>
      </c>
      <c r="BS211" s="14">
        <f t="shared" si="174"/>
        <v>0</v>
      </c>
      <c r="BT211" s="14">
        <f t="shared" si="174"/>
        <v>0</v>
      </c>
      <c r="BU211" s="14">
        <f t="shared" si="174"/>
        <v>0</v>
      </c>
      <c r="BV211" s="14">
        <f t="shared" si="174"/>
        <v>0</v>
      </c>
      <c r="BW211" s="14">
        <f t="shared" si="174"/>
        <v>0</v>
      </c>
      <c r="BX211" s="14">
        <f t="shared" si="174"/>
        <v>0</v>
      </c>
      <c r="BY211" s="14">
        <f t="shared" si="174"/>
        <v>0</v>
      </c>
      <c r="BZ211" s="14">
        <f t="shared" si="174"/>
        <v>0</v>
      </c>
      <c r="CA211" s="14">
        <f t="shared" si="174"/>
        <v>0</v>
      </c>
    </row>
    <row r="212" spans="35:79" x14ac:dyDescent="0.4"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BA212" s="14"/>
      <c r="BB212" s="14"/>
      <c r="BC212" s="14"/>
      <c r="BD212" s="14"/>
      <c r="BG212" s="14">
        <f t="shared" si="168"/>
        <v>0</v>
      </c>
      <c r="BH212" s="14">
        <f t="shared" si="168"/>
        <v>0</v>
      </c>
      <c r="BI212" s="14">
        <f t="shared" ref="BI212:CA212" si="175">BH212+BI147</f>
        <v>0</v>
      </c>
      <c r="BJ212" s="14">
        <f t="shared" si="175"/>
        <v>0</v>
      </c>
      <c r="BK212" s="14">
        <f t="shared" si="175"/>
        <v>0</v>
      </c>
      <c r="BL212" s="14">
        <f t="shared" si="175"/>
        <v>0</v>
      </c>
      <c r="BM212" s="14">
        <f t="shared" si="175"/>
        <v>0</v>
      </c>
      <c r="BN212" s="14">
        <f t="shared" si="175"/>
        <v>0</v>
      </c>
      <c r="BO212" s="14">
        <f t="shared" si="175"/>
        <v>0</v>
      </c>
      <c r="BP212" s="14">
        <f t="shared" si="175"/>
        <v>0</v>
      </c>
      <c r="BQ212" s="14">
        <f t="shared" si="175"/>
        <v>0</v>
      </c>
      <c r="BR212" s="14">
        <f t="shared" si="175"/>
        <v>0</v>
      </c>
      <c r="BS212" s="14">
        <f t="shared" si="175"/>
        <v>0</v>
      </c>
      <c r="BT212" s="14">
        <f t="shared" si="175"/>
        <v>0</v>
      </c>
      <c r="BU212" s="14">
        <f t="shared" si="175"/>
        <v>0</v>
      </c>
      <c r="BV212" s="14">
        <f t="shared" si="175"/>
        <v>0</v>
      </c>
      <c r="BW212" s="14">
        <f t="shared" si="175"/>
        <v>0</v>
      </c>
      <c r="BX212" s="14">
        <f t="shared" si="175"/>
        <v>0</v>
      </c>
      <c r="BY212" s="14">
        <f t="shared" si="175"/>
        <v>0</v>
      </c>
      <c r="BZ212" s="14">
        <f t="shared" si="175"/>
        <v>0</v>
      </c>
      <c r="CA212" s="14">
        <f t="shared" si="175"/>
        <v>0</v>
      </c>
    </row>
    <row r="213" spans="35:79" x14ac:dyDescent="0.4"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BA213" s="14"/>
      <c r="BB213" s="14"/>
      <c r="BC213" s="14"/>
      <c r="BD213" s="14"/>
      <c r="BG213" s="14">
        <f t="shared" si="168"/>
        <v>0</v>
      </c>
      <c r="BH213" s="14">
        <f t="shared" si="168"/>
        <v>0</v>
      </c>
      <c r="BI213" s="14">
        <f t="shared" ref="BI213:CA213" si="176">BH213+BI148</f>
        <v>0</v>
      </c>
      <c r="BJ213" s="14">
        <f t="shared" si="176"/>
        <v>0</v>
      </c>
      <c r="BK213" s="14">
        <f t="shared" si="176"/>
        <v>0</v>
      </c>
      <c r="BL213" s="14">
        <f t="shared" si="176"/>
        <v>0</v>
      </c>
      <c r="BM213" s="14">
        <f t="shared" si="176"/>
        <v>0</v>
      </c>
      <c r="BN213" s="14">
        <f t="shared" si="176"/>
        <v>0</v>
      </c>
      <c r="BO213" s="14">
        <f t="shared" si="176"/>
        <v>0</v>
      </c>
      <c r="BP213" s="14">
        <f t="shared" si="176"/>
        <v>0</v>
      </c>
      <c r="BQ213" s="14">
        <f t="shared" si="176"/>
        <v>0</v>
      </c>
      <c r="BR213" s="14">
        <f t="shared" si="176"/>
        <v>0</v>
      </c>
      <c r="BS213" s="14">
        <f t="shared" si="176"/>
        <v>0</v>
      </c>
      <c r="BT213" s="14">
        <f t="shared" si="176"/>
        <v>0</v>
      </c>
      <c r="BU213" s="14">
        <f t="shared" si="176"/>
        <v>0</v>
      </c>
      <c r="BV213" s="14">
        <f t="shared" si="176"/>
        <v>0</v>
      </c>
      <c r="BW213" s="14">
        <f t="shared" si="176"/>
        <v>0</v>
      </c>
      <c r="BX213" s="14">
        <f t="shared" si="176"/>
        <v>0</v>
      </c>
      <c r="BY213" s="14">
        <f t="shared" si="176"/>
        <v>0</v>
      </c>
      <c r="BZ213" s="14">
        <f t="shared" si="176"/>
        <v>0</v>
      </c>
      <c r="CA213" s="14">
        <f t="shared" si="176"/>
        <v>0</v>
      </c>
    </row>
    <row r="214" spans="35:79" x14ac:dyDescent="0.4"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BA214" s="14"/>
      <c r="BB214" s="14"/>
      <c r="BC214" s="14"/>
      <c r="BD214" s="14"/>
      <c r="BG214" s="14">
        <f t="shared" si="168"/>
        <v>0</v>
      </c>
      <c r="BH214" s="14">
        <f t="shared" si="168"/>
        <v>1</v>
      </c>
      <c r="BI214" s="14">
        <f t="shared" ref="BI214:CA214" si="177">BH214+BI149</f>
        <v>1</v>
      </c>
      <c r="BJ214" s="14">
        <f t="shared" si="177"/>
        <v>3</v>
      </c>
      <c r="BK214" s="14">
        <f t="shared" si="177"/>
        <v>3</v>
      </c>
      <c r="BL214" s="14">
        <f t="shared" si="177"/>
        <v>3</v>
      </c>
      <c r="BM214" s="14">
        <f t="shared" si="177"/>
        <v>3</v>
      </c>
      <c r="BN214" s="14">
        <f t="shared" si="177"/>
        <v>3</v>
      </c>
      <c r="BO214" s="14">
        <f t="shared" si="177"/>
        <v>3</v>
      </c>
      <c r="BP214" s="14">
        <f t="shared" si="177"/>
        <v>3</v>
      </c>
      <c r="BQ214" s="14">
        <f t="shared" si="177"/>
        <v>3</v>
      </c>
      <c r="BR214" s="14">
        <f t="shared" si="177"/>
        <v>3</v>
      </c>
      <c r="BS214" s="14">
        <f t="shared" si="177"/>
        <v>3</v>
      </c>
      <c r="BT214" s="14">
        <f t="shared" si="177"/>
        <v>3</v>
      </c>
      <c r="BU214" s="14">
        <f t="shared" si="177"/>
        <v>3</v>
      </c>
      <c r="BV214" s="14">
        <f t="shared" si="177"/>
        <v>3</v>
      </c>
      <c r="BW214" s="14">
        <f t="shared" si="177"/>
        <v>3</v>
      </c>
      <c r="BX214" s="14">
        <f t="shared" si="177"/>
        <v>3</v>
      </c>
      <c r="BY214" s="14">
        <f t="shared" si="177"/>
        <v>3</v>
      </c>
      <c r="BZ214" s="14">
        <f t="shared" si="177"/>
        <v>3</v>
      </c>
      <c r="CA214" s="14">
        <f t="shared" si="177"/>
        <v>3</v>
      </c>
    </row>
    <row r="215" spans="35:79" x14ac:dyDescent="0.4"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BA215" s="14"/>
      <c r="BB215" s="14"/>
      <c r="BC215" s="14"/>
      <c r="BD215" s="14"/>
      <c r="BG215" s="14">
        <f t="shared" si="168"/>
        <v>0</v>
      </c>
      <c r="BH215" s="14">
        <f t="shared" si="168"/>
        <v>0</v>
      </c>
      <c r="BI215" s="14">
        <f t="shared" ref="BI215:CA215" si="178">BH215+BI150</f>
        <v>0</v>
      </c>
      <c r="BJ215" s="14">
        <f t="shared" si="178"/>
        <v>0</v>
      </c>
      <c r="BK215" s="14">
        <f t="shared" si="178"/>
        <v>0</v>
      </c>
      <c r="BL215" s="14">
        <f t="shared" si="178"/>
        <v>0</v>
      </c>
      <c r="BM215" s="14">
        <f t="shared" si="178"/>
        <v>0</v>
      </c>
      <c r="BN215" s="14">
        <f t="shared" si="178"/>
        <v>0</v>
      </c>
      <c r="BO215" s="14">
        <f t="shared" si="178"/>
        <v>0</v>
      </c>
      <c r="BP215" s="14">
        <f t="shared" si="178"/>
        <v>0</v>
      </c>
      <c r="BQ215" s="14">
        <f t="shared" si="178"/>
        <v>0</v>
      </c>
      <c r="BR215" s="14">
        <f t="shared" si="178"/>
        <v>0</v>
      </c>
      <c r="BS215" s="14">
        <f t="shared" si="178"/>
        <v>0</v>
      </c>
      <c r="BT215" s="14">
        <f t="shared" si="178"/>
        <v>0</v>
      </c>
      <c r="BU215" s="14">
        <f t="shared" si="178"/>
        <v>0</v>
      </c>
      <c r="BV215" s="14">
        <f t="shared" si="178"/>
        <v>0</v>
      </c>
      <c r="BW215" s="14">
        <f t="shared" si="178"/>
        <v>0</v>
      </c>
      <c r="BX215" s="14">
        <f t="shared" si="178"/>
        <v>0</v>
      </c>
      <c r="BY215" s="14">
        <f t="shared" si="178"/>
        <v>0</v>
      </c>
      <c r="BZ215" s="14">
        <f t="shared" si="178"/>
        <v>0</v>
      </c>
      <c r="CA215" s="14">
        <f t="shared" si="178"/>
        <v>0</v>
      </c>
    </row>
    <row r="216" spans="35:79" x14ac:dyDescent="0.4"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BA216" s="14"/>
      <c r="BB216" s="14"/>
      <c r="BC216" s="14"/>
      <c r="BD216" s="14"/>
      <c r="BG216" s="14">
        <f t="shared" si="168"/>
        <v>0</v>
      </c>
      <c r="BH216" s="14">
        <f t="shared" si="168"/>
        <v>0</v>
      </c>
      <c r="BI216" s="14">
        <f t="shared" ref="BI216:CA216" si="179">BH216+BI151</f>
        <v>0</v>
      </c>
      <c r="BJ216" s="14">
        <f t="shared" si="179"/>
        <v>0</v>
      </c>
      <c r="BK216" s="14">
        <f t="shared" si="179"/>
        <v>0</v>
      </c>
      <c r="BL216" s="14">
        <f t="shared" si="179"/>
        <v>0</v>
      </c>
      <c r="BM216" s="14">
        <f t="shared" si="179"/>
        <v>0</v>
      </c>
      <c r="BN216" s="14">
        <f t="shared" si="179"/>
        <v>0</v>
      </c>
      <c r="BO216" s="14">
        <f t="shared" si="179"/>
        <v>0</v>
      </c>
      <c r="BP216" s="14">
        <f t="shared" si="179"/>
        <v>0</v>
      </c>
      <c r="BQ216" s="14">
        <f t="shared" si="179"/>
        <v>0</v>
      </c>
      <c r="BR216" s="14">
        <f t="shared" si="179"/>
        <v>0</v>
      </c>
      <c r="BS216" s="14">
        <f t="shared" si="179"/>
        <v>0</v>
      </c>
      <c r="BT216" s="14">
        <f t="shared" si="179"/>
        <v>0</v>
      </c>
      <c r="BU216" s="14">
        <f t="shared" si="179"/>
        <v>0</v>
      </c>
      <c r="BV216" s="14">
        <f t="shared" si="179"/>
        <v>0</v>
      </c>
      <c r="BW216" s="14">
        <f t="shared" si="179"/>
        <v>0</v>
      </c>
      <c r="BX216" s="14">
        <f t="shared" si="179"/>
        <v>0</v>
      </c>
      <c r="BY216" s="14">
        <f t="shared" si="179"/>
        <v>0</v>
      </c>
      <c r="BZ216" s="14">
        <f t="shared" si="179"/>
        <v>0</v>
      </c>
      <c r="CA216" s="14">
        <f t="shared" si="179"/>
        <v>0</v>
      </c>
    </row>
    <row r="217" spans="35:79" x14ac:dyDescent="0.4"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BA217" s="14"/>
      <c r="BB217" s="14"/>
      <c r="BC217" s="14"/>
      <c r="BD217" s="14"/>
      <c r="BG217" s="14">
        <f t="shared" si="168"/>
        <v>0</v>
      </c>
      <c r="BH217" s="14">
        <f t="shared" si="168"/>
        <v>1</v>
      </c>
      <c r="BI217" s="14">
        <f t="shared" ref="BI217:CA217" si="180">BH217+BI152</f>
        <v>2</v>
      </c>
      <c r="BJ217" s="14">
        <f t="shared" si="180"/>
        <v>2</v>
      </c>
      <c r="BK217" s="14">
        <f t="shared" si="180"/>
        <v>2</v>
      </c>
      <c r="BL217" s="14">
        <f t="shared" si="180"/>
        <v>3</v>
      </c>
      <c r="BM217" s="14">
        <f t="shared" si="180"/>
        <v>3</v>
      </c>
      <c r="BN217" s="14">
        <f t="shared" si="180"/>
        <v>3</v>
      </c>
      <c r="BO217" s="14">
        <f t="shared" si="180"/>
        <v>3</v>
      </c>
      <c r="BP217" s="14">
        <f t="shared" si="180"/>
        <v>3</v>
      </c>
      <c r="BQ217" s="14">
        <f t="shared" si="180"/>
        <v>3</v>
      </c>
      <c r="BR217" s="14">
        <f t="shared" si="180"/>
        <v>3</v>
      </c>
      <c r="BS217" s="14">
        <f t="shared" si="180"/>
        <v>3</v>
      </c>
      <c r="BT217" s="14">
        <f t="shared" si="180"/>
        <v>3</v>
      </c>
      <c r="BU217" s="14">
        <f t="shared" si="180"/>
        <v>3</v>
      </c>
      <c r="BV217" s="14">
        <f t="shared" si="180"/>
        <v>3</v>
      </c>
      <c r="BW217" s="14">
        <f t="shared" si="180"/>
        <v>3</v>
      </c>
      <c r="BX217" s="14">
        <f t="shared" si="180"/>
        <v>3</v>
      </c>
      <c r="BY217" s="14">
        <f t="shared" si="180"/>
        <v>3</v>
      </c>
      <c r="BZ217" s="14">
        <f t="shared" si="180"/>
        <v>3</v>
      </c>
      <c r="CA217" s="14">
        <f t="shared" si="180"/>
        <v>3</v>
      </c>
    </row>
    <row r="218" spans="35:79" x14ac:dyDescent="0.4"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BA218" s="14"/>
      <c r="BB218" s="14"/>
      <c r="BC218" s="14"/>
      <c r="BD218" s="14"/>
      <c r="BG218" s="14">
        <f t="shared" si="168"/>
        <v>0</v>
      </c>
      <c r="BH218" s="14">
        <f t="shared" si="168"/>
        <v>0</v>
      </c>
      <c r="BI218" s="14">
        <f t="shared" ref="BI218:CA218" si="181">BH218+BI153</f>
        <v>1</v>
      </c>
      <c r="BJ218" s="14">
        <f t="shared" si="181"/>
        <v>1</v>
      </c>
      <c r="BK218" s="14">
        <f t="shared" si="181"/>
        <v>1</v>
      </c>
      <c r="BL218" s="14">
        <f t="shared" si="181"/>
        <v>1</v>
      </c>
      <c r="BM218" s="14">
        <f t="shared" si="181"/>
        <v>1</v>
      </c>
      <c r="BN218" s="14">
        <f t="shared" si="181"/>
        <v>1</v>
      </c>
      <c r="BO218" s="14">
        <f t="shared" si="181"/>
        <v>1</v>
      </c>
      <c r="BP218" s="14">
        <f t="shared" si="181"/>
        <v>1</v>
      </c>
      <c r="BQ218" s="14">
        <f t="shared" si="181"/>
        <v>1</v>
      </c>
      <c r="BR218" s="14">
        <f t="shared" si="181"/>
        <v>1</v>
      </c>
      <c r="BS218" s="14">
        <f t="shared" si="181"/>
        <v>1</v>
      </c>
      <c r="BT218" s="14">
        <f t="shared" si="181"/>
        <v>1</v>
      </c>
      <c r="BU218" s="14">
        <f t="shared" si="181"/>
        <v>1</v>
      </c>
      <c r="BV218" s="14">
        <f t="shared" si="181"/>
        <v>1</v>
      </c>
      <c r="BW218" s="14">
        <f t="shared" si="181"/>
        <v>1</v>
      </c>
      <c r="BX218" s="14">
        <f t="shared" si="181"/>
        <v>1</v>
      </c>
      <c r="BY218" s="14">
        <f t="shared" si="181"/>
        <v>1</v>
      </c>
      <c r="BZ218" s="14">
        <f t="shared" si="181"/>
        <v>1</v>
      </c>
      <c r="CA218" s="14">
        <f t="shared" si="181"/>
        <v>1</v>
      </c>
    </row>
    <row r="219" spans="35:79" x14ac:dyDescent="0.4"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BA219" s="14"/>
      <c r="BB219" s="14"/>
      <c r="BC219" s="14"/>
      <c r="BD219" s="14"/>
      <c r="BG219" s="14">
        <f t="shared" si="168"/>
        <v>0</v>
      </c>
      <c r="BH219" s="14">
        <f t="shared" si="168"/>
        <v>0</v>
      </c>
      <c r="BI219" s="14">
        <f t="shared" ref="BI219:CA219" si="182">BH219+BI154</f>
        <v>0</v>
      </c>
      <c r="BJ219" s="14">
        <f t="shared" si="182"/>
        <v>0</v>
      </c>
      <c r="BK219" s="14">
        <f t="shared" si="182"/>
        <v>0</v>
      </c>
      <c r="BL219" s="14">
        <f t="shared" si="182"/>
        <v>0</v>
      </c>
      <c r="BM219" s="14">
        <f t="shared" si="182"/>
        <v>0</v>
      </c>
      <c r="BN219" s="14">
        <f t="shared" si="182"/>
        <v>0</v>
      </c>
      <c r="BO219" s="14">
        <f t="shared" si="182"/>
        <v>0</v>
      </c>
      <c r="BP219" s="14">
        <f t="shared" si="182"/>
        <v>0</v>
      </c>
      <c r="BQ219" s="14">
        <f t="shared" si="182"/>
        <v>0</v>
      </c>
      <c r="BR219" s="14">
        <f t="shared" si="182"/>
        <v>0</v>
      </c>
      <c r="BS219" s="14">
        <f t="shared" si="182"/>
        <v>0</v>
      </c>
      <c r="BT219" s="14">
        <f t="shared" si="182"/>
        <v>0</v>
      </c>
      <c r="BU219" s="14">
        <f t="shared" si="182"/>
        <v>0</v>
      </c>
      <c r="BV219" s="14">
        <f t="shared" si="182"/>
        <v>0</v>
      </c>
      <c r="BW219" s="14">
        <f t="shared" si="182"/>
        <v>0</v>
      </c>
      <c r="BX219" s="14">
        <f t="shared" si="182"/>
        <v>0</v>
      </c>
      <c r="BY219" s="14">
        <f t="shared" si="182"/>
        <v>0</v>
      </c>
      <c r="BZ219" s="14">
        <f t="shared" si="182"/>
        <v>0</v>
      </c>
      <c r="CA219" s="14">
        <f t="shared" si="182"/>
        <v>0</v>
      </c>
    </row>
    <row r="220" spans="35:79" x14ac:dyDescent="0.4"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BA220" s="14"/>
      <c r="BB220" s="14"/>
      <c r="BC220" s="14"/>
      <c r="BD220" s="14"/>
      <c r="BG220" s="14">
        <f t="shared" si="168"/>
        <v>0</v>
      </c>
      <c r="BH220" s="14">
        <f t="shared" si="168"/>
        <v>0</v>
      </c>
      <c r="BI220" s="14">
        <f t="shared" ref="BI220:CA220" si="183">BH220+BI155</f>
        <v>0</v>
      </c>
      <c r="BJ220" s="14">
        <f t="shared" si="183"/>
        <v>0</v>
      </c>
      <c r="BK220" s="14">
        <f t="shared" si="183"/>
        <v>0</v>
      </c>
      <c r="BL220" s="14">
        <f t="shared" si="183"/>
        <v>0</v>
      </c>
      <c r="BM220" s="14">
        <f t="shared" si="183"/>
        <v>0</v>
      </c>
      <c r="BN220" s="14">
        <f t="shared" si="183"/>
        <v>0</v>
      </c>
      <c r="BO220" s="14">
        <f t="shared" si="183"/>
        <v>0</v>
      </c>
      <c r="BP220" s="14">
        <f t="shared" si="183"/>
        <v>0</v>
      </c>
      <c r="BQ220" s="14">
        <f t="shared" si="183"/>
        <v>0</v>
      </c>
      <c r="BR220" s="14">
        <f t="shared" si="183"/>
        <v>0</v>
      </c>
      <c r="BS220" s="14">
        <f t="shared" si="183"/>
        <v>0</v>
      </c>
      <c r="BT220" s="14">
        <f t="shared" si="183"/>
        <v>0</v>
      </c>
      <c r="BU220" s="14">
        <f t="shared" si="183"/>
        <v>0</v>
      </c>
      <c r="BV220" s="14">
        <f t="shared" si="183"/>
        <v>0</v>
      </c>
      <c r="BW220" s="14">
        <f t="shared" si="183"/>
        <v>0</v>
      </c>
      <c r="BX220" s="14">
        <f t="shared" si="183"/>
        <v>0</v>
      </c>
      <c r="BY220" s="14">
        <f t="shared" si="183"/>
        <v>0</v>
      </c>
      <c r="BZ220" s="14">
        <f t="shared" si="183"/>
        <v>0</v>
      </c>
      <c r="CA220" s="14">
        <f t="shared" si="183"/>
        <v>0</v>
      </c>
    </row>
    <row r="221" spans="35:79" x14ac:dyDescent="0.4"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BA221" s="14"/>
      <c r="BB221" s="14"/>
      <c r="BC221" s="14"/>
      <c r="BD221" s="14"/>
      <c r="BG221" s="14">
        <f t="shared" si="168"/>
        <v>0</v>
      </c>
      <c r="BH221" s="14">
        <f t="shared" si="168"/>
        <v>0</v>
      </c>
      <c r="BI221" s="14">
        <f t="shared" ref="BI221:CA221" si="184">BH221+BI156</f>
        <v>0</v>
      </c>
      <c r="BJ221" s="14">
        <f t="shared" si="184"/>
        <v>0</v>
      </c>
      <c r="BK221" s="14">
        <f t="shared" si="184"/>
        <v>0</v>
      </c>
      <c r="BL221" s="14">
        <f t="shared" si="184"/>
        <v>0</v>
      </c>
      <c r="BM221" s="14">
        <f t="shared" si="184"/>
        <v>0</v>
      </c>
      <c r="BN221" s="14">
        <f t="shared" si="184"/>
        <v>0</v>
      </c>
      <c r="BO221" s="14">
        <f t="shared" si="184"/>
        <v>0</v>
      </c>
      <c r="BP221" s="14">
        <f t="shared" si="184"/>
        <v>0</v>
      </c>
      <c r="BQ221" s="14">
        <f t="shared" si="184"/>
        <v>0</v>
      </c>
      <c r="BR221" s="14">
        <f t="shared" si="184"/>
        <v>0</v>
      </c>
      <c r="BS221" s="14">
        <f t="shared" si="184"/>
        <v>0</v>
      </c>
      <c r="BT221" s="14">
        <f t="shared" si="184"/>
        <v>0</v>
      </c>
      <c r="BU221" s="14">
        <f t="shared" si="184"/>
        <v>0</v>
      </c>
      <c r="BV221" s="14">
        <f t="shared" si="184"/>
        <v>0</v>
      </c>
      <c r="BW221" s="14">
        <f t="shared" si="184"/>
        <v>0</v>
      </c>
      <c r="BX221" s="14">
        <f t="shared" si="184"/>
        <v>0</v>
      </c>
      <c r="BY221" s="14">
        <f t="shared" si="184"/>
        <v>0</v>
      </c>
      <c r="BZ221" s="14">
        <f t="shared" si="184"/>
        <v>0</v>
      </c>
      <c r="CA221" s="14">
        <f t="shared" si="184"/>
        <v>0</v>
      </c>
    </row>
    <row r="222" spans="35:79" x14ac:dyDescent="0.4"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BA222" s="14"/>
      <c r="BB222" s="14"/>
      <c r="BC222" s="14"/>
      <c r="BD222" s="14"/>
      <c r="BG222" s="14">
        <f t="shared" si="168"/>
        <v>0</v>
      </c>
      <c r="BH222" s="14">
        <f t="shared" si="168"/>
        <v>0</v>
      </c>
      <c r="BI222" s="14">
        <f t="shared" ref="BI222:CA222" si="185">BH222+BI157</f>
        <v>0</v>
      </c>
      <c r="BJ222" s="14">
        <f t="shared" si="185"/>
        <v>0</v>
      </c>
      <c r="BK222" s="14">
        <f t="shared" si="185"/>
        <v>0</v>
      </c>
      <c r="BL222" s="14">
        <f t="shared" si="185"/>
        <v>0</v>
      </c>
      <c r="BM222" s="14">
        <f t="shared" si="185"/>
        <v>0</v>
      </c>
      <c r="BN222" s="14">
        <f t="shared" si="185"/>
        <v>0</v>
      </c>
      <c r="BO222" s="14">
        <f t="shared" si="185"/>
        <v>0</v>
      </c>
      <c r="BP222" s="14">
        <f t="shared" si="185"/>
        <v>0</v>
      </c>
      <c r="BQ222" s="14">
        <f t="shared" si="185"/>
        <v>0</v>
      </c>
      <c r="BR222" s="14">
        <f t="shared" si="185"/>
        <v>0</v>
      </c>
      <c r="BS222" s="14">
        <f t="shared" si="185"/>
        <v>0</v>
      </c>
      <c r="BT222" s="14">
        <f t="shared" si="185"/>
        <v>0</v>
      </c>
      <c r="BU222" s="14">
        <f t="shared" si="185"/>
        <v>0</v>
      </c>
      <c r="BV222" s="14">
        <f t="shared" si="185"/>
        <v>0</v>
      </c>
      <c r="BW222" s="14">
        <f t="shared" si="185"/>
        <v>0</v>
      </c>
      <c r="BX222" s="14">
        <f t="shared" si="185"/>
        <v>0</v>
      </c>
      <c r="BY222" s="14">
        <f t="shared" si="185"/>
        <v>0</v>
      </c>
      <c r="BZ222" s="14">
        <f t="shared" si="185"/>
        <v>0</v>
      </c>
      <c r="CA222" s="14">
        <f t="shared" si="185"/>
        <v>0</v>
      </c>
    </row>
    <row r="223" spans="35:79" x14ac:dyDescent="0.4"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BA223" s="14"/>
      <c r="BB223" s="14"/>
      <c r="BC223" s="14"/>
      <c r="BD223" s="14"/>
      <c r="BG223" s="14">
        <f t="shared" si="168"/>
        <v>0</v>
      </c>
      <c r="BH223" s="14">
        <f t="shared" si="168"/>
        <v>0</v>
      </c>
      <c r="BI223" s="14">
        <f t="shared" ref="BI223:CA223" si="186">BH223+BI158</f>
        <v>0</v>
      </c>
      <c r="BJ223" s="14">
        <f t="shared" si="186"/>
        <v>0</v>
      </c>
      <c r="BK223" s="14">
        <f t="shared" si="186"/>
        <v>0</v>
      </c>
      <c r="BL223" s="14">
        <f t="shared" si="186"/>
        <v>0</v>
      </c>
      <c r="BM223" s="14">
        <f t="shared" si="186"/>
        <v>0</v>
      </c>
      <c r="BN223" s="14">
        <f t="shared" si="186"/>
        <v>0</v>
      </c>
      <c r="BO223" s="14">
        <f t="shared" si="186"/>
        <v>0</v>
      </c>
      <c r="BP223" s="14">
        <f t="shared" si="186"/>
        <v>0</v>
      </c>
      <c r="BQ223" s="14">
        <f t="shared" si="186"/>
        <v>0</v>
      </c>
      <c r="BR223" s="14">
        <f t="shared" si="186"/>
        <v>0</v>
      </c>
      <c r="BS223" s="14">
        <f t="shared" si="186"/>
        <v>0</v>
      </c>
      <c r="BT223" s="14">
        <f t="shared" si="186"/>
        <v>0</v>
      </c>
      <c r="BU223" s="14">
        <f t="shared" si="186"/>
        <v>0</v>
      </c>
      <c r="BV223" s="14">
        <f t="shared" si="186"/>
        <v>0</v>
      </c>
      <c r="BW223" s="14">
        <f t="shared" si="186"/>
        <v>0</v>
      </c>
      <c r="BX223" s="14">
        <f t="shared" si="186"/>
        <v>0</v>
      </c>
      <c r="BY223" s="14">
        <f t="shared" si="186"/>
        <v>0</v>
      </c>
      <c r="BZ223" s="14">
        <f t="shared" si="186"/>
        <v>0</v>
      </c>
      <c r="CA223" s="14">
        <f t="shared" si="186"/>
        <v>0</v>
      </c>
    </row>
    <row r="224" spans="35:79" x14ac:dyDescent="0.4"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BA224" s="14"/>
      <c r="BB224" s="14"/>
      <c r="BC224" s="14"/>
      <c r="BD224" s="14"/>
      <c r="BG224" s="14">
        <f t="shared" si="168"/>
        <v>0</v>
      </c>
      <c r="BH224" s="14">
        <f t="shared" si="168"/>
        <v>0</v>
      </c>
      <c r="BI224" s="14">
        <f t="shared" ref="BI224:CA224" si="187">BH224+BI159</f>
        <v>0</v>
      </c>
      <c r="BJ224" s="14">
        <f t="shared" si="187"/>
        <v>0</v>
      </c>
      <c r="BK224" s="14">
        <f t="shared" si="187"/>
        <v>0</v>
      </c>
      <c r="BL224" s="14">
        <f t="shared" si="187"/>
        <v>0</v>
      </c>
      <c r="BM224" s="14">
        <f t="shared" si="187"/>
        <v>0</v>
      </c>
      <c r="BN224" s="14">
        <f t="shared" si="187"/>
        <v>0</v>
      </c>
      <c r="BO224" s="14">
        <f t="shared" si="187"/>
        <v>0</v>
      </c>
      <c r="BP224" s="14">
        <f t="shared" si="187"/>
        <v>0</v>
      </c>
      <c r="BQ224" s="14">
        <f t="shared" si="187"/>
        <v>0</v>
      </c>
      <c r="BR224" s="14">
        <f t="shared" si="187"/>
        <v>0</v>
      </c>
      <c r="BS224" s="14">
        <f t="shared" si="187"/>
        <v>0</v>
      </c>
      <c r="BT224" s="14">
        <f t="shared" si="187"/>
        <v>0</v>
      </c>
      <c r="BU224" s="14">
        <f t="shared" si="187"/>
        <v>0</v>
      </c>
      <c r="BV224" s="14">
        <f t="shared" si="187"/>
        <v>0</v>
      </c>
      <c r="BW224" s="14">
        <f t="shared" si="187"/>
        <v>0</v>
      </c>
      <c r="BX224" s="14">
        <f t="shared" si="187"/>
        <v>0</v>
      </c>
      <c r="BY224" s="14">
        <f t="shared" si="187"/>
        <v>0</v>
      </c>
      <c r="BZ224" s="14">
        <f t="shared" si="187"/>
        <v>0</v>
      </c>
      <c r="CA224" s="14">
        <f t="shared" si="187"/>
        <v>0</v>
      </c>
    </row>
    <row r="225" spans="35:79" x14ac:dyDescent="0.4"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BA225" s="14"/>
      <c r="BB225" s="14"/>
      <c r="BC225" s="14"/>
      <c r="BD225" s="14"/>
      <c r="BG225" s="14">
        <f t="shared" si="168"/>
        <v>0</v>
      </c>
      <c r="BH225" s="14">
        <f t="shared" si="168"/>
        <v>0</v>
      </c>
      <c r="BI225" s="14">
        <f t="shared" ref="BI225:CA225" si="188">BH225+BI160</f>
        <v>0</v>
      </c>
      <c r="BJ225" s="14">
        <f t="shared" si="188"/>
        <v>0</v>
      </c>
      <c r="BK225" s="14">
        <f t="shared" si="188"/>
        <v>0</v>
      </c>
      <c r="BL225" s="14">
        <f t="shared" si="188"/>
        <v>0</v>
      </c>
      <c r="BM225" s="14">
        <f t="shared" si="188"/>
        <v>0</v>
      </c>
      <c r="BN225" s="14">
        <f t="shared" si="188"/>
        <v>0</v>
      </c>
      <c r="BO225" s="14">
        <f t="shared" si="188"/>
        <v>0</v>
      </c>
      <c r="BP225" s="14">
        <f t="shared" si="188"/>
        <v>0</v>
      </c>
      <c r="BQ225" s="14">
        <f t="shared" si="188"/>
        <v>0</v>
      </c>
      <c r="BR225" s="14">
        <f t="shared" si="188"/>
        <v>0</v>
      </c>
      <c r="BS225" s="14">
        <f t="shared" si="188"/>
        <v>0</v>
      </c>
      <c r="BT225" s="14">
        <f t="shared" si="188"/>
        <v>0</v>
      </c>
      <c r="BU225" s="14">
        <f t="shared" si="188"/>
        <v>0</v>
      </c>
      <c r="BV225" s="14">
        <f t="shared" si="188"/>
        <v>0</v>
      </c>
      <c r="BW225" s="14">
        <f t="shared" si="188"/>
        <v>0</v>
      </c>
      <c r="BX225" s="14">
        <f t="shared" si="188"/>
        <v>0</v>
      </c>
      <c r="BY225" s="14">
        <f t="shared" si="188"/>
        <v>0</v>
      </c>
      <c r="BZ225" s="14">
        <f t="shared" si="188"/>
        <v>0</v>
      </c>
      <c r="CA225" s="14">
        <f t="shared" si="188"/>
        <v>0</v>
      </c>
    </row>
    <row r="226" spans="35:79" x14ac:dyDescent="0.4"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BA226" s="14"/>
      <c r="BB226" s="14"/>
      <c r="BC226" s="14"/>
      <c r="BD226" s="14"/>
      <c r="BG226" s="14">
        <f t="shared" ref="BG226:BH245" si="189">BG161</f>
        <v>0</v>
      </c>
      <c r="BH226" s="14">
        <f t="shared" si="189"/>
        <v>0</v>
      </c>
      <c r="BI226" s="14">
        <f t="shared" ref="BI226:CA226" si="190">BH226+BI161</f>
        <v>0</v>
      </c>
      <c r="BJ226" s="14">
        <f t="shared" si="190"/>
        <v>0</v>
      </c>
      <c r="BK226" s="14">
        <f t="shared" si="190"/>
        <v>0</v>
      </c>
      <c r="BL226" s="14">
        <f t="shared" si="190"/>
        <v>0</v>
      </c>
      <c r="BM226" s="14">
        <f t="shared" si="190"/>
        <v>0</v>
      </c>
      <c r="BN226" s="14">
        <f t="shared" si="190"/>
        <v>0</v>
      </c>
      <c r="BO226" s="14">
        <f t="shared" si="190"/>
        <v>0</v>
      </c>
      <c r="BP226" s="14">
        <f t="shared" si="190"/>
        <v>0</v>
      </c>
      <c r="BQ226" s="14">
        <f t="shared" si="190"/>
        <v>0</v>
      </c>
      <c r="BR226" s="14">
        <f t="shared" si="190"/>
        <v>0</v>
      </c>
      <c r="BS226" s="14">
        <f t="shared" si="190"/>
        <v>0</v>
      </c>
      <c r="BT226" s="14">
        <f t="shared" si="190"/>
        <v>0</v>
      </c>
      <c r="BU226" s="14">
        <f t="shared" si="190"/>
        <v>0</v>
      </c>
      <c r="BV226" s="14">
        <f t="shared" si="190"/>
        <v>0</v>
      </c>
      <c r="BW226" s="14">
        <f t="shared" si="190"/>
        <v>0</v>
      </c>
      <c r="BX226" s="14">
        <f t="shared" si="190"/>
        <v>0</v>
      </c>
      <c r="BY226" s="14">
        <f t="shared" si="190"/>
        <v>0</v>
      </c>
      <c r="BZ226" s="14">
        <f t="shared" si="190"/>
        <v>0</v>
      </c>
      <c r="CA226" s="14">
        <f t="shared" si="190"/>
        <v>0</v>
      </c>
    </row>
    <row r="227" spans="35:79" x14ac:dyDescent="0.4"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BA227" s="14"/>
      <c r="BB227" s="14"/>
      <c r="BC227" s="14"/>
      <c r="BD227" s="14"/>
      <c r="BG227" s="14">
        <f t="shared" si="189"/>
        <v>0</v>
      </c>
      <c r="BH227" s="14">
        <f t="shared" si="189"/>
        <v>0</v>
      </c>
      <c r="BI227" s="14">
        <f t="shared" ref="BI227:CA227" si="191">BH227+BI162</f>
        <v>0</v>
      </c>
      <c r="BJ227" s="14">
        <f t="shared" si="191"/>
        <v>0</v>
      </c>
      <c r="BK227" s="14">
        <f t="shared" si="191"/>
        <v>0</v>
      </c>
      <c r="BL227" s="14">
        <f t="shared" si="191"/>
        <v>0</v>
      </c>
      <c r="BM227" s="14">
        <f t="shared" si="191"/>
        <v>0</v>
      </c>
      <c r="BN227" s="14">
        <f t="shared" si="191"/>
        <v>0</v>
      </c>
      <c r="BO227" s="14">
        <f t="shared" si="191"/>
        <v>0</v>
      </c>
      <c r="BP227" s="14">
        <f t="shared" si="191"/>
        <v>0</v>
      </c>
      <c r="BQ227" s="14">
        <f t="shared" si="191"/>
        <v>0</v>
      </c>
      <c r="BR227" s="14">
        <f t="shared" si="191"/>
        <v>0</v>
      </c>
      <c r="BS227" s="14">
        <f t="shared" si="191"/>
        <v>0</v>
      </c>
      <c r="BT227" s="14">
        <f t="shared" si="191"/>
        <v>0</v>
      </c>
      <c r="BU227" s="14">
        <f t="shared" si="191"/>
        <v>0</v>
      </c>
      <c r="BV227" s="14">
        <f t="shared" si="191"/>
        <v>0</v>
      </c>
      <c r="BW227" s="14">
        <f t="shared" si="191"/>
        <v>0</v>
      </c>
      <c r="BX227" s="14">
        <f t="shared" si="191"/>
        <v>0</v>
      </c>
      <c r="BY227" s="14">
        <f t="shared" si="191"/>
        <v>0</v>
      </c>
      <c r="BZ227" s="14">
        <f t="shared" si="191"/>
        <v>0</v>
      </c>
      <c r="CA227" s="14">
        <f t="shared" si="191"/>
        <v>0</v>
      </c>
    </row>
    <row r="228" spans="35:79" x14ac:dyDescent="0.4"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BA228" s="14"/>
      <c r="BB228" s="14"/>
      <c r="BC228" s="14"/>
      <c r="BD228" s="14"/>
      <c r="BG228" s="14">
        <f t="shared" si="189"/>
        <v>0</v>
      </c>
      <c r="BH228" s="14">
        <f t="shared" si="189"/>
        <v>0</v>
      </c>
      <c r="BI228" s="14">
        <f t="shared" ref="BI228:CA228" si="192">BH228+BI163</f>
        <v>0</v>
      </c>
      <c r="BJ228" s="14">
        <f t="shared" si="192"/>
        <v>0</v>
      </c>
      <c r="BK228" s="14">
        <f t="shared" si="192"/>
        <v>0</v>
      </c>
      <c r="BL228" s="14">
        <f t="shared" si="192"/>
        <v>0</v>
      </c>
      <c r="BM228" s="14">
        <f t="shared" si="192"/>
        <v>0</v>
      </c>
      <c r="BN228" s="14">
        <f t="shared" si="192"/>
        <v>0</v>
      </c>
      <c r="BO228" s="14">
        <f t="shared" si="192"/>
        <v>0</v>
      </c>
      <c r="BP228" s="14">
        <f t="shared" si="192"/>
        <v>0</v>
      </c>
      <c r="BQ228" s="14">
        <f t="shared" si="192"/>
        <v>0</v>
      </c>
      <c r="BR228" s="14">
        <f t="shared" si="192"/>
        <v>0</v>
      </c>
      <c r="BS228" s="14">
        <f t="shared" si="192"/>
        <v>0</v>
      </c>
      <c r="BT228" s="14">
        <f t="shared" si="192"/>
        <v>0</v>
      </c>
      <c r="BU228" s="14">
        <f t="shared" si="192"/>
        <v>0</v>
      </c>
      <c r="BV228" s="14">
        <f t="shared" si="192"/>
        <v>0</v>
      </c>
      <c r="BW228" s="14">
        <f t="shared" si="192"/>
        <v>0</v>
      </c>
      <c r="BX228" s="14">
        <f t="shared" si="192"/>
        <v>0</v>
      </c>
      <c r="BY228" s="14">
        <f t="shared" si="192"/>
        <v>0</v>
      </c>
      <c r="BZ228" s="14">
        <f t="shared" si="192"/>
        <v>0</v>
      </c>
      <c r="CA228" s="14">
        <f t="shared" si="192"/>
        <v>0</v>
      </c>
    </row>
    <row r="229" spans="35:79" x14ac:dyDescent="0.4"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BA229" s="14"/>
      <c r="BB229" s="14"/>
      <c r="BC229" s="14"/>
      <c r="BD229" s="14"/>
      <c r="BG229" s="14">
        <f t="shared" si="189"/>
        <v>0</v>
      </c>
      <c r="BH229" s="14">
        <f t="shared" si="189"/>
        <v>0</v>
      </c>
      <c r="BI229" s="14">
        <f t="shared" ref="BI229:CA229" si="193">BH229+BI164</f>
        <v>0</v>
      </c>
      <c r="BJ229" s="14">
        <f t="shared" si="193"/>
        <v>0</v>
      </c>
      <c r="BK229" s="14">
        <f t="shared" si="193"/>
        <v>0</v>
      </c>
      <c r="BL229" s="14">
        <f t="shared" si="193"/>
        <v>0</v>
      </c>
      <c r="BM229" s="14">
        <f t="shared" si="193"/>
        <v>0</v>
      </c>
      <c r="BN229" s="14">
        <f t="shared" si="193"/>
        <v>0</v>
      </c>
      <c r="BO229" s="14">
        <f t="shared" si="193"/>
        <v>0</v>
      </c>
      <c r="BP229" s="14">
        <f t="shared" si="193"/>
        <v>0</v>
      </c>
      <c r="BQ229" s="14">
        <f t="shared" si="193"/>
        <v>0</v>
      </c>
      <c r="BR229" s="14">
        <f t="shared" si="193"/>
        <v>0</v>
      </c>
      <c r="BS229" s="14">
        <f t="shared" si="193"/>
        <v>0</v>
      </c>
      <c r="BT229" s="14">
        <f t="shared" si="193"/>
        <v>0</v>
      </c>
      <c r="BU229" s="14">
        <f t="shared" si="193"/>
        <v>0</v>
      </c>
      <c r="BV229" s="14">
        <f t="shared" si="193"/>
        <v>0</v>
      </c>
      <c r="BW229" s="14">
        <f t="shared" si="193"/>
        <v>0</v>
      </c>
      <c r="BX229" s="14">
        <f t="shared" si="193"/>
        <v>0</v>
      </c>
      <c r="BY229" s="14">
        <f t="shared" si="193"/>
        <v>0</v>
      </c>
      <c r="BZ229" s="14">
        <f t="shared" si="193"/>
        <v>0</v>
      </c>
      <c r="CA229" s="14">
        <f t="shared" si="193"/>
        <v>0</v>
      </c>
    </row>
    <row r="230" spans="35:79" x14ac:dyDescent="0.4"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BA230" s="14"/>
      <c r="BB230" s="14"/>
      <c r="BC230" s="14"/>
      <c r="BD230" s="14"/>
      <c r="BG230" s="14">
        <f t="shared" si="189"/>
        <v>0</v>
      </c>
      <c r="BH230" s="14">
        <f t="shared" si="189"/>
        <v>0</v>
      </c>
      <c r="BI230" s="14">
        <f t="shared" ref="BI230:CA230" si="194">BH230+BI165</f>
        <v>0</v>
      </c>
      <c r="BJ230" s="14">
        <f t="shared" si="194"/>
        <v>0</v>
      </c>
      <c r="BK230" s="14">
        <f t="shared" si="194"/>
        <v>0</v>
      </c>
      <c r="BL230" s="14">
        <f t="shared" si="194"/>
        <v>0</v>
      </c>
      <c r="BM230" s="14">
        <f t="shared" si="194"/>
        <v>0</v>
      </c>
      <c r="BN230" s="14">
        <f t="shared" si="194"/>
        <v>0</v>
      </c>
      <c r="BO230" s="14">
        <f t="shared" si="194"/>
        <v>0</v>
      </c>
      <c r="BP230" s="14">
        <f t="shared" si="194"/>
        <v>0</v>
      </c>
      <c r="BQ230" s="14">
        <f t="shared" si="194"/>
        <v>0</v>
      </c>
      <c r="BR230" s="14">
        <f t="shared" si="194"/>
        <v>0</v>
      </c>
      <c r="BS230" s="14">
        <f t="shared" si="194"/>
        <v>0</v>
      </c>
      <c r="BT230" s="14">
        <f t="shared" si="194"/>
        <v>0</v>
      </c>
      <c r="BU230" s="14">
        <f t="shared" si="194"/>
        <v>0</v>
      </c>
      <c r="BV230" s="14">
        <f t="shared" si="194"/>
        <v>0</v>
      </c>
      <c r="BW230" s="14">
        <f t="shared" si="194"/>
        <v>0</v>
      </c>
      <c r="BX230" s="14">
        <f t="shared" si="194"/>
        <v>0</v>
      </c>
      <c r="BY230" s="14">
        <f t="shared" si="194"/>
        <v>0</v>
      </c>
      <c r="BZ230" s="14">
        <f t="shared" si="194"/>
        <v>0</v>
      </c>
      <c r="CA230" s="14">
        <f t="shared" si="194"/>
        <v>0</v>
      </c>
    </row>
    <row r="231" spans="35:79" x14ac:dyDescent="0.4"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BA231" s="14"/>
      <c r="BB231" s="14"/>
      <c r="BC231" s="14"/>
      <c r="BD231" s="14"/>
      <c r="BG231" s="14">
        <f t="shared" si="189"/>
        <v>0</v>
      </c>
      <c r="BH231" s="14">
        <f t="shared" si="189"/>
        <v>0</v>
      </c>
      <c r="BI231" s="14">
        <f t="shared" ref="BI231:CA231" si="195">BH231+BI166</f>
        <v>0</v>
      </c>
      <c r="BJ231" s="14">
        <f t="shared" si="195"/>
        <v>0</v>
      </c>
      <c r="BK231" s="14">
        <f t="shared" si="195"/>
        <v>0</v>
      </c>
      <c r="BL231" s="14">
        <f t="shared" si="195"/>
        <v>0</v>
      </c>
      <c r="BM231" s="14">
        <f t="shared" si="195"/>
        <v>0</v>
      </c>
      <c r="BN231" s="14">
        <f t="shared" si="195"/>
        <v>0</v>
      </c>
      <c r="BO231" s="14">
        <f t="shared" si="195"/>
        <v>0</v>
      </c>
      <c r="BP231" s="14">
        <f t="shared" si="195"/>
        <v>0</v>
      </c>
      <c r="BQ231" s="14">
        <f t="shared" si="195"/>
        <v>0</v>
      </c>
      <c r="BR231" s="14">
        <f t="shared" si="195"/>
        <v>0</v>
      </c>
      <c r="BS231" s="14">
        <f t="shared" si="195"/>
        <v>0</v>
      </c>
      <c r="BT231" s="14">
        <f t="shared" si="195"/>
        <v>0</v>
      </c>
      <c r="BU231" s="14">
        <f t="shared" si="195"/>
        <v>0</v>
      </c>
      <c r="BV231" s="14">
        <f t="shared" si="195"/>
        <v>0</v>
      </c>
      <c r="BW231" s="14">
        <f t="shared" si="195"/>
        <v>0</v>
      </c>
      <c r="BX231" s="14">
        <f t="shared" si="195"/>
        <v>0</v>
      </c>
      <c r="BY231" s="14">
        <f t="shared" si="195"/>
        <v>0</v>
      </c>
      <c r="BZ231" s="14">
        <f t="shared" si="195"/>
        <v>0</v>
      </c>
      <c r="CA231" s="14">
        <f t="shared" si="195"/>
        <v>0</v>
      </c>
    </row>
    <row r="232" spans="35:79" x14ac:dyDescent="0.4"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BA232" s="14"/>
      <c r="BB232" s="14"/>
      <c r="BC232" s="14"/>
      <c r="BD232" s="14"/>
      <c r="BG232" s="14">
        <f t="shared" si="189"/>
        <v>0</v>
      </c>
      <c r="BH232" s="14">
        <f t="shared" si="189"/>
        <v>0</v>
      </c>
      <c r="BI232" s="14">
        <f t="shared" ref="BI232:CA232" si="196">BH232+BI167</f>
        <v>0</v>
      </c>
      <c r="BJ232" s="14">
        <f t="shared" si="196"/>
        <v>0</v>
      </c>
      <c r="BK232" s="14">
        <f t="shared" si="196"/>
        <v>0</v>
      </c>
      <c r="BL232" s="14">
        <f t="shared" si="196"/>
        <v>0</v>
      </c>
      <c r="BM232" s="14">
        <f t="shared" si="196"/>
        <v>0</v>
      </c>
      <c r="BN232" s="14">
        <f t="shared" si="196"/>
        <v>0</v>
      </c>
      <c r="BO232" s="14">
        <f t="shared" si="196"/>
        <v>0</v>
      </c>
      <c r="BP232" s="14">
        <f t="shared" si="196"/>
        <v>0</v>
      </c>
      <c r="BQ232" s="14">
        <f t="shared" si="196"/>
        <v>0</v>
      </c>
      <c r="BR232" s="14">
        <f t="shared" si="196"/>
        <v>0</v>
      </c>
      <c r="BS232" s="14">
        <f t="shared" si="196"/>
        <v>0</v>
      </c>
      <c r="BT232" s="14">
        <f t="shared" si="196"/>
        <v>0</v>
      </c>
      <c r="BU232" s="14">
        <f t="shared" si="196"/>
        <v>0</v>
      </c>
      <c r="BV232" s="14">
        <f t="shared" si="196"/>
        <v>0</v>
      </c>
      <c r="BW232" s="14">
        <f t="shared" si="196"/>
        <v>0</v>
      </c>
      <c r="BX232" s="14">
        <f t="shared" si="196"/>
        <v>0</v>
      </c>
      <c r="BY232" s="14">
        <f t="shared" si="196"/>
        <v>0</v>
      </c>
      <c r="BZ232" s="14">
        <f t="shared" si="196"/>
        <v>0</v>
      </c>
      <c r="CA232" s="14">
        <f t="shared" si="196"/>
        <v>0</v>
      </c>
    </row>
    <row r="233" spans="35:79" x14ac:dyDescent="0.4"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BA233" s="14"/>
      <c r="BB233" s="14"/>
      <c r="BC233" s="14"/>
      <c r="BD233" s="14"/>
      <c r="BG233" s="14">
        <f t="shared" si="189"/>
        <v>0</v>
      </c>
      <c r="BH233" s="14">
        <f t="shared" si="189"/>
        <v>0</v>
      </c>
      <c r="BI233" s="14">
        <f t="shared" ref="BI233:CA233" si="197">BH233+BI168</f>
        <v>0</v>
      </c>
      <c r="BJ233" s="14">
        <f t="shared" si="197"/>
        <v>0</v>
      </c>
      <c r="BK233" s="14">
        <f t="shared" si="197"/>
        <v>0</v>
      </c>
      <c r="BL233" s="14">
        <f t="shared" si="197"/>
        <v>0</v>
      </c>
      <c r="BM233" s="14">
        <f t="shared" si="197"/>
        <v>0</v>
      </c>
      <c r="BN233" s="14">
        <f t="shared" si="197"/>
        <v>0</v>
      </c>
      <c r="BO233" s="14">
        <f t="shared" si="197"/>
        <v>0</v>
      </c>
      <c r="BP233" s="14">
        <f t="shared" si="197"/>
        <v>0</v>
      </c>
      <c r="BQ233" s="14">
        <f t="shared" si="197"/>
        <v>0</v>
      </c>
      <c r="BR233" s="14">
        <f t="shared" si="197"/>
        <v>0</v>
      </c>
      <c r="BS233" s="14">
        <f t="shared" si="197"/>
        <v>0</v>
      </c>
      <c r="BT233" s="14">
        <f t="shared" si="197"/>
        <v>0</v>
      </c>
      <c r="BU233" s="14">
        <f t="shared" si="197"/>
        <v>0</v>
      </c>
      <c r="BV233" s="14">
        <f t="shared" si="197"/>
        <v>0</v>
      </c>
      <c r="BW233" s="14">
        <f t="shared" si="197"/>
        <v>0</v>
      </c>
      <c r="BX233" s="14">
        <f t="shared" si="197"/>
        <v>0</v>
      </c>
      <c r="BY233" s="14">
        <f t="shared" si="197"/>
        <v>0</v>
      </c>
      <c r="BZ233" s="14">
        <f t="shared" si="197"/>
        <v>0</v>
      </c>
      <c r="CA233" s="14">
        <f t="shared" si="197"/>
        <v>0</v>
      </c>
    </row>
    <row r="234" spans="35:79" x14ac:dyDescent="0.4"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BA234" s="14"/>
      <c r="BB234" s="14"/>
      <c r="BC234" s="14"/>
      <c r="BD234" s="14"/>
      <c r="BG234" s="14">
        <f t="shared" si="189"/>
        <v>0</v>
      </c>
      <c r="BH234" s="14">
        <f t="shared" si="189"/>
        <v>0</v>
      </c>
      <c r="BI234" s="14">
        <f t="shared" ref="BI234:CA234" si="198">BH234+BI169</f>
        <v>0</v>
      </c>
      <c r="BJ234" s="14">
        <f t="shared" si="198"/>
        <v>0</v>
      </c>
      <c r="BK234" s="14">
        <f t="shared" si="198"/>
        <v>0</v>
      </c>
      <c r="BL234" s="14">
        <f t="shared" si="198"/>
        <v>0</v>
      </c>
      <c r="BM234" s="14">
        <f t="shared" si="198"/>
        <v>0</v>
      </c>
      <c r="BN234" s="14">
        <f t="shared" si="198"/>
        <v>0</v>
      </c>
      <c r="BO234" s="14">
        <f t="shared" si="198"/>
        <v>0</v>
      </c>
      <c r="BP234" s="14">
        <f t="shared" si="198"/>
        <v>0</v>
      </c>
      <c r="BQ234" s="14">
        <f t="shared" si="198"/>
        <v>0</v>
      </c>
      <c r="BR234" s="14">
        <f t="shared" si="198"/>
        <v>0</v>
      </c>
      <c r="BS234" s="14">
        <f t="shared" si="198"/>
        <v>0</v>
      </c>
      <c r="BT234" s="14">
        <f t="shared" si="198"/>
        <v>0</v>
      </c>
      <c r="BU234" s="14">
        <f t="shared" si="198"/>
        <v>0</v>
      </c>
      <c r="BV234" s="14">
        <f t="shared" si="198"/>
        <v>0</v>
      </c>
      <c r="BW234" s="14">
        <f t="shared" si="198"/>
        <v>0</v>
      </c>
      <c r="BX234" s="14">
        <f t="shared" si="198"/>
        <v>0</v>
      </c>
      <c r="BY234" s="14">
        <f t="shared" si="198"/>
        <v>0</v>
      </c>
      <c r="BZ234" s="14">
        <f t="shared" si="198"/>
        <v>0</v>
      </c>
      <c r="CA234" s="14">
        <f t="shared" si="198"/>
        <v>0</v>
      </c>
    </row>
    <row r="235" spans="35:79" x14ac:dyDescent="0.4"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BA235" s="14"/>
      <c r="BB235" s="14"/>
      <c r="BC235" s="14"/>
      <c r="BD235" s="14"/>
      <c r="BG235" s="14">
        <f t="shared" si="189"/>
        <v>0</v>
      </c>
      <c r="BH235" s="14">
        <f t="shared" si="189"/>
        <v>0</v>
      </c>
      <c r="BI235" s="14">
        <f t="shared" ref="BI235:CA235" si="199">BH235+BI170</f>
        <v>0</v>
      </c>
      <c r="BJ235" s="14">
        <f t="shared" si="199"/>
        <v>0</v>
      </c>
      <c r="BK235" s="14">
        <f t="shared" si="199"/>
        <v>0</v>
      </c>
      <c r="BL235" s="14">
        <f t="shared" si="199"/>
        <v>0</v>
      </c>
      <c r="BM235" s="14">
        <f t="shared" si="199"/>
        <v>0</v>
      </c>
      <c r="BN235" s="14">
        <f t="shared" si="199"/>
        <v>0</v>
      </c>
      <c r="BO235" s="14">
        <f t="shared" si="199"/>
        <v>0</v>
      </c>
      <c r="BP235" s="14">
        <f t="shared" si="199"/>
        <v>0</v>
      </c>
      <c r="BQ235" s="14">
        <f t="shared" si="199"/>
        <v>0</v>
      </c>
      <c r="BR235" s="14">
        <f t="shared" si="199"/>
        <v>0</v>
      </c>
      <c r="BS235" s="14">
        <f t="shared" si="199"/>
        <v>0</v>
      </c>
      <c r="BT235" s="14">
        <f t="shared" si="199"/>
        <v>0</v>
      </c>
      <c r="BU235" s="14">
        <f t="shared" si="199"/>
        <v>0</v>
      </c>
      <c r="BV235" s="14">
        <f t="shared" si="199"/>
        <v>0</v>
      </c>
      <c r="BW235" s="14">
        <f t="shared" si="199"/>
        <v>0</v>
      </c>
      <c r="BX235" s="14">
        <f t="shared" si="199"/>
        <v>0</v>
      </c>
      <c r="BY235" s="14">
        <f t="shared" si="199"/>
        <v>0</v>
      </c>
      <c r="BZ235" s="14">
        <f t="shared" si="199"/>
        <v>0</v>
      </c>
      <c r="CA235" s="14">
        <f t="shared" si="199"/>
        <v>0</v>
      </c>
    </row>
    <row r="236" spans="35:79" x14ac:dyDescent="0.4"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BA236" s="14"/>
      <c r="BB236" s="14"/>
      <c r="BC236" s="14"/>
      <c r="BD236" s="14"/>
      <c r="BG236" s="14">
        <f t="shared" si="189"/>
        <v>0</v>
      </c>
      <c r="BH236" s="14">
        <f t="shared" si="189"/>
        <v>0</v>
      </c>
      <c r="BI236" s="14">
        <f t="shared" ref="BI236:CA236" si="200">BH236+BI171</f>
        <v>0</v>
      </c>
      <c r="BJ236" s="14">
        <f t="shared" si="200"/>
        <v>0</v>
      </c>
      <c r="BK236" s="14">
        <f t="shared" si="200"/>
        <v>0</v>
      </c>
      <c r="BL236" s="14">
        <f t="shared" si="200"/>
        <v>0</v>
      </c>
      <c r="BM236" s="14">
        <f t="shared" si="200"/>
        <v>0</v>
      </c>
      <c r="BN236" s="14">
        <f t="shared" si="200"/>
        <v>0</v>
      </c>
      <c r="BO236" s="14">
        <f t="shared" si="200"/>
        <v>0</v>
      </c>
      <c r="BP236" s="14">
        <f t="shared" si="200"/>
        <v>0</v>
      </c>
      <c r="BQ236" s="14">
        <f t="shared" si="200"/>
        <v>0</v>
      </c>
      <c r="BR236" s="14">
        <f t="shared" si="200"/>
        <v>0</v>
      </c>
      <c r="BS236" s="14">
        <f t="shared" si="200"/>
        <v>0</v>
      </c>
      <c r="BT236" s="14">
        <f t="shared" si="200"/>
        <v>0</v>
      </c>
      <c r="BU236" s="14">
        <f t="shared" si="200"/>
        <v>0</v>
      </c>
      <c r="BV236" s="14">
        <f t="shared" si="200"/>
        <v>0</v>
      </c>
      <c r="BW236" s="14">
        <f t="shared" si="200"/>
        <v>0</v>
      </c>
      <c r="BX236" s="14">
        <f t="shared" si="200"/>
        <v>0</v>
      </c>
      <c r="BY236" s="14">
        <f t="shared" si="200"/>
        <v>0</v>
      </c>
      <c r="BZ236" s="14">
        <f t="shared" si="200"/>
        <v>0</v>
      </c>
      <c r="CA236" s="14">
        <f t="shared" si="200"/>
        <v>0</v>
      </c>
    </row>
    <row r="237" spans="35:79" x14ac:dyDescent="0.4"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BA237" s="14"/>
      <c r="BB237" s="14"/>
      <c r="BC237" s="14"/>
      <c r="BD237" s="14"/>
      <c r="BG237" s="14">
        <f t="shared" si="189"/>
        <v>0</v>
      </c>
      <c r="BH237" s="14">
        <f t="shared" si="189"/>
        <v>0</v>
      </c>
      <c r="BI237" s="14">
        <f t="shared" ref="BI237:CA237" si="201">BH237+BI172</f>
        <v>0</v>
      </c>
      <c r="BJ237" s="14">
        <f t="shared" si="201"/>
        <v>0</v>
      </c>
      <c r="BK237" s="14">
        <f t="shared" si="201"/>
        <v>0</v>
      </c>
      <c r="BL237" s="14">
        <f t="shared" si="201"/>
        <v>0</v>
      </c>
      <c r="BM237" s="14">
        <f t="shared" si="201"/>
        <v>0</v>
      </c>
      <c r="BN237" s="14">
        <f t="shared" si="201"/>
        <v>0</v>
      </c>
      <c r="BO237" s="14">
        <f t="shared" si="201"/>
        <v>0</v>
      </c>
      <c r="BP237" s="14">
        <f t="shared" si="201"/>
        <v>0</v>
      </c>
      <c r="BQ237" s="14">
        <f t="shared" si="201"/>
        <v>0</v>
      </c>
      <c r="BR237" s="14">
        <f t="shared" si="201"/>
        <v>0</v>
      </c>
      <c r="BS237" s="14">
        <f t="shared" si="201"/>
        <v>0</v>
      </c>
      <c r="BT237" s="14">
        <f t="shared" si="201"/>
        <v>0</v>
      </c>
      <c r="BU237" s="14">
        <f t="shared" si="201"/>
        <v>0</v>
      </c>
      <c r="BV237" s="14">
        <f t="shared" si="201"/>
        <v>0</v>
      </c>
      <c r="BW237" s="14">
        <f t="shared" si="201"/>
        <v>0</v>
      </c>
      <c r="BX237" s="14">
        <f t="shared" si="201"/>
        <v>0</v>
      </c>
      <c r="BY237" s="14">
        <f t="shared" si="201"/>
        <v>0</v>
      </c>
      <c r="BZ237" s="14">
        <f t="shared" si="201"/>
        <v>0</v>
      </c>
      <c r="CA237" s="14">
        <f t="shared" si="201"/>
        <v>0</v>
      </c>
    </row>
    <row r="238" spans="35:79" x14ac:dyDescent="0.4"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BA238" s="14"/>
      <c r="BB238" s="14"/>
      <c r="BC238" s="14"/>
      <c r="BD238" s="14"/>
      <c r="BG238" s="14">
        <f t="shared" si="189"/>
        <v>0</v>
      </c>
      <c r="BH238" s="14">
        <f t="shared" si="189"/>
        <v>0</v>
      </c>
      <c r="BI238" s="14">
        <f t="shared" ref="BI238:CA238" si="202">BH238+BI173</f>
        <v>0</v>
      </c>
      <c r="BJ238" s="14">
        <f t="shared" si="202"/>
        <v>0</v>
      </c>
      <c r="BK238" s="14">
        <f t="shared" si="202"/>
        <v>0</v>
      </c>
      <c r="BL238" s="14">
        <f t="shared" si="202"/>
        <v>0</v>
      </c>
      <c r="BM238" s="14">
        <f t="shared" si="202"/>
        <v>0</v>
      </c>
      <c r="BN238" s="14">
        <f t="shared" si="202"/>
        <v>0</v>
      </c>
      <c r="BO238" s="14">
        <f t="shared" si="202"/>
        <v>0</v>
      </c>
      <c r="BP238" s="14">
        <f t="shared" si="202"/>
        <v>0</v>
      </c>
      <c r="BQ238" s="14">
        <f t="shared" si="202"/>
        <v>0</v>
      </c>
      <c r="BR238" s="14">
        <f t="shared" si="202"/>
        <v>0</v>
      </c>
      <c r="BS238" s="14">
        <f t="shared" si="202"/>
        <v>0</v>
      </c>
      <c r="BT238" s="14">
        <f t="shared" si="202"/>
        <v>0</v>
      </c>
      <c r="BU238" s="14">
        <f t="shared" si="202"/>
        <v>0</v>
      </c>
      <c r="BV238" s="14">
        <f t="shared" si="202"/>
        <v>0</v>
      </c>
      <c r="BW238" s="14">
        <f t="shared" si="202"/>
        <v>0</v>
      </c>
      <c r="BX238" s="14">
        <f t="shared" si="202"/>
        <v>0</v>
      </c>
      <c r="BY238" s="14">
        <f t="shared" si="202"/>
        <v>0</v>
      </c>
      <c r="BZ238" s="14">
        <f t="shared" si="202"/>
        <v>0</v>
      </c>
      <c r="CA238" s="14">
        <f t="shared" si="202"/>
        <v>0</v>
      </c>
    </row>
    <row r="239" spans="35:79" x14ac:dyDescent="0.4"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BA239" s="14"/>
      <c r="BB239" s="14"/>
      <c r="BC239" s="14"/>
      <c r="BD239" s="14"/>
      <c r="BG239" s="14">
        <f t="shared" si="189"/>
        <v>0</v>
      </c>
      <c r="BH239" s="14">
        <f t="shared" si="189"/>
        <v>0</v>
      </c>
      <c r="BI239" s="14">
        <f t="shared" ref="BI239:CA239" si="203">BH239+BI174</f>
        <v>0</v>
      </c>
      <c r="BJ239" s="14">
        <f t="shared" si="203"/>
        <v>0</v>
      </c>
      <c r="BK239" s="14">
        <f t="shared" si="203"/>
        <v>0</v>
      </c>
      <c r="BL239" s="14">
        <f t="shared" si="203"/>
        <v>0</v>
      </c>
      <c r="BM239" s="14">
        <f t="shared" si="203"/>
        <v>0</v>
      </c>
      <c r="BN239" s="14">
        <f t="shared" si="203"/>
        <v>0</v>
      </c>
      <c r="BO239" s="14">
        <f t="shared" si="203"/>
        <v>0</v>
      </c>
      <c r="BP239" s="14">
        <f t="shared" si="203"/>
        <v>0</v>
      </c>
      <c r="BQ239" s="14">
        <f t="shared" si="203"/>
        <v>0</v>
      </c>
      <c r="BR239" s="14">
        <f t="shared" si="203"/>
        <v>0</v>
      </c>
      <c r="BS239" s="14">
        <f t="shared" si="203"/>
        <v>0</v>
      </c>
      <c r="BT239" s="14">
        <f t="shared" si="203"/>
        <v>0</v>
      </c>
      <c r="BU239" s="14">
        <f t="shared" si="203"/>
        <v>0</v>
      </c>
      <c r="BV239" s="14">
        <f t="shared" si="203"/>
        <v>0</v>
      </c>
      <c r="BW239" s="14">
        <f t="shared" si="203"/>
        <v>0</v>
      </c>
      <c r="BX239" s="14">
        <f t="shared" si="203"/>
        <v>0</v>
      </c>
      <c r="BY239" s="14">
        <f t="shared" si="203"/>
        <v>0</v>
      </c>
      <c r="BZ239" s="14">
        <f t="shared" si="203"/>
        <v>0</v>
      </c>
      <c r="CA239" s="14">
        <f t="shared" si="203"/>
        <v>0</v>
      </c>
    </row>
    <row r="240" spans="35:79" x14ac:dyDescent="0.4"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BA240" s="14"/>
      <c r="BB240" s="14"/>
      <c r="BC240" s="14"/>
      <c r="BD240" s="14"/>
      <c r="BG240" s="14">
        <f t="shared" si="189"/>
        <v>0</v>
      </c>
      <c r="BH240" s="14">
        <f t="shared" si="189"/>
        <v>0</v>
      </c>
      <c r="BI240" s="14">
        <f t="shared" ref="BI240:CA240" si="204">BH240+BI175</f>
        <v>0</v>
      </c>
      <c r="BJ240" s="14">
        <f t="shared" si="204"/>
        <v>0</v>
      </c>
      <c r="BK240" s="14">
        <f t="shared" si="204"/>
        <v>0</v>
      </c>
      <c r="BL240" s="14">
        <f t="shared" si="204"/>
        <v>0</v>
      </c>
      <c r="BM240" s="14">
        <f t="shared" si="204"/>
        <v>0</v>
      </c>
      <c r="BN240" s="14">
        <f t="shared" si="204"/>
        <v>0</v>
      </c>
      <c r="BO240" s="14">
        <f t="shared" si="204"/>
        <v>0</v>
      </c>
      <c r="BP240" s="14">
        <f t="shared" si="204"/>
        <v>0</v>
      </c>
      <c r="BQ240" s="14">
        <f t="shared" si="204"/>
        <v>0</v>
      </c>
      <c r="BR240" s="14">
        <f t="shared" si="204"/>
        <v>0</v>
      </c>
      <c r="BS240" s="14">
        <f t="shared" si="204"/>
        <v>0</v>
      </c>
      <c r="BT240" s="14">
        <f t="shared" si="204"/>
        <v>0</v>
      </c>
      <c r="BU240" s="14">
        <f t="shared" si="204"/>
        <v>0</v>
      </c>
      <c r="BV240" s="14">
        <f t="shared" si="204"/>
        <v>0</v>
      </c>
      <c r="BW240" s="14">
        <f t="shared" si="204"/>
        <v>0</v>
      </c>
      <c r="BX240" s="14">
        <f t="shared" si="204"/>
        <v>0</v>
      </c>
      <c r="BY240" s="14">
        <f t="shared" si="204"/>
        <v>0</v>
      </c>
      <c r="BZ240" s="14">
        <f t="shared" si="204"/>
        <v>0</v>
      </c>
      <c r="CA240" s="14">
        <f t="shared" si="204"/>
        <v>0</v>
      </c>
    </row>
    <row r="241" spans="35:79" x14ac:dyDescent="0.4"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BA241" s="14"/>
      <c r="BB241" s="14"/>
      <c r="BC241" s="14"/>
      <c r="BD241" s="14"/>
      <c r="BG241" s="14">
        <f t="shared" si="189"/>
        <v>0</v>
      </c>
      <c r="BH241" s="14">
        <f t="shared" si="189"/>
        <v>0</v>
      </c>
      <c r="BI241" s="14">
        <f t="shared" ref="BI241:CA241" si="205">BH241+BI176</f>
        <v>0</v>
      </c>
      <c r="BJ241" s="14">
        <f t="shared" si="205"/>
        <v>0</v>
      </c>
      <c r="BK241" s="14">
        <f t="shared" si="205"/>
        <v>0</v>
      </c>
      <c r="BL241" s="14">
        <f t="shared" si="205"/>
        <v>0</v>
      </c>
      <c r="BM241" s="14">
        <f t="shared" si="205"/>
        <v>0</v>
      </c>
      <c r="BN241" s="14">
        <f t="shared" si="205"/>
        <v>0</v>
      </c>
      <c r="BO241" s="14">
        <f t="shared" si="205"/>
        <v>0</v>
      </c>
      <c r="BP241" s="14">
        <f t="shared" si="205"/>
        <v>0</v>
      </c>
      <c r="BQ241" s="14">
        <f t="shared" si="205"/>
        <v>0</v>
      </c>
      <c r="BR241" s="14">
        <f t="shared" si="205"/>
        <v>0</v>
      </c>
      <c r="BS241" s="14">
        <f t="shared" si="205"/>
        <v>0</v>
      </c>
      <c r="BT241" s="14">
        <f t="shared" si="205"/>
        <v>0</v>
      </c>
      <c r="BU241" s="14">
        <f t="shared" si="205"/>
        <v>0</v>
      </c>
      <c r="BV241" s="14">
        <f t="shared" si="205"/>
        <v>0</v>
      </c>
      <c r="BW241" s="14">
        <f t="shared" si="205"/>
        <v>0</v>
      </c>
      <c r="BX241" s="14">
        <f t="shared" si="205"/>
        <v>0</v>
      </c>
      <c r="BY241" s="14">
        <f t="shared" si="205"/>
        <v>0</v>
      </c>
      <c r="BZ241" s="14">
        <f t="shared" si="205"/>
        <v>0</v>
      </c>
      <c r="CA241" s="14">
        <f t="shared" si="205"/>
        <v>0</v>
      </c>
    </row>
    <row r="242" spans="35:79" x14ac:dyDescent="0.4"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BA242" s="14"/>
      <c r="BB242" s="14"/>
      <c r="BC242" s="14"/>
      <c r="BD242" s="14"/>
      <c r="BG242" s="14">
        <f t="shared" si="189"/>
        <v>0</v>
      </c>
      <c r="BH242" s="14">
        <f t="shared" si="189"/>
        <v>0</v>
      </c>
      <c r="BI242" s="14">
        <f t="shared" ref="BI242:CA242" si="206">BH242+BI177</f>
        <v>0</v>
      </c>
      <c r="BJ242" s="14">
        <f t="shared" si="206"/>
        <v>0</v>
      </c>
      <c r="BK242" s="14">
        <f t="shared" si="206"/>
        <v>0</v>
      </c>
      <c r="BL242" s="14">
        <f t="shared" si="206"/>
        <v>0</v>
      </c>
      <c r="BM242" s="14">
        <f t="shared" si="206"/>
        <v>0</v>
      </c>
      <c r="BN242" s="14">
        <f t="shared" si="206"/>
        <v>0</v>
      </c>
      <c r="BO242" s="14">
        <f t="shared" si="206"/>
        <v>0</v>
      </c>
      <c r="BP242" s="14">
        <f t="shared" si="206"/>
        <v>0</v>
      </c>
      <c r="BQ242" s="14">
        <f t="shared" si="206"/>
        <v>0</v>
      </c>
      <c r="BR242" s="14">
        <f t="shared" si="206"/>
        <v>0</v>
      </c>
      <c r="BS242" s="14">
        <f t="shared" si="206"/>
        <v>0</v>
      </c>
      <c r="BT242" s="14">
        <f t="shared" si="206"/>
        <v>0</v>
      </c>
      <c r="BU242" s="14">
        <f t="shared" si="206"/>
        <v>0</v>
      </c>
      <c r="BV242" s="14">
        <f t="shared" si="206"/>
        <v>0</v>
      </c>
      <c r="BW242" s="14">
        <f t="shared" si="206"/>
        <v>0</v>
      </c>
      <c r="BX242" s="14">
        <f t="shared" si="206"/>
        <v>0</v>
      </c>
      <c r="BY242" s="14">
        <f t="shared" si="206"/>
        <v>0</v>
      </c>
      <c r="BZ242" s="14">
        <f t="shared" si="206"/>
        <v>0</v>
      </c>
      <c r="CA242" s="14">
        <f t="shared" si="206"/>
        <v>0</v>
      </c>
    </row>
    <row r="243" spans="35:79" x14ac:dyDescent="0.4"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BA243" s="14"/>
      <c r="BB243" s="14"/>
      <c r="BC243" s="14"/>
      <c r="BD243" s="14"/>
      <c r="BG243" s="14">
        <f t="shared" si="189"/>
        <v>0</v>
      </c>
      <c r="BH243" s="14">
        <f t="shared" si="189"/>
        <v>0</v>
      </c>
      <c r="BI243" s="14">
        <f t="shared" ref="BI243:CA243" si="207">BH243+BI178</f>
        <v>0</v>
      </c>
      <c r="BJ243" s="14">
        <f t="shared" si="207"/>
        <v>0</v>
      </c>
      <c r="BK243" s="14">
        <f t="shared" si="207"/>
        <v>0</v>
      </c>
      <c r="BL243" s="14">
        <f t="shared" si="207"/>
        <v>0</v>
      </c>
      <c r="BM243" s="14">
        <f t="shared" si="207"/>
        <v>0</v>
      </c>
      <c r="BN243" s="14">
        <f t="shared" si="207"/>
        <v>0</v>
      </c>
      <c r="BO243" s="14">
        <f t="shared" si="207"/>
        <v>0</v>
      </c>
      <c r="BP243" s="14">
        <f t="shared" si="207"/>
        <v>0</v>
      </c>
      <c r="BQ243" s="14">
        <f t="shared" si="207"/>
        <v>0</v>
      </c>
      <c r="BR243" s="14">
        <f t="shared" si="207"/>
        <v>0</v>
      </c>
      <c r="BS243" s="14">
        <f t="shared" si="207"/>
        <v>0</v>
      </c>
      <c r="BT243" s="14">
        <f t="shared" si="207"/>
        <v>0</v>
      </c>
      <c r="BU243" s="14">
        <f t="shared" si="207"/>
        <v>0</v>
      </c>
      <c r="BV243" s="14">
        <f t="shared" si="207"/>
        <v>0</v>
      </c>
      <c r="BW243" s="14">
        <f t="shared" si="207"/>
        <v>0</v>
      </c>
      <c r="BX243" s="14">
        <f t="shared" si="207"/>
        <v>0</v>
      </c>
      <c r="BY243" s="14">
        <f t="shared" si="207"/>
        <v>0</v>
      </c>
      <c r="BZ243" s="14">
        <f t="shared" si="207"/>
        <v>0</v>
      </c>
      <c r="CA243" s="14">
        <f t="shared" si="207"/>
        <v>0</v>
      </c>
    </row>
    <row r="244" spans="35:79" x14ac:dyDescent="0.4"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BA244" s="14"/>
      <c r="BB244" s="14"/>
      <c r="BC244" s="14"/>
      <c r="BD244" s="14"/>
      <c r="BG244" s="14">
        <f t="shared" si="189"/>
        <v>0</v>
      </c>
      <c r="BH244" s="14">
        <f t="shared" si="189"/>
        <v>0</v>
      </c>
      <c r="BI244" s="14">
        <f t="shared" ref="BI244:CA244" si="208">BH244+BI179</f>
        <v>0</v>
      </c>
      <c r="BJ244" s="14">
        <f t="shared" si="208"/>
        <v>0</v>
      </c>
      <c r="BK244" s="14">
        <f t="shared" si="208"/>
        <v>0</v>
      </c>
      <c r="BL244" s="14">
        <f t="shared" si="208"/>
        <v>0</v>
      </c>
      <c r="BM244" s="14">
        <f t="shared" si="208"/>
        <v>0</v>
      </c>
      <c r="BN244" s="14">
        <f t="shared" si="208"/>
        <v>0</v>
      </c>
      <c r="BO244" s="14">
        <f t="shared" si="208"/>
        <v>0</v>
      </c>
      <c r="BP244" s="14">
        <f t="shared" si="208"/>
        <v>0</v>
      </c>
      <c r="BQ244" s="14">
        <f t="shared" si="208"/>
        <v>0</v>
      </c>
      <c r="BR244" s="14">
        <f t="shared" si="208"/>
        <v>0</v>
      </c>
      <c r="BS244" s="14">
        <f t="shared" si="208"/>
        <v>0</v>
      </c>
      <c r="BT244" s="14">
        <f t="shared" si="208"/>
        <v>0</v>
      </c>
      <c r="BU244" s="14">
        <f t="shared" si="208"/>
        <v>0</v>
      </c>
      <c r="BV244" s="14">
        <f t="shared" si="208"/>
        <v>0</v>
      </c>
      <c r="BW244" s="14">
        <f t="shared" si="208"/>
        <v>0</v>
      </c>
      <c r="BX244" s="14">
        <f t="shared" si="208"/>
        <v>0</v>
      </c>
      <c r="BY244" s="14">
        <f t="shared" si="208"/>
        <v>0</v>
      </c>
      <c r="BZ244" s="14">
        <f t="shared" si="208"/>
        <v>0</v>
      </c>
      <c r="CA244" s="14">
        <f t="shared" si="208"/>
        <v>0</v>
      </c>
    </row>
    <row r="245" spans="35:79" x14ac:dyDescent="0.4"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BA245" s="14"/>
      <c r="BB245" s="14"/>
      <c r="BC245" s="14"/>
      <c r="BD245" s="14"/>
      <c r="BG245" s="14">
        <f t="shared" si="189"/>
        <v>0</v>
      </c>
      <c r="BH245" s="14">
        <f t="shared" si="189"/>
        <v>0</v>
      </c>
      <c r="BI245" s="14">
        <f t="shared" ref="BI245:CA245" si="209">BH245+BI180</f>
        <v>0</v>
      </c>
      <c r="BJ245" s="14">
        <f t="shared" si="209"/>
        <v>0</v>
      </c>
      <c r="BK245" s="14">
        <f t="shared" si="209"/>
        <v>0</v>
      </c>
      <c r="BL245" s="14">
        <f t="shared" si="209"/>
        <v>0</v>
      </c>
      <c r="BM245" s="14">
        <f t="shared" si="209"/>
        <v>0</v>
      </c>
      <c r="BN245" s="14">
        <f t="shared" si="209"/>
        <v>0</v>
      </c>
      <c r="BO245" s="14">
        <f t="shared" si="209"/>
        <v>0</v>
      </c>
      <c r="BP245" s="14">
        <f t="shared" si="209"/>
        <v>0</v>
      </c>
      <c r="BQ245" s="14">
        <f t="shared" si="209"/>
        <v>0</v>
      </c>
      <c r="BR245" s="14">
        <f t="shared" si="209"/>
        <v>0</v>
      </c>
      <c r="BS245" s="14">
        <f t="shared" si="209"/>
        <v>0</v>
      </c>
      <c r="BT245" s="14">
        <f t="shared" si="209"/>
        <v>0</v>
      </c>
      <c r="BU245" s="14">
        <f t="shared" si="209"/>
        <v>0</v>
      </c>
      <c r="BV245" s="14">
        <f t="shared" si="209"/>
        <v>0</v>
      </c>
      <c r="BW245" s="14">
        <f t="shared" si="209"/>
        <v>0</v>
      </c>
      <c r="BX245" s="14">
        <f t="shared" si="209"/>
        <v>0</v>
      </c>
      <c r="BY245" s="14">
        <f t="shared" si="209"/>
        <v>0</v>
      </c>
      <c r="BZ245" s="14">
        <f t="shared" si="209"/>
        <v>0</v>
      </c>
      <c r="CA245" s="14">
        <f t="shared" si="209"/>
        <v>0</v>
      </c>
    </row>
    <row r="246" spans="35:79" x14ac:dyDescent="0.4"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BA246" s="14"/>
      <c r="BB246" s="14"/>
      <c r="BC246" s="14"/>
      <c r="BD246" s="14"/>
      <c r="BG246" s="14">
        <f t="shared" ref="BG246:BH265" si="210">BG181</f>
        <v>0</v>
      </c>
      <c r="BH246" s="14">
        <f t="shared" si="210"/>
        <v>0</v>
      </c>
      <c r="BI246" s="14">
        <f t="shared" ref="BI246:CA246" si="211">BH246+BI181</f>
        <v>0</v>
      </c>
      <c r="BJ246" s="14">
        <f t="shared" si="211"/>
        <v>0</v>
      </c>
      <c r="BK246" s="14">
        <f t="shared" si="211"/>
        <v>0</v>
      </c>
      <c r="BL246" s="14">
        <f t="shared" si="211"/>
        <v>0</v>
      </c>
      <c r="BM246" s="14">
        <f t="shared" si="211"/>
        <v>0</v>
      </c>
      <c r="BN246" s="14">
        <f t="shared" si="211"/>
        <v>0</v>
      </c>
      <c r="BO246" s="14">
        <f t="shared" si="211"/>
        <v>0</v>
      </c>
      <c r="BP246" s="14">
        <f t="shared" si="211"/>
        <v>0</v>
      </c>
      <c r="BQ246" s="14">
        <f t="shared" si="211"/>
        <v>0</v>
      </c>
      <c r="BR246" s="14">
        <f t="shared" si="211"/>
        <v>0</v>
      </c>
      <c r="BS246" s="14">
        <f t="shared" si="211"/>
        <v>0</v>
      </c>
      <c r="BT246" s="14">
        <f t="shared" si="211"/>
        <v>0</v>
      </c>
      <c r="BU246" s="14">
        <f t="shared" si="211"/>
        <v>0</v>
      </c>
      <c r="BV246" s="14">
        <f t="shared" si="211"/>
        <v>0</v>
      </c>
      <c r="BW246" s="14">
        <f t="shared" si="211"/>
        <v>0</v>
      </c>
      <c r="BX246" s="14">
        <f t="shared" si="211"/>
        <v>0</v>
      </c>
      <c r="BY246" s="14">
        <f t="shared" si="211"/>
        <v>0</v>
      </c>
      <c r="BZ246" s="14">
        <f t="shared" si="211"/>
        <v>0</v>
      </c>
      <c r="CA246" s="14">
        <f t="shared" si="211"/>
        <v>0</v>
      </c>
    </row>
    <row r="247" spans="35:79" x14ac:dyDescent="0.4"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BA247" s="14"/>
      <c r="BB247" s="14"/>
      <c r="BC247" s="14"/>
      <c r="BD247" s="14"/>
      <c r="BG247" s="14">
        <f t="shared" si="210"/>
        <v>0</v>
      </c>
      <c r="BH247" s="14">
        <f t="shared" si="210"/>
        <v>0</v>
      </c>
      <c r="BI247" s="14">
        <f t="shared" ref="BI247:CA247" si="212">BH247+BI182</f>
        <v>0</v>
      </c>
      <c r="BJ247" s="14">
        <f t="shared" si="212"/>
        <v>0</v>
      </c>
      <c r="BK247" s="14">
        <f t="shared" si="212"/>
        <v>0</v>
      </c>
      <c r="BL247" s="14">
        <f t="shared" si="212"/>
        <v>0</v>
      </c>
      <c r="BM247" s="14">
        <f t="shared" si="212"/>
        <v>0</v>
      </c>
      <c r="BN247" s="14">
        <f t="shared" si="212"/>
        <v>0</v>
      </c>
      <c r="BO247" s="14">
        <f t="shared" si="212"/>
        <v>0</v>
      </c>
      <c r="BP247" s="14">
        <f t="shared" si="212"/>
        <v>0</v>
      </c>
      <c r="BQ247" s="14">
        <f t="shared" si="212"/>
        <v>0</v>
      </c>
      <c r="BR247" s="14">
        <f t="shared" si="212"/>
        <v>0</v>
      </c>
      <c r="BS247" s="14">
        <f t="shared" si="212"/>
        <v>0</v>
      </c>
      <c r="BT247" s="14">
        <f t="shared" si="212"/>
        <v>0</v>
      </c>
      <c r="BU247" s="14">
        <f t="shared" si="212"/>
        <v>0</v>
      </c>
      <c r="BV247" s="14">
        <f t="shared" si="212"/>
        <v>0</v>
      </c>
      <c r="BW247" s="14">
        <f t="shared" si="212"/>
        <v>0</v>
      </c>
      <c r="BX247" s="14">
        <f t="shared" si="212"/>
        <v>0</v>
      </c>
      <c r="BY247" s="14">
        <f t="shared" si="212"/>
        <v>0</v>
      </c>
      <c r="BZ247" s="14">
        <f t="shared" si="212"/>
        <v>0</v>
      </c>
      <c r="CA247" s="14">
        <f t="shared" si="212"/>
        <v>0</v>
      </c>
    </row>
    <row r="248" spans="35:79" x14ac:dyDescent="0.4"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BA248" s="14"/>
      <c r="BB248" s="14"/>
      <c r="BC248" s="14"/>
      <c r="BD248" s="14"/>
      <c r="BG248" s="14">
        <f t="shared" si="210"/>
        <v>0</v>
      </c>
      <c r="BH248" s="14">
        <f t="shared" si="210"/>
        <v>0</v>
      </c>
      <c r="BI248" s="14">
        <f t="shared" ref="BI248:CA248" si="213">BH248+BI183</f>
        <v>0</v>
      </c>
      <c r="BJ248" s="14">
        <f t="shared" si="213"/>
        <v>0</v>
      </c>
      <c r="BK248" s="14">
        <f t="shared" si="213"/>
        <v>0</v>
      </c>
      <c r="BL248" s="14">
        <f t="shared" si="213"/>
        <v>0</v>
      </c>
      <c r="BM248" s="14">
        <f t="shared" si="213"/>
        <v>0</v>
      </c>
      <c r="BN248" s="14">
        <f t="shared" si="213"/>
        <v>0</v>
      </c>
      <c r="BO248" s="14">
        <f t="shared" si="213"/>
        <v>0</v>
      </c>
      <c r="BP248" s="14">
        <f t="shared" si="213"/>
        <v>0</v>
      </c>
      <c r="BQ248" s="14">
        <f t="shared" si="213"/>
        <v>0</v>
      </c>
      <c r="BR248" s="14">
        <f t="shared" si="213"/>
        <v>0</v>
      </c>
      <c r="BS248" s="14">
        <f t="shared" si="213"/>
        <v>0</v>
      </c>
      <c r="BT248" s="14">
        <f t="shared" si="213"/>
        <v>0</v>
      </c>
      <c r="BU248" s="14">
        <f t="shared" si="213"/>
        <v>0</v>
      </c>
      <c r="BV248" s="14">
        <f t="shared" si="213"/>
        <v>0</v>
      </c>
      <c r="BW248" s="14">
        <f t="shared" si="213"/>
        <v>0</v>
      </c>
      <c r="BX248" s="14">
        <f t="shared" si="213"/>
        <v>0</v>
      </c>
      <c r="BY248" s="14">
        <f t="shared" si="213"/>
        <v>0</v>
      </c>
      <c r="BZ248" s="14">
        <f t="shared" si="213"/>
        <v>0</v>
      </c>
      <c r="CA248" s="14">
        <f t="shared" si="213"/>
        <v>0</v>
      </c>
    </row>
    <row r="249" spans="35:79" x14ac:dyDescent="0.4"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BA249" s="14"/>
      <c r="BB249" s="14"/>
      <c r="BC249" s="14"/>
      <c r="BD249" s="14"/>
      <c r="BG249" s="14">
        <f t="shared" si="210"/>
        <v>0</v>
      </c>
      <c r="BH249" s="14">
        <f t="shared" si="210"/>
        <v>0</v>
      </c>
      <c r="BI249" s="14">
        <f t="shared" ref="BI249:CA249" si="214">BH249+BI184</f>
        <v>0</v>
      </c>
      <c r="BJ249" s="14">
        <f t="shared" si="214"/>
        <v>0</v>
      </c>
      <c r="BK249" s="14">
        <f t="shared" si="214"/>
        <v>0</v>
      </c>
      <c r="BL249" s="14">
        <f t="shared" si="214"/>
        <v>0</v>
      </c>
      <c r="BM249" s="14">
        <f t="shared" si="214"/>
        <v>0</v>
      </c>
      <c r="BN249" s="14">
        <f t="shared" si="214"/>
        <v>0</v>
      </c>
      <c r="BO249" s="14">
        <f t="shared" si="214"/>
        <v>0</v>
      </c>
      <c r="BP249" s="14">
        <f t="shared" si="214"/>
        <v>0</v>
      </c>
      <c r="BQ249" s="14">
        <f t="shared" si="214"/>
        <v>0</v>
      </c>
      <c r="BR249" s="14">
        <f t="shared" si="214"/>
        <v>0</v>
      </c>
      <c r="BS249" s="14">
        <f t="shared" si="214"/>
        <v>0</v>
      </c>
      <c r="BT249" s="14">
        <f t="shared" si="214"/>
        <v>0</v>
      </c>
      <c r="BU249" s="14">
        <f t="shared" si="214"/>
        <v>0</v>
      </c>
      <c r="BV249" s="14">
        <f t="shared" si="214"/>
        <v>0</v>
      </c>
      <c r="BW249" s="14">
        <f t="shared" si="214"/>
        <v>0</v>
      </c>
      <c r="BX249" s="14">
        <f t="shared" si="214"/>
        <v>0</v>
      </c>
      <c r="BY249" s="14">
        <f t="shared" si="214"/>
        <v>0</v>
      </c>
      <c r="BZ249" s="14">
        <f t="shared" si="214"/>
        <v>0</v>
      </c>
      <c r="CA249" s="14">
        <f t="shared" si="214"/>
        <v>0</v>
      </c>
    </row>
    <row r="250" spans="35:79" x14ac:dyDescent="0.4"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BA250" s="14"/>
      <c r="BB250" s="14"/>
      <c r="BC250" s="14"/>
      <c r="BD250" s="14"/>
      <c r="BG250" s="14">
        <f t="shared" si="210"/>
        <v>0</v>
      </c>
      <c r="BH250" s="14">
        <f t="shared" si="210"/>
        <v>0</v>
      </c>
      <c r="BI250" s="14">
        <f t="shared" ref="BI250:CA250" si="215">BH250+BI185</f>
        <v>0</v>
      </c>
      <c r="BJ250" s="14">
        <f t="shared" si="215"/>
        <v>0</v>
      </c>
      <c r="BK250" s="14">
        <f t="shared" si="215"/>
        <v>0</v>
      </c>
      <c r="BL250" s="14">
        <f t="shared" si="215"/>
        <v>0</v>
      </c>
      <c r="BM250" s="14">
        <f t="shared" si="215"/>
        <v>0</v>
      </c>
      <c r="BN250" s="14">
        <f t="shared" si="215"/>
        <v>0</v>
      </c>
      <c r="BO250" s="14">
        <f t="shared" si="215"/>
        <v>0</v>
      </c>
      <c r="BP250" s="14">
        <f t="shared" si="215"/>
        <v>0</v>
      </c>
      <c r="BQ250" s="14">
        <f t="shared" si="215"/>
        <v>0</v>
      </c>
      <c r="BR250" s="14">
        <f t="shared" si="215"/>
        <v>0</v>
      </c>
      <c r="BS250" s="14">
        <f t="shared" si="215"/>
        <v>0</v>
      </c>
      <c r="BT250" s="14">
        <f t="shared" si="215"/>
        <v>0</v>
      </c>
      <c r="BU250" s="14">
        <f t="shared" si="215"/>
        <v>0</v>
      </c>
      <c r="BV250" s="14">
        <f t="shared" si="215"/>
        <v>0</v>
      </c>
      <c r="BW250" s="14">
        <f t="shared" si="215"/>
        <v>0</v>
      </c>
      <c r="BX250" s="14">
        <f t="shared" si="215"/>
        <v>0</v>
      </c>
      <c r="BY250" s="14">
        <f t="shared" si="215"/>
        <v>0</v>
      </c>
      <c r="BZ250" s="14">
        <f t="shared" si="215"/>
        <v>0</v>
      </c>
      <c r="CA250" s="14">
        <f t="shared" si="215"/>
        <v>0</v>
      </c>
    </row>
    <row r="251" spans="35:79" x14ac:dyDescent="0.4"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BA251" s="14"/>
      <c r="BB251" s="14"/>
      <c r="BC251" s="14"/>
      <c r="BD251" s="14"/>
      <c r="BG251" s="14">
        <f t="shared" si="210"/>
        <v>0</v>
      </c>
      <c r="BH251" s="14">
        <f t="shared" si="210"/>
        <v>0</v>
      </c>
      <c r="BI251" s="14">
        <f t="shared" ref="BI251:CA251" si="216">BH251+BI186</f>
        <v>0</v>
      </c>
      <c r="BJ251" s="14">
        <f t="shared" si="216"/>
        <v>0</v>
      </c>
      <c r="BK251" s="14">
        <f t="shared" si="216"/>
        <v>0</v>
      </c>
      <c r="BL251" s="14">
        <f t="shared" si="216"/>
        <v>0</v>
      </c>
      <c r="BM251" s="14">
        <f t="shared" si="216"/>
        <v>0</v>
      </c>
      <c r="BN251" s="14">
        <f t="shared" si="216"/>
        <v>0</v>
      </c>
      <c r="BO251" s="14">
        <f t="shared" si="216"/>
        <v>0</v>
      </c>
      <c r="BP251" s="14">
        <f t="shared" si="216"/>
        <v>0</v>
      </c>
      <c r="BQ251" s="14">
        <f t="shared" si="216"/>
        <v>0</v>
      </c>
      <c r="BR251" s="14">
        <f t="shared" si="216"/>
        <v>0</v>
      </c>
      <c r="BS251" s="14">
        <f t="shared" si="216"/>
        <v>0</v>
      </c>
      <c r="BT251" s="14">
        <f t="shared" si="216"/>
        <v>0</v>
      </c>
      <c r="BU251" s="14">
        <f t="shared" si="216"/>
        <v>0</v>
      </c>
      <c r="BV251" s="14">
        <f t="shared" si="216"/>
        <v>0</v>
      </c>
      <c r="BW251" s="14">
        <f t="shared" si="216"/>
        <v>0</v>
      </c>
      <c r="BX251" s="14">
        <f t="shared" si="216"/>
        <v>0</v>
      </c>
      <c r="BY251" s="14">
        <f t="shared" si="216"/>
        <v>0</v>
      </c>
      <c r="BZ251" s="14">
        <f t="shared" si="216"/>
        <v>0</v>
      </c>
      <c r="CA251" s="14">
        <f t="shared" si="216"/>
        <v>0</v>
      </c>
    </row>
    <row r="252" spans="35:79" x14ac:dyDescent="0.4"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BA252" s="14"/>
      <c r="BB252" s="14"/>
      <c r="BC252" s="14"/>
      <c r="BD252" s="14"/>
      <c r="BG252" s="14">
        <f t="shared" si="210"/>
        <v>0</v>
      </c>
      <c r="BH252" s="14">
        <f t="shared" si="210"/>
        <v>0</v>
      </c>
      <c r="BI252" s="14">
        <f t="shared" ref="BI252:CA252" si="217">BH252+BI187</f>
        <v>0</v>
      </c>
      <c r="BJ252" s="14">
        <f t="shared" si="217"/>
        <v>0</v>
      </c>
      <c r="BK252" s="14">
        <f t="shared" si="217"/>
        <v>0</v>
      </c>
      <c r="BL252" s="14">
        <f t="shared" si="217"/>
        <v>0</v>
      </c>
      <c r="BM252" s="14">
        <f t="shared" si="217"/>
        <v>0</v>
      </c>
      <c r="BN252" s="14">
        <f t="shared" si="217"/>
        <v>0</v>
      </c>
      <c r="BO252" s="14">
        <f t="shared" si="217"/>
        <v>0</v>
      </c>
      <c r="BP252" s="14">
        <f t="shared" si="217"/>
        <v>0</v>
      </c>
      <c r="BQ252" s="14">
        <f t="shared" si="217"/>
        <v>0</v>
      </c>
      <c r="BR252" s="14">
        <f t="shared" si="217"/>
        <v>0</v>
      </c>
      <c r="BS252" s="14">
        <f t="shared" si="217"/>
        <v>0</v>
      </c>
      <c r="BT252" s="14">
        <f t="shared" si="217"/>
        <v>0</v>
      </c>
      <c r="BU252" s="14">
        <f t="shared" si="217"/>
        <v>0</v>
      </c>
      <c r="BV252" s="14">
        <f t="shared" si="217"/>
        <v>0</v>
      </c>
      <c r="BW252" s="14">
        <f t="shared" si="217"/>
        <v>0</v>
      </c>
      <c r="BX252" s="14">
        <f t="shared" si="217"/>
        <v>0</v>
      </c>
      <c r="BY252" s="14">
        <f t="shared" si="217"/>
        <v>0</v>
      </c>
      <c r="BZ252" s="14">
        <f t="shared" si="217"/>
        <v>0</v>
      </c>
      <c r="CA252" s="14">
        <f t="shared" si="217"/>
        <v>0</v>
      </c>
    </row>
    <row r="253" spans="35:79" x14ac:dyDescent="0.4"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BA253" s="14"/>
      <c r="BB253" s="14"/>
      <c r="BC253" s="14"/>
      <c r="BD253" s="14"/>
      <c r="BG253" s="14">
        <f t="shared" si="210"/>
        <v>0</v>
      </c>
      <c r="BH253" s="14">
        <f t="shared" si="210"/>
        <v>0</v>
      </c>
      <c r="BI253" s="14">
        <f t="shared" ref="BI253:CA253" si="218">BH253+BI188</f>
        <v>0</v>
      </c>
      <c r="BJ253" s="14">
        <f t="shared" si="218"/>
        <v>0</v>
      </c>
      <c r="BK253" s="14">
        <f t="shared" si="218"/>
        <v>0</v>
      </c>
      <c r="BL253" s="14">
        <f t="shared" si="218"/>
        <v>0</v>
      </c>
      <c r="BM253" s="14">
        <f t="shared" si="218"/>
        <v>0</v>
      </c>
      <c r="BN253" s="14">
        <f t="shared" si="218"/>
        <v>0</v>
      </c>
      <c r="BO253" s="14">
        <f t="shared" si="218"/>
        <v>0</v>
      </c>
      <c r="BP253" s="14">
        <f t="shared" si="218"/>
        <v>0</v>
      </c>
      <c r="BQ253" s="14">
        <f t="shared" si="218"/>
        <v>0</v>
      </c>
      <c r="BR253" s="14">
        <f t="shared" si="218"/>
        <v>0</v>
      </c>
      <c r="BS253" s="14">
        <f t="shared" si="218"/>
        <v>0</v>
      </c>
      <c r="BT253" s="14">
        <f t="shared" si="218"/>
        <v>0</v>
      </c>
      <c r="BU253" s="14">
        <f t="shared" si="218"/>
        <v>0</v>
      </c>
      <c r="BV253" s="14">
        <f t="shared" si="218"/>
        <v>0</v>
      </c>
      <c r="BW253" s="14">
        <f t="shared" si="218"/>
        <v>0</v>
      </c>
      <c r="BX253" s="14">
        <f t="shared" si="218"/>
        <v>0</v>
      </c>
      <c r="BY253" s="14">
        <f t="shared" si="218"/>
        <v>0</v>
      </c>
      <c r="BZ253" s="14">
        <f t="shared" si="218"/>
        <v>0</v>
      </c>
      <c r="CA253" s="14">
        <f t="shared" si="218"/>
        <v>0</v>
      </c>
    </row>
    <row r="254" spans="35:79" x14ac:dyDescent="0.4"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BA254" s="14"/>
      <c r="BB254" s="14"/>
      <c r="BC254" s="14"/>
      <c r="BD254" s="14"/>
      <c r="BG254" s="14">
        <f t="shared" si="210"/>
        <v>0</v>
      </c>
      <c r="BH254" s="14">
        <f t="shared" si="210"/>
        <v>0</v>
      </c>
      <c r="BI254" s="14">
        <f t="shared" ref="BI254:CA254" si="219">BH254+BI189</f>
        <v>0</v>
      </c>
      <c r="BJ254" s="14">
        <f t="shared" si="219"/>
        <v>0</v>
      </c>
      <c r="BK254" s="14">
        <f t="shared" si="219"/>
        <v>0</v>
      </c>
      <c r="BL254" s="14">
        <f t="shared" si="219"/>
        <v>0</v>
      </c>
      <c r="BM254" s="14">
        <f t="shared" si="219"/>
        <v>0</v>
      </c>
      <c r="BN254" s="14">
        <f t="shared" si="219"/>
        <v>0</v>
      </c>
      <c r="BO254" s="14">
        <f t="shared" si="219"/>
        <v>0</v>
      </c>
      <c r="BP254" s="14">
        <f t="shared" si="219"/>
        <v>0</v>
      </c>
      <c r="BQ254" s="14">
        <f t="shared" si="219"/>
        <v>0</v>
      </c>
      <c r="BR254" s="14">
        <f t="shared" si="219"/>
        <v>0</v>
      </c>
      <c r="BS254" s="14">
        <f t="shared" si="219"/>
        <v>0</v>
      </c>
      <c r="BT254" s="14">
        <f t="shared" si="219"/>
        <v>0</v>
      </c>
      <c r="BU254" s="14">
        <f t="shared" si="219"/>
        <v>0</v>
      </c>
      <c r="BV254" s="14">
        <f t="shared" si="219"/>
        <v>0</v>
      </c>
      <c r="BW254" s="14">
        <f t="shared" si="219"/>
        <v>0</v>
      </c>
      <c r="BX254" s="14">
        <f t="shared" si="219"/>
        <v>0</v>
      </c>
      <c r="BY254" s="14">
        <f t="shared" si="219"/>
        <v>0</v>
      </c>
      <c r="BZ254" s="14">
        <f t="shared" si="219"/>
        <v>0</v>
      </c>
      <c r="CA254" s="14">
        <f t="shared" si="219"/>
        <v>0</v>
      </c>
    </row>
    <row r="255" spans="35:79" x14ac:dyDescent="0.4"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BA255" s="14"/>
      <c r="BB255" s="14"/>
      <c r="BC255" s="14"/>
      <c r="BD255" s="14"/>
      <c r="BG255" s="14">
        <f t="shared" si="210"/>
        <v>0</v>
      </c>
      <c r="BH255" s="14">
        <f t="shared" si="210"/>
        <v>0</v>
      </c>
      <c r="BI255" s="14">
        <f t="shared" ref="BI255:CA255" si="220">BH255+BI190</f>
        <v>0</v>
      </c>
      <c r="BJ255" s="14">
        <f t="shared" si="220"/>
        <v>0</v>
      </c>
      <c r="BK255" s="14">
        <f t="shared" si="220"/>
        <v>0</v>
      </c>
      <c r="BL255" s="14">
        <f t="shared" si="220"/>
        <v>0</v>
      </c>
      <c r="BM255" s="14">
        <f t="shared" si="220"/>
        <v>0</v>
      </c>
      <c r="BN255" s="14">
        <f t="shared" si="220"/>
        <v>0</v>
      </c>
      <c r="BO255" s="14">
        <f t="shared" si="220"/>
        <v>0</v>
      </c>
      <c r="BP255" s="14">
        <f t="shared" si="220"/>
        <v>0</v>
      </c>
      <c r="BQ255" s="14">
        <f t="shared" si="220"/>
        <v>0</v>
      </c>
      <c r="BR255" s="14">
        <f t="shared" si="220"/>
        <v>0</v>
      </c>
      <c r="BS255" s="14">
        <f t="shared" si="220"/>
        <v>0</v>
      </c>
      <c r="BT255" s="14">
        <f t="shared" si="220"/>
        <v>0</v>
      </c>
      <c r="BU255" s="14">
        <f t="shared" si="220"/>
        <v>0</v>
      </c>
      <c r="BV255" s="14">
        <f t="shared" si="220"/>
        <v>0</v>
      </c>
      <c r="BW255" s="14">
        <f t="shared" si="220"/>
        <v>0</v>
      </c>
      <c r="BX255" s="14">
        <f t="shared" si="220"/>
        <v>0</v>
      </c>
      <c r="BY255" s="14">
        <f t="shared" si="220"/>
        <v>0</v>
      </c>
      <c r="BZ255" s="14">
        <f t="shared" si="220"/>
        <v>0</v>
      </c>
      <c r="CA255" s="14">
        <f t="shared" si="220"/>
        <v>0</v>
      </c>
    </row>
    <row r="256" spans="35:79" x14ac:dyDescent="0.4"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BA256" s="14"/>
      <c r="BB256" s="14"/>
      <c r="BC256" s="14"/>
      <c r="BD256" s="14"/>
      <c r="BG256" s="14">
        <f t="shared" si="210"/>
        <v>0</v>
      </c>
      <c r="BH256" s="14">
        <f t="shared" si="210"/>
        <v>0</v>
      </c>
      <c r="BI256" s="14">
        <f t="shared" ref="BI256:CA256" si="221">BH256+BI191</f>
        <v>0</v>
      </c>
      <c r="BJ256" s="14">
        <f t="shared" si="221"/>
        <v>0</v>
      </c>
      <c r="BK256" s="14">
        <f t="shared" si="221"/>
        <v>0</v>
      </c>
      <c r="BL256" s="14">
        <f t="shared" si="221"/>
        <v>0</v>
      </c>
      <c r="BM256" s="14">
        <f t="shared" si="221"/>
        <v>0</v>
      </c>
      <c r="BN256" s="14">
        <f t="shared" si="221"/>
        <v>0</v>
      </c>
      <c r="BO256" s="14">
        <f t="shared" si="221"/>
        <v>0</v>
      </c>
      <c r="BP256" s="14">
        <f t="shared" si="221"/>
        <v>0</v>
      </c>
      <c r="BQ256" s="14">
        <f t="shared" si="221"/>
        <v>0</v>
      </c>
      <c r="BR256" s="14">
        <f t="shared" si="221"/>
        <v>0</v>
      </c>
      <c r="BS256" s="14">
        <f t="shared" si="221"/>
        <v>0</v>
      </c>
      <c r="BT256" s="14">
        <f t="shared" si="221"/>
        <v>0</v>
      </c>
      <c r="BU256" s="14">
        <f t="shared" si="221"/>
        <v>0</v>
      </c>
      <c r="BV256" s="14">
        <f t="shared" si="221"/>
        <v>0</v>
      </c>
      <c r="BW256" s="14">
        <f t="shared" si="221"/>
        <v>0</v>
      </c>
      <c r="BX256" s="14">
        <f t="shared" si="221"/>
        <v>0</v>
      </c>
      <c r="BY256" s="14">
        <f t="shared" si="221"/>
        <v>0</v>
      </c>
      <c r="BZ256" s="14">
        <f t="shared" si="221"/>
        <v>0</v>
      </c>
      <c r="CA256" s="14">
        <f t="shared" si="221"/>
        <v>0</v>
      </c>
    </row>
    <row r="257" spans="35:79" x14ac:dyDescent="0.4"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BA257" s="14"/>
      <c r="BB257" s="14"/>
      <c r="BC257" s="14"/>
      <c r="BD257" s="14"/>
      <c r="BG257" s="14">
        <f t="shared" si="210"/>
        <v>0</v>
      </c>
      <c r="BH257" s="14">
        <f t="shared" si="210"/>
        <v>0</v>
      </c>
      <c r="BI257" s="14">
        <f t="shared" ref="BI257:CA257" si="222">BH257+BI192</f>
        <v>0</v>
      </c>
      <c r="BJ257" s="14">
        <f t="shared" si="222"/>
        <v>0</v>
      </c>
      <c r="BK257" s="14">
        <f t="shared" si="222"/>
        <v>0</v>
      </c>
      <c r="BL257" s="14">
        <f t="shared" si="222"/>
        <v>0</v>
      </c>
      <c r="BM257" s="14">
        <f t="shared" si="222"/>
        <v>0</v>
      </c>
      <c r="BN257" s="14">
        <f t="shared" si="222"/>
        <v>0</v>
      </c>
      <c r="BO257" s="14">
        <f t="shared" si="222"/>
        <v>0</v>
      </c>
      <c r="BP257" s="14">
        <f t="shared" si="222"/>
        <v>0</v>
      </c>
      <c r="BQ257" s="14">
        <f t="shared" si="222"/>
        <v>0</v>
      </c>
      <c r="BR257" s="14">
        <f t="shared" si="222"/>
        <v>0</v>
      </c>
      <c r="BS257" s="14">
        <f t="shared" si="222"/>
        <v>0</v>
      </c>
      <c r="BT257" s="14">
        <f t="shared" si="222"/>
        <v>0</v>
      </c>
      <c r="BU257" s="14">
        <f t="shared" si="222"/>
        <v>0</v>
      </c>
      <c r="BV257" s="14">
        <f t="shared" si="222"/>
        <v>0</v>
      </c>
      <c r="BW257" s="14">
        <f t="shared" si="222"/>
        <v>0</v>
      </c>
      <c r="BX257" s="14">
        <f t="shared" si="222"/>
        <v>0</v>
      </c>
      <c r="BY257" s="14">
        <f t="shared" si="222"/>
        <v>0</v>
      </c>
      <c r="BZ257" s="14">
        <f t="shared" si="222"/>
        <v>0</v>
      </c>
      <c r="CA257" s="14">
        <f t="shared" si="222"/>
        <v>0</v>
      </c>
    </row>
    <row r="258" spans="35:79" x14ac:dyDescent="0.4"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BA258" s="14"/>
      <c r="BB258" s="14"/>
      <c r="BC258" s="14"/>
      <c r="BD258" s="14"/>
      <c r="BG258" s="14">
        <f t="shared" si="210"/>
        <v>0</v>
      </c>
      <c r="BH258" s="14">
        <f t="shared" si="210"/>
        <v>0</v>
      </c>
      <c r="BI258" s="14">
        <f t="shared" ref="BI258:CA258" si="223">BH258+BI193</f>
        <v>0</v>
      </c>
      <c r="BJ258" s="14">
        <f t="shared" si="223"/>
        <v>0</v>
      </c>
      <c r="BK258" s="14">
        <f t="shared" si="223"/>
        <v>0</v>
      </c>
      <c r="BL258" s="14">
        <f t="shared" si="223"/>
        <v>0</v>
      </c>
      <c r="BM258" s="14">
        <f t="shared" si="223"/>
        <v>0</v>
      </c>
      <c r="BN258" s="14">
        <f t="shared" si="223"/>
        <v>0</v>
      </c>
      <c r="BO258" s="14">
        <f t="shared" si="223"/>
        <v>0</v>
      </c>
      <c r="BP258" s="14">
        <f t="shared" si="223"/>
        <v>0</v>
      </c>
      <c r="BQ258" s="14">
        <f t="shared" si="223"/>
        <v>0</v>
      </c>
      <c r="BR258" s="14">
        <f t="shared" si="223"/>
        <v>0</v>
      </c>
      <c r="BS258" s="14">
        <f t="shared" si="223"/>
        <v>0</v>
      </c>
      <c r="BT258" s="14">
        <f t="shared" si="223"/>
        <v>0</v>
      </c>
      <c r="BU258" s="14">
        <f t="shared" si="223"/>
        <v>0</v>
      </c>
      <c r="BV258" s="14">
        <f t="shared" si="223"/>
        <v>0</v>
      </c>
      <c r="BW258" s="14">
        <f t="shared" si="223"/>
        <v>0</v>
      </c>
      <c r="BX258" s="14">
        <f t="shared" si="223"/>
        <v>0</v>
      </c>
      <c r="BY258" s="14">
        <f t="shared" si="223"/>
        <v>0</v>
      </c>
      <c r="BZ258" s="14">
        <f t="shared" si="223"/>
        <v>0</v>
      </c>
      <c r="CA258" s="14">
        <f t="shared" si="223"/>
        <v>0</v>
      </c>
    </row>
    <row r="259" spans="35:79" x14ac:dyDescent="0.4"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BA259" s="14"/>
      <c r="BB259" s="14"/>
      <c r="BC259" s="14"/>
      <c r="BD259" s="14"/>
      <c r="BG259" s="14">
        <f t="shared" si="210"/>
        <v>0</v>
      </c>
      <c r="BH259" s="14">
        <f t="shared" si="210"/>
        <v>0</v>
      </c>
      <c r="BI259" s="14">
        <f t="shared" ref="BI259:CA259" si="224">BH259+BI194</f>
        <v>0</v>
      </c>
      <c r="BJ259" s="14">
        <f t="shared" si="224"/>
        <v>0</v>
      </c>
      <c r="BK259" s="14">
        <f t="shared" si="224"/>
        <v>0</v>
      </c>
      <c r="BL259" s="14">
        <f t="shared" si="224"/>
        <v>0</v>
      </c>
      <c r="BM259" s="14">
        <f t="shared" si="224"/>
        <v>0</v>
      </c>
      <c r="BN259" s="14">
        <f t="shared" si="224"/>
        <v>0</v>
      </c>
      <c r="BO259" s="14">
        <f t="shared" si="224"/>
        <v>0</v>
      </c>
      <c r="BP259" s="14">
        <f t="shared" si="224"/>
        <v>0</v>
      </c>
      <c r="BQ259" s="14">
        <f t="shared" si="224"/>
        <v>0</v>
      </c>
      <c r="BR259" s="14">
        <f t="shared" si="224"/>
        <v>0</v>
      </c>
      <c r="BS259" s="14">
        <f t="shared" si="224"/>
        <v>0</v>
      </c>
      <c r="BT259" s="14">
        <f t="shared" si="224"/>
        <v>0</v>
      </c>
      <c r="BU259" s="14">
        <f t="shared" si="224"/>
        <v>0</v>
      </c>
      <c r="BV259" s="14">
        <f t="shared" si="224"/>
        <v>0</v>
      </c>
      <c r="BW259" s="14">
        <f t="shared" si="224"/>
        <v>0</v>
      </c>
      <c r="BX259" s="14">
        <f t="shared" si="224"/>
        <v>0</v>
      </c>
      <c r="BY259" s="14">
        <f t="shared" si="224"/>
        <v>0</v>
      </c>
      <c r="BZ259" s="14">
        <f t="shared" si="224"/>
        <v>0</v>
      </c>
      <c r="CA259" s="14">
        <f t="shared" si="224"/>
        <v>0</v>
      </c>
    </row>
    <row r="260" spans="35:79" x14ac:dyDescent="0.4"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BA260" s="14"/>
      <c r="BB260" s="14"/>
      <c r="BC260" s="14"/>
      <c r="BD260" s="14"/>
      <c r="BG260" s="14">
        <f t="shared" si="210"/>
        <v>0</v>
      </c>
      <c r="BH260" s="14">
        <f t="shared" si="210"/>
        <v>0</v>
      </c>
      <c r="BI260" s="14">
        <f t="shared" ref="BI260:CA260" si="225">BH260+BI195</f>
        <v>0</v>
      </c>
      <c r="BJ260" s="14">
        <f t="shared" si="225"/>
        <v>0</v>
      </c>
      <c r="BK260" s="14">
        <f t="shared" si="225"/>
        <v>0</v>
      </c>
      <c r="BL260" s="14">
        <f t="shared" si="225"/>
        <v>0</v>
      </c>
      <c r="BM260" s="14">
        <f t="shared" si="225"/>
        <v>0</v>
      </c>
      <c r="BN260" s="14">
        <f t="shared" si="225"/>
        <v>0</v>
      </c>
      <c r="BO260" s="14">
        <f t="shared" si="225"/>
        <v>0</v>
      </c>
      <c r="BP260" s="14">
        <f t="shared" si="225"/>
        <v>0</v>
      </c>
      <c r="BQ260" s="14">
        <f t="shared" si="225"/>
        <v>0</v>
      </c>
      <c r="BR260" s="14">
        <f t="shared" si="225"/>
        <v>0</v>
      </c>
      <c r="BS260" s="14">
        <f t="shared" si="225"/>
        <v>0</v>
      </c>
      <c r="BT260" s="14">
        <f t="shared" si="225"/>
        <v>0</v>
      </c>
      <c r="BU260" s="14">
        <f t="shared" si="225"/>
        <v>0</v>
      </c>
      <c r="BV260" s="14">
        <f t="shared" si="225"/>
        <v>0</v>
      </c>
      <c r="BW260" s="14">
        <f t="shared" si="225"/>
        <v>0</v>
      </c>
      <c r="BX260" s="14">
        <f t="shared" si="225"/>
        <v>0</v>
      </c>
      <c r="BY260" s="14">
        <f t="shared" si="225"/>
        <v>0</v>
      </c>
      <c r="BZ260" s="14">
        <f t="shared" si="225"/>
        <v>0</v>
      </c>
      <c r="CA260" s="14">
        <f t="shared" si="225"/>
        <v>0</v>
      </c>
    </row>
    <row r="261" spans="35:79" x14ac:dyDescent="0.4"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BA261" s="14"/>
      <c r="BB261" s="14"/>
      <c r="BC261" s="14"/>
      <c r="BD261" s="14"/>
      <c r="BG261" s="14">
        <f t="shared" si="210"/>
        <v>0</v>
      </c>
      <c r="BH261" s="14">
        <f t="shared" si="210"/>
        <v>0</v>
      </c>
      <c r="BI261" s="14">
        <f t="shared" ref="BI261:CA261" si="226">BH261+BI196</f>
        <v>0</v>
      </c>
      <c r="BJ261" s="14">
        <f t="shared" si="226"/>
        <v>0</v>
      </c>
      <c r="BK261" s="14">
        <f t="shared" si="226"/>
        <v>0</v>
      </c>
      <c r="BL261" s="14">
        <f t="shared" si="226"/>
        <v>0</v>
      </c>
      <c r="BM261" s="14">
        <f t="shared" si="226"/>
        <v>0</v>
      </c>
      <c r="BN261" s="14">
        <f t="shared" si="226"/>
        <v>0</v>
      </c>
      <c r="BO261" s="14">
        <f t="shared" si="226"/>
        <v>0</v>
      </c>
      <c r="BP261" s="14">
        <f t="shared" si="226"/>
        <v>0</v>
      </c>
      <c r="BQ261" s="14">
        <f t="shared" si="226"/>
        <v>0</v>
      </c>
      <c r="BR261" s="14">
        <f t="shared" si="226"/>
        <v>0</v>
      </c>
      <c r="BS261" s="14">
        <f t="shared" si="226"/>
        <v>0</v>
      </c>
      <c r="BT261" s="14">
        <f t="shared" si="226"/>
        <v>0</v>
      </c>
      <c r="BU261" s="14">
        <f t="shared" si="226"/>
        <v>0</v>
      </c>
      <c r="BV261" s="14">
        <f t="shared" si="226"/>
        <v>0</v>
      </c>
      <c r="BW261" s="14">
        <f t="shared" si="226"/>
        <v>0</v>
      </c>
      <c r="BX261" s="14">
        <f t="shared" si="226"/>
        <v>0</v>
      </c>
      <c r="BY261" s="14">
        <f t="shared" si="226"/>
        <v>0</v>
      </c>
      <c r="BZ261" s="14">
        <f t="shared" si="226"/>
        <v>0</v>
      </c>
      <c r="CA261" s="14">
        <f t="shared" si="226"/>
        <v>0</v>
      </c>
    </row>
    <row r="262" spans="35:79" x14ac:dyDescent="0.4"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BA262" s="14"/>
      <c r="BB262" s="14"/>
      <c r="BC262" s="14"/>
      <c r="BD262" s="14"/>
      <c r="BG262" s="14">
        <f t="shared" si="210"/>
        <v>0</v>
      </c>
      <c r="BH262" s="14">
        <f t="shared" si="210"/>
        <v>0</v>
      </c>
      <c r="BI262" s="14">
        <f t="shared" ref="BI262:CA262" si="227">BH262+BI197</f>
        <v>0</v>
      </c>
      <c r="BJ262" s="14">
        <f t="shared" si="227"/>
        <v>0</v>
      </c>
      <c r="BK262" s="14">
        <f t="shared" si="227"/>
        <v>0</v>
      </c>
      <c r="BL262" s="14">
        <f t="shared" si="227"/>
        <v>0</v>
      </c>
      <c r="BM262" s="14">
        <f t="shared" si="227"/>
        <v>0</v>
      </c>
      <c r="BN262" s="14">
        <f t="shared" si="227"/>
        <v>0</v>
      </c>
      <c r="BO262" s="14">
        <f t="shared" si="227"/>
        <v>0</v>
      </c>
      <c r="BP262" s="14">
        <f t="shared" si="227"/>
        <v>0</v>
      </c>
      <c r="BQ262" s="14">
        <f t="shared" si="227"/>
        <v>0</v>
      </c>
      <c r="BR262" s="14">
        <f t="shared" si="227"/>
        <v>0</v>
      </c>
      <c r="BS262" s="14">
        <f t="shared" si="227"/>
        <v>0</v>
      </c>
      <c r="BT262" s="14">
        <f t="shared" si="227"/>
        <v>0</v>
      </c>
      <c r="BU262" s="14">
        <f t="shared" si="227"/>
        <v>0</v>
      </c>
      <c r="BV262" s="14">
        <f t="shared" si="227"/>
        <v>0</v>
      </c>
      <c r="BW262" s="14">
        <f t="shared" si="227"/>
        <v>0</v>
      </c>
      <c r="BX262" s="14">
        <f t="shared" si="227"/>
        <v>0</v>
      </c>
      <c r="BY262" s="14">
        <f t="shared" si="227"/>
        <v>0</v>
      </c>
      <c r="BZ262" s="14">
        <f t="shared" si="227"/>
        <v>0</v>
      </c>
      <c r="CA262" s="14">
        <f t="shared" si="227"/>
        <v>0</v>
      </c>
    </row>
    <row r="263" spans="35:79" x14ac:dyDescent="0.4"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BA263" s="14"/>
      <c r="BB263" s="14"/>
      <c r="BC263" s="14"/>
      <c r="BD263" s="14"/>
      <c r="BG263" s="14">
        <f t="shared" si="210"/>
        <v>0</v>
      </c>
      <c r="BH263" s="14">
        <f t="shared" si="210"/>
        <v>0</v>
      </c>
      <c r="BI263" s="14">
        <f t="shared" ref="BI263:CA263" si="228">BH263+BI198</f>
        <v>0</v>
      </c>
      <c r="BJ263" s="14">
        <f t="shared" si="228"/>
        <v>0</v>
      </c>
      <c r="BK263" s="14">
        <f t="shared" si="228"/>
        <v>0</v>
      </c>
      <c r="BL263" s="14">
        <f t="shared" si="228"/>
        <v>0</v>
      </c>
      <c r="BM263" s="14">
        <f t="shared" si="228"/>
        <v>0</v>
      </c>
      <c r="BN263" s="14">
        <f t="shared" si="228"/>
        <v>0</v>
      </c>
      <c r="BO263" s="14">
        <f t="shared" si="228"/>
        <v>0</v>
      </c>
      <c r="BP263" s="14">
        <f t="shared" si="228"/>
        <v>0</v>
      </c>
      <c r="BQ263" s="14">
        <f t="shared" si="228"/>
        <v>0</v>
      </c>
      <c r="BR263" s="14">
        <f t="shared" si="228"/>
        <v>0</v>
      </c>
      <c r="BS263" s="14">
        <f t="shared" si="228"/>
        <v>0</v>
      </c>
      <c r="BT263" s="14">
        <f t="shared" si="228"/>
        <v>0</v>
      </c>
      <c r="BU263" s="14">
        <f t="shared" si="228"/>
        <v>0</v>
      </c>
      <c r="BV263" s="14">
        <f t="shared" si="228"/>
        <v>0</v>
      </c>
      <c r="BW263" s="14">
        <f t="shared" si="228"/>
        <v>0</v>
      </c>
      <c r="BX263" s="14">
        <f t="shared" si="228"/>
        <v>0</v>
      </c>
      <c r="BY263" s="14">
        <f t="shared" si="228"/>
        <v>0</v>
      </c>
      <c r="BZ263" s="14">
        <f t="shared" si="228"/>
        <v>0</v>
      </c>
      <c r="CA263" s="14">
        <f t="shared" si="228"/>
        <v>0</v>
      </c>
    </row>
    <row r="264" spans="35:79" x14ac:dyDescent="0.4"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BA264" s="14"/>
      <c r="BB264" s="14"/>
      <c r="BC264" s="14"/>
      <c r="BD264" s="14"/>
      <c r="BG264" s="14">
        <f t="shared" si="210"/>
        <v>0</v>
      </c>
      <c r="BH264" s="14">
        <f t="shared" si="210"/>
        <v>0</v>
      </c>
      <c r="BI264" s="14">
        <f t="shared" ref="BI264:CA264" si="229">BH264+BI199</f>
        <v>0</v>
      </c>
      <c r="BJ264" s="14">
        <f t="shared" si="229"/>
        <v>0</v>
      </c>
      <c r="BK264" s="14">
        <f t="shared" si="229"/>
        <v>0</v>
      </c>
      <c r="BL264" s="14">
        <f t="shared" si="229"/>
        <v>0</v>
      </c>
      <c r="BM264" s="14">
        <f t="shared" si="229"/>
        <v>0</v>
      </c>
      <c r="BN264" s="14">
        <f t="shared" si="229"/>
        <v>0</v>
      </c>
      <c r="BO264" s="14">
        <f t="shared" si="229"/>
        <v>0</v>
      </c>
      <c r="BP264" s="14">
        <f t="shared" si="229"/>
        <v>0</v>
      </c>
      <c r="BQ264" s="14">
        <f t="shared" si="229"/>
        <v>0</v>
      </c>
      <c r="BR264" s="14">
        <f t="shared" si="229"/>
        <v>0</v>
      </c>
      <c r="BS264" s="14">
        <f t="shared" si="229"/>
        <v>0</v>
      </c>
      <c r="BT264" s="14">
        <f t="shared" si="229"/>
        <v>0</v>
      </c>
      <c r="BU264" s="14">
        <f t="shared" si="229"/>
        <v>0</v>
      </c>
      <c r="BV264" s="14">
        <f t="shared" si="229"/>
        <v>0</v>
      </c>
      <c r="BW264" s="14">
        <f t="shared" si="229"/>
        <v>0</v>
      </c>
      <c r="BX264" s="14">
        <f t="shared" si="229"/>
        <v>0</v>
      </c>
      <c r="BY264" s="14">
        <f t="shared" si="229"/>
        <v>0</v>
      </c>
      <c r="BZ264" s="14">
        <f t="shared" si="229"/>
        <v>0</v>
      </c>
      <c r="CA264" s="14">
        <f t="shared" si="229"/>
        <v>0</v>
      </c>
    </row>
    <row r="265" spans="35:79" x14ac:dyDescent="0.4"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BA265" s="14"/>
      <c r="BB265" s="14"/>
      <c r="BC265" s="14"/>
      <c r="BD265" s="14"/>
      <c r="BG265" s="14">
        <f t="shared" si="210"/>
        <v>0</v>
      </c>
      <c r="BH265" s="14">
        <f t="shared" si="210"/>
        <v>0</v>
      </c>
      <c r="BI265" s="14">
        <f t="shared" ref="BI265:CA265" si="230">BH265+BI200</f>
        <v>0</v>
      </c>
      <c r="BJ265" s="14">
        <f t="shared" si="230"/>
        <v>0</v>
      </c>
      <c r="BK265" s="14">
        <f t="shared" si="230"/>
        <v>0</v>
      </c>
      <c r="BL265" s="14">
        <f t="shared" si="230"/>
        <v>0</v>
      </c>
      <c r="BM265" s="14">
        <f t="shared" si="230"/>
        <v>0</v>
      </c>
      <c r="BN265" s="14">
        <f t="shared" si="230"/>
        <v>0</v>
      </c>
      <c r="BO265" s="14">
        <f t="shared" si="230"/>
        <v>0</v>
      </c>
      <c r="BP265" s="14">
        <f t="shared" si="230"/>
        <v>0</v>
      </c>
      <c r="BQ265" s="14">
        <f t="shared" si="230"/>
        <v>0</v>
      </c>
      <c r="BR265" s="14">
        <f t="shared" si="230"/>
        <v>0</v>
      </c>
      <c r="BS265" s="14">
        <f t="shared" si="230"/>
        <v>0</v>
      </c>
      <c r="BT265" s="14">
        <f t="shared" si="230"/>
        <v>0</v>
      </c>
      <c r="BU265" s="14">
        <f t="shared" si="230"/>
        <v>0</v>
      </c>
      <c r="BV265" s="14">
        <f t="shared" si="230"/>
        <v>0</v>
      </c>
      <c r="BW265" s="14">
        <f t="shared" si="230"/>
        <v>0</v>
      </c>
      <c r="BX265" s="14">
        <f t="shared" si="230"/>
        <v>0</v>
      </c>
      <c r="BY265" s="14">
        <f t="shared" si="230"/>
        <v>0</v>
      </c>
      <c r="BZ265" s="14">
        <f t="shared" si="230"/>
        <v>0</v>
      </c>
      <c r="CA265" s="14">
        <f t="shared" si="230"/>
        <v>0</v>
      </c>
    </row>
    <row r="266" spans="35:79" x14ac:dyDescent="0.4"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BA266" s="14"/>
      <c r="BB266" s="14"/>
      <c r="BC266" s="14"/>
      <c r="BD266" s="14"/>
      <c r="BG266" s="14">
        <f t="shared" ref="BG266:BH268" si="231">BG201</f>
        <v>0</v>
      </c>
      <c r="BH266" s="14">
        <f t="shared" si="231"/>
        <v>0</v>
      </c>
      <c r="BI266" s="14">
        <f t="shared" ref="BI266:CA266" si="232">BH266+BI201</f>
        <v>0</v>
      </c>
      <c r="BJ266" s="14">
        <f t="shared" si="232"/>
        <v>0</v>
      </c>
      <c r="BK266" s="14">
        <f t="shared" si="232"/>
        <v>0</v>
      </c>
      <c r="BL266" s="14">
        <f t="shared" si="232"/>
        <v>0</v>
      </c>
      <c r="BM266" s="14">
        <f t="shared" si="232"/>
        <v>0</v>
      </c>
      <c r="BN266" s="14">
        <f t="shared" si="232"/>
        <v>0</v>
      </c>
      <c r="BO266" s="14">
        <f t="shared" si="232"/>
        <v>0</v>
      </c>
      <c r="BP266" s="14">
        <f t="shared" si="232"/>
        <v>0</v>
      </c>
      <c r="BQ266" s="14">
        <f t="shared" si="232"/>
        <v>0</v>
      </c>
      <c r="BR266" s="14">
        <f t="shared" si="232"/>
        <v>0</v>
      </c>
      <c r="BS266" s="14">
        <f t="shared" si="232"/>
        <v>0</v>
      </c>
      <c r="BT266" s="14">
        <f t="shared" si="232"/>
        <v>0</v>
      </c>
      <c r="BU266" s="14">
        <f t="shared" si="232"/>
        <v>0</v>
      </c>
      <c r="BV266" s="14">
        <f t="shared" si="232"/>
        <v>0</v>
      </c>
      <c r="BW266" s="14">
        <f t="shared" si="232"/>
        <v>0</v>
      </c>
      <c r="BX266" s="14">
        <f t="shared" si="232"/>
        <v>0</v>
      </c>
      <c r="BY266" s="14">
        <f t="shared" si="232"/>
        <v>0</v>
      </c>
      <c r="BZ266" s="14">
        <f t="shared" si="232"/>
        <v>0</v>
      </c>
      <c r="CA266" s="14">
        <f t="shared" si="232"/>
        <v>0</v>
      </c>
    </row>
    <row r="267" spans="35:79" x14ac:dyDescent="0.4"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BA267" s="14"/>
      <c r="BB267" s="14"/>
      <c r="BC267" s="14"/>
      <c r="BD267" s="14"/>
      <c r="BG267" s="14">
        <f t="shared" si="231"/>
        <v>0</v>
      </c>
      <c r="BH267" s="14">
        <f t="shared" si="231"/>
        <v>0</v>
      </c>
      <c r="BI267" s="14">
        <f t="shared" ref="BI267:CA267" si="233">BH267+BI202</f>
        <v>0</v>
      </c>
      <c r="BJ267" s="14">
        <f t="shared" si="233"/>
        <v>0</v>
      </c>
      <c r="BK267" s="14">
        <f t="shared" si="233"/>
        <v>0</v>
      </c>
      <c r="BL267" s="14">
        <f t="shared" si="233"/>
        <v>0</v>
      </c>
      <c r="BM267" s="14">
        <f t="shared" si="233"/>
        <v>0</v>
      </c>
      <c r="BN267" s="14">
        <f t="shared" si="233"/>
        <v>0</v>
      </c>
      <c r="BO267" s="14">
        <f t="shared" si="233"/>
        <v>0</v>
      </c>
      <c r="BP267" s="14">
        <f t="shared" si="233"/>
        <v>0</v>
      </c>
      <c r="BQ267" s="14">
        <f t="shared" si="233"/>
        <v>0</v>
      </c>
      <c r="BR267" s="14">
        <f t="shared" si="233"/>
        <v>0</v>
      </c>
      <c r="BS267" s="14">
        <f t="shared" si="233"/>
        <v>0</v>
      </c>
      <c r="BT267" s="14">
        <f t="shared" si="233"/>
        <v>0</v>
      </c>
      <c r="BU267" s="14">
        <f t="shared" si="233"/>
        <v>0</v>
      </c>
      <c r="BV267" s="14">
        <f t="shared" si="233"/>
        <v>0</v>
      </c>
      <c r="BW267" s="14">
        <f t="shared" si="233"/>
        <v>0</v>
      </c>
      <c r="BX267" s="14">
        <f t="shared" si="233"/>
        <v>0</v>
      </c>
      <c r="BY267" s="14">
        <f t="shared" si="233"/>
        <v>0</v>
      </c>
      <c r="BZ267" s="14">
        <f t="shared" si="233"/>
        <v>0</v>
      </c>
      <c r="CA267" s="14">
        <f t="shared" si="233"/>
        <v>0</v>
      </c>
    </row>
    <row r="268" spans="35:79" x14ac:dyDescent="0.4"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BA268" s="14"/>
      <c r="BB268" s="14"/>
      <c r="BC268" s="14"/>
      <c r="BD268" s="14"/>
      <c r="BG268" s="14">
        <f t="shared" si="231"/>
        <v>0</v>
      </c>
      <c r="BH268" s="14">
        <f t="shared" si="231"/>
        <v>0</v>
      </c>
      <c r="BI268" s="14">
        <f t="shared" ref="BI268:CA268" si="234">BH268+BI203</f>
        <v>0</v>
      </c>
      <c r="BJ268" s="14">
        <f t="shared" si="234"/>
        <v>0</v>
      </c>
      <c r="BK268" s="14">
        <f t="shared" si="234"/>
        <v>0</v>
      </c>
      <c r="BL268" s="14">
        <f t="shared" si="234"/>
        <v>0</v>
      </c>
      <c r="BM268" s="14">
        <f t="shared" si="234"/>
        <v>0</v>
      </c>
      <c r="BN268" s="14">
        <f t="shared" si="234"/>
        <v>0</v>
      </c>
      <c r="BO268" s="14">
        <f t="shared" si="234"/>
        <v>0</v>
      </c>
      <c r="BP268" s="14">
        <f t="shared" si="234"/>
        <v>0</v>
      </c>
      <c r="BQ268" s="14">
        <f t="shared" si="234"/>
        <v>0</v>
      </c>
      <c r="BR268" s="14">
        <f t="shared" si="234"/>
        <v>0</v>
      </c>
      <c r="BS268" s="14">
        <f t="shared" si="234"/>
        <v>0</v>
      </c>
      <c r="BT268" s="14">
        <f t="shared" si="234"/>
        <v>0</v>
      </c>
      <c r="BU268" s="14">
        <f t="shared" si="234"/>
        <v>0</v>
      </c>
      <c r="BV268" s="14">
        <f t="shared" si="234"/>
        <v>0</v>
      </c>
      <c r="BW268" s="14">
        <f t="shared" si="234"/>
        <v>0</v>
      </c>
      <c r="BX268" s="14">
        <f t="shared" si="234"/>
        <v>0</v>
      </c>
      <c r="BY268" s="14">
        <f t="shared" si="234"/>
        <v>0</v>
      </c>
      <c r="BZ268" s="14">
        <f t="shared" si="234"/>
        <v>0</v>
      </c>
      <c r="CA268" s="14">
        <f t="shared" si="234"/>
        <v>0</v>
      </c>
    </row>
  </sheetData>
  <mergeCells count="35">
    <mergeCell ref="AT1:BA1"/>
    <mergeCell ref="AM1:AR1"/>
    <mergeCell ref="AG1:AK1"/>
    <mergeCell ref="ES6:ET6"/>
    <mergeCell ref="BE89:BG89"/>
    <mergeCell ref="BA89:BC89"/>
    <mergeCell ref="AG89:AI89"/>
    <mergeCell ref="AK89:AM89"/>
    <mergeCell ref="AJ3:BC3"/>
    <mergeCell ref="CT3:CT4"/>
    <mergeCell ref="EM3:EM4"/>
    <mergeCell ref="EN3:EN4"/>
    <mergeCell ref="A3:A4"/>
    <mergeCell ref="A1:X2"/>
    <mergeCell ref="W3:W4"/>
    <mergeCell ref="X3:X4"/>
    <mergeCell ref="C89:E89"/>
    <mergeCell ref="G89:I89"/>
    <mergeCell ref="K89:M89"/>
    <mergeCell ref="B3:B4"/>
    <mergeCell ref="C3:V3"/>
    <mergeCell ref="O89:Q89"/>
    <mergeCell ref="S89:U89"/>
    <mergeCell ref="V89:X89"/>
    <mergeCell ref="Y3:Y4"/>
    <mergeCell ref="AJ139:BC139"/>
    <mergeCell ref="BH139:CA139"/>
    <mergeCell ref="CA3:CA4"/>
    <mergeCell ref="CH89:CJ89"/>
    <mergeCell ref="BI89:BL89"/>
    <mergeCell ref="BZ89:CB89"/>
    <mergeCell ref="BV89:BX89"/>
    <mergeCell ref="BR89:BS89"/>
    <mergeCell ref="CD89:CF89"/>
    <mergeCell ref="BN89:BO89"/>
  </mergeCells>
  <phoneticPr fontId="0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>AS2</f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",Spojení!D5)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ht="12.75" customHeight="1" x14ac:dyDescent="0.25">
      <c r="A4" s="161"/>
      <c r="B4" s="16">
        <f>Spojení!$D7</f>
        <v>0</v>
      </c>
      <c r="C4" s="16">
        <f>Spojení!$D8</f>
        <v>0</v>
      </c>
      <c r="D4" s="16">
        <f>Spojení!$D9</f>
        <v>0</v>
      </c>
      <c r="E4" s="16">
        <f>Spojení!$D10</f>
        <v>0</v>
      </c>
      <c r="F4" s="16">
        <f>Spojení!$D11</f>
        <v>0</v>
      </c>
      <c r="G4" s="16">
        <f>Spojení!$D12</f>
        <v>0</v>
      </c>
      <c r="H4" s="16">
        <f>Spojení!$D13</f>
        <v>0</v>
      </c>
      <c r="I4" s="16">
        <f>Spojení!$D14</f>
        <v>0</v>
      </c>
      <c r="J4" s="16">
        <f>Spojení!$D15</f>
        <v>0</v>
      </c>
      <c r="K4" s="16">
        <f>Spojení!$D16</f>
        <v>0</v>
      </c>
      <c r="L4" s="16">
        <f>Spojení!$D17</f>
        <v>0</v>
      </c>
      <c r="M4" s="16">
        <f>Spojení!$D18</f>
        <v>0</v>
      </c>
      <c r="N4" s="16">
        <f>Spojení!$D19</f>
        <v>0</v>
      </c>
      <c r="O4" s="16">
        <f>Spojení!$D20</f>
        <v>0</v>
      </c>
      <c r="P4" s="16">
        <f>Spojení!$D21</f>
        <v>0</v>
      </c>
      <c r="Q4" s="16">
        <f>Spojení!$D22</f>
        <v>0</v>
      </c>
      <c r="R4" s="16">
        <f>Spojení!$D23</f>
        <v>0</v>
      </c>
      <c r="S4" s="16">
        <f>Spojení!$D24</f>
        <v>0</v>
      </c>
      <c r="T4" s="16">
        <f>Spojení!$D25</f>
        <v>0</v>
      </c>
      <c r="U4" s="16">
        <f>Spojení!$D26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8" thickBot="1" x14ac:dyDescent="0.3">
      <c r="A5" s="162"/>
      <c r="B5" s="49" t="str">
        <f>CONCATENATE((Spojení!$D$7),". místo")</f>
        <v>. místo</v>
      </c>
      <c r="C5" s="49" t="str">
        <f>CONCATENATE((Spojení!$D$8),". místo")</f>
        <v>. místo</v>
      </c>
      <c r="D5" s="49" t="str">
        <f>CONCATENATE((Spojení!$D$9),". místo")</f>
        <v>. místo</v>
      </c>
      <c r="E5" s="49" t="str">
        <f>CONCATENATE((Spojení!$D$10),". místo")</f>
        <v>. místo</v>
      </c>
      <c r="F5" s="49" t="str">
        <f>CONCATENATE((Spojení!$D$11),". místo")</f>
        <v>. místo</v>
      </c>
      <c r="G5" s="49" t="str">
        <f>CONCATENATE((Spojení!$D$12),". místo")</f>
        <v>. místo</v>
      </c>
      <c r="H5" s="49" t="str">
        <f>CONCATENATE((Spojení!$D$13),". místo")</f>
        <v>. místo</v>
      </c>
      <c r="I5" s="49" t="str">
        <f>CONCATENATE((Spojení!$D$14),". místo")</f>
        <v>. místo</v>
      </c>
      <c r="J5" s="49" t="str">
        <f>CONCATENATE((Spojení!$D$15),". místo")</f>
        <v>. místo</v>
      </c>
      <c r="K5" s="49" t="str">
        <f>CONCATENATE((Spojení!$D$16),". místo")</f>
        <v>. místo</v>
      </c>
      <c r="L5" s="49" t="str">
        <f>CONCATENATE((Spojení!$D$17),". místo")</f>
        <v>. místo</v>
      </c>
      <c r="M5" s="49" t="str">
        <f>CONCATENATE((Spojení!$D$18),". místo")</f>
        <v>. místo</v>
      </c>
      <c r="N5" s="49" t="str">
        <f>CONCATENATE((Spojení!$D$19),". místo")</f>
        <v>. místo</v>
      </c>
      <c r="O5" s="49" t="str">
        <f>CONCATENATE((Spojení!$D$20),". místo")</f>
        <v>. místo</v>
      </c>
      <c r="P5" s="49" t="str">
        <f>CONCATENATE((Spojení!$D$21),". místo")</f>
        <v>. místo</v>
      </c>
      <c r="Q5" s="49" t="str">
        <f>CONCATENATE((Spojení!$D$22),". místo")</f>
        <v>. místo</v>
      </c>
      <c r="R5" s="49" t="str">
        <f>CONCATENATE((Spojení!$D$23),". místo")</f>
        <v>. místo</v>
      </c>
      <c r="S5" s="49" t="str">
        <f>CONCATENATE((Spojení!$D$24),". místo")</f>
        <v>. místo</v>
      </c>
      <c r="T5" s="49" t="str">
        <f>CONCATENATE((Spojení!$D$25),". místo")</f>
        <v>. místo</v>
      </c>
      <c r="U5" s="51" t="str">
        <f>CONCATENATE((Spojení!$D$26),". místo")</f>
        <v>. místo</v>
      </c>
      <c r="V5" s="162"/>
      <c r="W5" s="162"/>
      <c r="AD5" s="14" t="str">
        <f>B5</f>
        <v>. místo</v>
      </c>
      <c r="AE5" s="14" t="str">
        <f t="shared" ref="AE5:AS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>R5</f>
        <v>. místo</v>
      </c>
      <c r="AU5" s="14" t="str">
        <f>S5</f>
        <v>. místo</v>
      </c>
      <c r="AV5" s="14" t="str">
        <f>T5</f>
        <v>. místo</v>
      </c>
      <c r="AW5" s="14" t="str">
        <f>U5</f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IF(Spojení!$E$7="","",IF($A6=Spojení!$E$7,"x",""))</f>
        <v/>
      </c>
      <c r="C6" s="5" t="str">
        <f>IF(Spojení!$E$8="","",IF($A6=Spojení!$E$8,"x",""))</f>
        <v/>
      </c>
      <c r="D6" s="5" t="str">
        <f>IF(Spojení!$E$9="","",IF($A6=Spojení!$E$9,"x",""))</f>
        <v/>
      </c>
      <c r="E6" s="5" t="str">
        <f>IF(Spojení!$E$10="","",IF($A6=Spojení!$E$10,"x",""))</f>
        <v/>
      </c>
      <c r="F6" s="5" t="str">
        <f>IF(Spojení!$E$11="","",IF($A6=Spojení!$E$11,"x",""))</f>
        <v/>
      </c>
      <c r="G6" s="5" t="str">
        <f>IF(Spojení!$E$12="","",IF($A6=Spojení!$E$12,"x",""))</f>
        <v/>
      </c>
      <c r="H6" s="5" t="str">
        <f>IF(Spojení!$E$13="","",IF($A6=Spojení!$E$13,"x",""))</f>
        <v/>
      </c>
      <c r="I6" s="5" t="str">
        <f>IF(Spojení!$E$14="","",IF($A6=Spojení!$E$14,"x",""))</f>
        <v/>
      </c>
      <c r="J6" s="5" t="str">
        <f>IF(Spojení!$E$15="","",IF($A6=Spojení!$E$15,"x",""))</f>
        <v/>
      </c>
      <c r="K6" s="5" t="str">
        <f>IF(Spojení!$E$16="","",IF($A6=Spojení!$E$16,"x",""))</f>
        <v/>
      </c>
      <c r="L6" s="5" t="str">
        <f>IF(Spojení!$E$17="","",IF($A6=Spojení!$E$17,"x",""))</f>
        <v/>
      </c>
      <c r="M6" s="5" t="str">
        <f>IF(Spojení!$E$18="","",IF($A6=Spojení!$E$18,"x",""))</f>
        <v/>
      </c>
      <c r="N6" s="5" t="str">
        <f>IF(Spojení!$E$19="","",IF($A6=Spojení!$E$19,"x",""))</f>
        <v/>
      </c>
      <c r="O6" s="5" t="str">
        <f>IF(Spojení!$E$20="","",IF($A6=Spojení!$E$20,"x",""))</f>
        <v/>
      </c>
      <c r="P6" s="5" t="str">
        <f>IF(Spojení!$E$21="","",IF($A6=Spojení!$E$21,"x",""))</f>
        <v/>
      </c>
      <c r="Q6" s="5" t="str">
        <f>IF(Spojení!$E$22="","",IF($A6=Spojení!$E$22,"x",""))</f>
        <v/>
      </c>
      <c r="R6" s="5" t="str">
        <f>IF(Spojení!$E$23="","",IF($A6=Spojení!$E$23,"x",""))</f>
        <v/>
      </c>
      <c r="S6" s="5" t="str">
        <f>IF(Spojení!$E$24="","",IF($A6=Spojení!$E$24,"x",""))</f>
        <v/>
      </c>
      <c r="T6" s="5" t="str">
        <f>IF(Spojení!$E$25="","",IF($A6=Spojení!$E$25,"x",""))</f>
        <v/>
      </c>
      <c r="U6" s="5" t="str">
        <f>IF(Spojení!$E$26="","",IF($A6=Spojení!$E$26,"x",""))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IF(Spojení!$E$7="","",IF($A7=Spojení!$E$7,"x",""))</f>
        <v/>
      </c>
      <c r="C7" s="5" t="str">
        <f>IF(Spojení!$E$8="","",IF($A7=Spojení!$E$8,"x",""))</f>
        <v/>
      </c>
      <c r="D7" s="5" t="str">
        <f>IF(Spojení!$E$9="","",IF($A7=Spojení!$E$9,"x",""))</f>
        <v/>
      </c>
      <c r="E7" s="5" t="str">
        <f>IF(Spojení!$E$10="","",IF($A7=Spojení!$E$10,"x",""))</f>
        <v/>
      </c>
      <c r="F7" s="5" t="str">
        <f>IF(Spojení!$E$11="","",IF($A7=Spojení!$E$11,"x",""))</f>
        <v/>
      </c>
      <c r="G7" s="5" t="str">
        <f>IF(Spojení!$E$12="","",IF($A7=Spojení!$E$12,"x",""))</f>
        <v/>
      </c>
      <c r="H7" s="5" t="str">
        <f>IF(Spojení!$E$13="","",IF($A7=Spojení!$E$13,"x",""))</f>
        <v/>
      </c>
      <c r="I7" s="5" t="str">
        <f>IF(Spojení!$E$14="","",IF($A7=Spojení!$E$14,"x",""))</f>
        <v/>
      </c>
      <c r="J7" s="5" t="str">
        <f>IF(Spojení!$E$15="","",IF($A7=Spojení!$E$15,"x",""))</f>
        <v/>
      </c>
      <c r="K7" s="5" t="str">
        <f>IF(Spojení!$E$16="","",IF($A7=Spojení!$E$16,"x",""))</f>
        <v/>
      </c>
      <c r="L7" s="5" t="str">
        <f>IF(Spojení!$E$17="","",IF($A7=Spojení!$E$17,"x",""))</f>
        <v/>
      </c>
      <c r="M7" s="5" t="str">
        <f>IF(Spojení!$E$18="","",IF($A7=Spojení!$E$18,"x",""))</f>
        <v/>
      </c>
      <c r="N7" s="5" t="str">
        <f>IF(Spojení!$E$19="","",IF($A7=Spojení!$E$19,"x",""))</f>
        <v/>
      </c>
      <c r="O7" s="5" t="str">
        <f>IF(Spojení!$E$20="","",IF($A7=Spojení!$E$20,"x",""))</f>
        <v/>
      </c>
      <c r="P7" s="5" t="str">
        <f>IF(Spojení!$E$21="","",IF($A7=Spojení!$E$21,"x",""))</f>
        <v/>
      </c>
      <c r="Q7" s="5" t="str">
        <f>IF(Spojení!$E$22="","",IF($A7=Spojení!$E$22,"x",""))</f>
        <v/>
      </c>
      <c r="R7" s="5" t="str">
        <f>IF(Spojení!$E$23="","",IF($A7=Spojení!$E$23,"x",""))</f>
        <v/>
      </c>
      <c r="S7" s="5" t="str">
        <f>IF(Spojení!$E$24="","",IF($A7=Spojení!$E$24,"x",""))</f>
        <v/>
      </c>
      <c r="T7" s="5" t="str">
        <f>IF(Spojení!$E$25="","",IF($A7=Spojení!$E$25,"x",""))</f>
        <v/>
      </c>
      <c r="U7" s="5" t="str">
        <f>IF(Spojení!$E$26="","",IF($A7=Spojení!$E$26,"x",""))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IF(Spojení!$E$7="","",IF($A8=Spojení!$E$7,"x",""))</f>
        <v/>
      </c>
      <c r="C8" s="5" t="str">
        <f>IF(Spojení!$E$8="","",IF($A8=Spojení!$E$8,"x",""))</f>
        <v/>
      </c>
      <c r="D8" s="5" t="str">
        <f>IF(Spojení!$E$9="","",IF($A8=Spojení!$E$9,"x",""))</f>
        <v/>
      </c>
      <c r="E8" s="5" t="str">
        <f>IF(Spojení!$E$10="","",IF($A8=Spojení!$E$10,"x",""))</f>
        <v/>
      </c>
      <c r="F8" s="5" t="str">
        <f>IF(Spojení!$E$11="","",IF($A8=Spojení!$E$11,"x",""))</f>
        <v/>
      </c>
      <c r="G8" s="5" t="str">
        <f>IF(Spojení!$E$12="","",IF($A8=Spojení!$E$12,"x",""))</f>
        <v/>
      </c>
      <c r="H8" s="5" t="str">
        <f>IF(Spojení!$E$13="","",IF($A8=Spojení!$E$13,"x",""))</f>
        <v/>
      </c>
      <c r="I8" s="5" t="str">
        <f>IF(Spojení!$E$14="","",IF($A8=Spojení!$E$14,"x",""))</f>
        <v/>
      </c>
      <c r="J8" s="5" t="str">
        <f>IF(Spojení!$E$15="","",IF($A8=Spojení!$E$15,"x",""))</f>
        <v/>
      </c>
      <c r="K8" s="5" t="str">
        <f>IF(Spojení!$E$16="","",IF($A8=Spojení!$E$16,"x",""))</f>
        <v/>
      </c>
      <c r="L8" s="5" t="str">
        <f>IF(Spojení!$E$17="","",IF($A8=Spojení!$E$17,"x",""))</f>
        <v/>
      </c>
      <c r="M8" s="5" t="str">
        <f>IF(Spojení!$E$18="","",IF($A8=Spojení!$E$18,"x",""))</f>
        <v/>
      </c>
      <c r="N8" s="5" t="str">
        <f>IF(Spojení!$E$19="","",IF($A8=Spojení!$E$19,"x",""))</f>
        <v/>
      </c>
      <c r="O8" s="5" t="str">
        <f>IF(Spojení!$E$20="","",IF($A8=Spojení!$E$20,"x",""))</f>
        <v/>
      </c>
      <c r="P8" s="5" t="str">
        <f>IF(Spojení!$E$21="","",IF($A8=Spojení!$E$21,"x",""))</f>
        <v/>
      </c>
      <c r="Q8" s="5" t="str">
        <f>IF(Spojení!$E$22="","",IF($A8=Spojení!$E$22,"x",""))</f>
        <v/>
      </c>
      <c r="R8" s="5" t="str">
        <f>IF(Spojení!$E$23="","",IF($A8=Spojení!$E$23,"x",""))</f>
        <v/>
      </c>
      <c r="S8" s="5" t="str">
        <f>IF(Spojení!$E$24="","",IF($A8=Spojení!$E$24,"x",""))</f>
        <v/>
      </c>
      <c r="T8" s="5" t="str">
        <f>IF(Spojení!$E$25="","",IF($A8=Spojení!$E$25,"x",""))</f>
        <v/>
      </c>
      <c r="U8" s="5" t="str">
        <f>IF(Spojení!$E$26="","",IF($A8=Spojení!$E$26,"x",""))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15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IF(Spojení!$E$7="","",IF($A9=Spojení!$E$7,"x",""))</f>
        <v/>
      </c>
      <c r="C9" s="5" t="str">
        <f>IF(Spojení!$E$8="","",IF($A9=Spojení!$E$8,"x",""))</f>
        <v/>
      </c>
      <c r="D9" s="5" t="str">
        <f>IF(Spojení!$E$9="","",IF($A9=Spojení!$E$9,"x",""))</f>
        <v/>
      </c>
      <c r="E9" s="5" t="str">
        <f>IF(Spojení!$E$10="","",IF($A9=Spojení!$E$10,"x",""))</f>
        <v/>
      </c>
      <c r="F9" s="5" t="str">
        <f>IF(Spojení!$E$11="","",IF($A9=Spojení!$E$11,"x",""))</f>
        <v/>
      </c>
      <c r="G9" s="5" t="str">
        <f>IF(Spojení!$E$12="","",IF($A9=Spojení!$E$12,"x",""))</f>
        <v/>
      </c>
      <c r="H9" s="5" t="str">
        <f>IF(Spojení!$E$13="","",IF($A9=Spojení!$E$13,"x",""))</f>
        <v/>
      </c>
      <c r="I9" s="5" t="str">
        <f>IF(Spojení!$E$14="","",IF($A9=Spojení!$E$14,"x",""))</f>
        <v/>
      </c>
      <c r="J9" s="5" t="str">
        <f>IF(Spojení!$E$15="","",IF($A9=Spojení!$E$15,"x",""))</f>
        <v/>
      </c>
      <c r="K9" s="5" t="str">
        <f>IF(Spojení!$E$16="","",IF($A9=Spojení!$E$16,"x",""))</f>
        <v/>
      </c>
      <c r="L9" s="5" t="str">
        <f>IF(Spojení!$E$17="","",IF($A9=Spojení!$E$17,"x",""))</f>
        <v/>
      </c>
      <c r="M9" s="5" t="str">
        <f>IF(Spojení!$E$18="","",IF($A9=Spojení!$E$18,"x",""))</f>
        <v/>
      </c>
      <c r="N9" s="5" t="str">
        <f>IF(Spojení!$E$19="","",IF($A9=Spojení!$E$19,"x",""))</f>
        <v/>
      </c>
      <c r="O9" s="5" t="str">
        <f>IF(Spojení!$E$20="","",IF($A9=Spojení!$E$20,"x",""))</f>
        <v/>
      </c>
      <c r="P9" s="5" t="str">
        <f>IF(Spojení!$E$21="","",IF($A9=Spojení!$E$21,"x",""))</f>
        <v/>
      </c>
      <c r="Q9" s="5" t="str">
        <f>IF(Spojení!$E$22="","",IF($A9=Spojení!$E$22,"x",""))</f>
        <v/>
      </c>
      <c r="R9" s="5" t="str">
        <f>IF(Spojení!$E$23="","",IF($A9=Spojení!$E$23,"x",""))</f>
        <v/>
      </c>
      <c r="S9" s="5" t="str">
        <f>IF(Spojení!$E$24="","",IF($A9=Spojení!$E$24,"x",""))</f>
        <v/>
      </c>
      <c r="T9" s="5" t="str">
        <f>IF(Spojení!$E$25="","",IF($A9=Spojení!$E$25,"x",""))</f>
        <v/>
      </c>
      <c r="U9" s="5" t="str">
        <f>IF(Spojení!$E$26="","",IF($A9=Spojení!$E$26,"x",""))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12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IF(Spojení!$E$7="","",IF($A10=Spojení!$E$7,"x",""))</f>
        <v/>
      </c>
      <c r="C10" s="5" t="str">
        <f>IF(Spojení!$E$8="","",IF($A10=Spojení!$E$8,"x",""))</f>
        <v/>
      </c>
      <c r="D10" s="5" t="str">
        <f>IF(Spojení!$E$9="","",IF($A10=Spojení!$E$9,"x",""))</f>
        <v/>
      </c>
      <c r="E10" s="5" t="str">
        <f>IF(Spojení!$E$10="","",IF($A10=Spojení!$E$10,"x",""))</f>
        <v/>
      </c>
      <c r="F10" s="5" t="str">
        <f>IF(Spojení!$E$11="","",IF($A10=Spojení!$E$11,"x",""))</f>
        <v/>
      </c>
      <c r="G10" s="5" t="str">
        <f>IF(Spojení!$E$12="","",IF($A10=Spojení!$E$12,"x",""))</f>
        <v/>
      </c>
      <c r="H10" s="5" t="str">
        <f>IF(Spojení!$E$13="","",IF($A10=Spojení!$E$13,"x",""))</f>
        <v/>
      </c>
      <c r="I10" s="5" t="str">
        <f>IF(Spojení!$E$14="","",IF($A10=Spojení!$E$14,"x",""))</f>
        <v/>
      </c>
      <c r="J10" s="5" t="str">
        <f>IF(Spojení!$E$15="","",IF($A10=Spojení!$E$15,"x",""))</f>
        <v/>
      </c>
      <c r="K10" s="5" t="str">
        <f>IF(Spojení!$E$16="","",IF($A10=Spojení!$E$16,"x",""))</f>
        <v/>
      </c>
      <c r="L10" s="5" t="str">
        <f>IF(Spojení!$E$17="","",IF($A10=Spojení!$E$17,"x",""))</f>
        <v/>
      </c>
      <c r="M10" s="5" t="str">
        <f>IF(Spojení!$E$18="","",IF($A10=Spojení!$E$18,"x",""))</f>
        <v/>
      </c>
      <c r="N10" s="5" t="str">
        <f>IF(Spojení!$E$19="","",IF($A10=Spojení!$E$19,"x",""))</f>
        <v/>
      </c>
      <c r="O10" s="5" t="str">
        <f>IF(Spojení!$E$20="","",IF($A10=Spojení!$E$20,"x",""))</f>
        <v/>
      </c>
      <c r="P10" s="5" t="str">
        <f>IF(Spojení!$E$21="","",IF($A10=Spojení!$E$21,"x",""))</f>
        <v/>
      </c>
      <c r="Q10" s="5" t="str">
        <f>IF(Spojení!$E$22="","",IF($A10=Spojení!$E$22,"x",""))</f>
        <v/>
      </c>
      <c r="R10" s="5" t="str">
        <f>IF(Spojení!$E$23="","",IF($A10=Spojení!$E$23,"x",""))</f>
        <v/>
      </c>
      <c r="S10" s="5" t="str">
        <f>IF(Spojení!$E$24="","",IF($A10=Spojení!$E$24,"x",""))</f>
        <v/>
      </c>
      <c r="T10" s="5" t="str">
        <f>IF(Spojení!$E$25="","",IF($A10=Spojení!$E$25,"x",""))</f>
        <v/>
      </c>
      <c r="U10" s="5" t="str">
        <f>IF(Spojení!$E$26="","",IF($A10=Spojení!$E$26,"x",""))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10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IF(Spojení!$E$7="","",IF($A11=Spojení!$E$7,"x",""))</f>
        <v/>
      </c>
      <c r="C11" s="5" t="str">
        <f>IF(Spojení!$E$8="","",IF($A11=Spojení!$E$8,"x",""))</f>
        <v/>
      </c>
      <c r="D11" s="5" t="str">
        <f>IF(Spojení!$E$9="","",IF($A11=Spojení!$E$9,"x",""))</f>
        <v/>
      </c>
      <c r="E11" s="5" t="str">
        <f>IF(Spojení!$E$10="","",IF($A11=Spojení!$E$10,"x",""))</f>
        <v/>
      </c>
      <c r="F11" s="5" t="str">
        <f>IF(Spojení!$E$11="","",IF($A11=Spojení!$E$11,"x",""))</f>
        <v/>
      </c>
      <c r="G11" s="5" t="str">
        <f>IF(Spojení!$E$12="","",IF($A11=Spojení!$E$12,"x",""))</f>
        <v/>
      </c>
      <c r="H11" s="5" t="str">
        <f>IF(Spojení!$E$13="","",IF($A11=Spojení!$E$13,"x",""))</f>
        <v/>
      </c>
      <c r="I11" s="5" t="str">
        <f>IF(Spojení!$E$14="","",IF($A11=Spojení!$E$14,"x",""))</f>
        <v/>
      </c>
      <c r="J11" s="5" t="str">
        <f>IF(Spojení!$E$15="","",IF($A11=Spojení!$E$15,"x",""))</f>
        <v/>
      </c>
      <c r="K11" s="5" t="str">
        <f>IF(Spojení!$E$16="","",IF($A11=Spojení!$E$16,"x",""))</f>
        <v/>
      </c>
      <c r="L11" s="5" t="str">
        <f>IF(Spojení!$E$17="","",IF($A11=Spojení!$E$17,"x",""))</f>
        <v/>
      </c>
      <c r="M11" s="5" t="str">
        <f>IF(Spojení!$E$18="","",IF($A11=Spojení!$E$18,"x",""))</f>
        <v/>
      </c>
      <c r="N11" s="5" t="str">
        <f>IF(Spojení!$E$19="","",IF($A11=Spojení!$E$19,"x",""))</f>
        <v/>
      </c>
      <c r="O11" s="5" t="str">
        <f>IF(Spojení!$E$20="","",IF($A11=Spojení!$E$20,"x",""))</f>
        <v/>
      </c>
      <c r="P11" s="5" t="str">
        <f>IF(Spojení!$E$21="","",IF($A11=Spojení!$E$21,"x",""))</f>
        <v/>
      </c>
      <c r="Q11" s="5" t="str">
        <f>IF(Spojení!$E$22="","",IF($A11=Spojení!$E$22,"x",""))</f>
        <v/>
      </c>
      <c r="R11" s="5" t="str">
        <f>IF(Spojení!$E$23="","",IF($A11=Spojení!$E$23,"x",""))</f>
        <v/>
      </c>
      <c r="S11" s="5" t="str">
        <f>IF(Spojení!$E$24="","",IF($A11=Spojení!$E$24,"x",""))</f>
        <v/>
      </c>
      <c r="T11" s="5" t="str">
        <f>IF(Spojení!$E$25="","",IF($A11=Spojení!$E$25,"x",""))</f>
        <v/>
      </c>
      <c r="U11" s="5" t="str">
        <f>IF(Spojení!$E$26="","",IF($A11=Spojení!$E$26,"x",""))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9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IF(Spojení!$E$7="","",IF($A12=Spojení!$E$7,"x",""))</f>
        <v/>
      </c>
      <c r="C12" s="5" t="str">
        <f>IF(Spojení!$E$8="","",IF($A12=Spojení!$E$8,"x",""))</f>
        <v/>
      </c>
      <c r="D12" s="5" t="str">
        <f>IF(Spojení!$E$9="","",IF($A12=Spojení!$E$9,"x",""))</f>
        <v/>
      </c>
      <c r="E12" s="5" t="str">
        <f>IF(Spojení!$E$10="","",IF($A12=Spojení!$E$10,"x",""))</f>
        <v/>
      </c>
      <c r="F12" s="5" t="str">
        <f>IF(Spojení!$E$11="","",IF($A12=Spojení!$E$11,"x",""))</f>
        <v/>
      </c>
      <c r="G12" s="5" t="str">
        <f>IF(Spojení!$E$12="","",IF($A12=Spojení!$E$12,"x",""))</f>
        <v/>
      </c>
      <c r="H12" s="5" t="str">
        <f>IF(Spojení!$E$13="","",IF($A12=Spojení!$E$13,"x",""))</f>
        <v/>
      </c>
      <c r="I12" s="5" t="str">
        <f>IF(Spojení!$E$14="","",IF($A12=Spojení!$E$14,"x",""))</f>
        <v/>
      </c>
      <c r="J12" s="5" t="str">
        <f>IF(Spojení!$E$15="","",IF($A12=Spojení!$E$15,"x",""))</f>
        <v/>
      </c>
      <c r="K12" s="5" t="str">
        <f>IF(Spojení!$E$16="","",IF($A12=Spojení!$E$16,"x",""))</f>
        <v/>
      </c>
      <c r="L12" s="5" t="str">
        <f>IF(Spojení!$E$17="","",IF($A12=Spojení!$E$17,"x",""))</f>
        <v/>
      </c>
      <c r="M12" s="5" t="str">
        <f>IF(Spojení!$E$18="","",IF($A12=Spojení!$E$18,"x",""))</f>
        <v/>
      </c>
      <c r="N12" s="5" t="str">
        <f>IF(Spojení!$E$19="","",IF($A12=Spojení!$E$19,"x",""))</f>
        <v/>
      </c>
      <c r="O12" s="5" t="str">
        <f>IF(Spojení!$E$20="","",IF($A12=Spojení!$E$20,"x",""))</f>
        <v/>
      </c>
      <c r="P12" s="5" t="str">
        <f>IF(Spojení!$E$21="","",IF($A12=Spojení!$E$21,"x",""))</f>
        <v/>
      </c>
      <c r="Q12" s="5" t="str">
        <f>IF(Spojení!$E$22="","",IF($A12=Spojení!$E$22,"x",""))</f>
        <v/>
      </c>
      <c r="R12" s="5" t="str">
        <f>IF(Spojení!$E$23="","",IF($A12=Spojení!$E$23,"x",""))</f>
        <v/>
      </c>
      <c r="S12" s="5" t="str">
        <f>IF(Spojení!$E$24="","",IF($A12=Spojení!$E$24,"x",""))</f>
        <v/>
      </c>
      <c r="T12" s="5" t="str">
        <f>IF(Spojení!$E$25="","",IF($A12=Spojení!$E$25,"x",""))</f>
        <v/>
      </c>
      <c r="U12" s="5" t="str">
        <f>IF(Spojení!$E$26="","",IF($A12=Spojení!$E$26,"x",""))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8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IF(Spojení!$E$7="","",IF($A13=Spojení!$E$7,"x",""))</f>
        <v/>
      </c>
      <c r="C13" s="5" t="str">
        <f>IF(Spojení!$E$8="","",IF($A13=Spojení!$E$8,"x",""))</f>
        <v/>
      </c>
      <c r="D13" s="5" t="str">
        <f>IF(Spojení!$E$9="","",IF($A13=Spojení!$E$9,"x",""))</f>
        <v/>
      </c>
      <c r="E13" s="5" t="str">
        <f>IF(Spojení!$E$10="","",IF($A13=Spojení!$E$10,"x",""))</f>
        <v/>
      </c>
      <c r="F13" s="5" t="str">
        <f>IF(Spojení!$E$11="","",IF($A13=Spojení!$E$11,"x",""))</f>
        <v/>
      </c>
      <c r="G13" s="5" t="str">
        <f>IF(Spojení!$E$12="","",IF($A13=Spojení!$E$12,"x",""))</f>
        <v/>
      </c>
      <c r="H13" s="5" t="str">
        <f>IF(Spojení!$E$13="","",IF($A13=Spojení!$E$13,"x",""))</f>
        <v/>
      </c>
      <c r="I13" s="5" t="str">
        <f>IF(Spojení!$E$14="","",IF($A13=Spojení!$E$14,"x",""))</f>
        <v/>
      </c>
      <c r="J13" s="5" t="str">
        <f>IF(Spojení!$E$15="","",IF($A13=Spojení!$E$15,"x",""))</f>
        <v/>
      </c>
      <c r="K13" s="5" t="str">
        <f>IF(Spojení!$E$16="","",IF($A13=Spojení!$E$16,"x",""))</f>
        <v/>
      </c>
      <c r="L13" s="5" t="str">
        <f>IF(Spojení!$E$17="","",IF($A13=Spojení!$E$17,"x",""))</f>
        <v/>
      </c>
      <c r="M13" s="5" t="str">
        <f>IF(Spojení!$E$18="","",IF($A13=Spojení!$E$18,"x",""))</f>
        <v/>
      </c>
      <c r="N13" s="5" t="str">
        <f>IF(Spojení!$E$19="","",IF($A13=Spojení!$E$19,"x",""))</f>
        <v/>
      </c>
      <c r="O13" s="5" t="str">
        <f>IF(Spojení!$E$20="","",IF($A13=Spojení!$E$20,"x",""))</f>
        <v/>
      </c>
      <c r="P13" s="5" t="str">
        <f>IF(Spojení!$E$21="","",IF($A13=Spojení!$E$21,"x",""))</f>
        <v/>
      </c>
      <c r="Q13" s="5" t="str">
        <f>IF(Spojení!$E$22="","",IF($A13=Spojení!$E$22,"x",""))</f>
        <v/>
      </c>
      <c r="R13" s="5" t="str">
        <f>IF(Spojení!$E$23="","",IF($A13=Spojení!$E$23,"x",""))</f>
        <v/>
      </c>
      <c r="S13" s="5" t="str">
        <f>IF(Spojení!$E$24="","",IF($A13=Spojení!$E$24,"x",""))</f>
        <v/>
      </c>
      <c r="T13" s="5" t="str">
        <f>IF(Spojení!$E$25="","",IF($A13=Spojení!$E$25,"x",""))</f>
        <v/>
      </c>
      <c r="U13" s="5" t="str">
        <f>IF(Spojení!$E$26="","",IF($A13=Spojení!$E$26,"x",""))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6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IF(Spojení!$E$7="","",IF($A14=Spojení!$E$7,"x",""))</f>
        <v/>
      </c>
      <c r="C14" s="5" t="str">
        <f>IF(Spojení!$E$8="","",IF($A14=Spojení!$E$8,"x",""))</f>
        <v/>
      </c>
      <c r="D14" s="5" t="str">
        <f>IF(Spojení!$E$9="","",IF($A14=Spojení!$E$9,"x",""))</f>
        <v/>
      </c>
      <c r="E14" s="5" t="str">
        <f>IF(Spojení!$E$10="","",IF($A14=Spojení!$E$10,"x",""))</f>
        <v/>
      </c>
      <c r="F14" s="5" t="str">
        <f>IF(Spojení!$E$11="","",IF($A14=Spojení!$E$11,"x",""))</f>
        <v/>
      </c>
      <c r="G14" s="5" t="str">
        <f>IF(Spojení!$E$12="","",IF($A14=Spojení!$E$12,"x",""))</f>
        <v/>
      </c>
      <c r="H14" s="5" t="str">
        <f>IF(Spojení!$E$13="","",IF($A14=Spojení!$E$13,"x",""))</f>
        <v/>
      </c>
      <c r="I14" s="5" t="str">
        <f>IF(Spojení!$E$14="","",IF($A14=Spojení!$E$14,"x",""))</f>
        <v/>
      </c>
      <c r="J14" s="5" t="str">
        <f>IF(Spojení!$E$15="","",IF($A14=Spojení!$E$15,"x",""))</f>
        <v/>
      </c>
      <c r="K14" s="5" t="str">
        <f>IF(Spojení!$E$16="","",IF($A14=Spojení!$E$16,"x",""))</f>
        <v/>
      </c>
      <c r="L14" s="5" t="str">
        <f>IF(Spojení!$E$17="","",IF($A14=Spojení!$E$17,"x",""))</f>
        <v/>
      </c>
      <c r="M14" s="5" t="str">
        <f>IF(Spojení!$E$18="","",IF($A14=Spojení!$E$18,"x",""))</f>
        <v/>
      </c>
      <c r="N14" s="5" t="str">
        <f>IF(Spojení!$E$19="","",IF($A14=Spojení!$E$19,"x",""))</f>
        <v/>
      </c>
      <c r="O14" s="5" t="str">
        <f>IF(Spojení!$E$20="","",IF($A14=Spojení!$E$20,"x",""))</f>
        <v/>
      </c>
      <c r="P14" s="5" t="str">
        <f>IF(Spojení!$E$21="","",IF($A14=Spojení!$E$21,"x",""))</f>
        <v/>
      </c>
      <c r="Q14" s="5" t="str">
        <f>IF(Spojení!$E$22="","",IF($A14=Spojení!$E$22,"x",""))</f>
        <v/>
      </c>
      <c r="R14" s="5" t="str">
        <f>IF(Spojení!$E$23="","",IF($A14=Spojení!$E$23,"x",""))</f>
        <v/>
      </c>
      <c r="S14" s="5" t="str">
        <f>IF(Spojení!$E$24="","",IF($A14=Spojení!$E$24,"x",""))</f>
        <v/>
      </c>
      <c r="T14" s="5" t="str">
        <f>IF(Spojení!$E$25="","",IF($A14=Spojení!$E$25,"x",""))</f>
        <v/>
      </c>
      <c r="U14" s="5" t="str">
        <f>IF(Spojení!$E$26="","",IF($A14=Spojení!$E$26,"x",""))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4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IF(Spojení!$E$7="","",IF($A15=Spojení!$E$7,"x",""))</f>
        <v/>
      </c>
      <c r="C15" s="5" t="str">
        <f>IF(Spojení!$E$8="","",IF($A15=Spojení!$E$8,"x",""))</f>
        <v/>
      </c>
      <c r="D15" s="5" t="str">
        <f>IF(Spojení!$E$9="","",IF($A15=Spojení!$E$9,"x",""))</f>
        <v/>
      </c>
      <c r="E15" s="5" t="str">
        <f>IF(Spojení!$E$10="","",IF($A15=Spojení!$E$10,"x",""))</f>
        <v/>
      </c>
      <c r="F15" s="5" t="str">
        <f>IF(Spojení!$E$11="","",IF($A15=Spojení!$E$11,"x",""))</f>
        <v/>
      </c>
      <c r="G15" s="5" t="str">
        <f>IF(Spojení!$E$12="","",IF($A15=Spojení!$E$12,"x",""))</f>
        <v/>
      </c>
      <c r="H15" s="5" t="str">
        <f>IF(Spojení!$E$13="","",IF($A15=Spojení!$E$13,"x",""))</f>
        <v/>
      </c>
      <c r="I15" s="5" t="str">
        <f>IF(Spojení!$E$14="","",IF($A15=Spojení!$E$14,"x",""))</f>
        <v/>
      </c>
      <c r="J15" s="5" t="str">
        <f>IF(Spojení!$E$15="","",IF($A15=Spojení!$E$15,"x",""))</f>
        <v/>
      </c>
      <c r="K15" s="5" t="str">
        <f>IF(Spojení!$E$16="","",IF($A15=Spojení!$E$16,"x",""))</f>
        <v/>
      </c>
      <c r="L15" s="5" t="str">
        <f>IF(Spojení!$E$17="","",IF($A15=Spojení!$E$17,"x",""))</f>
        <v/>
      </c>
      <c r="M15" s="5" t="str">
        <f>IF(Spojení!$E$18="","",IF($A15=Spojení!$E$18,"x",""))</f>
        <v/>
      </c>
      <c r="N15" s="5" t="str">
        <f>IF(Spojení!$E$19="","",IF($A15=Spojení!$E$19,"x",""))</f>
        <v/>
      </c>
      <c r="O15" s="5" t="str">
        <f>IF(Spojení!$E$20="","",IF($A15=Spojení!$E$20,"x",""))</f>
        <v/>
      </c>
      <c r="P15" s="5" t="str">
        <f>IF(Spojení!$E$21="","",IF($A15=Spojení!$E$21,"x",""))</f>
        <v/>
      </c>
      <c r="Q15" s="5" t="str">
        <f>IF(Spojení!$E$22="","",IF($A15=Spojení!$E$22,"x",""))</f>
        <v/>
      </c>
      <c r="R15" s="5" t="str">
        <f>IF(Spojení!$E$23="","",IF($A15=Spojení!$E$23,"x",""))</f>
        <v/>
      </c>
      <c r="S15" s="5" t="str">
        <f>IF(Spojení!$E$24="","",IF($A15=Spojení!$E$24,"x",""))</f>
        <v/>
      </c>
      <c r="T15" s="5" t="str">
        <f>IF(Spojení!$E$25="","",IF($A15=Spojení!$E$25,"x",""))</f>
        <v/>
      </c>
      <c r="U15" s="5" t="str">
        <f>IF(Spojení!$E$26="","",IF($A15=Spojení!$E$26,"x",""))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2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IF(Spojení!$E$7="","",IF($A16=Spojení!$E$7,"x",""))</f>
        <v/>
      </c>
      <c r="C16" s="5" t="str">
        <f>IF(Spojení!$E$8="","",IF($A16=Spojení!$E$8,"x",""))</f>
        <v/>
      </c>
      <c r="D16" s="5" t="str">
        <f>IF(Spojení!$E$9="","",IF($A16=Spojení!$E$9,"x",""))</f>
        <v/>
      </c>
      <c r="E16" s="5" t="str">
        <f>IF(Spojení!$E$10="","",IF($A16=Spojení!$E$10,"x",""))</f>
        <v/>
      </c>
      <c r="F16" s="5" t="str">
        <f>IF(Spojení!$E$11="","",IF($A16=Spojení!$E$11,"x",""))</f>
        <v/>
      </c>
      <c r="G16" s="5" t="str">
        <f>IF(Spojení!$E$12="","",IF($A16=Spojení!$E$12,"x",""))</f>
        <v/>
      </c>
      <c r="H16" s="5" t="str">
        <f>IF(Spojení!$E$13="","",IF($A16=Spojení!$E$13,"x",""))</f>
        <v/>
      </c>
      <c r="I16" s="5" t="str">
        <f>IF(Spojení!$E$14="","",IF($A16=Spojení!$E$14,"x",""))</f>
        <v/>
      </c>
      <c r="J16" s="5" t="str">
        <f>IF(Spojení!$E$15="","",IF($A16=Spojení!$E$15,"x",""))</f>
        <v/>
      </c>
      <c r="K16" s="5" t="str">
        <f>IF(Spojení!$E$16="","",IF($A16=Spojení!$E$16,"x",""))</f>
        <v/>
      </c>
      <c r="L16" s="5" t="str">
        <f>IF(Spojení!$E$17="","",IF($A16=Spojení!$E$17,"x",""))</f>
        <v/>
      </c>
      <c r="M16" s="5" t="str">
        <f>IF(Spojení!$E$18="","",IF($A16=Spojení!$E$18,"x",""))</f>
        <v/>
      </c>
      <c r="N16" s="5" t="str">
        <f>IF(Spojení!$E$19="","",IF($A16=Spojení!$E$19,"x",""))</f>
        <v/>
      </c>
      <c r="O16" s="5" t="str">
        <f>IF(Spojení!$E$20="","",IF($A16=Spojení!$E$20,"x",""))</f>
        <v/>
      </c>
      <c r="P16" s="5" t="str">
        <f>IF(Spojení!$E$21="","",IF($A16=Spojení!$E$21,"x",""))</f>
        <v/>
      </c>
      <c r="Q16" s="5" t="str">
        <f>IF(Spojení!$E$22="","",IF($A16=Spojení!$E$22,"x",""))</f>
        <v/>
      </c>
      <c r="R16" s="5" t="str">
        <f>IF(Spojení!$E$23="","",IF($A16=Spojení!$E$23,"x",""))</f>
        <v/>
      </c>
      <c r="S16" s="5" t="str">
        <f>IF(Spojení!$E$24="","",IF($A16=Spojení!$E$24,"x",""))</f>
        <v/>
      </c>
      <c r="T16" s="5" t="str">
        <f>IF(Spojení!$E$25="","",IF($A16=Spojení!$E$25,"x",""))</f>
        <v/>
      </c>
      <c r="U16" s="5" t="str">
        <f>IF(Spojení!$E$26="","",IF($A16=Spojení!$E$26,"x",""))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IF(Spojení!$E$7="","",IF($A17=Spojení!$E$7,"x",""))</f>
        <v/>
      </c>
      <c r="C17" s="5" t="str">
        <f>IF(Spojení!$E$8="","",IF($A17=Spojení!$E$8,"x",""))</f>
        <v/>
      </c>
      <c r="D17" s="5" t="str">
        <f>IF(Spojení!$E$9="","",IF($A17=Spojení!$E$9,"x",""))</f>
        <v/>
      </c>
      <c r="E17" s="5" t="str">
        <f>IF(Spojení!$E$10="","",IF($A17=Spojení!$E$10,"x",""))</f>
        <v/>
      </c>
      <c r="F17" s="5" t="str">
        <f>IF(Spojení!$E$11="","",IF($A17=Spojení!$E$11,"x",""))</f>
        <v/>
      </c>
      <c r="G17" s="5" t="str">
        <f>IF(Spojení!$E$12="","",IF($A17=Spojení!$E$12,"x",""))</f>
        <v/>
      </c>
      <c r="H17" s="5" t="str">
        <f>IF(Spojení!$E$13="","",IF($A17=Spojení!$E$13,"x",""))</f>
        <v/>
      </c>
      <c r="I17" s="5" t="str">
        <f>IF(Spojení!$E$14="","",IF($A17=Spojení!$E$14,"x",""))</f>
        <v/>
      </c>
      <c r="J17" s="5" t="str">
        <f>IF(Spojení!$E$15="","",IF($A17=Spojení!$E$15,"x",""))</f>
        <v/>
      </c>
      <c r="K17" s="5" t="str">
        <f>IF(Spojení!$E$16="","",IF($A17=Spojení!$E$16,"x",""))</f>
        <v/>
      </c>
      <c r="L17" s="5" t="str">
        <f>IF(Spojení!$E$17="","",IF($A17=Spojení!$E$17,"x",""))</f>
        <v/>
      </c>
      <c r="M17" s="5" t="str">
        <f>IF(Spojení!$E$18="","",IF($A17=Spojení!$E$18,"x",""))</f>
        <v/>
      </c>
      <c r="N17" s="5" t="str">
        <f>IF(Spojení!$E$19="","",IF($A17=Spojení!$E$19,"x",""))</f>
        <v/>
      </c>
      <c r="O17" s="5" t="str">
        <f>IF(Spojení!$E$20="","",IF($A17=Spojení!$E$20,"x",""))</f>
        <v/>
      </c>
      <c r="P17" s="5" t="str">
        <f>IF(Spojení!$E$21="","",IF($A17=Spojení!$E$21,"x",""))</f>
        <v/>
      </c>
      <c r="Q17" s="5" t="str">
        <f>IF(Spojení!$E$22="","",IF($A17=Spojení!$E$22,"x",""))</f>
        <v/>
      </c>
      <c r="R17" s="5" t="str">
        <f>IF(Spojení!$E$23="","",IF($A17=Spojení!$E$23,"x",""))</f>
        <v/>
      </c>
      <c r="S17" s="5" t="str">
        <f>IF(Spojení!$E$24="","",IF($A17=Spojení!$E$24,"x",""))</f>
        <v/>
      </c>
      <c r="T17" s="5" t="str">
        <f>IF(Spojení!$E$25="","",IF($A17=Spojení!$E$25,"x",""))</f>
        <v/>
      </c>
      <c r="U17" s="5" t="str">
        <f>IF(Spojení!$E$26="","",IF($A17=Spojení!$E$26,"x",""))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0</v>
      </c>
      <c r="DB17" s="14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0</v>
      </c>
      <c r="DC17" s="14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0</v>
      </c>
      <c r="DD17" s="14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0</v>
      </c>
      <c r="DE17" s="14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0</v>
      </c>
      <c r="DF17" s="14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0</v>
      </c>
      <c r="DG17" s="14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0</v>
      </c>
      <c r="DH17" s="14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0</v>
      </c>
      <c r="DI17" s="14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0</v>
      </c>
      <c r="DJ17" s="14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IF(Spojení!$E$7="","",IF($A18=Spojení!$E$7,"x",""))</f>
        <v/>
      </c>
      <c r="C18" s="5" t="str">
        <f>IF(Spojení!$E$8="","",IF($A18=Spojení!$E$8,"x",""))</f>
        <v/>
      </c>
      <c r="D18" s="5" t="str">
        <f>IF(Spojení!$E$9="","",IF($A18=Spojení!$E$9,"x",""))</f>
        <v/>
      </c>
      <c r="E18" s="5" t="str">
        <f>IF(Spojení!$E$10="","",IF($A18=Spojení!$E$10,"x",""))</f>
        <v/>
      </c>
      <c r="F18" s="5" t="str">
        <f>IF(Spojení!$E$11="","",IF($A18=Spojení!$E$11,"x",""))</f>
        <v/>
      </c>
      <c r="G18" s="5" t="str">
        <f>IF(Spojení!$E$12="","",IF($A18=Spojení!$E$12,"x",""))</f>
        <v/>
      </c>
      <c r="H18" s="5" t="str">
        <f>IF(Spojení!$E$13="","",IF($A18=Spojení!$E$13,"x",""))</f>
        <v/>
      </c>
      <c r="I18" s="5" t="str">
        <f>IF(Spojení!$E$14="","",IF($A18=Spojení!$E$14,"x",""))</f>
        <v/>
      </c>
      <c r="J18" s="5" t="str">
        <f>IF(Spojení!$E$15="","",IF($A18=Spojení!$E$15,"x",""))</f>
        <v/>
      </c>
      <c r="K18" s="5" t="str">
        <f>IF(Spojení!$E$16="","",IF($A18=Spojení!$E$16,"x",""))</f>
        <v/>
      </c>
      <c r="L18" s="5" t="str">
        <f>IF(Spojení!$E$17="","",IF($A18=Spojení!$E$17,"x",""))</f>
        <v/>
      </c>
      <c r="M18" s="5" t="str">
        <f>IF(Spojení!$E$18="","",IF($A18=Spojení!$E$18,"x",""))</f>
        <v/>
      </c>
      <c r="N18" s="5" t="str">
        <f>IF(Spojení!$E$19="","",IF($A18=Spojení!$E$19,"x",""))</f>
        <v/>
      </c>
      <c r="O18" s="5" t="str">
        <f>IF(Spojení!$E$20="","",IF($A18=Spojení!$E$20,"x",""))</f>
        <v/>
      </c>
      <c r="P18" s="5" t="str">
        <f>IF(Spojení!$E$21="","",IF($A18=Spojení!$E$21,"x",""))</f>
        <v/>
      </c>
      <c r="Q18" s="5" t="str">
        <f>IF(Spojení!$E$22="","",IF($A18=Spojení!$E$22,"x",""))</f>
        <v/>
      </c>
      <c r="R18" s="5" t="str">
        <f>IF(Spojení!$E$23="","",IF($A18=Spojení!$E$23,"x",""))</f>
        <v/>
      </c>
      <c r="S18" s="5" t="str">
        <f>IF(Spojení!$E$24="","",IF($A18=Spojení!$E$24,"x",""))</f>
        <v/>
      </c>
      <c r="T18" s="5" t="str">
        <f>IF(Spojení!$E$25="","",IF($A18=Spojení!$E$25,"x",""))</f>
        <v/>
      </c>
      <c r="U18" s="5" t="str">
        <f>IF(Spojení!$E$26="","",IF($A18=Spojení!$E$26,"x",""))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66"/>
        <v>0</v>
      </c>
      <c r="DB18" s="14">
        <f t="shared" si="67"/>
        <v>0</v>
      </c>
      <c r="DC18" s="14">
        <f t="shared" si="68"/>
        <v>0</v>
      </c>
      <c r="DD18" s="14">
        <f t="shared" si="69"/>
        <v>0</v>
      </c>
      <c r="DE18" s="14">
        <f t="shared" si="70"/>
        <v>0</v>
      </c>
      <c r="DF18" s="14">
        <f t="shared" si="71"/>
        <v>0</v>
      </c>
      <c r="DG18" s="14">
        <f t="shared" si="72"/>
        <v>0</v>
      </c>
      <c r="DH18" s="14">
        <f t="shared" si="73"/>
        <v>0</v>
      </c>
      <c r="DI18" s="14">
        <f t="shared" si="74"/>
        <v>0</v>
      </c>
      <c r="DJ18" s="14">
        <f t="shared" si="75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IF(Spojení!$E$7="","",IF($A19=Spojení!$E$7,"x",""))</f>
        <v/>
      </c>
      <c r="C19" s="5" t="str">
        <f>IF(Spojení!$E$8="","",IF($A19=Spojení!$E$8,"x",""))</f>
        <v/>
      </c>
      <c r="D19" s="5" t="str">
        <f>IF(Spojení!$E$9="","",IF($A19=Spojení!$E$9,"x",""))</f>
        <v/>
      </c>
      <c r="E19" s="5" t="str">
        <f>IF(Spojení!$E$10="","",IF($A19=Spojení!$E$10,"x",""))</f>
        <v/>
      </c>
      <c r="F19" s="5" t="str">
        <f>IF(Spojení!$E$11="","",IF($A19=Spojení!$E$11,"x",""))</f>
        <v/>
      </c>
      <c r="G19" s="5" t="str">
        <f>IF(Spojení!$E$12="","",IF($A19=Spojení!$E$12,"x",""))</f>
        <v/>
      </c>
      <c r="H19" s="5" t="str">
        <f>IF(Spojení!$E$13="","",IF($A19=Spojení!$E$13,"x",""))</f>
        <v/>
      </c>
      <c r="I19" s="5" t="str">
        <f>IF(Spojení!$E$14="","",IF($A19=Spojení!$E$14,"x",""))</f>
        <v/>
      </c>
      <c r="J19" s="5" t="str">
        <f>IF(Spojení!$E$15="","",IF($A19=Spojení!$E$15,"x",""))</f>
        <v/>
      </c>
      <c r="K19" s="5" t="str">
        <f>IF(Spojení!$E$16="","",IF($A19=Spojení!$E$16,"x",""))</f>
        <v/>
      </c>
      <c r="L19" s="5" t="str">
        <f>IF(Spojení!$E$17="","",IF($A19=Spojení!$E$17,"x",""))</f>
        <v/>
      </c>
      <c r="M19" s="5" t="str">
        <f>IF(Spojení!$E$18="","",IF($A19=Spojení!$E$18,"x",""))</f>
        <v/>
      </c>
      <c r="N19" s="5" t="str">
        <f>IF(Spojení!$E$19="","",IF($A19=Spojení!$E$19,"x",""))</f>
        <v/>
      </c>
      <c r="O19" s="5" t="str">
        <f>IF(Spojení!$E$20="","",IF($A19=Spojení!$E$20,"x",""))</f>
        <v/>
      </c>
      <c r="P19" s="5" t="str">
        <f>IF(Spojení!$E$21="","",IF($A19=Spojení!$E$21,"x",""))</f>
        <v/>
      </c>
      <c r="Q19" s="5" t="str">
        <f>IF(Spojení!$E$22="","",IF($A19=Spojení!$E$22,"x",""))</f>
        <v/>
      </c>
      <c r="R19" s="5" t="str">
        <f>IF(Spojení!$E$23="","",IF($A19=Spojení!$E$23,"x",""))</f>
        <v/>
      </c>
      <c r="S19" s="5" t="str">
        <f>IF(Spojení!$E$24="","",IF($A19=Spojení!$E$24,"x",""))</f>
        <v/>
      </c>
      <c r="T19" s="5" t="str">
        <f>IF(Spojení!$E$25="","",IF($A19=Spojení!$E$25,"x",""))</f>
        <v/>
      </c>
      <c r="U19" s="5" t="str">
        <f>IF(Spojení!$E$26="","",IF($A19=Spojení!$E$26,"x",""))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66"/>
        <v>0</v>
      </c>
      <c r="DB19" s="14">
        <f t="shared" si="67"/>
        <v>0</v>
      </c>
      <c r="DC19" s="14">
        <f t="shared" si="68"/>
        <v>0</v>
      </c>
      <c r="DD19" s="14">
        <f t="shared" si="69"/>
        <v>0</v>
      </c>
      <c r="DE19" s="14">
        <f t="shared" si="70"/>
        <v>0</v>
      </c>
      <c r="DF19" s="14">
        <f t="shared" si="71"/>
        <v>0</v>
      </c>
      <c r="DG19" s="14">
        <f t="shared" si="72"/>
        <v>0</v>
      </c>
      <c r="DH19" s="14">
        <f t="shared" si="73"/>
        <v>0</v>
      </c>
      <c r="DI19" s="14">
        <f t="shared" si="74"/>
        <v>0</v>
      </c>
      <c r="DJ19" s="14">
        <f t="shared" si="75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IF(Spojení!$E$7="","",IF($A20=Spojení!$E$7,"x",""))</f>
        <v/>
      </c>
      <c r="C20" s="5" t="str">
        <f>IF(Spojení!$E$8="","",IF($A20=Spojení!$E$8,"x",""))</f>
        <v/>
      </c>
      <c r="D20" s="5" t="str">
        <f>IF(Spojení!$E$9="","",IF($A20=Spojení!$E$9,"x",""))</f>
        <v/>
      </c>
      <c r="E20" s="5" t="str">
        <f>IF(Spojení!$E$10="","",IF($A20=Spojení!$E$10,"x",""))</f>
        <v/>
      </c>
      <c r="F20" s="5" t="str">
        <f>IF(Spojení!$E$11="","",IF($A20=Spojení!$E$11,"x",""))</f>
        <v/>
      </c>
      <c r="G20" s="5" t="str">
        <f>IF(Spojení!$E$12="","",IF($A20=Spojení!$E$12,"x",""))</f>
        <v/>
      </c>
      <c r="H20" s="5" t="str">
        <f>IF(Spojení!$E$13="","",IF($A20=Spojení!$E$13,"x",""))</f>
        <v/>
      </c>
      <c r="I20" s="5" t="str">
        <f>IF(Spojení!$E$14="","",IF($A20=Spojení!$E$14,"x",""))</f>
        <v/>
      </c>
      <c r="J20" s="5" t="str">
        <f>IF(Spojení!$E$15="","",IF($A20=Spojení!$E$15,"x",""))</f>
        <v/>
      </c>
      <c r="K20" s="5" t="str">
        <f>IF(Spojení!$E$16="","",IF($A20=Spojení!$E$16,"x",""))</f>
        <v/>
      </c>
      <c r="L20" s="5" t="str">
        <f>IF(Spojení!$E$17="","",IF($A20=Spojení!$E$17,"x",""))</f>
        <v/>
      </c>
      <c r="M20" s="5" t="str">
        <f>IF(Spojení!$E$18="","",IF($A20=Spojení!$E$18,"x",""))</f>
        <v/>
      </c>
      <c r="N20" s="5" t="str">
        <f>IF(Spojení!$E$19="","",IF($A20=Spojení!$E$19,"x",""))</f>
        <v/>
      </c>
      <c r="O20" s="5" t="str">
        <f>IF(Spojení!$E$20="","",IF($A20=Spojení!$E$20,"x",""))</f>
        <v/>
      </c>
      <c r="P20" s="5" t="str">
        <f>IF(Spojení!$E$21="","",IF($A20=Spojení!$E$21,"x",""))</f>
        <v/>
      </c>
      <c r="Q20" s="5" t="str">
        <f>IF(Spojení!$E$22="","",IF($A20=Spojení!$E$22,"x",""))</f>
        <v/>
      </c>
      <c r="R20" s="5" t="str">
        <f>IF(Spojení!$E$23="","",IF($A20=Spojení!$E$23,"x",""))</f>
        <v/>
      </c>
      <c r="S20" s="5" t="str">
        <f>IF(Spojení!$E$24="","",IF($A20=Spojení!$E$24,"x",""))</f>
        <v/>
      </c>
      <c r="T20" s="5" t="str">
        <f>IF(Spojení!$E$25="","",IF($A20=Spojení!$E$25,"x",""))</f>
        <v/>
      </c>
      <c r="U20" s="5" t="str">
        <f>IF(Spojení!$E$26="","",IF($A20=Spojení!$E$26,"x",""))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66"/>
        <v>0</v>
      </c>
      <c r="DB20" s="14">
        <f t="shared" si="67"/>
        <v>0</v>
      </c>
      <c r="DC20" s="14">
        <f t="shared" si="68"/>
        <v>0</v>
      </c>
      <c r="DD20" s="14">
        <f t="shared" si="69"/>
        <v>0</v>
      </c>
      <c r="DE20" s="14">
        <f t="shared" si="70"/>
        <v>0</v>
      </c>
      <c r="DF20" s="14">
        <f t="shared" si="71"/>
        <v>0</v>
      </c>
      <c r="DG20" s="14">
        <f t="shared" si="72"/>
        <v>0</v>
      </c>
      <c r="DH20" s="14">
        <f t="shared" si="73"/>
        <v>0</v>
      </c>
      <c r="DI20" s="14">
        <f t="shared" si="74"/>
        <v>0</v>
      </c>
      <c r="DJ20" s="14">
        <f t="shared" si="75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IF(Spojení!$E$7="","",IF($A21=Spojení!$E$7,"x",""))</f>
        <v/>
      </c>
      <c r="C21" s="5" t="str">
        <f>IF(Spojení!$E$8="","",IF($A21=Spojení!$E$8,"x",""))</f>
        <v/>
      </c>
      <c r="D21" s="5" t="str">
        <f>IF(Spojení!$E$9="","",IF($A21=Spojení!$E$9,"x",""))</f>
        <v/>
      </c>
      <c r="E21" s="5" t="str">
        <f>IF(Spojení!$E$10="","",IF($A21=Spojení!$E$10,"x",""))</f>
        <v/>
      </c>
      <c r="F21" s="5" t="str">
        <f>IF(Spojení!$E$11="","",IF($A21=Spojení!$E$11,"x",""))</f>
        <v/>
      </c>
      <c r="G21" s="5" t="str">
        <f>IF(Spojení!$E$12="","",IF($A21=Spojení!$E$12,"x",""))</f>
        <v/>
      </c>
      <c r="H21" s="5" t="str">
        <f>IF(Spojení!$E$13="","",IF($A21=Spojení!$E$13,"x",""))</f>
        <v/>
      </c>
      <c r="I21" s="5" t="str">
        <f>IF(Spojení!$E$14="","",IF($A21=Spojení!$E$14,"x",""))</f>
        <v/>
      </c>
      <c r="J21" s="5" t="str">
        <f>IF(Spojení!$E$15="","",IF($A21=Spojení!$E$15,"x",""))</f>
        <v/>
      </c>
      <c r="K21" s="5" t="str">
        <f>IF(Spojení!$E$16="","",IF($A21=Spojení!$E$16,"x",""))</f>
        <v/>
      </c>
      <c r="L21" s="5" t="str">
        <f>IF(Spojení!$E$17="","",IF($A21=Spojení!$E$17,"x",""))</f>
        <v/>
      </c>
      <c r="M21" s="5" t="str">
        <f>IF(Spojení!$E$18="","",IF($A21=Spojení!$E$18,"x",""))</f>
        <v/>
      </c>
      <c r="N21" s="5" t="str">
        <f>IF(Spojení!$E$19="","",IF($A21=Spojení!$E$19,"x",""))</f>
        <v/>
      </c>
      <c r="O21" s="5" t="str">
        <f>IF(Spojení!$E$20="","",IF($A21=Spojení!$E$20,"x",""))</f>
        <v/>
      </c>
      <c r="P21" s="5" t="str">
        <f>IF(Spojení!$E$21="","",IF($A21=Spojení!$E$21,"x",""))</f>
        <v/>
      </c>
      <c r="Q21" s="5" t="str">
        <f>IF(Spojení!$E$22="","",IF($A21=Spojení!$E$22,"x",""))</f>
        <v/>
      </c>
      <c r="R21" s="5" t="str">
        <f>IF(Spojení!$E$23="","",IF($A21=Spojení!$E$23,"x",""))</f>
        <v/>
      </c>
      <c r="S21" s="5" t="str">
        <f>IF(Spojení!$E$24="","",IF($A21=Spojení!$E$24,"x",""))</f>
        <v/>
      </c>
      <c r="T21" s="5" t="str">
        <f>IF(Spojení!$E$25="","",IF($A21=Spojení!$E$25,"x",""))</f>
        <v/>
      </c>
      <c r="U21" s="5" t="str">
        <f>IF(Spojení!$E$26="","",IF($A21=Spojení!$E$26,"x",""))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66"/>
        <v>0</v>
      </c>
      <c r="DB21" s="14">
        <f t="shared" si="67"/>
        <v>0</v>
      </c>
      <c r="DC21" s="14">
        <f t="shared" si="68"/>
        <v>0</v>
      </c>
      <c r="DD21" s="14">
        <f t="shared" si="69"/>
        <v>0</v>
      </c>
      <c r="DE21" s="14">
        <f t="shared" si="70"/>
        <v>0</v>
      </c>
      <c r="DF21" s="14">
        <f t="shared" si="71"/>
        <v>0</v>
      </c>
      <c r="DG21" s="14">
        <f t="shared" si="72"/>
        <v>0</v>
      </c>
      <c r="DH21" s="14">
        <f t="shared" si="73"/>
        <v>0</v>
      </c>
      <c r="DI21" s="14">
        <f t="shared" si="74"/>
        <v>0</v>
      </c>
      <c r="DJ21" s="14">
        <f t="shared" si="75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IF(Spojení!$E$7="","",IF($A22=Spojení!$E$7,"x",""))</f>
        <v/>
      </c>
      <c r="C22" s="5" t="str">
        <f>IF(Spojení!$E$8="","",IF($A22=Spojení!$E$8,"x",""))</f>
        <v/>
      </c>
      <c r="D22" s="5" t="str">
        <f>IF(Spojení!$E$9="","",IF($A22=Spojení!$E$9,"x",""))</f>
        <v/>
      </c>
      <c r="E22" s="5" t="str">
        <f>IF(Spojení!$E$10="","",IF($A22=Spojení!$E$10,"x",""))</f>
        <v/>
      </c>
      <c r="F22" s="5" t="str">
        <f>IF(Spojení!$E$11="","",IF($A22=Spojení!$E$11,"x",""))</f>
        <v/>
      </c>
      <c r="G22" s="5" t="str">
        <f>IF(Spojení!$E$12="","",IF($A22=Spojení!$E$12,"x",""))</f>
        <v/>
      </c>
      <c r="H22" s="5" t="str">
        <f>IF(Spojení!$E$13="","",IF($A22=Spojení!$E$13,"x",""))</f>
        <v/>
      </c>
      <c r="I22" s="5" t="str">
        <f>IF(Spojení!$E$14="","",IF($A22=Spojení!$E$14,"x",""))</f>
        <v/>
      </c>
      <c r="J22" s="5" t="str">
        <f>IF(Spojení!$E$15="","",IF($A22=Spojení!$E$15,"x",""))</f>
        <v/>
      </c>
      <c r="K22" s="5" t="str">
        <f>IF(Spojení!$E$16="","",IF($A22=Spojení!$E$16,"x",""))</f>
        <v/>
      </c>
      <c r="L22" s="5" t="str">
        <f>IF(Spojení!$E$17="","",IF($A22=Spojení!$E$17,"x",""))</f>
        <v/>
      </c>
      <c r="M22" s="5" t="str">
        <f>IF(Spojení!$E$18="","",IF($A22=Spojení!$E$18,"x",""))</f>
        <v/>
      </c>
      <c r="N22" s="5" t="str">
        <f>IF(Spojení!$E$19="","",IF($A22=Spojení!$E$19,"x",""))</f>
        <v/>
      </c>
      <c r="O22" s="5" t="str">
        <f>IF(Spojení!$E$20="","",IF($A22=Spojení!$E$20,"x",""))</f>
        <v/>
      </c>
      <c r="P22" s="5" t="str">
        <f>IF(Spojení!$E$21="","",IF($A22=Spojení!$E$21,"x",""))</f>
        <v/>
      </c>
      <c r="Q22" s="5" t="str">
        <f>IF(Spojení!$E$22="","",IF($A22=Spojení!$E$22,"x",""))</f>
        <v/>
      </c>
      <c r="R22" s="5" t="str">
        <f>IF(Spojení!$E$23="","",IF($A22=Spojení!$E$23,"x",""))</f>
        <v/>
      </c>
      <c r="S22" s="5" t="str">
        <f>IF(Spojení!$E$24="","",IF($A22=Spojení!$E$24,"x",""))</f>
        <v/>
      </c>
      <c r="T22" s="5" t="str">
        <f>IF(Spojení!$E$25="","",IF($A22=Spojení!$E$25,"x",""))</f>
        <v/>
      </c>
      <c r="U22" s="5" t="str">
        <f>IF(Spojení!$E$26="","",IF($A22=Spojení!$E$26,"x",""))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76">IF(B22="x",1,0)</f>
        <v>0</v>
      </c>
      <c r="BC22" s="14">
        <f t="shared" si="76"/>
        <v>0</v>
      </c>
      <c r="BD22" s="14">
        <f t="shared" si="76"/>
        <v>0</v>
      </c>
      <c r="BE22" s="14">
        <f t="shared" si="76"/>
        <v>0</v>
      </c>
      <c r="BF22" s="14">
        <f t="shared" si="76"/>
        <v>0</v>
      </c>
      <c r="BG22" s="14">
        <f t="shared" si="76"/>
        <v>0</v>
      </c>
      <c r="BH22" s="14">
        <f t="shared" si="76"/>
        <v>0</v>
      </c>
      <c r="BI22" s="14">
        <f t="shared" si="76"/>
        <v>0</v>
      </c>
      <c r="BJ22" s="14">
        <f t="shared" si="76"/>
        <v>0</v>
      </c>
      <c r="BK22" s="14">
        <f t="shared" si="76"/>
        <v>0</v>
      </c>
      <c r="BL22" s="14">
        <f t="shared" si="76"/>
        <v>0</v>
      </c>
      <c r="BM22" s="14">
        <f t="shared" si="76"/>
        <v>0</v>
      </c>
      <c r="BN22" s="14">
        <f t="shared" si="76"/>
        <v>0</v>
      </c>
      <c r="BO22" s="14">
        <f t="shared" si="76"/>
        <v>0</v>
      </c>
      <c r="BP22" s="14">
        <f t="shared" si="76"/>
        <v>0</v>
      </c>
      <c r="BQ22" s="14">
        <f t="shared" si="76"/>
        <v>0</v>
      </c>
      <c r="BR22" s="14">
        <f t="shared" ref="BP22:BU68" si="77">IF(R22="x",1,0)</f>
        <v>0</v>
      </c>
      <c r="BS22" s="14">
        <f t="shared" si="77"/>
        <v>0</v>
      </c>
      <c r="BT22" s="14">
        <f t="shared" si="77"/>
        <v>0</v>
      </c>
      <c r="BU22" s="14">
        <f t="shared" si="7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66"/>
        <v>0</v>
      </c>
      <c r="DB22" s="14">
        <f t="shared" si="67"/>
        <v>0</v>
      </c>
      <c r="DC22" s="14">
        <f t="shared" si="68"/>
        <v>0</v>
      </c>
      <c r="DD22" s="14">
        <f t="shared" si="69"/>
        <v>0</v>
      </c>
      <c r="DE22" s="14">
        <f t="shared" si="70"/>
        <v>0</v>
      </c>
      <c r="DF22" s="14">
        <f t="shared" si="71"/>
        <v>0</v>
      </c>
      <c r="DG22" s="14">
        <f t="shared" si="72"/>
        <v>0</v>
      </c>
      <c r="DH22" s="14">
        <f t="shared" si="73"/>
        <v>0</v>
      </c>
      <c r="DI22" s="14">
        <f t="shared" si="74"/>
        <v>0</v>
      </c>
      <c r="DJ22" s="14">
        <f t="shared" si="75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IF(Spojení!$E$7="","",IF($A23=Spojení!$E$7,"x",""))</f>
        <v/>
      </c>
      <c r="C23" s="5" t="str">
        <f>IF(Spojení!$E$8="","",IF($A23=Spojení!$E$8,"x",""))</f>
        <v/>
      </c>
      <c r="D23" s="5" t="str">
        <f>IF(Spojení!$E$9="","",IF($A23=Spojení!$E$9,"x",""))</f>
        <v/>
      </c>
      <c r="E23" s="5" t="str">
        <f>IF(Spojení!$E$10="","",IF($A23=Spojení!$E$10,"x",""))</f>
        <v/>
      </c>
      <c r="F23" s="5" t="str">
        <f>IF(Spojení!$E$11="","",IF($A23=Spojení!$E$11,"x",""))</f>
        <v/>
      </c>
      <c r="G23" s="5" t="str">
        <f>IF(Spojení!$E$12="","",IF($A23=Spojení!$E$12,"x",""))</f>
        <v/>
      </c>
      <c r="H23" s="5" t="str">
        <f>IF(Spojení!$E$13="","",IF($A23=Spojení!$E$13,"x",""))</f>
        <v/>
      </c>
      <c r="I23" s="5" t="str">
        <f>IF(Spojení!$E$14="","",IF($A23=Spojení!$E$14,"x",""))</f>
        <v/>
      </c>
      <c r="J23" s="5" t="str">
        <f>IF(Spojení!$E$15="","",IF($A23=Spojení!$E$15,"x",""))</f>
        <v/>
      </c>
      <c r="K23" s="5" t="str">
        <f>IF(Spojení!$E$16="","",IF($A23=Spojení!$E$16,"x",""))</f>
        <v/>
      </c>
      <c r="L23" s="5" t="str">
        <f>IF(Spojení!$E$17="","",IF($A23=Spojení!$E$17,"x",""))</f>
        <v/>
      </c>
      <c r="M23" s="5" t="str">
        <f>IF(Spojení!$E$18="","",IF($A23=Spojení!$E$18,"x",""))</f>
        <v/>
      </c>
      <c r="N23" s="5" t="str">
        <f>IF(Spojení!$E$19="","",IF($A23=Spojení!$E$19,"x",""))</f>
        <v/>
      </c>
      <c r="O23" s="5" t="str">
        <f>IF(Spojení!$E$20="","",IF($A23=Spojení!$E$20,"x",""))</f>
        <v/>
      </c>
      <c r="P23" s="5" t="str">
        <f>IF(Spojení!$E$21="","",IF($A23=Spojení!$E$21,"x",""))</f>
        <v/>
      </c>
      <c r="Q23" s="5" t="str">
        <f>IF(Spojení!$E$22="","",IF($A23=Spojení!$E$22,"x",""))</f>
        <v/>
      </c>
      <c r="R23" s="5" t="str">
        <f>IF(Spojení!$E$23="","",IF($A23=Spojení!$E$23,"x",""))</f>
        <v/>
      </c>
      <c r="S23" s="5" t="str">
        <f>IF(Spojení!$E$24="","",IF($A23=Spojení!$E$24,"x",""))</f>
        <v/>
      </c>
      <c r="T23" s="5" t="str">
        <f>IF(Spojení!$E$25="","",IF($A23=Spojení!$E$25,"x",""))</f>
        <v/>
      </c>
      <c r="U23" s="5" t="str">
        <f>IF(Spojení!$E$26="","",IF($A23=Spojení!$E$26,"x",""))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76"/>
        <v>0</v>
      </c>
      <c r="BC23" s="14">
        <f t="shared" si="76"/>
        <v>0</v>
      </c>
      <c r="BD23" s="14">
        <f t="shared" si="76"/>
        <v>0</v>
      </c>
      <c r="BE23" s="14">
        <f t="shared" si="76"/>
        <v>0</v>
      </c>
      <c r="BF23" s="14">
        <f t="shared" si="76"/>
        <v>0</v>
      </c>
      <c r="BG23" s="14">
        <f t="shared" si="76"/>
        <v>0</v>
      </c>
      <c r="BH23" s="14">
        <f t="shared" si="76"/>
        <v>0</v>
      </c>
      <c r="BI23" s="14">
        <f t="shared" si="76"/>
        <v>0</v>
      </c>
      <c r="BJ23" s="14">
        <f t="shared" si="76"/>
        <v>0</v>
      </c>
      <c r="BK23" s="14">
        <f t="shared" si="76"/>
        <v>0</v>
      </c>
      <c r="BL23" s="14">
        <f t="shared" si="76"/>
        <v>0</v>
      </c>
      <c r="BM23" s="14">
        <f t="shared" si="76"/>
        <v>0</v>
      </c>
      <c r="BN23" s="14">
        <f t="shared" si="76"/>
        <v>0</v>
      </c>
      <c r="BO23" s="14">
        <f t="shared" si="76"/>
        <v>0</v>
      </c>
      <c r="BP23" s="14">
        <f t="shared" si="76"/>
        <v>0</v>
      </c>
      <c r="BQ23" s="14">
        <f t="shared" si="77"/>
        <v>0</v>
      </c>
      <c r="BR23" s="14">
        <f t="shared" si="77"/>
        <v>0</v>
      </c>
      <c r="BS23" s="14">
        <f t="shared" si="77"/>
        <v>0</v>
      </c>
      <c r="BT23" s="14">
        <f t="shared" si="77"/>
        <v>0</v>
      </c>
      <c r="BU23" s="14">
        <f t="shared" si="7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66"/>
        <v>0</v>
      </c>
      <c r="DB23" s="14">
        <f t="shared" si="67"/>
        <v>0</v>
      </c>
      <c r="DC23" s="14">
        <f t="shared" si="68"/>
        <v>0</v>
      </c>
      <c r="DD23" s="14">
        <f t="shared" si="69"/>
        <v>0</v>
      </c>
      <c r="DE23" s="14">
        <f t="shared" si="70"/>
        <v>0</v>
      </c>
      <c r="DF23" s="14">
        <f t="shared" si="71"/>
        <v>0</v>
      </c>
      <c r="DG23" s="14">
        <f t="shared" si="72"/>
        <v>0</v>
      </c>
      <c r="DH23" s="14">
        <f t="shared" si="73"/>
        <v>0</v>
      </c>
      <c r="DI23" s="14">
        <f t="shared" si="74"/>
        <v>0</v>
      </c>
      <c r="DJ23" s="14">
        <f t="shared" si="75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IF(Spojení!$E$7="","",IF($A24=Spojení!$E$7,"x",""))</f>
        <v/>
      </c>
      <c r="C24" s="5" t="str">
        <f>IF(Spojení!$E$8="","",IF($A24=Spojení!$E$8,"x",""))</f>
        <v/>
      </c>
      <c r="D24" s="5" t="str">
        <f>IF(Spojení!$E$9="","",IF($A24=Spojení!$E$9,"x",""))</f>
        <v/>
      </c>
      <c r="E24" s="5" t="str">
        <f>IF(Spojení!$E$10="","",IF($A24=Spojení!$E$10,"x",""))</f>
        <v/>
      </c>
      <c r="F24" s="5" t="str">
        <f>IF(Spojení!$E$11="","",IF($A24=Spojení!$E$11,"x",""))</f>
        <v/>
      </c>
      <c r="G24" s="5" t="str">
        <f>IF(Spojení!$E$12="","",IF($A24=Spojení!$E$12,"x",""))</f>
        <v/>
      </c>
      <c r="H24" s="5" t="str">
        <f>IF(Spojení!$E$13="","",IF($A24=Spojení!$E$13,"x",""))</f>
        <v/>
      </c>
      <c r="I24" s="5" t="str">
        <f>IF(Spojení!$E$14="","",IF($A24=Spojení!$E$14,"x",""))</f>
        <v/>
      </c>
      <c r="J24" s="5" t="str">
        <f>IF(Spojení!$E$15="","",IF($A24=Spojení!$E$15,"x",""))</f>
        <v/>
      </c>
      <c r="K24" s="5" t="str">
        <f>IF(Spojení!$E$16="","",IF($A24=Spojení!$E$16,"x",""))</f>
        <v/>
      </c>
      <c r="L24" s="5" t="str">
        <f>IF(Spojení!$E$17="","",IF($A24=Spojení!$E$17,"x",""))</f>
        <v/>
      </c>
      <c r="M24" s="5" t="str">
        <f>IF(Spojení!$E$18="","",IF($A24=Spojení!$E$18,"x",""))</f>
        <v/>
      </c>
      <c r="N24" s="5" t="str">
        <f>IF(Spojení!$E$19="","",IF($A24=Spojení!$E$19,"x",""))</f>
        <v/>
      </c>
      <c r="O24" s="5" t="str">
        <f>IF(Spojení!$E$20="","",IF($A24=Spojení!$E$20,"x",""))</f>
        <v/>
      </c>
      <c r="P24" s="5" t="str">
        <f>IF(Spojení!$E$21="","",IF($A24=Spojení!$E$21,"x",""))</f>
        <v/>
      </c>
      <c r="Q24" s="5" t="str">
        <f>IF(Spojení!$E$22="","",IF($A24=Spojení!$E$22,"x",""))</f>
        <v/>
      </c>
      <c r="R24" s="5" t="str">
        <f>IF(Spojení!$E$23="","",IF($A24=Spojení!$E$23,"x",""))</f>
        <v/>
      </c>
      <c r="S24" s="5" t="str">
        <f>IF(Spojení!$E$24="","",IF($A24=Spojení!$E$24,"x",""))</f>
        <v/>
      </c>
      <c r="T24" s="5" t="str">
        <f>IF(Spojení!$E$25="","",IF($A24=Spojení!$E$25,"x",""))</f>
        <v/>
      </c>
      <c r="U24" s="5" t="str">
        <f>IF(Spojení!$E$26="","",IF($A24=Spojení!$E$26,"x",""))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76"/>
        <v>0</v>
      </c>
      <c r="BC24" s="14">
        <f t="shared" si="76"/>
        <v>0</v>
      </c>
      <c r="BD24" s="14">
        <f t="shared" si="76"/>
        <v>0</v>
      </c>
      <c r="BE24" s="14">
        <f t="shared" si="76"/>
        <v>0</v>
      </c>
      <c r="BF24" s="14">
        <f t="shared" si="76"/>
        <v>0</v>
      </c>
      <c r="BG24" s="14">
        <f t="shared" si="76"/>
        <v>0</v>
      </c>
      <c r="BH24" s="14">
        <f t="shared" si="76"/>
        <v>0</v>
      </c>
      <c r="BI24" s="14">
        <f t="shared" si="76"/>
        <v>0</v>
      </c>
      <c r="BJ24" s="14">
        <f t="shared" si="76"/>
        <v>0</v>
      </c>
      <c r="BK24" s="14">
        <f t="shared" si="76"/>
        <v>0</v>
      </c>
      <c r="BL24" s="14">
        <f t="shared" si="76"/>
        <v>0</v>
      </c>
      <c r="BM24" s="14">
        <f t="shared" si="76"/>
        <v>0</v>
      </c>
      <c r="BN24" s="14">
        <f t="shared" si="76"/>
        <v>0</v>
      </c>
      <c r="BO24" s="14">
        <f t="shared" si="76"/>
        <v>0</v>
      </c>
      <c r="BP24" s="14">
        <f t="shared" si="76"/>
        <v>0</v>
      </c>
      <c r="BQ24" s="14">
        <f t="shared" si="77"/>
        <v>0</v>
      </c>
      <c r="BR24" s="14">
        <f t="shared" si="77"/>
        <v>0</v>
      </c>
      <c r="BS24" s="14">
        <f t="shared" si="77"/>
        <v>0</v>
      </c>
      <c r="BT24" s="14">
        <f t="shared" si="77"/>
        <v>0</v>
      </c>
      <c r="BU24" s="14">
        <f t="shared" si="7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66"/>
        <v>0</v>
      </c>
      <c r="DB24" s="14">
        <f t="shared" si="67"/>
        <v>0</v>
      </c>
      <c r="DC24" s="14">
        <f t="shared" si="68"/>
        <v>0</v>
      </c>
      <c r="DD24" s="14">
        <f t="shared" si="69"/>
        <v>0</v>
      </c>
      <c r="DE24" s="14">
        <f t="shared" si="70"/>
        <v>0</v>
      </c>
      <c r="DF24" s="14">
        <f t="shared" si="71"/>
        <v>0</v>
      </c>
      <c r="DG24" s="14">
        <f t="shared" si="72"/>
        <v>0</v>
      </c>
      <c r="DH24" s="14">
        <f t="shared" si="73"/>
        <v>0</v>
      </c>
      <c r="DI24" s="14">
        <f t="shared" si="74"/>
        <v>0</v>
      </c>
      <c r="DJ24" s="14">
        <f t="shared" si="75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IF(Spojení!$E$7="","",IF($A25=Spojení!$E$7,"x",""))</f>
        <v/>
      </c>
      <c r="C25" s="5" t="str">
        <f>IF(Spojení!$E$8="","",IF($A25=Spojení!$E$8,"x",""))</f>
        <v/>
      </c>
      <c r="D25" s="5" t="str">
        <f>IF(Spojení!$E$9="","",IF($A25=Spojení!$E$9,"x",""))</f>
        <v/>
      </c>
      <c r="E25" s="5" t="str">
        <f>IF(Spojení!$E$10="","",IF($A25=Spojení!$E$10,"x",""))</f>
        <v/>
      </c>
      <c r="F25" s="5" t="str">
        <f>IF(Spojení!$E$11="","",IF($A25=Spojení!$E$11,"x",""))</f>
        <v/>
      </c>
      <c r="G25" s="5" t="str">
        <f>IF(Spojení!$E$12="","",IF($A25=Spojení!$E$12,"x",""))</f>
        <v/>
      </c>
      <c r="H25" s="5" t="str">
        <f>IF(Spojení!$E$13="","",IF($A25=Spojení!$E$13,"x",""))</f>
        <v/>
      </c>
      <c r="I25" s="5" t="str">
        <f>IF(Spojení!$E$14="","",IF($A25=Spojení!$E$14,"x",""))</f>
        <v/>
      </c>
      <c r="J25" s="5" t="str">
        <f>IF(Spojení!$E$15="","",IF($A25=Spojení!$E$15,"x",""))</f>
        <v/>
      </c>
      <c r="K25" s="5" t="str">
        <f>IF(Spojení!$E$16="","",IF($A25=Spojení!$E$16,"x",""))</f>
        <v/>
      </c>
      <c r="L25" s="5" t="str">
        <f>IF(Spojení!$E$17="","",IF($A25=Spojení!$E$17,"x",""))</f>
        <v/>
      </c>
      <c r="M25" s="5" t="str">
        <f>IF(Spojení!$E$18="","",IF($A25=Spojení!$E$18,"x",""))</f>
        <v/>
      </c>
      <c r="N25" s="5" t="str">
        <f>IF(Spojení!$E$19="","",IF($A25=Spojení!$E$19,"x",""))</f>
        <v/>
      </c>
      <c r="O25" s="5" t="str">
        <f>IF(Spojení!$E$20="","",IF($A25=Spojení!$E$20,"x",""))</f>
        <v/>
      </c>
      <c r="P25" s="5" t="str">
        <f>IF(Spojení!$E$21="","",IF($A25=Spojení!$E$21,"x",""))</f>
        <v/>
      </c>
      <c r="Q25" s="5" t="str">
        <f>IF(Spojení!$E$22="","",IF($A25=Spojení!$E$22,"x",""))</f>
        <v/>
      </c>
      <c r="R25" s="5" t="str">
        <f>IF(Spojení!$E$23="","",IF($A25=Spojení!$E$23,"x",""))</f>
        <v/>
      </c>
      <c r="S25" s="5" t="str">
        <f>IF(Spojení!$E$24="","",IF($A25=Spojení!$E$24,"x",""))</f>
        <v/>
      </c>
      <c r="T25" s="5" t="str">
        <f>IF(Spojení!$E$25="","",IF($A25=Spojení!$E$25,"x",""))</f>
        <v/>
      </c>
      <c r="U25" s="5" t="str">
        <f>IF(Spojení!$E$26="","",IF($A25=Spojení!$E$26,"x",""))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76"/>
        <v>0</v>
      </c>
      <c r="BC25" s="14">
        <f t="shared" si="76"/>
        <v>0</v>
      </c>
      <c r="BD25" s="14">
        <f t="shared" si="76"/>
        <v>0</v>
      </c>
      <c r="BE25" s="14">
        <f t="shared" si="76"/>
        <v>0</v>
      </c>
      <c r="BF25" s="14">
        <f t="shared" si="76"/>
        <v>0</v>
      </c>
      <c r="BG25" s="14">
        <f t="shared" si="76"/>
        <v>0</v>
      </c>
      <c r="BH25" s="14">
        <f t="shared" si="76"/>
        <v>0</v>
      </c>
      <c r="BI25" s="14">
        <f t="shared" si="76"/>
        <v>0</v>
      </c>
      <c r="BJ25" s="14">
        <f t="shared" si="76"/>
        <v>0</v>
      </c>
      <c r="BK25" s="14">
        <f t="shared" si="76"/>
        <v>0</v>
      </c>
      <c r="BL25" s="14">
        <f t="shared" si="76"/>
        <v>0</v>
      </c>
      <c r="BM25" s="14">
        <f t="shared" si="76"/>
        <v>0</v>
      </c>
      <c r="BN25" s="14">
        <f t="shared" si="76"/>
        <v>0</v>
      </c>
      <c r="BO25" s="14">
        <f t="shared" si="76"/>
        <v>0</v>
      </c>
      <c r="BP25" s="14">
        <f t="shared" si="76"/>
        <v>0</v>
      </c>
      <c r="BQ25" s="14">
        <f t="shared" si="77"/>
        <v>0</v>
      </c>
      <c r="BR25" s="14">
        <f t="shared" si="77"/>
        <v>0</v>
      </c>
      <c r="BS25" s="14">
        <f t="shared" si="77"/>
        <v>0</v>
      </c>
      <c r="BT25" s="14">
        <f t="shared" si="77"/>
        <v>0</v>
      </c>
      <c r="BU25" s="14">
        <f t="shared" si="7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66"/>
        <v>0</v>
      </c>
      <c r="DB25" s="14">
        <f t="shared" si="67"/>
        <v>0</v>
      </c>
      <c r="DC25" s="14">
        <f t="shared" si="68"/>
        <v>0</v>
      </c>
      <c r="DD25" s="14">
        <f t="shared" si="69"/>
        <v>0</v>
      </c>
      <c r="DE25" s="14">
        <f t="shared" si="70"/>
        <v>0</v>
      </c>
      <c r="DF25" s="14">
        <f t="shared" si="71"/>
        <v>0</v>
      </c>
      <c r="DG25" s="14">
        <f t="shared" si="72"/>
        <v>0</v>
      </c>
      <c r="DH25" s="14">
        <f t="shared" si="73"/>
        <v>0</v>
      </c>
      <c r="DI25" s="14">
        <f t="shared" si="74"/>
        <v>0</v>
      </c>
      <c r="DJ25" s="14">
        <f t="shared" si="75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IF(Spojení!$E$7="","",IF($A26=Spojení!$E$7,"x",""))</f>
        <v/>
      </c>
      <c r="C26" s="5" t="str">
        <f>IF(Spojení!$E$8="","",IF($A26=Spojení!$E$8,"x",""))</f>
        <v/>
      </c>
      <c r="D26" s="5" t="str">
        <f>IF(Spojení!$E$9="","",IF($A26=Spojení!$E$9,"x",""))</f>
        <v/>
      </c>
      <c r="E26" s="5" t="str">
        <f>IF(Spojení!$E$10="","",IF($A26=Spojení!$E$10,"x",""))</f>
        <v/>
      </c>
      <c r="F26" s="5" t="str">
        <f>IF(Spojení!$E$11="","",IF($A26=Spojení!$E$11,"x",""))</f>
        <v/>
      </c>
      <c r="G26" s="5" t="str">
        <f>IF(Spojení!$E$12="","",IF($A26=Spojení!$E$12,"x",""))</f>
        <v/>
      </c>
      <c r="H26" s="5" t="str">
        <f>IF(Spojení!$E$13="","",IF($A26=Spojení!$E$13,"x",""))</f>
        <v/>
      </c>
      <c r="I26" s="5" t="str">
        <f>IF(Spojení!$E$14="","",IF($A26=Spojení!$E$14,"x",""))</f>
        <v/>
      </c>
      <c r="J26" s="5" t="str">
        <f>IF(Spojení!$E$15="","",IF($A26=Spojení!$E$15,"x",""))</f>
        <v/>
      </c>
      <c r="K26" s="5" t="str">
        <f>IF(Spojení!$E$16="","",IF($A26=Spojení!$E$16,"x",""))</f>
        <v/>
      </c>
      <c r="L26" s="5" t="str">
        <f>IF(Spojení!$E$17="","",IF($A26=Spojení!$E$17,"x",""))</f>
        <v/>
      </c>
      <c r="M26" s="5" t="str">
        <f>IF(Spojení!$E$18="","",IF($A26=Spojení!$E$18,"x",""))</f>
        <v/>
      </c>
      <c r="N26" s="5" t="str">
        <f>IF(Spojení!$E$19="","",IF($A26=Spojení!$E$19,"x",""))</f>
        <v/>
      </c>
      <c r="O26" s="5" t="str">
        <f>IF(Spojení!$E$20="","",IF($A26=Spojení!$E$20,"x",""))</f>
        <v/>
      </c>
      <c r="P26" s="5" t="str">
        <f>IF(Spojení!$E$21="","",IF($A26=Spojení!$E$21,"x",""))</f>
        <v/>
      </c>
      <c r="Q26" s="5" t="str">
        <f>IF(Spojení!$E$22="","",IF($A26=Spojení!$E$22,"x",""))</f>
        <v/>
      </c>
      <c r="R26" s="5" t="str">
        <f>IF(Spojení!$E$23="","",IF($A26=Spojení!$E$23,"x",""))</f>
        <v/>
      </c>
      <c r="S26" s="5" t="str">
        <f>IF(Spojení!$E$24="","",IF($A26=Spojení!$E$24,"x",""))</f>
        <v/>
      </c>
      <c r="T26" s="5" t="str">
        <f>IF(Spojení!$E$25="","",IF($A26=Spojení!$E$25,"x",""))</f>
        <v/>
      </c>
      <c r="U26" s="5" t="str">
        <f>IF(Spojení!$E$26="","",IF($A26=Spojení!$E$26,"x",""))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76"/>
        <v>0</v>
      </c>
      <c r="BC26" s="14">
        <f t="shared" si="76"/>
        <v>0</v>
      </c>
      <c r="BD26" s="14">
        <f t="shared" si="76"/>
        <v>0</v>
      </c>
      <c r="BE26" s="14">
        <f t="shared" si="76"/>
        <v>0</v>
      </c>
      <c r="BF26" s="14">
        <f t="shared" si="76"/>
        <v>0</v>
      </c>
      <c r="BG26" s="14">
        <f t="shared" si="76"/>
        <v>0</v>
      </c>
      <c r="BH26" s="14">
        <f t="shared" si="76"/>
        <v>0</v>
      </c>
      <c r="BI26" s="14">
        <f t="shared" si="76"/>
        <v>0</v>
      </c>
      <c r="BJ26" s="14">
        <f t="shared" si="76"/>
        <v>0</v>
      </c>
      <c r="BK26" s="14">
        <f t="shared" si="76"/>
        <v>0</v>
      </c>
      <c r="BL26" s="14">
        <f t="shared" si="76"/>
        <v>0</v>
      </c>
      <c r="BM26" s="14">
        <f t="shared" si="76"/>
        <v>0</v>
      </c>
      <c r="BN26" s="14">
        <f t="shared" si="76"/>
        <v>0</v>
      </c>
      <c r="BO26" s="14">
        <f t="shared" si="76"/>
        <v>0</v>
      </c>
      <c r="BP26" s="14">
        <f t="shared" si="76"/>
        <v>0</v>
      </c>
      <c r="BQ26" s="14">
        <f t="shared" si="77"/>
        <v>0</v>
      </c>
      <c r="BR26" s="14">
        <f t="shared" si="77"/>
        <v>0</v>
      </c>
      <c r="BS26" s="14">
        <f t="shared" si="77"/>
        <v>0</v>
      </c>
      <c r="BT26" s="14">
        <f t="shared" si="77"/>
        <v>0</v>
      </c>
      <c r="BU26" s="14">
        <f t="shared" si="7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66"/>
        <v>0</v>
      </c>
      <c r="DB26" s="14">
        <f t="shared" si="67"/>
        <v>0</v>
      </c>
      <c r="DC26" s="14">
        <f t="shared" si="68"/>
        <v>0</v>
      </c>
      <c r="DD26" s="14">
        <f t="shared" si="69"/>
        <v>0</v>
      </c>
      <c r="DE26" s="14">
        <f t="shared" si="70"/>
        <v>0</v>
      </c>
      <c r="DF26" s="14">
        <f t="shared" si="71"/>
        <v>0</v>
      </c>
      <c r="DG26" s="14">
        <f t="shared" si="72"/>
        <v>0</v>
      </c>
      <c r="DH26" s="14">
        <f t="shared" si="73"/>
        <v>0</v>
      </c>
      <c r="DI26" s="14">
        <f t="shared" si="74"/>
        <v>0</v>
      </c>
      <c r="DJ26" s="14">
        <f t="shared" si="75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IF(Spojení!$E$7="","",IF($A27=Spojení!$E$7,"x",""))</f>
        <v/>
      </c>
      <c r="C27" s="5" t="str">
        <f>IF(Spojení!$E$8="","",IF($A27=Spojení!$E$8,"x",""))</f>
        <v/>
      </c>
      <c r="D27" s="5" t="str">
        <f>IF(Spojení!$E$9="","",IF($A27=Spojení!$E$9,"x",""))</f>
        <v/>
      </c>
      <c r="E27" s="5" t="str">
        <f>IF(Spojení!$E$10="","",IF($A27=Spojení!$E$10,"x",""))</f>
        <v/>
      </c>
      <c r="F27" s="5" t="str">
        <f>IF(Spojení!$E$11="","",IF($A27=Spojení!$E$11,"x",""))</f>
        <v/>
      </c>
      <c r="G27" s="5" t="str">
        <f>IF(Spojení!$E$12="","",IF($A27=Spojení!$E$12,"x",""))</f>
        <v/>
      </c>
      <c r="H27" s="5" t="str">
        <f>IF(Spojení!$E$13="","",IF($A27=Spojení!$E$13,"x",""))</f>
        <v/>
      </c>
      <c r="I27" s="5" t="str">
        <f>IF(Spojení!$E$14="","",IF($A27=Spojení!$E$14,"x",""))</f>
        <v/>
      </c>
      <c r="J27" s="5" t="str">
        <f>IF(Spojení!$E$15="","",IF($A27=Spojení!$E$15,"x",""))</f>
        <v/>
      </c>
      <c r="K27" s="5" t="str">
        <f>IF(Spojení!$E$16="","",IF($A27=Spojení!$E$16,"x",""))</f>
        <v/>
      </c>
      <c r="L27" s="5" t="str">
        <f>IF(Spojení!$E$17="","",IF($A27=Spojení!$E$17,"x",""))</f>
        <v/>
      </c>
      <c r="M27" s="5" t="str">
        <f>IF(Spojení!$E$18="","",IF($A27=Spojení!$E$18,"x",""))</f>
        <v/>
      </c>
      <c r="N27" s="5" t="str">
        <f>IF(Spojení!$E$19="","",IF($A27=Spojení!$E$19,"x",""))</f>
        <v/>
      </c>
      <c r="O27" s="5" t="str">
        <f>IF(Spojení!$E$20="","",IF($A27=Spojení!$E$20,"x",""))</f>
        <v/>
      </c>
      <c r="P27" s="5" t="str">
        <f>IF(Spojení!$E$21="","",IF($A27=Spojení!$E$21,"x",""))</f>
        <v/>
      </c>
      <c r="Q27" s="5" t="str">
        <f>IF(Spojení!$E$22="","",IF($A27=Spojení!$E$22,"x",""))</f>
        <v/>
      </c>
      <c r="R27" s="5" t="str">
        <f>IF(Spojení!$E$23="","",IF($A27=Spojení!$E$23,"x",""))</f>
        <v/>
      </c>
      <c r="S27" s="5" t="str">
        <f>IF(Spojení!$E$24="","",IF($A27=Spojení!$E$24,"x",""))</f>
        <v/>
      </c>
      <c r="T27" s="5" t="str">
        <f>IF(Spojení!$E$25="","",IF($A27=Spojení!$E$25,"x",""))</f>
        <v/>
      </c>
      <c r="U27" s="5" t="str">
        <f>IF(Spojení!$E$26="","",IF($A27=Spojení!$E$26,"x",""))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76"/>
        <v>0</v>
      </c>
      <c r="BC27" s="14">
        <f t="shared" si="76"/>
        <v>0</v>
      </c>
      <c r="BD27" s="14">
        <f t="shared" si="76"/>
        <v>0</v>
      </c>
      <c r="BE27" s="14">
        <f t="shared" si="76"/>
        <v>0</v>
      </c>
      <c r="BF27" s="14">
        <f t="shared" si="76"/>
        <v>0</v>
      </c>
      <c r="BG27" s="14">
        <f t="shared" si="76"/>
        <v>0</v>
      </c>
      <c r="BH27" s="14">
        <f t="shared" si="76"/>
        <v>0</v>
      </c>
      <c r="BI27" s="14">
        <f t="shared" si="76"/>
        <v>0</v>
      </c>
      <c r="BJ27" s="14">
        <f t="shared" si="76"/>
        <v>0</v>
      </c>
      <c r="BK27" s="14">
        <f t="shared" si="76"/>
        <v>0</v>
      </c>
      <c r="BL27" s="14">
        <f t="shared" si="76"/>
        <v>0</v>
      </c>
      <c r="BM27" s="14">
        <f t="shared" si="76"/>
        <v>0</v>
      </c>
      <c r="BN27" s="14">
        <f t="shared" si="76"/>
        <v>0</v>
      </c>
      <c r="BO27" s="14">
        <f t="shared" si="76"/>
        <v>0</v>
      </c>
      <c r="BP27" s="14">
        <f t="shared" si="76"/>
        <v>0</v>
      </c>
      <c r="BQ27" s="14">
        <f t="shared" si="77"/>
        <v>0</v>
      </c>
      <c r="BR27" s="14">
        <f t="shared" si="77"/>
        <v>0</v>
      </c>
      <c r="BS27" s="14">
        <f t="shared" si="77"/>
        <v>0</v>
      </c>
      <c r="BT27" s="14">
        <f t="shared" si="77"/>
        <v>0</v>
      </c>
      <c r="BU27" s="14">
        <f t="shared" si="7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66"/>
        <v>0</v>
      </c>
      <c r="DB27" s="14">
        <f t="shared" si="67"/>
        <v>0</v>
      </c>
      <c r="DC27" s="14">
        <f t="shared" si="68"/>
        <v>0</v>
      </c>
      <c r="DD27" s="14">
        <f t="shared" si="69"/>
        <v>0</v>
      </c>
      <c r="DE27" s="14">
        <f t="shared" si="70"/>
        <v>0</v>
      </c>
      <c r="DF27" s="14">
        <f t="shared" si="71"/>
        <v>0</v>
      </c>
      <c r="DG27" s="14">
        <f t="shared" si="72"/>
        <v>0</v>
      </c>
      <c r="DH27" s="14">
        <f t="shared" si="73"/>
        <v>0</v>
      </c>
      <c r="DI27" s="14">
        <f t="shared" si="74"/>
        <v>0</v>
      </c>
      <c r="DJ27" s="14">
        <f t="shared" si="75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IF(Spojení!$E$7="","",IF($A28=Spojení!$E$7,"x",""))</f>
        <v/>
      </c>
      <c r="C28" s="5" t="str">
        <f>IF(Spojení!$E$8="","",IF($A28=Spojení!$E$8,"x",""))</f>
        <v/>
      </c>
      <c r="D28" s="5" t="str">
        <f>IF(Spojení!$E$9="","",IF($A28=Spojení!$E$9,"x",""))</f>
        <v/>
      </c>
      <c r="E28" s="5" t="str">
        <f>IF(Spojení!$E$10="","",IF($A28=Spojení!$E$10,"x",""))</f>
        <v/>
      </c>
      <c r="F28" s="5" t="str">
        <f>IF(Spojení!$E$11="","",IF($A28=Spojení!$E$11,"x",""))</f>
        <v/>
      </c>
      <c r="G28" s="5" t="str">
        <f>IF(Spojení!$E$12="","",IF($A28=Spojení!$E$12,"x",""))</f>
        <v/>
      </c>
      <c r="H28" s="5" t="str">
        <f>IF(Spojení!$E$13="","",IF($A28=Spojení!$E$13,"x",""))</f>
        <v/>
      </c>
      <c r="I28" s="5" t="str">
        <f>IF(Spojení!$E$14="","",IF($A28=Spojení!$E$14,"x",""))</f>
        <v/>
      </c>
      <c r="J28" s="5" t="str">
        <f>IF(Spojení!$E$15="","",IF($A28=Spojení!$E$15,"x",""))</f>
        <v/>
      </c>
      <c r="K28" s="5" t="str">
        <f>IF(Spojení!$E$16="","",IF($A28=Spojení!$E$16,"x",""))</f>
        <v/>
      </c>
      <c r="L28" s="5" t="str">
        <f>IF(Spojení!$E$17="","",IF($A28=Spojení!$E$17,"x",""))</f>
        <v/>
      </c>
      <c r="M28" s="5" t="str">
        <f>IF(Spojení!$E$18="","",IF($A28=Spojení!$E$18,"x",""))</f>
        <v/>
      </c>
      <c r="N28" s="5" t="str">
        <f>IF(Spojení!$E$19="","",IF($A28=Spojení!$E$19,"x",""))</f>
        <v/>
      </c>
      <c r="O28" s="5" t="str">
        <f>IF(Spojení!$E$20="","",IF($A28=Spojení!$E$20,"x",""))</f>
        <v/>
      </c>
      <c r="P28" s="5" t="str">
        <f>IF(Spojení!$E$21="","",IF($A28=Spojení!$E$21,"x",""))</f>
        <v/>
      </c>
      <c r="Q28" s="5" t="str">
        <f>IF(Spojení!$E$22="","",IF($A28=Spojení!$E$22,"x",""))</f>
        <v/>
      </c>
      <c r="R28" s="5" t="str">
        <f>IF(Spojení!$E$23="","",IF($A28=Spojení!$E$23,"x",""))</f>
        <v/>
      </c>
      <c r="S28" s="5" t="str">
        <f>IF(Spojení!$E$24="","",IF($A28=Spojení!$E$24,"x",""))</f>
        <v/>
      </c>
      <c r="T28" s="5" t="str">
        <f>IF(Spojení!$E$25="","",IF($A28=Spojení!$E$25,"x",""))</f>
        <v/>
      </c>
      <c r="U28" s="5" t="str">
        <f>IF(Spojení!$E$26="","",IF($A28=Spojení!$E$26,"x",""))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76"/>
        <v>0</v>
      </c>
      <c r="BC28" s="14">
        <f t="shared" si="76"/>
        <v>0</v>
      </c>
      <c r="BD28" s="14">
        <f t="shared" si="76"/>
        <v>0</v>
      </c>
      <c r="BE28" s="14">
        <f t="shared" si="76"/>
        <v>0</v>
      </c>
      <c r="BF28" s="14">
        <f t="shared" si="76"/>
        <v>0</v>
      </c>
      <c r="BG28" s="14">
        <f t="shared" si="76"/>
        <v>0</v>
      </c>
      <c r="BH28" s="14">
        <f t="shared" si="76"/>
        <v>0</v>
      </c>
      <c r="BI28" s="14">
        <f t="shared" si="76"/>
        <v>0</v>
      </c>
      <c r="BJ28" s="14">
        <f t="shared" si="76"/>
        <v>0</v>
      </c>
      <c r="BK28" s="14">
        <f t="shared" si="76"/>
        <v>0</v>
      </c>
      <c r="BL28" s="14">
        <f t="shared" si="76"/>
        <v>0</v>
      </c>
      <c r="BM28" s="14">
        <f t="shared" si="76"/>
        <v>0</v>
      </c>
      <c r="BN28" s="14">
        <f t="shared" si="76"/>
        <v>0</v>
      </c>
      <c r="BO28" s="14">
        <f t="shared" si="76"/>
        <v>0</v>
      </c>
      <c r="BP28" s="14">
        <f t="shared" si="76"/>
        <v>0</v>
      </c>
      <c r="BQ28" s="14">
        <f t="shared" si="77"/>
        <v>0</v>
      </c>
      <c r="BR28" s="14">
        <f t="shared" si="77"/>
        <v>0</v>
      </c>
      <c r="BS28" s="14">
        <f t="shared" si="77"/>
        <v>0</v>
      </c>
      <c r="BT28" s="14">
        <f t="shared" si="77"/>
        <v>0</v>
      </c>
      <c r="BU28" s="14">
        <f t="shared" si="7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66"/>
        <v>0</v>
      </c>
      <c r="DB28" s="14">
        <f t="shared" si="67"/>
        <v>0</v>
      </c>
      <c r="DC28" s="14">
        <f t="shared" si="68"/>
        <v>0</v>
      </c>
      <c r="DD28" s="14">
        <f t="shared" si="69"/>
        <v>0</v>
      </c>
      <c r="DE28" s="14">
        <f t="shared" si="70"/>
        <v>0</v>
      </c>
      <c r="DF28" s="14">
        <f t="shared" si="71"/>
        <v>0</v>
      </c>
      <c r="DG28" s="14">
        <f t="shared" si="72"/>
        <v>0</v>
      </c>
      <c r="DH28" s="14">
        <f t="shared" si="73"/>
        <v>0</v>
      </c>
      <c r="DI28" s="14">
        <f t="shared" si="74"/>
        <v>0</v>
      </c>
      <c r="DJ28" s="14">
        <f t="shared" si="75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IF(Spojení!$E$7="","",IF($A29=Spojení!$E$7,"x",""))</f>
        <v/>
      </c>
      <c r="C29" s="5" t="str">
        <f>IF(Spojení!$E$8="","",IF($A29=Spojení!$E$8,"x",""))</f>
        <v/>
      </c>
      <c r="D29" s="5" t="str">
        <f>IF(Spojení!$E$9="","",IF($A29=Spojení!$E$9,"x",""))</f>
        <v/>
      </c>
      <c r="E29" s="5" t="str">
        <f>IF(Spojení!$E$10="","",IF($A29=Spojení!$E$10,"x",""))</f>
        <v/>
      </c>
      <c r="F29" s="5" t="str">
        <f>IF(Spojení!$E$11="","",IF($A29=Spojení!$E$11,"x",""))</f>
        <v/>
      </c>
      <c r="G29" s="5" t="str">
        <f>IF(Spojení!$E$12="","",IF($A29=Spojení!$E$12,"x",""))</f>
        <v/>
      </c>
      <c r="H29" s="5" t="str">
        <f>IF(Spojení!$E$13="","",IF($A29=Spojení!$E$13,"x",""))</f>
        <v/>
      </c>
      <c r="I29" s="5" t="str">
        <f>IF(Spojení!$E$14="","",IF($A29=Spojení!$E$14,"x",""))</f>
        <v/>
      </c>
      <c r="J29" s="5" t="str">
        <f>IF(Spojení!$E$15="","",IF($A29=Spojení!$E$15,"x",""))</f>
        <v/>
      </c>
      <c r="K29" s="5" t="str">
        <f>IF(Spojení!$E$16="","",IF($A29=Spojení!$E$16,"x",""))</f>
        <v/>
      </c>
      <c r="L29" s="5" t="str">
        <f>IF(Spojení!$E$17="","",IF($A29=Spojení!$E$17,"x",""))</f>
        <v/>
      </c>
      <c r="M29" s="5" t="str">
        <f>IF(Spojení!$E$18="","",IF($A29=Spojení!$E$18,"x",""))</f>
        <v/>
      </c>
      <c r="N29" s="5" t="str">
        <f>IF(Spojení!$E$19="","",IF($A29=Spojení!$E$19,"x",""))</f>
        <v/>
      </c>
      <c r="O29" s="5" t="str">
        <f>IF(Spojení!$E$20="","",IF($A29=Spojení!$E$20,"x",""))</f>
        <v/>
      </c>
      <c r="P29" s="5" t="str">
        <f>IF(Spojení!$E$21="","",IF($A29=Spojení!$E$21,"x",""))</f>
        <v/>
      </c>
      <c r="Q29" s="5" t="str">
        <f>IF(Spojení!$E$22="","",IF($A29=Spojení!$E$22,"x",""))</f>
        <v/>
      </c>
      <c r="R29" s="5" t="str">
        <f>IF(Spojení!$E$23="","",IF($A29=Spojení!$E$23,"x",""))</f>
        <v/>
      </c>
      <c r="S29" s="5" t="str">
        <f>IF(Spojení!$E$24="","",IF($A29=Spojení!$E$24,"x",""))</f>
        <v/>
      </c>
      <c r="T29" s="5" t="str">
        <f>IF(Spojení!$E$25="","",IF($A29=Spojení!$E$25,"x",""))</f>
        <v/>
      </c>
      <c r="U29" s="5" t="str">
        <f>IF(Spojení!$E$26="","",IF($A29=Spojení!$E$26,"x",""))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76"/>
        <v>0</v>
      </c>
      <c r="BC29" s="14">
        <f t="shared" si="76"/>
        <v>0</v>
      </c>
      <c r="BD29" s="14">
        <f t="shared" si="76"/>
        <v>0</v>
      </c>
      <c r="BE29" s="14">
        <f t="shared" si="76"/>
        <v>0</v>
      </c>
      <c r="BF29" s="14">
        <f t="shared" si="76"/>
        <v>0</v>
      </c>
      <c r="BG29" s="14">
        <f t="shared" si="76"/>
        <v>0</v>
      </c>
      <c r="BH29" s="14">
        <f t="shared" si="76"/>
        <v>0</v>
      </c>
      <c r="BI29" s="14">
        <f t="shared" si="76"/>
        <v>0</v>
      </c>
      <c r="BJ29" s="14">
        <f t="shared" si="76"/>
        <v>0</v>
      </c>
      <c r="BK29" s="14">
        <f t="shared" si="76"/>
        <v>0</v>
      </c>
      <c r="BL29" s="14">
        <f t="shared" si="76"/>
        <v>0</v>
      </c>
      <c r="BM29" s="14">
        <f t="shared" si="76"/>
        <v>0</v>
      </c>
      <c r="BN29" s="14">
        <f t="shared" si="76"/>
        <v>0</v>
      </c>
      <c r="BO29" s="14">
        <f t="shared" si="76"/>
        <v>0</v>
      </c>
      <c r="BP29" s="14">
        <f t="shared" si="76"/>
        <v>0</v>
      </c>
      <c r="BQ29" s="14">
        <f t="shared" si="77"/>
        <v>0</v>
      </c>
      <c r="BR29" s="14">
        <f t="shared" si="77"/>
        <v>0</v>
      </c>
      <c r="BS29" s="14">
        <f t="shared" si="77"/>
        <v>0</v>
      </c>
      <c r="BT29" s="14">
        <f t="shared" si="77"/>
        <v>0</v>
      </c>
      <c r="BU29" s="14">
        <f t="shared" si="7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66"/>
        <v>0</v>
      </c>
      <c r="DB29" s="14">
        <f t="shared" si="67"/>
        <v>0</v>
      </c>
      <c r="DC29" s="14">
        <f t="shared" si="68"/>
        <v>0</v>
      </c>
      <c r="DD29" s="14">
        <f t="shared" si="69"/>
        <v>0</v>
      </c>
      <c r="DE29" s="14">
        <f t="shared" si="70"/>
        <v>0</v>
      </c>
      <c r="DF29" s="14">
        <f t="shared" si="71"/>
        <v>0</v>
      </c>
      <c r="DG29" s="14">
        <f t="shared" si="72"/>
        <v>0</v>
      </c>
      <c r="DH29" s="14">
        <f t="shared" si="73"/>
        <v>0</v>
      </c>
      <c r="DI29" s="14">
        <f t="shared" si="74"/>
        <v>0</v>
      </c>
      <c r="DJ29" s="14">
        <f t="shared" si="75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IF(Spojení!$E$7="","",IF($A30=Spojení!$E$7,"x",""))</f>
        <v/>
      </c>
      <c r="C30" s="5" t="str">
        <f>IF(Spojení!$E$8="","",IF($A30=Spojení!$E$8,"x",""))</f>
        <v/>
      </c>
      <c r="D30" s="5" t="str">
        <f>IF(Spojení!$E$9="","",IF($A30=Spojení!$E$9,"x",""))</f>
        <v/>
      </c>
      <c r="E30" s="5" t="str">
        <f>IF(Spojení!$E$10="","",IF($A30=Spojení!$E$10,"x",""))</f>
        <v/>
      </c>
      <c r="F30" s="5" t="str">
        <f>IF(Spojení!$E$11="","",IF($A30=Spojení!$E$11,"x",""))</f>
        <v/>
      </c>
      <c r="G30" s="5" t="str">
        <f>IF(Spojení!$E$12="","",IF($A30=Spojení!$E$12,"x",""))</f>
        <v/>
      </c>
      <c r="H30" s="5" t="str">
        <f>IF(Spojení!$E$13="","",IF($A30=Spojení!$E$13,"x",""))</f>
        <v/>
      </c>
      <c r="I30" s="5" t="str">
        <f>IF(Spojení!$E$14="","",IF($A30=Spojení!$E$14,"x",""))</f>
        <v/>
      </c>
      <c r="J30" s="5" t="str">
        <f>IF(Spojení!$E$15="","",IF($A30=Spojení!$E$15,"x",""))</f>
        <v/>
      </c>
      <c r="K30" s="5" t="str">
        <f>IF(Spojení!$E$16="","",IF($A30=Spojení!$E$16,"x",""))</f>
        <v/>
      </c>
      <c r="L30" s="5" t="str">
        <f>IF(Spojení!$E$17="","",IF($A30=Spojení!$E$17,"x",""))</f>
        <v/>
      </c>
      <c r="M30" s="5" t="str">
        <f>IF(Spojení!$E$18="","",IF($A30=Spojení!$E$18,"x",""))</f>
        <v/>
      </c>
      <c r="N30" s="5" t="str">
        <f>IF(Spojení!$E$19="","",IF($A30=Spojení!$E$19,"x",""))</f>
        <v/>
      </c>
      <c r="O30" s="5" t="str">
        <f>IF(Spojení!$E$20="","",IF($A30=Spojení!$E$20,"x",""))</f>
        <v/>
      </c>
      <c r="P30" s="5" t="str">
        <f>IF(Spojení!$E$21="","",IF($A30=Spojení!$E$21,"x",""))</f>
        <v/>
      </c>
      <c r="Q30" s="5" t="str">
        <f>IF(Spojení!$E$22="","",IF($A30=Spojení!$E$22,"x",""))</f>
        <v/>
      </c>
      <c r="R30" s="5" t="str">
        <f>IF(Spojení!$E$23="","",IF($A30=Spojení!$E$23,"x",""))</f>
        <v/>
      </c>
      <c r="S30" s="5" t="str">
        <f>IF(Spojení!$E$24="","",IF($A30=Spojení!$E$24,"x",""))</f>
        <v/>
      </c>
      <c r="T30" s="5" t="str">
        <f>IF(Spojení!$E$25="","",IF($A30=Spojení!$E$25,"x",""))</f>
        <v/>
      </c>
      <c r="U30" s="5" t="str">
        <f>IF(Spojení!$E$26="","",IF($A30=Spojení!$E$26,"x",""))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76"/>
        <v>0</v>
      </c>
      <c r="BC30" s="14">
        <f t="shared" si="76"/>
        <v>0</v>
      </c>
      <c r="BD30" s="14">
        <f t="shared" si="76"/>
        <v>0</v>
      </c>
      <c r="BE30" s="14">
        <f t="shared" si="76"/>
        <v>0</v>
      </c>
      <c r="BF30" s="14">
        <f t="shared" si="76"/>
        <v>0</v>
      </c>
      <c r="BG30" s="14">
        <f t="shared" si="76"/>
        <v>0</v>
      </c>
      <c r="BH30" s="14">
        <f t="shared" si="76"/>
        <v>0</v>
      </c>
      <c r="BI30" s="14">
        <f t="shared" si="76"/>
        <v>0</v>
      </c>
      <c r="BJ30" s="14">
        <f t="shared" si="76"/>
        <v>0</v>
      </c>
      <c r="BK30" s="14">
        <f t="shared" si="76"/>
        <v>0</v>
      </c>
      <c r="BL30" s="14">
        <f t="shared" si="76"/>
        <v>0</v>
      </c>
      <c r="BM30" s="14">
        <f t="shared" si="76"/>
        <v>0</v>
      </c>
      <c r="BN30" s="14">
        <f t="shared" si="76"/>
        <v>0</v>
      </c>
      <c r="BO30" s="14">
        <f t="shared" si="76"/>
        <v>0</v>
      </c>
      <c r="BP30" s="14">
        <f t="shared" si="76"/>
        <v>0</v>
      </c>
      <c r="BQ30" s="14">
        <f t="shared" si="77"/>
        <v>0</v>
      </c>
      <c r="BR30" s="14">
        <f t="shared" si="77"/>
        <v>0</v>
      </c>
      <c r="BS30" s="14">
        <f t="shared" si="77"/>
        <v>0</v>
      </c>
      <c r="BT30" s="14">
        <f t="shared" si="77"/>
        <v>0</v>
      </c>
      <c r="BU30" s="14">
        <f t="shared" si="7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66"/>
        <v>0</v>
      </c>
      <c r="DB30" s="14">
        <f t="shared" si="67"/>
        <v>0</v>
      </c>
      <c r="DC30" s="14">
        <f t="shared" si="68"/>
        <v>0</v>
      </c>
      <c r="DD30" s="14">
        <f t="shared" si="69"/>
        <v>0</v>
      </c>
      <c r="DE30" s="14">
        <f t="shared" si="70"/>
        <v>0</v>
      </c>
      <c r="DF30" s="14">
        <f t="shared" si="71"/>
        <v>0</v>
      </c>
      <c r="DG30" s="14">
        <f t="shared" si="72"/>
        <v>0</v>
      </c>
      <c r="DH30" s="14">
        <f t="shared" si="73"/>
        <v>0</v>
      </c>
      <c r="DI30" s="14">
        <f t="shared" si="74"/>
        <v>0</v>
      </c>
      <c r="DJ30" s="14">
        <f t="shared" si="75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IF(Spojení!$E$7="","",IF($A31=Spojení!$E$7,"x",""))</f>
        <v/>
      </c>
      <c r="C31" s="5" t="str">
        <f>IF(Spojení!$E$8="","",IF($A31=Spojení!$E$8,"x",""))</f>
        <v/>
      </c>
      <c r="D31" s="5" t="str">
        <f>IF(Spojení!$E$9="","",IF($A31=Spojení!$E$9,"x",""))</f>
        <v/>
      </c>
      <c r="E31" s="5" t="str">
        <f>IF(Spojení!$E$10="","",IF($A31=Spojení!$E$10,"x",""))</f>
        <v/>
      </c>
      <c r="F31" s="5" t="str">
        <f>IF(Spojení!$E$11="","",IF($A31=Spojení!$E$11,"x",""))</f>
        <v/>
      </c>
      <c r="G31" s="5" t="str">
        <f>IF(Spojení!$E$12="","",IF($A31=Spojení!$E$12,"x",""))</f>
        <v/>
      </c>
      <c r="H31" s="5" t="str">
        <f>IF(Spojení!$E$13="","",IF($A31=Spojení!$E$13,"x",""))</f>
        <v/>
      </c>
      <c r="I31" s="5" t="str">
        <f>IF(Spojení!$E$14="","",IF($A31=Spojení!$E$14,"x",""))</f>
        <v/>
      </c>
      <c r="J31" s="5" t="str">
        <f>IF(Spojení!$E$15="","",IF($A31=Spojení!$E$15,"x",""))</f>
        <v/>
      </c>
      <c r="K31" s="5" t="str">
        <f>IF(Spojení!$E$16="","",IF($A31=Spojení!$E$16,"x",""))</f>
        <v/>
      </c>
      <c r="L31" s="5" t="str">
        <f>IF(Spojení!$E$17="","",IF($A31=Spojení!$E$17,"x",""))</f>
        <v/>
      </c>
      <c r="M31" s="5" t="str">
        <f>IF(Spojení!$E$18="","",IF($A31=Spojení!$E$18,"x",""))</f>
        <v/>
      </c>
      <c r="N31" s="5" t="str">
        <f>IF(Spojení!$E$19="","",IF($A31=Spojení!$E$19,"x",""))</f>
        <v/>
      </c>
      <c r="O31" s="5" t="str">
        <f>IF(Spojení!$E$20="","",IF($A31=Spojení!$E$20,"x",""))</f>
        <v/>
      </c>
      <c r="P31" s="5" t="str">
        <f>IF(Spojení!$E$21="","",IF($A31=Spojení!$E$21,"x",""))</f>
        <v/>
      </c>
      <c r="Q31" s="5" t="str">
        <f>IF(Spojení!$E$22="","",IF($A31=Spojení!$E$22,"x",""))</f>
        <v/>
      </c>
      <c r="R31" s="5" t="str">
        <f>IF(Spojení!$E$23="","",IF($A31=Spojení!$E$23,"x",""))</f>
        <v/>
      </c>
      <c r="S31" s="5" t="str">
        <f>IF(Spojení!$E$24="","",IF($A31=Spojení!$E$24,"x",""))</f>
        <v/>
      </c>
      <c r="T31" s="5" t="str">
        <f>IF(Spojení!$E$25="","",IF($A31=Spojení!$E$25,"x",""))</f>
        <v/>
      </c>
      <c r="U31" s="5" t="str">
        <f>IF(Spojení!$E$26="","",IF($A31=Spojení!$E$26,"x",""))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76"/>
        <v>0</v>
      </c>
      <c r="BC31" s="14">
        <f t="shared" si="76"/>
        <v>0</v>
      </c>
      <c r="BD31" s="14">
        <f t="shared" si="76"/>
        <v>0</v>
      </c>
      <c r="BE31" s="14">
        <f t="shared" si="76"/>
        <v>0</v>
      </c>
      <c r="BF31" s="14">
        <f t="shared" si="76"/>
        <v>0</v>
      </c>
      <c r="BG31" s="14">
        <f t="shared" si="76"/>
        <v>0</v>
      </c>
      <c r="BH31" s="14">
        <f t="shared" si="76"/>
        <v>0</v>
      </c>
      <c r="BI31" s="14">
        <f t="shared" si="76"/>
        <v>0</v>
      </c>
      <c r="BJ31" s="14">
        <f t="shared" si="76"/>
        <v>0</v>
      </c>
      <c r="BK31" s="14">
        <f t="shared" si="76"/>
        <v>0</v>
      </c>
      <c r="BL31" s="14">
        <f t="shared" si="76"/>
        <v>0</v>
      </c>
      <c r="BM31" s="14">
        <f t="shared" si="76"/>
        <v>0</v>
      </c>
      <c r="BN31" s="14">
        <f t="shared" si="76"/>
        <v>0</v>
      </c>
      <c r="BO31" s="14">
        <f t="shared" si="76"/>
        <v>0</v>
      </c>
      <c r="BP31" s="14">
        <f t="shared" si="76"/>
        <v>0</v>
      </c>
      <c r="BQ31" s="14">
        <f t="shared" si="77"/>
        <v>0</v>
      </c>
      <c r="BR31" s="14">
        <f t="shared" si="77"/>
        <v>0</v>
      </c>
      <c r="BS31" s="14">
        <f t="shared" si="77"/>
        <v>0</v>
      </c>
      <c r="BT31" s="14">
        <f t="shared" si="77"/>
        <v>0</v>
      </c>
      <c r="BU31" s="14">
        <f t="shared" si="7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66"/>
        <v>0</v>
      </c>
      <c r="DB31" s="14">
        <f t="shared" si="67"/>
        <v>0</v>
      </c>
      <c r="DC31" s="14">
        <f t="shared" si="68"/>
        <v>0</v>
      </c>
      <c r="DD31" s="14">
        <f t="shared" si="69"/>
        <v>0</v>
      </c>
      <c r="DE31" s="14">
        <f t="shared" si="70"/>
        <v>0</v>
      </c>
      <c r="DF31" s="14">
        <f t="shared" si="71"/>
        <v>0</v>
      </c>
      <c r="DG31" s="14">
        <f t="shared" si="72"/>
        <v>0</v>
      </c>
      <c r="DH31" s="14">
        <f t="shared" si="73"/>
        <v>0</v>
      </c>
      <c r="DI31" s="14">
        <f t="shared" si="74"/>
        <v>0</v>
      </c>
      <c r="DJ31" s="14">
        <f t="shared" si="75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IF(Spojení!$E$7="","",IF($A32=Spojení!$E$7,"x",""))</f>
        <v/>
      </c>
      <c r="C32" s="5" t="str">
        <f>IF(Spojení!$E$8="","",IF($A32=Spojení!$E$8,"x",""))</f>
        <v/>
      </c>
      <c r="D32" s="5" t="str">
        <f>IF(Spojení!$E$9="","",IF($A32=Spojení!$E$9,"x",""))</f>
        <v/>
      </c>
      <c r="E32" s="5" t="str">
        <f>IF(Spojení!$E$10="","",IF($A32=Spojení!$E$10,"x",""))</f>
        <v/>
      </c>
      <c r="F32" s="5" t="str">
        <f>IF(Spojení!$E$11="","",IF($A32=Spojení!$E$11,"x",""))</f>
        <v/>
      </c>
      <c r="G32" s="5" t="str">
        <f>IF(Spojení!$E$12="","",IF($A32=Spojení!$E$12,"x",""))</f>
        <v/>
      </c>
      <c r="H32" s="5" t="str">
        <f>IF(Spojení!$E$13="","",IF($A32=Spojení!$E$13,"x",""))</f>
        <v/>
      </c>
      <c r="I32" s="5" t="str">
        <f>IF(Spojení!$E$14="","",IF($A32=Spojení!$E$14,"x",""))</f>
        <v/>
      </c>
      <c r="J32" s="5" t="str">
        <f>IF(Spojení!$E$15="","",IF($A32=Spojení!$E$15,"x",""))</f>
        <v/>
      </c>
      <c r="K32" s="5" t="str">
        <f>IF(Spojení!$E$16="","",IF($A32=Spojení!$E$16,"x",""))</f>
        <v/>
      </c>
      <c r="L32" s="5" t="str">
        <f>IF(Spojení!$E$17="","",IF($A32=Spojení!$E$17,"x",""))</f>
        <v/>
      </c>
      <c r="M32" s="5" t="str">
        <f>IF(Spojení!$E$18="","",IF($A32=Spojení!$E$18,"x",""))</f>
        <v/>
      </c>
      <c r="N32" s="5" t="str">
        <f>IF(Spojení!$E$19="","",IF($A32=Spojení!$E$19,"x",""))</f>
        <v/>
      </c>
      <c r="O32" s="5" t="str">
        <f>IF(Spojení!$E$20="","",IF($A32=Spojení!$E$20,"x",""))</f>
        <v/>
      </c>
      <c r="P32" s="5" t="str">
        <f>IF(Spojení!$E$21="","",IF($A32=Spojení!$E$21,"x",""))</f>
        <v/>
      </c>
      <c r="Q32" s="5" t="str">
        <f>IF(Spojení!$E$22="","",IF($A32=Spojení!$E$22,"x",""))</f>
        <v/>
      </c>
      <c r="R32" s="5" t="str">
        <f>IF(Spojení!$E$23="","",IF($A32=Spojení!$E$23,"x",""))</f>
        <v/>
      </c>
      <c r="S32" s="5" t="str">
        <f>IF(Spojení!$E$24="","",IF($A32=Spojení!$E$24,"x",""))</f>
        <v/>
      </c>
      <c r="T32" s="5" t="str">
        <f>IF(Spojení!$E$25="","",IF($A32=Spojení!$E$25,"x",""))</f>
        <v/>
      </c>
      <c r="U32" s="5" t="str">
        <f>IF(Spojení!$E$26="","",IF($A32=Spojení!$E$26,"x",""))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76"/>
        <v>0</v>
      </c>
      <c r="BC32" s="14">
        <f t="shared" si="76"/>
        <v>0</v>
      </c>
      <c r="BD32" s="14">
        <f t="shared" si="76"/>
        <v>0</v>
      </c>
      <c r="BE32" s="14">
        <f t="shared" si="76"/>
        <v>0</v>
      </c>
      <c r="BF32" s="14">
        <f t="shared" si="76"/>
        <v>0</v>
      </c>
      <c r="BG32" s="14">
        <f t="shared" si="76"/>
        <v>0</v>
      </c>
      <c r="BH32" s="14">
        <f t="shared" si="76"/>
        <v>0</v>
      </c>
      <c r="BI32" s="14">
        <f t="shared" si="76"/>
        <v>0</v>
      </c>
      <c r="BJ32" s="14">
        <f t="shared" si="76"/>
        <v>0</v>
      </c>
      <c r="BK32" s="14">
        <f t="shared" si="76"/>
        <v>0</v>
      </c>
      <c r="BL32" s="14">
        <f t="shared" si="76"/>
        <v>0</v>
      </c>
      <c r="BM32" s="14">
        <f t="shared" si="76"/>
        <v>0</v>
      </c>
      <c r="BN32" s="14">
        <f t="shared" si="76"/>
        <v>0</v>
      </c>
      <c r="BO32" s="14">
        <f t="shared" si="76"/>
        <v>0</v>
      </c>
      <c r="BP32" s="14">
        <f t="shared" si="76"/>
        <v>0</v>
      </c>
      <c r="BQ32" s="14">
        <f t="shared" si="77"/>
        <v>0</v>
      </c>
      <c r="BR32" s="14">
        <f t="shared" si="77"/>
        <v>0</v>
      </c>
      <c r="BS32" s="14">
        <f t="shared" si="77"/>
        <v>0</v>
      </c>
      <c r="BT32" s="14">
        <f t="shared" si="77"/>
        <v>0</v>
      </c>
      <c r="BU32" s="14">
        <f t="shared" si="7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66"/>
        <v>0</v>
      </c>
      <c r="DB32" s="14">
        <f t="shared" si="67"/>
        <v>0</v>
      </c>
      <c r="DC32" s="14">
        <f t="shared" si="68"/>
        <v>0</v>
      </c>
      <c r="DD32" s="14">
        <f t="shared" si="69"/>
        <v>0</v>
      </c>
      <c r="DE32" s="14">
        <f t="shared" si="70"/>
        <v>0</v>
      </c>
      <c r="DF32" s="14">
        <f t="shared" si="71"/>
        <v>0</v>
      </c>
      <c r="DG32" s="14">
        <f t="shared" si="72"/>
        <v>0</v>
      </c>
      <c r="DH32" s="14">
        <f t="shared" si="73"/>
        <v>0</v>
      </c>
      <c r="DI32" s="14">
        <f t="shared" si="74"/>
        <v>0</v>
      </c>
      <c r="DJ32" s="14">
        <f t="shared" si="75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IF(Spojení!$E$7="","",IF($A33=Spojení!$E$7,"x",""))</f>
        <v/>
      </c>
      <c r="C33" s="5" t="str">
        <f>IF(Spojení!$E$8="","",IF($A33=Spojení!$E$8,"x",""))</f>
        <v/>
      </c>
      <c r="D33" s="5" t="str">
        <f>IF(Spojení!$E$9="","",IF($A33=Spojení!$E$9,"x",""))</f>
        <v/>
      </c>
      <c r="E33" s="5" t="str">
        <f>IF(Spojení!$E$10="","",IF($A33=Spojení!$E$10,"x",""))</f>
        <v/>
      </c>
      <c r="F33" s="5" t="str">
        <f>IF(Spojení!$E$11="","",IF($A33=Spojení!$E$11,"x",""))</f>
        <v/>
      </c>
      <c r="G33" s="5" t="str">
        <f>IF(Spojení!$E$12="","",IF($A33=Spojení!$E$12,"x",""))</f>
        <v/>
      </c>
      <c r="H33" s="5" t="str">
        <f>IF(Spojení!$E$13="","",IF($A33=Spojení!$E$13,"x",""))</f>
        <v/>
      </c>
      <c r="I33" s="5" t="str">
        <f>IF(Spojení!$E$14="","",IF($A33=Spojení!$E$14,"x",""))</f>
        <v/>
      </c>
      <c r="J33" s="5" t="str">
        <f>IF(Spojení!$E$15="","",IF($A33=Spojení!$E$15,"x",""))</f>
        <v/>
      </c>
      <c r="K33" s="5" t="str">
        <f>IF(Spojení!$E$16="","",IF($A33=Spojení!$E$16,"x",""))</f>
        <v/>
      </c>
      <c r="L33" s="5" t="str">
        <f>IF(Spojení!$E$17="","",IF($A33=Spojení!$E$17,"x",""))</f>
        <v/>
      </c>
      <c r="M33" s="5" t="str">
        <f>IF(Spojení!$E$18="","",IF($A33=Spojení!$E$18,"x",""))</f>
        <v/>
      </c>
      <c r="N33" s="5" t="str">
        <f>IF(Spojení!$E$19="","",IF($A33=Spojení!$E$19,"x",""))</f>
        <v/>
      </c>
      <c r="O33" s="5" t="str">
        <f>IF(Spojení!$E$20="","",IF($A33=Spojení!$E$20,"x",""))</f>
        <v/>
      </c>
      <c r="P33" s="5" t="str">
        <f>IF(Spojení!$E$21="","",IF($A33=Spojení!$E$21,"x",""))</f>
        <v/>
      </c>
      <c r="Q33" s="5" t="str">
        <f>IF(Spojení!$E$22="","",IF($A33=Spojení!$E$22,"x",""))</f>
        <v/>
      </c>
      <c r="R33" s="5" t="str">
        <f>IF(Spojení!$E$23="","",IF($A33=Spojení!$E$23,"x",""))</f>
        <v/>
      </c>
      <c r="S33" s="5" t="str">
        <f>IF(Spojení!$E$24="","",IF($A33=Spojení!$E$24,"x",""))</f>
        <v/>
      </c>
      <c r="T33" s="5" t="str">
        <f>IF(Spojení!$E$25="","",IF($A33=Spojení!$E$25,"x",""))</f>
        <v/>
      </c>
      <c r="U33" s="5" t="str">
        <f>IF(Spojení!$E$26="","",IF($A33=Spojení!$E$26,"x",""))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76"/>
        <v>0</v>
      </c>
      <c r="BC33" s="14">
        <f t="shared" si="76"/>
        <v>0</v>
      </c>
      <c r="BD33" s="14">
        <f t="shared" si="76"/>
        <v>0</v>
      </c>
      <c r="BE33" s="14">
        <f t="shared" si="76"/>
        <v>0</v>
      </c>
      <c r="BF33" s="14">
        <f t="shared" si="76"/>
        <v>0</v>
      </c>
      <c r="BG33" s="14">
        <f t="shared" si="76"/>
        <v>0</v>
      </c>
      <c r="BH33" s="14">
        <f t="shared" si="76"/>
        <v>0</v>
      </c>
      <c r="BI33" s="14">
        <f t="shared" si="76"/>
        <v>0</v>
      </c>
      <c r="BJ33" s="14">
        <f t="shared" si="76"/>
        <v>0</v>
      </c>
      <c r="BK33" s="14">
        <f t="shared" si="76"/>
        <v>0</v>
      </c>
      <c r="BL33" s="14">
        <f t="shared" si="76"/>
        <v>0</v>
      </c>
      <c r="BM33" s="14">
        <f t="shared" si="76"/>
        <v>0</v>
      </c>
      <c r="BN33" s="14">
        <f t="shared" si="76"/>
        <v>0</v>
      </c>
      <c r="BO33" s="14">
        <f t="shared" si="76"/>
        <v>0</v>
      </c>
      <c r="BP33" s="14">
        <f t="shared" si="76"/>
        <v>0</v>
      </c>
      <c r="BQ33" s="14">
        <f t="shared" si="77"/>
        <v>0</v>
      </c>
      <c r="BR33" s="14">
        <f t="shared" si="77"/>
        <v>0</v>
      </c>
      <c r="BS33" s="14">
        <f t="shared" si="77"/>
        <v>0</v>
      </c>
      <c r="BT33" s="14">
        <f t="shared" si="77"/>
        <v>0</v>
      </c>
      <c r="BU33" s="14">
        <f t="shared" si="7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66"/>
        <v>0</v>
      </c>
      <c r="DB33" s="14">
        <f t="shared" si="67"/>
        <v>0</v>
      </c>
      <c r="DC33" s="14">
        <f t="shared" si="68"/>
        <v>0</v>
      </c>
      <c r="DD33" s="14">
        <f t="shared" si="69"/>
        <v>0</v>
      </c>
      <c r="DE33" s="14">
        <f t="shared" si="70"/>
        <v>0</v>
      </c>
      <c r="DF33" s="14">
        <f t="shared" si="71"/>
        <v>0</v>
      </c>
      <c r="DG33" s="14">
        <f t="shared" si="72"/>
        <v>0</v>
      </c>
      <c r="DH33" s="14">
        <f t="shared" si="73"/>
        <v>0</v>
      </c>
      <c r="DI33" s="14">
        <f t="shared" si="74"/>
        <v>0</v>
      </c>
      <c r="DJ33" s="14">
        <f t="shared" si="75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IF(Spojení!$E$7="","",IF($A34=Spojení!$E$7,"x",""))</f>
        <v/>
      </c>
      <c r="C34" s="5" t="str">
        <f>IF(Spojení!$E$8="","",IF($A34=Spojení!$E$8,"x",""))</f>
        <v/>
      </c>
      <c r="D34" s="5" t="str">
        <f>IF(Spojení!$E$9="","",IF($A34=Spojení!$E$9,"x",""))</f>
        <v/>
      </c>
      <c r="E34" s="5" t="str">
        <f>IF(Spojení!$E$10="","",IF($A34=Spojení!$E$10,"x",""))</f>
        <v/>
      </c>
      <c r="F34" s="5" t="str">
        <f>IF(Spojení!$E$11="","",IF($A34=Spojení!$E$11,"x",""))</f>
        <v/>
      </c>
      <c r="G34" s="5" t="str">
        <f>IF(Spojení!$E$12="","",IF($A34=Spojení!$E$12,"x",""))</f>
        <v/>
      </c>
      <c r="H34" s="5" t="str">
        <f>IF(Spojení!$E$13="","",IF($A34=Spojení!$E$13,"x",""))</f>
        <v/>
      </c>
      <c r="I34" s="5" t="str">
        <f>IF(Spojení!$E$14="","",IF($A34=Spojení!$E$14,"x",""))</f>
        <v/>
      </c>
      <c r="J34" s="5" t="str">
        <f>IF(Spojení!$E$15="","",IF($A34=Spojení!$E$15,"x",""))</f>
        <v/>
      </c>
      <c r="K34" s="5" t="str">
        <f>IF(Spojení!$E$16="","",IF($A34=Spojení!$E$16,"x",""))</f>
        <v/>
      </c>
      <c r="L34" s="5" t="str">
        <f>IF(Spojení!$E$17="","",IF($A34=Spojení!$E$17,"x",""))</f>
        <v/>
      </c>
      <c r="M34" s="5" t="str">
        <f>IF(Spojení!$E$18="","",IF($A34=Spojení!$E$18,"x",""))</f>
        <v/>
      </c>
      <c r="N34" s="5" t="str">
        <f>IF(Spojení!$E$19="","",IF($A34=Spojení!$E$19,"x",""))</f>
        <v/>
      </c>
      <c r="O34" s="5" t="str">
        <f>IF(Spojení!$E$20="","",IF($A34=Spojení!$E$20,"x",""))</f>
        <v/>
      </c>
      <c r="P34" s="5" t="str">
        <f>IF(Spojení!$E$21="","",IF($A34=Spojení!$E$21,"x",""))</f>
        <v/>
      </c>
      <c r="Q34" s="5" t="str">
        <f>IF(Spojení!$E$22="","",IF($A34=Spojení!$E$22,"x",""))</f>
        <v/>
      </c>
      <c r="R34" s="5" t="str">
        <f>IF(Spojení!$E$23="","",IF($A34=Spojení!$E$23,"x",""))</f>
        <v/>
      </c>
      <c r="S34" s="5" t="str">
        <f>IF(Spojení!$E$24="","",IF($A34=Spojení!$E$24,"x",""))</f>
        <v/>
      </c>
      <c r="T34" s="5" t="str">
        <f>IF(Spojení!$E$25="","",IF($A34=Spojení!$E$25,"x",""))</f>
        <v/>
      </c>
      <c r="U34" s="5" t="str">
        <f>IF(Spojení!$E$26="","",IF($A34=Spojení!$E$26,"x",""))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76"/>
        <v>0</v>
      </c>
      <c r="BC34" s="14">
        <f t="shared" si="76"/>
        <v>0</v>
      </c>
      <c r="BD34" s="14">
        <f t="shared" si="76"/>
        <v>0</v>
      </c>
      <c r="BE34" s="14">
        <f t="shared" si="76"/>
        <v>0</v>
      </c>
      <c r="BF34" s="14">
        <f t="shared" si="76"/>
        <v>0</v>
      </c>
      <c r="BG34" s="14">
        <f t="shared" si="76"/>
        <v>0</v>
      </c>
      <c r="BH34" s="14">
        <f t="shared" si="76"/>
        <v>0</v>
      </c>
      <c r="BI34" s="14">
        <f t="shared" si="76"/>
        <v>0</v>
      </c>
      <c r="BJ34" s="14">
        <f t="shared" si="76"/>
        <v>0</v>
      </c>
      <c r="BK34" s="14">
        <f t="shared" si="76"/>
        <v>0</v>
      </c>
      <c r="BL34" s="14">
        <f t="shared" si="76"/>
        <v>0</v>
      </c>
      <c r="BM34" s="14">
        <f t="shared" si="76"/>
        <v>0</v>
      </c>
      <c r="BN34" s="14">
        <f t="shared" si="76"/>
        <v>0</v>
      </c>
      <c r="BO34" s="14">
        <f t="shared" si="76"/>
        <v>0</v>
      </c>
      <c r="BP34" s="14">
        <f t="shared" si="76"/>
        <v>0</v>
      </c>
      <c r="BQ34" s="14">
        <f t="shared" si="77"/>
        <v>0</v>
      </c>
      <c r="BR34" s="14">
        <f t="shared" si="77"/>
        <v>0</v>
      </c>
      <c r="BS34" s="14">
        <f t="shared" si="77"/>
        <v>0</v>
      </c>
      <c r="BT34" s="14">
        <f t="shared" si="77"/>
        <v>0</v>
      </c>
      <c r="BU34" s="14">
        <f t="shared" si="7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66"/>
        <v>0</v>
      </c>
      <c r="DB34" s="14">
        <f t="shared" si="67"/>
        <v>0</v>
      </c>
      <c r="DC34" s="14">
        <f t="shared" si="68"/>
        <v>0</v>
      </c>
      <c r="DD34" s="14">
        <f t="shared" si="69"/>
        <v>0</v>
      </c>
      <c r="DE34" s="14">
        <f t="shared" si="70"/>
        <v>0</v>
      </c>
      <c r="DF34" s="14">
        <f t="shared" si="71"/>
        <v>0</v>
      </c>
      <c r="DG34" s="14">
        <f t="shared" si="72"/>
        <v>0</v>
      </c>
      <c r="DH34" s="14">
        <f t="shared" si="73"/>
        <v>0</v>
      </c>
      <c r="DI34" s="14">
        <f t="shared" si="74"/>
        <v>0</v>
      </c>
      <c r="DJ34" s="14">
        <f t="shared" si="75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IF(Spojení!$E$7="","",IF($A35=Spojení!$E$7,"x",""))</f>
        <v/>
      </c>
      <c r="C35" s="5" t="str">
        <f>IF(Spojení!$E$8="","",IF($A35=Spojení!$E$8,"x",""))</f>
        <v/>
      </c>
      <c r="D35" s="5" t="str">
        <f>IF(Spojení!$E$9="","",IF($A35=Spojení!$E$9,"x",""))</f>
        <v/>
      </c>
      <c r="E35" s="5" t="str">
        <f>IF(Spojení!$E$10="","",IF($A35=Spojení!$E$10,"x",""))</f>
        <v/>
      </c>
      <c r="F35" s="5" t="str">
        <f>IF(Spojení!$E$11="","",IF($A35=Spojení!$E$11,"x",""))</f>
        <v/>
      </c>
      <c r="G35" s="5" t="str">
        <f>IF(Spojení!$E$12="","",IF($A35=Spojení!$E$12,"x",""))</f>
        <v/>
      </c>
      <c r="H35" s="5" t="str">
        <f>IF(Spojení!$E$13="","",IF($A35=Spojení!$E$13,"x",""))</f>
        <v/>
      </c>
      <c r="I35" s="5" t="str">
        <f>IF(Spojení!$E$14="","",IF($A35=Spojení!$E$14,"x",""))</f>
        <v/>
      </c>
      <c r="J35" s="5" t="str">
        <f>IF(Spojení!$E$15="","",IF($A35=Spojení!$E$15,"x",""))</f>
        <v/>
      </c>
      <c r="K35" s="5" t="str">
        <f>IF(Spojení!$E$16="","",IF($A35=Spojení!$E$16,"x",""))</f>
        <v/>
      </c>
      <c r="L35" s="5" t="str">
        <f>IF(Spojení!$E$17="","",IF($A35=Spojení!$E$17,"x",""))</f>
        <v/>
      </c>
      <c r="M35" s="5" t="str">
        <f>IF(Spojení!$E$18="","",IF($A35=Spojení!$E$18,"x",""))</f>
        <v/>
      </c>
      <c r="N35" s="5" t="str">
        <f>IF(Spojení!$E$19="","",IF($A35=Spojení!$E$19,"x",""))</f>
        <v/>
      </c>
      <c r="O35" s="5" t="str">
        <f>IF(Spojení!$E$20="","",IF($A35=Spojení!$E$20,"x",""))</f>
        <v/>
      </c>
      <c r="P35" s="5" t="str">
        <f>IF(Spojení!$E$21="","",IF($A35=Spojení!$E$21,"x",""))</f>
        <v/>
      </c>
      <c r="Q35" s="5" t="str">
        <f>IF(Spojení!$E$22="","",IF($A35=Spojení!$E$22,"x",""))</f>
        <v/>
      </c>
      <c r="R35" s="5" t="str">
        <f>IF(Spojení!$E$23="","",IF($A35=Spojení!$E$23,"x",""))</f>
        <v/>
      </c>
      <c r="S35" s="5" t="str">
        <f>IF(Spojení!$E$24="","",IF($A35=Spojení!$E$24,"x",""))</f>
        <v/>
      </c>
      <c r="T35" s="5" t="str">
        <f>IF(Spojení!$E$25="","",IF($A35=Spojení!$E$25,"x",""))</f>
        <v/>
      </c>
      <c r="U35" s="5" t="str">
        <f>IF(Spojení!$E$26="","",IF($A35=Spojení!$E$26,"x",""))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76"/>
        <v>0</v>
      </c>
      <c r="BC35" s="14">
        <f t="shared" si="76"/>
        <v>0</v>
      </c>
      <c r="BD35" s="14">
        <f t="shared" si="76"/>
        <v>0</v>
      </c>
      <c r="BE35" s="14">
        <f t="shared" si="76"/>
        <v>0</v>
      </c>
      <c r="BF35" s="14">
        <f t="shared" si="76"/>
        <v>0</v>
      </c>
      <c r="BG35" s="14">
        <f t="shared" si="76"/>
        <v>0</v>
      </c>
      <c r="BH35" s="14">
        <f t="shared" si="76"/>
        <v>0</v>
      </c>
      <c r="BI35" s="14">
        <f t="shared" si="76"/>
        <v>0</v>
      </c>
      <c r="BJ35" s="14">
        <f t="shared" si="76"/>
        <v>0</v>
      </c>
      <c r="BK35" s="14">
        <f t="shared" si="76"/>
        <v>0</v>
      </c>
      <c r="BL35" s="14">
        <f t="shared" si="76"/>
        <v>0</v>
      </c>
      <c r="BM35" s="14">
        <f t="shared" si="76"/>
        <v>0</v>
      </c>
      <c r="BN35" s="14">
        <f t="shared" si="76"/>
        <v>0</v>
      </c>
      <c r="BO35" s="14">
        <f t="shared" si="76"/>
        <v>0</v>
      </c>
      <c r="BP35" s="14">
        <f t="shared" si="76"/>
        <v>0</v>
      </c>
      <c r="BQ35" s="14">
        <f t="shared" si="77"/>
        <v>0</v>
      </c>
      <c r="BR35" s="14">
        <f t="shared" si="77"/>
        <v>0</v>
      </c>
      <c r="BS35" s="14">
        <f t="shared" si="77"/>
        <v>0</v>
      </c>
      <c r="BT35" s="14">
        <f t="shared" si="77"/>
        <v>0</v>
      </c>
      <c r="BU35" s="14">
        <f t="shared" si="7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66"/>
        <v>0</v>
      </c>
      <c r="DB35" s="14">
        <f t="shared" si="67"/>
        <v>0</v>
      </c>
      <c r="DC35" s="14">
        <f t="shared" si="68"/>
        <v>0</v>
      </c>
      <c r="DD35" s="14">
        <f t="shared" si="69"/>
        <v>0</v>
      </c>
      <c r="DE35" s="14">
        <f t="shared" si="70"/>
        <v>0</v>
      </c>
      <c r="DF35" s="14">
        <f t="shared" si="71"/>
        <v>0</v>
      </c>
      <c r="DG35" s="14">
        <f t="shared" si="72"/>
        <v>0</v>
      </c>
      <c r="DH35" s="14">
        <f t="shared" si="73"/>
        <v>0</v>
      </c>
      <c r="DI35" s="14">
        <f t="shared" si="74"/>
        <v>0</v>
      </c>
      <c r="DJ35" s="14">
        <f t="shared" si="75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IF(Spojení!$E$7="","",IF($A36=Spojení!$E$7,"x",""))</f>
        <v/>
      </c>
      <c r="C36" s="5" t="str">
        <f>IF(Spojení!$E$8="","",IF($A36=Spojení!$E$8,"x",""))</f>
        <v/>
      </c>
      <c r="D36" s="5" t="str">
        <f>IF(Spojení!$E$9="","",IF($A36=Spojení!$E$9,"x",""))</f>
        <v/>
      </c>
      <c r="E36" s="5" t="str">
        <f>IF(Spojení!$E$10="","",IF($A36=Spojení!$E$10,"x",""))</f>
        <v/>
      </c>
      <c r="F36" s="5" t="str">
        <f>IF(Spojení!$E$11="","",IF($A36=Spojení!$E$11,"x",""))</f>
        <v/>
      </c>
      <c r="G36" s="5" t="str">
        <f>IF(Spojení!$E$12="","",IF($A36=Spojení!$E$12,"x",""))</f>
        <v/>
      </c>
      <c r="H36" s="5" t="str">
        <f>IF(Spojení!$E$13="","",IF($A36=Spojení!$E$13,"x",""))</f>
        <v/>
      </c>
      <c r="I36" s="5" t="str">
        <f>IF(Spojení!$E$14="","",IF($A36=Spojení!$E$14,"x",""))</f>
        <v/>
      </c>
      <c r="J36" s="5" t="str">
        <f>IF(Spojení!$E$15="","",IF($A36=Spojení!$E$15,"x",""))</f>
        <v/>
      </c>
      <c r="K36" s="5" t="str">
        <f>IF(Spojení!$E$16="","",IF($A36=Spojení!$E$16,"x",""))</f>
        <v/>
      </c>
      <c r="L36" s="5" t="str">
        <f>IF(Spojení!$E$17="","",IF($A36=Spojení!$E$17,"x",""))</f>
        <v/>
      </c>
      <c r="M36" s="5" t="str">
        <f>IF(Spojení!$E$18="","",IF($A36=Spojení!$E$18,"x",""))</f>
        <v/>
      </c>
      <c r="N36" s="5" t="str">
        <f>IF(Spojení!$E$19="","",IF($A36=Spojení!$E$19,"x",""))</f>
        <v/>
      </c>
      <c r="O36" s="5" t="str">
        <f>IF(Spojení!$E$20="","",IF($A36=Spojení!$E$20,"x",""))</f>
        <v/>
      </c>
      <c r="P36" s="5" t="str">
        <f>IF(Spojení!$E$21="","",IF($A36=Spojení!$E$21,"x",""))</f>
        <v/>
      </c>
      <c r="Q36" s="5" t="str">
        <f>IF(Spojení!$E$22="","",IF($A36=Spojení!$E$22,"x",""))</f>
        <v/>
      </c>
      <c r="R36" s="5" t="str">
        <f>IF(Spojení!$E$23="","",IF($A36=Spojení!$E$23,"x",""))</f>
        <v/>
      </c>
      <c r="S36" s="5" t="str">
        <f>IF(Spojení!$E$24="","",IF($A36=Spojení!$E$24,"x",""))</f>
        <v/>
      </c>
      <c r="T36" s="5" t="str">
        <f>IF(Spojení!$E$25="","",IF($A36=Spojení!$E$25,"x",""))</f>
        <v/>
      </c>
      <c r="U36" s="5" t="str">
        <f>IF(Spojení!$E$26="","",IF($A36=Spojení!$E$26,"x",""))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76"/>
        <v>0</v>
      </c>
      <c r="BC36" s="14">
        <f t="shared" si="76"/>
        <v>0</v>
      </c>
      <c r="BD36" s="14">
        <f t="shared" si="76"/>
        <v>0</v>
      </c>
      <c r="BE36" s="14">
        <f t="shared" si="76"/>
        <v>0</v>
      </c>
      <c r="BF36" s="14">
        <f t="shared" si="76"/>
        <v>0</v>
      </c>
      <c r="BG36" s="14">
        <f t="shared" si="76"/>
        <v>0</v>
      </c>
      <c r="BH36" s="14">
        <f t="shared" si="76"/>
        <v>0</v>
      </c>
      <c r="BI36" s="14">
        <f t="shared" si="76"/>
        <v>0</v>
      </c>
      <c r="BJ36" s="14">
        <f t="shared" si="76"/>
        <v>0</v>
      </c>
      <c r="BK36" s="14">
        <f t="shared" si="76"/>
        <v>0</v>
      </c>
      <c r="BL36" s="14">
        <f t="shared" si="76"/>
        <v>0</v>
      </c>
      <c r="BM36" s="14">
        <f t="shared" si="76"/>
        <v>0</v>
      </c>
      <c r="BN36" s="14">
        <f t="shared" si="76"/>
        <v>0</v>
      </c>
      <c r="BO36" s="14">
        <f t="shared" si="76"/>
        <v>0</v>
      </c>
      <c r="BP36" s="14">
        <f t="shared" si="76"/>
        <v>0</v>
      </c>
      <c r="BQ36" s="14">
        <f t="shared" si="77"/>
        <v>0</v>
      </c>
      <c r="BR36" s="14">
        <f t="shared" si="77"/>
        <v>0</v>
      </c>
      <c r="BS36" s="14">
        <f t="shared" si="77"/>
        <v>0</v>
      </c>
      <c r="BT36" s="14">
        <f t="shared" si="77"/>
        <v>0</v>
      </c>
      <c r="BU36" s="14">
        <f t="shared" si="7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66"/>
        <v>0</v>
      </c>
      <c r="DB36" s="14">
        <f t="shared" si="67"/>
        <v>0</v>
      </c>
      <c r="DC36" s="14">
        <f t="shared" si="68"/>
        <v>0</v>
      </c>
      <c r="DD36" s="14">
        <f t="shared" si="69"/>
        <v>0</v>
      </c>
      <c r="DE36" s="14">
        <f t="shared" si="70"/>
        <v>0</v>
      </c>
      <c r="DF36" s="14">
        <f t="shared" si="71"/>
        <v>0</v>
      </c>
      <c r="DG36" s="14">
        <f t="shared" si="72"/>
        <v>0</v>
      </c>
      <c r="DH36" s="14">
        <f t="shared" si="73"/>
        <v>0</v>
      </c>
      <c r="DI36" s="14">
        <f t="shared" si="74"/>
        <v>0</v>
      </c>
      <c r="DJ36" s="14">
        <f t="shared" si="75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IF(Spojení!$E$7="","",IF($A37=Spojení!$E$7,"x",""))</f>
        <v/>
      </c>
      <c r="C37" s="5" t="str">
        <f>IF(Spojení!$E$8="","",IF($A37=Spojení!$E$8,"x",""))</f>
        <v/>
      </c>
      <c r="D37" s="5" t="str">
        <f>IF(Spojení!$E$9="","",IF($A37=Spojení!$E$9,"x",""))</f>
        <v/>
      </c>
      <c r="E37" s="5" t="str">
        <f>IF(Spojení!$E$10="","",IF($A37=Spojení!$E$10,"x",""))</f>
        <v/>
      </c>
      <c r="F37" s="5" t="str">
        <f>IF(Spojení!$E$11="","",IF($A37=Spojení!$E$11,"x",""))</f>
        <v/>
      </c>
      <c r="G37" s="5" t="str">
        <f>IF(Spojení!$E$12="","",IF($A37=Spojení!$E$12,"x",""))</f>
        <v/>
      </c>
      <c r="H37" s="5" t="str">
        <f>IF(Spojení!$E$13="","",IF($A37=Spojení!$E$13,"x",""))</f>
        <v/>
      </c>
      <c r="I37" s="5" t="str">
        <f>IF(Spojení!$E$14="","",IF($A37=Spojení!$E$14,"x",""))</f>
        <v/>
      </c>
      <c r="J37" s="5" t="str">
        <f>IF(Spojení!$E$15="","",IF($A37=Spojení!$E$15,"x",""))</f>
        <v/>
      </c>
      <c r="K37" s="5" t="str">
        <f>IF(Spojení!$E$16="","",IF($A37=Spojení!$E$16,"x",""))</f>
        <v/>
      </c>
      <c r="L37" s="5" t="str">
        <f>IF(Spojení!$E$17="","",IF($A37=Spojení!$E$17,"x",""))</f>
        <v/>
      </c>
      <c r="M37" s="5" t="str">
        <f>IF(Spojení!$E$18="","",IF($A37=Spojení!$E$18,"x",""))</f>
        <v/>
      </c>
      <c r="N37" s="5" t="str">
        <f>IF(Spojení!$E$19="","",IF($A37=Spojení!$E$19,"x",""))</f>
        <v/>
      </c>
      <c r="O37" s="5" t="str">
        <f>IF(Spojení!$E$20="","",IF($A37=Spojení!$E$20,"x",""))</f>
        <v/>
      </c>
      <c r="P37" s="5" t="str">
        <f>IF(Spojení!$E$21="","",IF($A37=Spojení!$E$21,"x",""))</f>
        <v/>
      </c>
      <c r="Q37" s="5" t="str">
        <f>IF(Spojení!$E$22="","",IF($A37=Spojení!$E$22,"x",""))</f>
        <v/>
      </c>
      <c r="R37" s="5" t="str">
        <f>IF(Spojení!$E$23="","",IF($A37=Spojení!$E$23,"x",""))</f>
        <v/>
      </c>
      <c r="S37" s="5" t="str">
        <f>IF(Spojení!$E$24="","",IF($A37=Spojení!$E$24,"x",""))</f>
        <v/>
      </c>
      <c r="T37" s="5" t="str">
        <f>IF(Spojení!$E$25="","",IF($A37=Spojení!$E$25,"x",""))</f>
        <v/>
      </c>
      <c r="U37" s="5" t="str">
        <f>IF(Spojení!$E$26="","",IF($A37=Spojení!$E$26,"x",""))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76"/>
        <v>0</v>
      </c>
      <c r="BC37" s="14">
        <f t="shared" si="76"/>
        <v>0</v>
      </c>
      <c r="BD37" s="14">
        <f t="shared" si="76"/>
        <v>0</v>
      </c>
      <c r="BE37" s="14">
        <f t="shared" si="76"/>
        <v>0</v>
      </c>
      <c r="BF37" s="14">
        <f t="shared" si="76"/>
        <v>0</v>
      </c>
      <c r="BG37" s="14">
        <f t="shared" si="76"/>
        <v>0</v>
      </c>
      <c r="BH37" s="14">
        <f t="shared" si="76"/>
        <v>0</v>
      </c>
      <c r="BI37" s="14">
        <f t="shared" si="76"/>
        <v>0</v>
      </c>
      <c r="BJ37" s="14">
        <f t="shared" si="76"/>
        <v>0</v>
      </c>
      <c r="BK37" s="14">
        <f t="shared" si="76"/>
        <v>0</v>
      </c>
      <c r="BL37" s="14">
        <f t="shared" si="76"/>
        <v>0</v>
      </c>
      <c r="BM37" s="14">
        <f t="shared" si="76"/>
        <v>0</v>
      </c>
      <c r="BN37" s="14">
        <f t="shared" si="76"/>
        <v>0</v>
      </c>
      <c r="BO37" s="14">
        <f t="shared" si="76"/>
        <v>0</v>
      </c>
      <c r="BP37" s="14">
        <f t="shared" si="76"/>
        <v>0</v>
      </c>
      <c r="BQ37" s="14">
        <f t="shared" si="77"/>
        <v>0</v>
      </c>
      <c r="BR37" s="14">
        <f t="shared" si="77"/>
        <v>0</v>
      </c>
      <c r="BS37" s="14">
        <f t="shared" si="77"/>
        <v>0</v>
      </c>
      <c r="BT37" s="14">
        <f t="shared" si="77"/>
        <v>0</v>
      </c>
      <c r="BU37" s="14">
        <f t="shared" si="7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66"/>
        <v>0</v>
      </c>
      <c r="DB37" s="14">
        <f t="shared" si="67"/>
        <v>0</v>
      </c>
      <c r="DC37" s="14">
        <f t="shared" si="68"/>
        <v>0</v>
      </c>
      <c r="DD37" s="14">
        <f t="shared" si="69"/>
        <v>0</v>
      </c>
      <c r="DE37" s="14">
        <f t="shared" si="70"/>
        <v>0</v>
      </c>
      <c r="DF37" s="14">
        <f t="shared" si="71"/>
        <v>0</v>
      </c>
      <c r="DG37" s="14">
        <f t="shared" si="72"/>
        <v>0</v>
      </c>
      <c r="DH37" s="14">
        <f t="shared" si="73"/>
        <v>0</v>
      </c>
      <c r="DI37" s="14">
        <f t="shared" si="74"/>
        <v>0</v>
      </c>
      <c r="DJ37" s="14">
        <f t="shared" si="75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IF(Spojení!$E$7="","",IF($A38=Spojení!$E$7,"x",""))</f>
        <v/>
      </c>
      <c r="C38" s="5" t="str">
        <f>IF(Spojení!$E$8="","",IF($A38=Spojení!$E$8,"x",""))</f>
        <v/>
      </c>
      <c r="D38" s="5" t="str">
        <f>IF(Spojení!$E$9="","",IF($A38=Spojení!$E$9,"x",""))</f>
        <v/>
      </c>
      <c r="E38" s="5" t="str">
        <f>IF(Spojení!$E$10="","",IF($A38=Spojení!$E$10,"x",""))</f>
        <v/>
      </c>
      <c r="F38" s="5" t="str">
        <f>IF(Spojení!$E$11="","",IF($A38=Spojení!$E$11,"x",""))</f>
        <v/>
      </c>
      <c r="G38" s="5" t="str">
        <f>IF(Spojení!$E$12="","",IF($A38=Spojení!$E$12,"x",""))</f>
        <v/>
      </c>
      <c r="H38" s="5" t="str">
        <f>IF(Spojení!$E$13="","",IF($A38=Spojení!$E$13,"x",""))</f>
        <v/>
      </c>
      <c r="I38" s="5" t="str">
        <f>IF(Spojení!$E$14="","",IF($A38=Spojení!$E$14,"x",""))</f>
        <v/>
      </c>
      <c r="J38" s="5" t="str">
        <f>IF(Spojení!$E$15="","",IF($A38=Spojení!$E$15,"x",""))</f>
        <v/>
      </c>
      <c r="K38" s="5" t="str">
        <f>IF(Spojení!$E$16="","",IF($A38=Spojení!$E$16,"x",""))</f>
        <v/>
      </c>
      <c r="L38" s="5" t="str">
        <f>IF(Spojení!$E$17="","",IF($A38=Spojení!$E$17,"x",""))</f>
        <v/>
      </c>
      <c r="M38" s="5" t="str">
        <f>IF(Spojení!$E$18="","",IF($A38=Spojení!$E$18,"x",""))</f>
        <v/>
      </c>
      <c r="N38" s="5" t="str">
        <f>IF(Spojení!$E$19="","",IF($A38=Spojení!$E$19,"x",""))</f>
        <v/>
      </c>
      <c r="O38" s="5" t="str">
        <f>IF(Spojení!$E$20="","",IF($A38=Spojení!$E$20,"x",""))</f>
        <v/>
      </c>
      <c r="P38" s="5" t="str">
        <f>IF(Spojení!$E$21="","",IF($A38=Spojení!$E$21,"x",""))</f>
        <v/>
      </c>
      <c r="Q38" s="5" t="str">
        <f>IF(Spojení!$E$22="","",IF($A38=Spojení!$E$22,"x",""))</f>
        <v/>
      </c>
      <c r="R38" s="5" t="str">
        <f>IF(Spojení!$E$23="","",IF($A38=Spojení!$E$23,"x",""))</f>
        <v/>
      </c>
      <c r="S38" s="5" t="str">
        <f>IF(Spojení!$E$24="","",IF($A38=Spojení!$E$24,"x",""))</f>
        <v/>
      </c>
      <c r="T38" s="5" t="str">
        <f>IF(Spojení!$E$25="","",IF($A38=Spojení!$E$25,"x",""))</f>
        <v/>
      </c>
      <c r="U38" s="5" t="str">
        <f>IF(Spojení!$E$26="","",IF($A38=Spojení!$E$26,"x",""))</f>
        <v/>
      </c>
      <c r="V38" s="3">
        <f t="shared" ref="V38:V68" si="78">AX38</f>
        <v>0</v>
      </c>
      <c r="W38" s="3">
        <f t="shared" si="32"/>
        <v>0</v>
      </c>
      <c r="AD38" s="14">
        <f t="shared" ref="AD38:AD57" si="79">IF(B38="",0,AD$2)</f>
        <v>0</v>
      </c>
      <c r="AE38" s="14">
        <f t="shared" ref="AE38:AE57" si="80">IF(C38="",0,AE$2)</f>
        <v>0</v>
      </c>
      <c r="AF38" s="14">
        <f t="shared" ref="AF38:AF57" si="81">IF(D38="",0,AF$2)</f>
        <v>0</v>
      </c>
      <c r="AG38" s="14">
        <f t="shared" ref="AG38:AG57" si="82">IF(E38="",0,AG$2)</f>
        <v>0</v>
      </c>
      <c r="AH38" s="14">
        <f t="shared" ref="AH38:AH57" si="83">IF(F38="",0,AH$2)</f>
        <v>0</v>
      </c>
      <c r="AI38" s="14">
        <f t="shared" ref="AI38:AI57" si="84">IF(G38="",0,AI$2)</f>
        <v>0</v>
      </c>
      <c r="AJ38" s="14">
        <f t="shared" ref="AJ38:AJ57" si="85">IF(H38="",0,AJ$2)</f>
        <v>0</v>
      </c>
      <c r="AK38" s="14">
        <f t="shared" ref="AK38:AK57" si="86">IF(I38="",0,AK$2)</f>
        <v>0</v>
      </c>
      <c r="AL38" s="14">
        <f t="shared" ref="AL38:AL57" si="87">IF(J38="",0,AL$2)</f>
        <v>0</v>
      </c>
      <c r="AM38" s="14">
        <f t="shared" ref="AM38:AM57" si="88">IF(K38="",0,AM$2)</f>
        <v>0</v>
      </c>
      <c r="AN38" s="14">
        <f t="shared" ref="AN38:AN57" si="89">IF(L38="",0,AN$2)</f>
        <v>0</v>
      </c>
      <c r="AO38" s="14">
        <f t="shared" ref="AO38:AO57" si="90">IF(M38="",0,AO$2)</f>
        <v>0</v>
      </c>
      <c r="AP38" s="14">
        <f t="shared" ref="AP38:AP57" si="91">IF(N38="",0,AP$2)</f>
        <v>0</v>
      </c>
      <c r="AQ38" s="14">
        <f t="shared" ref="AQ38:AQ57" si="92">IF(O38="",0,AQ$2)</f>
        <v>0</v>
      </c>
      <c r="AR38" s="14">
        <f t="shared" ref="AR38:AR57" si="93">IF(P38="",0,AR$2)</f>
        <v>0</v>
      </c>
      <c r="AS38" s="14">
        <f t="shared" ref="AS38:AS57" si="94">IF(Q38="",0,AS$2)</f>
        <v>0</v>
      </c>
      <c r="AT38" s="14">
        <f t="shared" ref="AT38:AT57" si="95">IF(R38="",0,AT$2)</f>
        <v>0</v>
      </c>
      <c r="AU38" s="14">
        <f t="shared" ref="AU38:AU57" si="96">IF(S38="",0,AU$2)</f>
        <v>0</v>
      </c>
      <c r="AV38" s="14">
        <f t="shared" ref="AV38:AV57" si="97">IF(T38="",0,AV$2)</f>
        <v>0</v>
      </c>
      <c r="AW38" s="14">
        <f t="shared" ref="AW38:AW57" si="98">IF(U38="",0,AW$2)</f>
        <v>0</v>
      </c>
      <c r="AX38" s="14">
        <f t="shared" si="33"/>
        <v>0</v>
      </c>
      <c r="BB38" s="14">
        <f t="shared" si="76"/>
        <v>0</v>
      </c>
      <c r="BC38" s="14">
        <f t="shared" si="76"/>
        <v>0</v>
      </c>
      <c r="BD38" s="14">
        <f t="shared" si="76"/>
        <v>0</v>
      </c>
      <c r="BE38" s="14">
        <f t="shared" si="76"/>
        <v>0</v>
      </c>
      <c r="BF38" s="14">
        <f t="shared" si="76"/>
        <v>0</v>
      </c>
      <c r="BG38" s="14">
        <f t="shared" si="76"/>
        <v>0</v>
      </c>
      <c r="BH38" s="14">
        <f t="shared" si="76"/>
        <v>0</v>
      </c>
      <c r="BI38" s="14">
        <f t="shared" si="76"/>
        <v>0</v>
      </c>
      <c r="BJ38" s="14">
        <f t="shared" si="76"/>
        <v>0</v>
      </c>
      <c r="BK38" s="14">
        <f t="shared" si="76"/>
        <v>0</v>
      </c>
      <c r="BL38" s="14">
        <f t="shared" si="76"/>
        <v>0</v>
      </c>
      <c r="BM38" s="14">
        <f t="shared" si="76"/>
        <v>0</v>
      </c>
      <c r="BN38" s="14">
        <f t="shared" si="76"/>
        <v>0</v>
      </c>
      <c r="BO38" s="14">
        <f t="shared" si="76"/>
        <v>0</v>
      </c>
      <c r="BP38" s="14">
        <f t="shared" ref="BB38:BP54" si="99">IF(P38="x",1,0)</f>
        <v>0</v>
      </c>
      <c r="BQ38" s="14">
        <f t="shared" si="77"/>
        <v>0</v>
      </c>
      <c r="BR38" s="14">
        <f t="shared" si="77"/>
        <v>0</v>
      </c>
      <c r="BS38" s="14">
        <f t="shared" si="77"/>
        <v>0</v>
      </c>
      <c r="BT38" s="14">
        <f t="shared" si="77"/>
        <v>0</v>
      </c>
      <c r="BU38" s="14">
        <f t="shared" si="7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66"/>
        <v>0</v>
      </c>
      <c r="DB38" s="14">
        <f t="shared" si="67"/>
        <v>0</v>
      </c>
      <c r="DC38" s="14">
        <f t="shared" si="68"/>
        <v>0</v>
      </c>
      <c r="DD38" s="14">
        <f t="shared" si="69"/>
        <v>0</v>
      </c>
      <c r="DE38" s="14">
        <f t="shared" si="70"/>
        <v>0</v>
      </c>
      <c r="DF38" s="14">
        <f t="shared" si="71"/>
        <v>0</v>
      </c>
      <c r="DG38" s="14">
        <f t="shared" si="72"/>
        <v>0</v>
      </c>
      <c r="DH38" s="14">
        <f t="shared" si="73"/>
        <v>0</v>
      </c>
      <c r="DI38" s="14">
        <f t="shared" si="74"/>
        <v>0</v>
      </c>
      <c r="DJ38" s="14">
        <f t="shared" si="75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IF(Spojení!$E$7="","",IF($A39=Spojení!$E$7,"x",""))</f>
        <v/>
      </c>
      <c r="C39" s="5" t="str">
        <f>IF(Spojení!$E$8="","",IF($A39=Spojení!$E$8,"x",""))</f>
        <v/>
      </c>
      <c r="D39" s="5" t="str">
        <f>IF(Spojení!$E$9="","",IF($A39=Spojení!$E$9,"x",""))</f>
        <v/>
      </c>
      <c r="E39" s="5" t="str">
        <f>IF(Spojení!$E$10="","",IF($A39=Spojení!$E$10,"x",""))</f>
        <v/>
      </c>
      <c r="F39" s="5" t="str">
        <f>IF(Spojení!$E$11="","",IF($A39=Spojení!$E$11,"x",""))</f>
        <v/>
      </c>
      <c r="G39" s="5" t="str">
        <f>IF(Spojení!$E$12="","",IF($A39=Spojení!$E$12,"x",""))</f>
        <v/>
      </c>
      <c r="H39" s="5" t="str">
        <f>IF(Spojení!$E$13="","",IF($A39=Spojení!$E$13,"x",""))</f>
        <v/>
      </c>
      <c r="I39" s="5" t="str">
        <f>IF(Spojení!$E$14="","",IF($A39=Spojení!$E$14,"x",""))</f>
        <v/>
      </c>
      <c r="J39" s="5" t="str">
        <f>IF(Spojení!$E$15="","",IF($A39=Spojení!$E$15,"x",""))</f>
        <v/>
      </c>
      <c r="K39" s="5" t="str">
        <f>IF(Spojení!$E$16="","",IF($A39=Spojení!$E$16,"x",""))</f>
        <v/>
      </c>
      <c r="L39" s="5" t="str">
        <f>IF(Spojení!$E$17="","",IF($A39=Spojení!$E$17,"x",""))</f>
        <v/>
      </c>
      <c r="M39" s="5" t="str">
        <f>IF(Spojení!$E$18="","",IF($A39=Spojení!$E$18,"x",""))</f>
        <v/>
      </c>
      <c r="N39" s="5" t="str">
        <f>IF(Spojení!$E$19="","",IF($A39=Spojení!$E$19,"x",""))</f>
        <v/>
      </c>
      <c r="O39" s="5" t="str">
        <f>IF(Spojení!$E$20="","",IF($A39=Spojení!$E$20,"x",""))</f>
        <v/>
      </c>
      <c r="P39" s="5" t="str">
        <f>IF(Spojení!$E$21="","",IF($A39=Spojení!$E$21,"x",""))</f>
        <v/>
      </c>
      <c r="Q39" s="5" t="str">
        <f>IF(Spojení!$E$22="","",IF($A39=Spojení!$E$22,"x",""))</f>
        <v/>
      </c>
      <c r="R39" s="5" t="str">
        <f>IF(Spojení!$E$23="","",IF($A39=Spojení!$E$23,"x",""))</f>
        <v/>
      </c>
      <c r="S39" s="5" t="str">
        <f>IF(Spojení!$E$24="","",IF($A39=Spojení!$E$24,"x",""))</f>
        <v/>
      </c>
      <c r="T39" s="5" t="str">
        <f>IF(Spojení!$E$25="","",IF($A39=Spojení!$E$25,"x",""))</f>
        <v/>
      </c>
      <c r="U39" s="5" t="str">
        <f>IF(Spojení!$E$26="","",IF($A39=Spojení!$E$26,"x",""))</f>
        <v/>
      </c>
      <c r="V39" s="3">
        <f t="shared" si="78"/>
        <v>0</v>
      </c>
      <c r="W39" s="3">
        <f t="shared" si="32"/>
        <v>0</v>
      </c>
      <c r="AD39" s="14">
        <f t="shared" si="79"/>
        <v>0</v>
      </c>
      <c r="AE39" s="14">
        <f t="shared" si="80"/>
        <v>0</v>
      </c>
      <c r="AF39" s="14">
        <f t="shared" si="81"/>
        <v>0</v>
      </c>
      <c r="AG39" s="14">
        <f t="shared" si="82"/>
        <v>0</v>
      </c>
      <c r="AH39" s="14">
        <f t="shared" si="83"/>
        <v>0</v>
      </c>
      <c r="AI39" s="14">
        <f t="shared" si="84"/>
        <v>0</v>
      </c>
      <c r="AJ39" s="14">
        <f t="shared" si="85"/>
        <v>0</v>
      </c>
      <c r="AK39" s="14">
        <f t="shared" si="86"/>
        <v>0</v>
      </c>
      <c r="AL39" s="14">
        <f t="shared" si="87"/>
        <v>0</v>
      </c>
      <c r="AM39" s="14">
        <f t="shared" si="88"/>
        <v>0</v>
      </c>
      <c r="AN39" s="14">
        <f t="shared" si="89"/>
        <v>0</v>
      </c>
      <c r="AO39" s="14">
        <f t="shared" si="90"/>
        <v>0</v>
      </c>
      <c r="AP39" s="14">
        <f t="shared" si="91"/>
        <v>0</v>
      </c>
      <c r="AQ39" s="14">
        <f t="shared" si="92"/>
        <v>0</v>
      </c>
      <c r="AR39" s="14">
        <f t="shared" si="93"/>
        <v>0</v>
      </c>
      <c r="AS39" s="14">
        <f t="shared" si="94"/>
        <v>0</v>
      </c>
      <c r="AT39" s="14">
        <f t="shared" si="95"/>
        <v>0</v>
      </c>
      <c r="AU39" s="14">
        <f t="shared" si="96"/>
        <v>0</v>
      </c>
      <c r="AV39" s="14">
        <f t="shared" si="97"/>
        <v>0</v>
      </c>
      <c r="AW39" s="14">
        <f t="shared" si="98"/>
        <v>0</v>
      </c>
      <c r="AX39" s="14">
        <f t="shared" si="33"/>
        <v>0</v>
      </c>
      <c r="BB39" s="14">
        <f t="shared" si="99"/>
        <v>0</v>
      </c>
      <c r="BC39" s="14">
        <f t="shared" si="99"/>
        <v>0</v>
      </c>
      <c r="BD39" s="14">
        <f t="shared" si="99"/>
        <v>0</v>
      </c>
      <c r="BE39" s="14">
        <f t="shared" si="99"/>
        <v>0</v>
      </c>
      <c r="BF39" s="14">
        <f t="shared" si="99"/>
        <v>0</v>
      </c>
      <c r="BG39" s="14">
        <f t="shared" si="99"/>
        <v>0</v>
      </c>
      <c r="BH39" s="14">
        <f t="shared" si="99"/>
        <v>0</v>
      </c>
      <c r="BI39" s="14">
        <f t="shared" si="99"/>
        <v>0</v>
      </c>
      <c r="BJ39" s="14">
        <f t="shared" si="99"/>
        <v>0</v>
      </c>
      <c r="BK39" s="14">
        <f t="shared" si="99"/>
        <v>0</v>
      </c>
      <c r="BL39" s="14">
        <f t="shared" si="99"/>
        <v>0</v>
      </c>
      <c r="BM39" s="14">
        <f t="shared" si="99"/>
        <v>0</v>
      </c>
      <c r="BN39" s="14">
        <f t="shared" si="99"/>
        <v>0</v>
      </c>
      <c r="BO39" s="14">
        <f t="shared" si="99"/>
        <v>0</v>
      </c>
      <c r="BP39" s="14">
        <f t="shared" si="99"/>
        <v>0</v>
      </c>
      <c r="BQ39" s="14">
        <f t="shared" si="77"/>
        <v>0</v>
      </c>
      <c r="BR39" s="14">
        <f t="shared" si="77"/>
        <v>0</v>
      </c>
      <c r="BS39" s="14">
        <f t="shared" si="77"/>
        <v>0</v>
      </c>
      <c r="BT39" s="14">
        <f t="shared" si="77"/>
        <v>0</v>
      </c>
      <c r="BU39" s="14">
        <f t="shared" si="7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66"/>
        <v>0</v>
      </c>
      <c r="DB39" s="14">
        <f t="shared" si="67"/>
        <v>0</v>
      </c>
      <c r="DC39" s="14">
        <f t="shared" si="68"/>
        <v>0</v>
      </c>
      <c r="DD39" s="14">
        <f t="shared" si="69"/>
        <v>0</v>
      </c>
      <c r="DE39" s="14">
        <f t="shared" si="70"/>
        <v>0</v>
      </c>
      <c r="DF39" s="14">
        <f t="shared" si="71"/>
        <v>0</v>
      </c>
      <c r="DG39" s="14">
        <f t="shared" si="72"/>
        <v>0</v>
      </c>
      <c r="DH39" s="14">
        <f t="shared" si="73"/>
        <v>0</v>
      </c>
      <c r="DI39" s="14">
        <f t="shared" si="74"/>
        <v>0</v>
      </c>
      <c r="DJ39" s="14">
        <f t="shared" si="75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IF(Spojení!$E$7="","",IF($A40=Spojení!$E$7,"x",""))</f>
        <v/>
      </c>
      <c r="C40" s="5" t="str">
        <f>IF(Spojení!$E$8="","",IF($A40=Spojení!$E$8,"x",""))</f>
        <v/>
      </c>
      <c r="D40" s="5" t="str">
        <f>IF(Spojení!$E$9="","",IF($A40=Spojení!$E$9,"x",""))</f>
        <v/>
      </c>
      <c r="E40" s="5" t="str">
        <f>IF(Spojení!$E$10="","",IF($A40=Spojení!$E$10,"x",""))</f>
        <v/>
      </c>
      <c r="F40" s="5" t="str">
        <f>IF(Spojení!$E$11="","",IF($A40=Spojení!$E$11,"x",""))</f>
        <v/>
      </c>
      <c r="G40" s="5" t="str">
        <f>IF(Spojení!$E$12="","",IF($A40=Spojení!$E$12,"x",""))</f>
        <v/>
      </c>
      <c r="H40" s="5" t="str">
        <f>IF(Spojení!$E$13="","",IF($A40=Spojení!$E$13,"x",""))</f>
        <v/>
      </c>
      <c r="I40" s="5" t="str">
        <f>IF(Spojení!$E$14="","",IF($A40=Spojení!$E$14,"x",""))</f>
        <v/>
      </c>
      <c r="J40" s="5" t="str">
        <f>IF(Spojení!$E$15="","",IF($A40=Spojení!$E$15,"x",""))</f>
        <v/>
      </c>
      <c r="K40" s="5" t="str">
        <f>IF(Spojení!$E$16="","",IF($A40=Spojení!$E$16,"x",""))</f>
        <v/>
      </c>
      <c r="L40" s="5" t="str">
        <f>IF(Spojení!$E$17="","",IF($A40=Spojení!$E$17,"x",""))</f>
        <v/>
      </c>
      <c r="M40" s="5" t="str">
        <f>IF(Spojení!$E$18="","",IF($A40=Spojení!$E$18,"x",""))</f>
        <v/>
      </c>
      <c r="N40" s="5" t="str">
        <f>IF(Spojení!$E$19="","",IF($A40=Spojení!$E$19,"x",""))</f>
        <v/>
      </c>
      <c r="O40" s="5" t="str">
        <f>IF(Spojení!$E$20="","",IF($A40=Spojení!$E$20,"x",""))</f>
        <v/>
      </c>
      <c r="P40" s="5" t="str">
        <f>IF(Spojení!$E$21="","",IF($A40=Spojení!$E$21,"x",""))</f>
        <v/>
      </c>
      <c r="Q40" s="5" t="str">
        <f>IF(Spojení!$E$22="","",IF($A40=Spojení!$E$22,"x",""))</f>
        <v/>
      </c>
      <c r="R40" s="5" t="str">
        <f>IF(Spojení!$E$23="","",IF($A40=Spojení!$E$23,"x",""))</f>
        <v/>
      </c>
      <c r="S40" s="5" t="str">
        <f>IF(Spojení!$E$24="","",IF($A40=Spojení!$E$24,"x",""))</f>
        <v/>
      </c>
      <c r="T40" s="5" t="str">
        <f>IF(Spojení!$E$25="","",IF($A40=Spojení!$E$25,"x",""))</f>
        <v/>
      </c>
      <c r="U40" s="5" t="str">
        <f>IF(Spojení!$E$26="","",IF($A40=Spojení!$E$26,"x",""))</f>
        <v/>
      </c>
      <c r="V40" s="3">
        <f t="shared" si="78"/>
        <v>0</v>
      </c>
      <c r="W40" s="3">
        <f t="shared" si="32"/>
        <v>0</v>
      </c>
      <c r="AD40" s="14">
        <f t="shared" si="79"/>
        <v>0</v>
      </c>
      <c r="AE40" s="14">
        <f t="shared" si="80"/>
        <v>0</v>
      </c>
      <c r="AF40" s="14">
        <f t="shared" si="81"/>
        <v>0</v>
      </c>
      <c r="AG40" s="14">
        <f t="shared" si="82"/>
        <v>0</v>
      </c>
      <c r="AH40" s="14">
        <f t="shared" si="83"/>
        <v>0</v>
      </c>
      <c r="AI40" s="14">
        <f t="shared" si="84"/>
        <v>0</v>
      </c>
      <c r="AJ40" s="14">
        <f t="shared" si="85"/>
        <v>0</v>
      </c>
      <c r="AK40" s="14">
        <f t="shared" si="86"/>
        <v>0</v>
      </c>
      <c r="AL40" s="14">
        <f t="shared" si="87"/>
        <v>0</v>
      </c>
      <c r="AM40" s="14">
        <f t="shared" si="88"/>
        <v>0</v>
      </c>
      <c r="AN40" s="14">
        <f t="shared" si="89"/>
        <v>0</v>
      </c>
      <c r="AO40" s="14">
        <f t="shared" si="90"/>
        <v>0</v>
      </c>
      <c r="AP40" s="14">
        <f t="shared" si="91"/>
        <v>0</v>
      </c>
      <c r="AQ40" s="14">
        <f t="shared" si="92"/>
        <v>0</v>
      </c>
      <c r="AR40" s="14">
        <f t="shared" si="93"/>
        <v>0</v>
      </c>
      <c r="AS40" s="14">
        <f t="shared" si="94"/>
        <v>0</v>
      </c>
      <c r="AT40" s="14">
        <f t="shared" si="95"/>
        <v>0</v>
      </c>
      <c r="AU40" s="14">
        <f t="shared" si="96"/>
        <v>0</v>
      </c>
      <c r="AV40" s="14">
        <f t="shared" si="97"/>
        <v>0</v>
      </c>
      <c r="AW40" s="14">
        <f t="shared" si="98"/>
        <v>0</v>
      </c>
      <c r="AX40" s="14">
        <f t="shared" si="33"/>
        <v>0</v>
      </c>
      <c r="BB40" s="14">
        <f t="shared" si="99"/>
        <v>0</v>
      </c>
      <c r="BC40" s="14">
        <f t="shared" si="99"/>
        <v>0</v>
      </c>
      <c r="BD40" s="14">
        <f t="shared" si="99"/>
        <v>0</v>
      </c>
      <c r="BE40" s="14">
        <f t="shared" si="99"/>
        <v>0</v>
      </c>
      <c r="BF40" s="14">
        <f t="shared" si="99"/>
        <v>0</v>
      </c>
      <c r="BG40" s="14">
        <f t="shared" si="99"/>
        <v>0</v>
      </c>
      <c r="BH40" s="14">
        <f t="shared" si="99"/>
        <v>0</v>
      </c>
      <c r="BI40" s="14">
        <f t="shared" si="99"/>
        <v>0</v>
      </c>
      <c r="BJ40" s="14">
        <f t="shared" si="99"/>
        <v>0</v>
      </c>
      <c r="BK40" s="14">
        <f t="shared" si="99"/>
        <v>0</v>
      </c>
      <c r="BL40" s="14">
        <f t="shared" si="99"/>
        <v>0</v>
      </c>
      <c r="BM40" s="14">
        <f t="shared" si="99"/>
        <v>0</v>
      </c>
      <c r="BN40" s="14">
        <f t="shared" si="99"/>
        <v>0</v>
      </c>
      <c r="BO40" s="14">
        <f t="shared" si="99"/>
        <v>0</v>
      </c>
      <c r="BP40" s="14">
        <f t="shared" si="99"/>
        <v>0</v>
      </c>
      <c r="BQ40" s="14">
        <f t="shared" si="77"/>
        <v>0</v>
      </c>
      <c r="BR40" s="14">
        <f t="shared" si="77"/>
        <v>0</v>
      </c>
      <c r="BS40" s="14">
        <f t="shared" si="77"/>
        <v>0</v>
      </c>
      <c r="BT40" s="14">
        <f t="shared" si="77"/>
        <v>0</v>
      </c>
      <c r="BU40" s="14">
        <f t="shared" si="7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66"/>
        <v>0</v>
      </c>
      <c r="DB40" s="14">
        <f t="shared" si="67"/>
        <v>0</v>
      </c>
      <c r="DC40" s="14">
        <f t="shared" si="68"/>
        <v>0</v>
      </c>
      <c r="DD40" s="14">
        <f t="shared" si="69"/>
        <v>0</v>
      </c>
      <c r="DE40" s="14">
        <f t="shared" si="70"/>
        <v>0</v>
      </c>
      <c r="DF40" s="14">
        <f t="shared" si="71"/>
        <v>0</v>
      </c>
      <c r="DG40" s="14">
        <f t="shared" si="72"/>
        <v>0</v>
      </c>
      <c r="DH40" s="14">
        <f t="shared" si="73"/>
        <v>0</v>
      </c>
      <c r="DI40" s="14">
        <f t="shared" si="74"/>
        <v>0</v>
      </c>
      <c r="DJ40" s="14">
        <f t="shared" si="75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IF(Spojení!$E$7="","",IF($A41=Spojení!$E$7,"x",""))</f>
        <v/>
      </c>
      <c r="C41" s="5" t="str">
        <f>IF(Spojení!$E$8="","",IF($A41=Spojení!$E$8,"x",""))</f>
        <v/>
      </c>
      <c r="D41" s="5" t="str">
        <f>IF(Spojení!$E$9="","",IF($A41=Spojení!$E$9,"x",""))</f>
        <v/>
      </c>
      <c r="E41" s="5" t="str">
        <f>IF(Spojení!$E$10="","",IF($A41=Spojení!$E$10,"x",""))</f>
        <v/>
      </c>
      <c r="F41" s="5" t="str">
        <f>IF(Spojení!$E$11="","",IF($A41=Spojení!$E$11,"x",""))</f>
        <v/>
      </c>
      <c r="G41" s="5" t="str">
        <f>IF(Spojení!$E$12="","",IF($A41=Spojení!$E$12,"x",""))</f>
        <v/>
      </c>
      <c r="H41" s="5" t="str">
        <f>IF(Spojení!$E$13="","",IF($A41=Spojení!$E$13,"x",""))</f>
        <v/>
      </c>
      <c r="I41" s="5" t="str">
        <f>IF(Spojení!$E$14="","",IF($A41=Spojení!$E$14,"x",""))</f>
        <v/>
      </c>
      <c r="J41" s="5" t="str">
        <f>IF(Spojení!$E$15="","",IF($A41=Spojení!$E$15,"x",""))</f>
        <v/>
      </c>
      <c r="K41" s="5" t="str">
        <f>IF(Spojení!$E$16="","",IF($A41=Spojení!$E$16,"x",""))</f>
        <v/>
      </c>
      <c r="L41" s="5" t="str">
        <f>IF(Spojení!$E$17="","",IF($A41=Spojení!$E$17,"x",""))</f>
        <v/>
      </c>
      <c r="M41" s="5" t="str">
        <f>IF(Spojení!$E$18="","",IF($A41=Spojení!$E$18,"x",""))</f>
        <v/>
      </c>
      <c r="N41" s="5" t="str">
        <f>IF(Spojení!$E$19="","",IF($A41=Spojení!$E$19,"x",""))</f>
        <v/>
      </c>
      <c r="O41" s="5" t="str">
        <f>IF(Spojení!$E$20="","",IF($A41=Spojení!$E$20,"x",""))</f>
        <v/>
      </c>
      <c r="P41" s="5" t="str">
        <f>IF(Spojení!$E$21="","",IF($A41=Spojení!$E$21,"x",""))</f>
        <v/>
      </c>
      <c r="Q41" s="5" t="str">
        <f>IF(Spojení!$E$22="","",IF($A41=Spojení!$E$22,"x",""))</f>
        <v/>
      </c>
      <c r="R41" s="5" t="str">
        <f>IF(Spojení!$E$23="","",IF($A41=Spojení!$E$23,"x",""))</f>
        <v/>
      </c>
      <c r="S41" s="5" t="str">
        <f>IF(Spojení!$E$24="","",IF($A41=Spojení!$E$24,"x",""))</f>
        <v/>
      </c>
      <c r="T41" s="5" t="str">
        <f>IF(Spojení!$E$25="","",IF($A41=Spojení!$E$25,"x",""))</f>
        <v/>
      </c>
      <c r="U41" s="5" t="str">
        <f>IF(Spojení!$E$26="","",IF($A41=Spojení!$E$26,"x",""))</f>
        <v/>
      </c>
      <c r="V41" s="3">
        <f t="shared" si="78"/>
        <v>0</v>
      </c>
      <c r="W41" s="3">
        <f t="shared" si="32"/>
        <v>0</v>
      </c>
      <c r="AD41" s="14">
        <f t="shared" si="79"/>
        <v>0</v>
      </c>
      <c r="AE41" s="14">
        <f t="shared" si="80"/>
        <v>0</v>
      </c>
      <c r="AF41" s="14">
        <f t="shared" si="81"/>
        <v>0</v>
      </c>
      <c r="AG41" s="14">
        <f t="shared" si="82"/>
        <v>0</v>
      </c>
      <c r="AH41" s="14">
        <f t="shared" si="83"/>
        <v>0</v>
      </c>
      <c r="AI41" s="14">
        <f t="shared" si="84"/>
        <v>0</v>
      </c>
      <c r="AJ41" s="14">
        <f t="shared" si="85"/>
        <v>0</v>
      </c>
      <c r="AK41" s="14">
        <f t="shared" si="86"/>
        <v>0</v>
      </c>
      <c r="AL41" s="14">
        <f t="shared" si="87"/>
        <v>0</v>
      </c>
      <c r="AM41" s="14">
        <f t="shared" si="88"/>
        <v>0</v>
      </c>
      <c r="AN41" s="14">
        <f t="shared" si="89"/>
        <v>0</v>
      </c>
      <c r="AO41" s="14">
        <f t="shared" si="90"/>
        <v>0</v>
      </c>
      <c r="AP41" s="14">
        <f t="shared" si="91"/>
        <v>0</v>
      </c>
      <c r="AQ41" s="14">
        <f t="shared" si="92"/>
        <v>0</v>
      </c>
      <c r="AR41" s="14">
        <f t="shared" si="93"/>
        <v>0</v>
      </c>
      <c r="AS41" s="14">
        <f t="shared" si="94"/>
        <v>0</v>
      </c>
      <c r="AT41" s="14">
        <f t="shared" si="95"/>
        <v>0</v>
      </c>
      <c r="AU41" s="14">
        <f t="shared" si="96"/>
        <v>0</v>
      </c>
      <c r="AV41" s="14">
        <f t="shared" si="97"/>
        <v>0</v>
      </c>
      <c r="AW41" s="14">
        <f t="shared" si="98"/>
        <v>0</v>
      </c>
      <c r="AX41" s="14">
        <f t="shared" si="33"/>
        <v>0</v>
      </c>
      <c r="BB41" s="14">
        <f t="shared" si="99"/>
        <v>0</v>
      </c>
      <c r="BC41" s="14">
        <f t="shared" si="99"/>
        <v>0</v>
      </c>
      <c r="BD41" s="14">
        <f t="shared" si="99"/>
        <v>0</v>
      </c>
      <c r="BE41" s="14">
        <f t="shared" si="99"/>
        <v>0</v>
      </c>
      <c r="BF41" s="14">
        <f t="shared" si="99"/>
        <v>0</v>
      </c>
      <c r="BG41" s="14">
        <f t="shared" si="99"/>
        <v>0</v>
      </c>
      <c r="BH41" s="14">
        <f t="shared" si="99"/>
        <v>0</v>
      </c>
      <c r="BI41" s="14">
        <f t="shared" si="99"/>
        <v>0</v>
      </c>
      <c r="BJ41" s="14">
        <f t="shared" si="99"/>
        <v>0</v>
      </c>
      <c r="BK41" s="14">
        <f t="shared" si="99"/>
        <v>0</v>
      </c>
      <c r="BL41" s="14">
        <f t="shared" si="99"/>
        <v>0</v>
      </c>
      <c r="BM41" s="14">
        <f t="shared" si="99"/>
        <v>0</v>
      </c>
      <c r="BN41" s="14">
        <f t="shared" si="99"/>
        <v>0</v>
      </c>
      <c r="BO41" s="14">
        <f t="shared" si="99"/>
        <v>0</v>
      </c>
      <c r="BP41" s="14">
        <f t="shared" si="99"/>
        <v>0</v>
      </c>
      <c r="BQ41" s="14">
        <f t="shared" si="77"/>
        <v>0</v>
      </c>
      <c r="BR41" s="14">
        <f t="shared" si="77"/>
        <v>0</v>
      </c>
      <c r="BS41" s="14">
        <f t="shared" si="77"/>
        <v>0</v>
      </c>
      <c r="BT41" s="14">
        <f t="shared" si="77"/>
        <v>0</v>
      </c>
      <c r="BU41" s="14">
        <f t="shared" si="7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66"/>
        <v>0</v>
      </c>
      <c r="DB41" s="14">
        <f t="shared" si="67"/>
        <v>0</v>
      </c>
      <c r="DC41" s="14">
        <f t="shared" si="68"/>
        <v>0</v>
      </c>
      <c r="DD41" s="14">
        <f t="shared" si="69"/>
        <v>0</v>
      </c>
      <c r="DE41" s="14">
        <f t="shared" si="70"/>
        <v>0</v>
      </c>
      <c r="DF41" s="14">
        <f t="shared" si="71"/>
        <v>0</v>
      </c>
      <c r="DG41" s="14">
        <f t="shared" si="72"/>
        <v>0</v>
      </c>
      <c r="DH41" s="14">
        <f t="shared" si="73"/>
        <v>0</v>
      </c>
      <c r="DI41" s="14">
        <f t="shared" si="74"/>
        <v>0</v>
      </c>
      <c r="DJ41" s="14">
        <f t="shared" si="75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IF(Spojení!$E$7="","",IF($A42=Spojení!$E$7,"x",""))</f>
        <v/>
      </c>
      <c r="C42" s="5" t="str">
        <f>IF(Spojení!$E$8="","",IF($A42=Spojení!$E$8,"x",""))</f>
        <v/>
      </c>
      <c r="D42" s="5" t="str">
        <f>IF(Spojení!$E$9="","",IF($A42=Spojení!$E$9,"x",""))</f>
        <v/>
      </c>
      <c r="E42" s="5" t="str">
        <f>IF(Spojení!$E$10="","",IF($A42=Spojení!$E$10,"x",""))</f>
        <v/>
      </c>
      <c r="F42" s="5" t="str">
        <f>IF(Spojení!$E$11="","",IF($A42=Spojení!$E$11,"x",""))</f>
        <v/>
      </c>
      <c r="G42" s="5" t="str">
        <f>IF(Spojení!$E$12="","",IF($A42=Spojení!$E$12,"x",""))</f>
        <v/>
      </c>
      <c r="H42" s="5" t="str">
        <f>IF(Spojení!$E$13="","",IF($A42=Spojení!$E$13,"x",""))</f>
        <v/>
      </c>
      <c r="I42" s="5" t="str">
        <f>IF(Spojení!$E$14="","",IF($A42=Spojení!$E$14,"x",""))</f>
        <v/>
      </c>
      <c r="J42" s="5" t="str">
        <f>IF(Spojení!$E$15="","",IF($A42=Spojení!$E$15,"x",""))</f>
        <v/>
      </c>
      <c r="K42" s="5" t="str">
        <f>IF(Spojení!$E$16="","",IF($A42=Spojení!$E$16,"x",""))</f>
        <v/>
      </c>
      <c r="L42" s="5" t="str">
        <f>IF(Spojení!$E$17="","",IF($A42=Spojení!$E$17,"x",""))</f>
        <v/>
      </c>
      <c r="M42" s="5" t="str">
        <f>IF(Spojení!$E$18="","",IF($A42=Spojení!$E$18,"x",""))</f>
        <v/>
      </c>
      <c r="N42" s="5" t="str">
        <f>IF(Spojení!$E$19="","",IF($A42=Spojení!$E$19,"x",""))</f>
        <v/>
      </c>
      <c r="O42" s="5" t="str">
        <f>IF(Spojení!$E$20="","",IF($A42=Spojení!$E$20,"x",""))</f>
        <v/>
      </c>
      <c r="P42" s="5" t="str">
        <f>IF(Spojení!$E$21="","",IF($A42=Spojení!$E$21,"x",""))</f>
        <v/>
      </c>
      <c r="Q42" s="5" t="str">
        <f>IF(Spojení!$E$22="","",IF($A42=Spojení!$E$22,"x",""))</f>
        <v/>
      </c>
      <c r="R42" s="5" t="str">
        <f>IF(Spojení!$E$23="","",IF($A42=Spojení!$E$23,"x",""))</f>
        <v/>
      </c>
      <c r="S42" s="5" t="str">
        <f>IF(Spojení!$E$24="","",IF($A42=Spojení!$E$24,"x",""))</f>
        <v/>
      </c>
      <c r="T42" s="5" t="str">
        <f>IF(Spojení!$E$25="","",IF($A42=Spojení!$E$25,"x",""))</f>
        <v/>
      </c>
      <c r="U42" s="5" t="str">
        <f>IF(Spojení!$E$26="","",IF($A42=Spojení!$E$26,"x",""))</f>
        <v/>
      </c>
      <c r="V42" s="3">
        <f t="shared" si="78"/>
        <v>0</v>
      </c>
      <c r="W42" s="3">
        <f t="shared" si="32"/>
        <v>0</v>
      </c>
      <c r="AD42" s="14">
        <f t="shared" si="79"/>
        <v>0</v>
      </c>
      <c r="AE42" s="14">
        <f t="shared" si="80"/>
        <v>0</v>
      </c>
      <c r="AF42" s="14">
        <f t="shared" si="81"/>
        <v>0</v>
      </c>
      <c r="AG42" s="14">
        <f t="shared" si="82"/>
        <v>0</v>
      </c>
      <c r="AH42" s="14">
        <f t="shared" si="83"/>
        <v>0</v>
      </c>
      <c r="AI42" s="14">
        <f t="shared" si="84"/>
        <v>0</v>
      </c>
      <c r="AJ42" s="14">
        <f t="shared" si="85"/>
        <v>0</v>
      </c>
      <c r="AK42" s="14">
        <f t="shared" si="86"/>
        <v>0</v>
      </c>
      <c r="AL42" s="14">
        <f t="shared" si="87"/>
        <v>0</v>
      </c>
      <c r="AM42" s="14">
        <f t="shared" si="88"/>
        <v>0</v>
      </c>
      <c r="AN42" s="14">
        <f t="shared" si="89"/>
        <v>0</v>
      </c>
      <c r="AO42" s="14">
        <f t="shared" si="90"/>
        <v>0</v>
      </c>
      <c r="AP42" s="14">
        <f t="shared" si="91"/>
        <v>0</v>
      </c>
      <c r="AQ42" s="14">
        <f t="shared" si="92"/>
        <v>0</v>
      </c>
      <c r="AR42" s="14">
        <f t="shared" si="93"/>
        <v>0</v>
      </c>
      <c r="AS42" s="14">
        <f t="shared" si="94"/>
        <v>0</v>
      </c>
      <c r="AT42" s="14">
        <f t="shared" si="95"/>
        <v>0</v>
      </c>
      <c r="AU42" s="14">
        <f t="shared" si="96"/>
        <v>0</v>
      </c>
      <c r="AV42" s="14">
        <f t="shared" si="97"/>
        <v>0</v>
      </c>
      <c r="AW42" s="14">
        <f t="shared" si="98"/>
        <v>0</v>
      </c>
      <c r="AX42" s="14">
        <f t="shared" si="33"/>
        <v>0</v>
      </c>
      <c r="BB42" s="14">
        <f t="shared" si="99"/>
        <v>0</v>
      </c>
      <c r="BC42" s="14">
        <f t="shared" si="99"/>
        <v>0</v>
      </c>
      <c r="BD42" s="14">
        <f t="shared" si="99"/>
        <v>0</v>
      </c>
      <c r="BE42" s="14">
        <f t="shared" si="99"/>
        <v>0</v>
      </c>
      <c r="BF42" s="14">
        <f t="shared" si="99"/>
        <v>0</v>
      </c>
      <c r="BG42" s="14">
        <f t="shared" si="99"/>
        <v>0</v>
      </c>
      <c r="BH42" s="14">
        <f t="shared" si="99"/>
        <v>0</v>
      </c>
      <c r="BI42" s="14">
        <f t="shared" si="99"/>
        <v>0</v>
      </c>
      <c r="BJ42" s="14">
        <f t="shared" si="99"/>
        <v>0</v>
      </c>
      <c r="BK42" s="14">
        <f t="shared" si="99"/>
        <v>0</v>
      </c>
      <c r="BL42" s="14">
        <f t="shared" si="99"/>
        <v>0</v>
      </c>
      <c r="BM42" s="14">
        <f t="shared" si="99"/>
        <v>0</v>
      </c>
      <c r="BN42" s="14">
        <f t="shared" si="99"/>
        <v>0</v>
      </c>
      <c r="BO42" s="14">
        <f t="shared" si="99"/>
        <v>0</v>
      </c>
      <c r="BP42" s="14">
        <f t="shared" si="99"/>
        <v>0</v>
      </c>
      <c r="BQ42" s="14">
        <f t="shared" si="77"/>
        <v>0</v>
      </c>
      <c r="BR42" s="14">
        <f t="shared" si="77"/>
        <v>0</v>
      </c>
      <c r="BS42" s="14">
        <f t="shared" si="77"/>
        <v>0</v>
      </c>
      <c r="BT42" s="14">
        <f t="shared" si="77"/>
        <v>0</v>
      </c>
      <c r="BU42" s="14">
        <f t="shared" si="7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66"/>
        <v>0</v>
      </c>
      <c r="DB42" s="14">
        <f t="shared" si="67"/>
        <v>0</v>
      </c>
      <c r="DC42" s="14">
        <f t="shared" si="68"/>
        <v>0</v>
      </c>
      <c r="DD42" s="14">
        <f t="shared" si="69"/>
        <v>0</v>
      </c>
      <c r="DE42" s="14">
        <f t="shared" si="70"/>
        <v>0</v>
      </c>
      <c r="DF42" s="14">
        <f t="shared" si="71"/>
        <v>0</v>
      </c>
      <c r="DG42" s="14">
        <f t="shared" si="72"/>
        <v>0</v>
      </c>
      <c r="DH42" s="14">
        <f t="shared" si="73"/>
        <v>0</v>
      </c>
      <c r="DI42" s="14">
        <f t="shared" si="74"/>
        <v>0</v>
      </c>
      <c r="DJ42" s="14">
        <f t="shared" si="75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IF(Spojení!$E$7="","",IF($A43=Spojení!$E$7,"x",""))</f>
        <v/>
      </c>
      <c r="C43" s="5" t="str">
        <f>IF(Spojení!$E$8="","",IF($A43=Spojení!$E$8,"x",""))</f>
        <v/>
      </c>
      <c r="D43" s="5" t="str">
        <f>IF(Spojení!$E$9="","",IF($A43=Spojení!$E$9,"x",""))</f>
        <v/>
      </c>
      <c r="E43" s="5" t="str">
        <f>IF(Spojení!$E$10="","",IF($A43=Spojení!$E$10,"x",""))</f>
        <v/>
      </c>
      <c r="F43" s="5" t="str">
        <f>IF(Spojení!$E$11="","",IF($A43=Spojení!$E$11,"x",""))</f>
        <v/>
      </c>
      <c r="G43" s="5" t="str">
        <f>IF(Spojení!$E$12="","",IF($A43=Spojení!$E$12,"x",""))</f>
        <v/>
      </c>
      <c r="H43" s="5" t="str">
        <f>IF(Spojení!$E$13="","",IF($A43=Spojení!$E$13,"x",""))</f>
        <v/>
      </c>
      <c r="I43" s="5" t="str">
        <f>IF(Spojení!$E$14="","",IF($A43=Spojení!$E$14,"x",""))</f>
        <v/>
      </c>
      <c r="J43" s="5" t="str">
        <f>IF(Spojení!$E$15="","",IF($A43=Spojení!$E$15,"x",""))</f>
        <v/>
      </c>
      <c r="K43" s="5" t="str">
        <f>IF(Spojení!$E$16="","",IF($A43=Spojení!$E$16,"x",""))</f>
        <v/>
      </c>
      <c r="L43" s="5" t="str">
        <f>IF(Spojení!$E$17="","",IF($A43=Spojení!$E$17,"x",""))</f>
        <v/>
      </c>
      <c r="M43" s="5" t="str">
        <f>IF(Spojení!$E$18="","",IF($A43=Spojení!$E$18,"x",""))</f>
        <v/>
      </c>
      <c r="N43" s="5" t="str">
        <f>IF(Spojení!$E$19="","",IF($A43=Spojení!$E$19,"x",""))</f>
        <v/>
      </c>
      <c r="O43" s="5" t="str">
        <f>IF(Spojení!$E$20="","",IF($A43=Spojení!$E$20,"x",""))</f>
        <v/>
      </c>
      <c r="P43" s="5" t="str">
        <f>IF(Spojení!$E$21="","",IF($A43=Spojení!$E$21,"x",""))</f>
        <v/>
      </c>
      <c r="Q43" s="5" t="str">
        <f>IF(Spojení!$E$22="","",IF($A43=Spojení!$E$22,"x",""))</f>
        <v/>
      </c>
      <c r="R43" s="5" t="str">
        <f>IF(Spojení!$E$23="","",IF($A43=Spojení!$E$23,"x",""))</f>
        <v/>
      </c>
      <c r="S43" s="5" t="str">
        <f>IF(Spojení!$E$24="","",IF($A43=Spojení!$E$24,"x",""))</f>
        <v/>
      </c>
      <c r="T43" s="5" t="str">
        <f>IF(Spojení!$E$25="","",IF($A43=Spojení!$E$25,"x",""))</f>
        <v/>
      </c>
      <c r="U43" s="5" t="str">
        <f>IF(Spojení!$E$26="","",IF($A43=Spojení!$E$26,"x",""))</f>
        <v/>
      </c>
      <c r="V43" s="3">
        <f t="shared" si="78"/>
        <v>0</v>
      </c>
      <c r="W43" s="3">
        <f t="shared" si="32"/>
        <v>0</v>
      </c>
      <c r="AD43" s="14">
        <f t="shared" si="79"/>
        <v>0</v>
      </c>
      <c r="AE43" s="14">
        <f t="shared" si="80"/>
        <v>0</v>
      </c>
      <c r="AF43" s="14">
        <f t="shared" si="81"/>
        <v>0</v>
      </c>
      <c r="AG43" s="14">
        <f t="shared" si="82"/>
        <v>0</v>
      </c>
      <c r="AH43" s="14">
        <f t="shared" si="83"/>
        <v>0</v>
      </c>
      <c r="AI43" s="14">
        <f t="shared" si="84"/>
        <v>0</v>
      </c>
      <c r="AJ43" s="14">
        <f t="shared" si="85"/>
        <v>0</v>
      </c>
      <c r="AK43" s="14">
        <f t="shared" si="86"/>
        <v>0</v>
      </c>
      <c r="AL43" s="14">
        <f t="shared" si="87"/>
        <v>0</v>
      </c>
      <c r="AM43" s="14">
        <f t="shared" si="88"/>
        <v>0</v>
      </c>
      <c r="AN43" s="14">
        <f t="shared" si="89"/>
        <v>0</v>
      </c>
      <c r="AO43" s="14">
        <f t="shared" si="90"/>
        <v>0</v>
      </c>
      <c r="AP43" s="14">
        <f t="shared" si="91"/>
        <v>0</v>
      </c>
      <c r="AQ43" s="14">
        <f t="shared" si="92"/>
        <v>0</v>
      </c>
      <c r="AR43" s="14">
        <f t="shared" si="93"/>
        <v>0</v>
      </c>
      <c r="AS43" s="14">
        <f t="shared" si="94"/>
        <v>0</v>
      </c>
      <c r="AT43" s="14">
        <f t="shared" si="95"/>
        <v>0</v>
      </c>
      <c r="AU43" s="14">
        <f t="shared" si="96"/>
        <v>0</v>
      </c>
      <c r="AV43" s="14">
        <f t="shared" si="97"/>
        <v>0</v>
      </c>
      <c r="AW43" s="14">
        <f t="shared" si="98"/>
        <v>0</v>
      </c>
      <c r="AX43" s="14">
        <f t="shared" si="33"/>
        <v>0</v>
      </c>
      <c r="BB43" s="14">
        <f t="shared" si="99"/>
        <v>0</v>
      </c>
      <c r="BC43" s="14">
        <f t="shared" si="99"/>
        <v>0</v>
      </c>
      <c r="BD43" s="14">
        <f t="shared" si="99"/>
        <v>0</v>
      </c>
      <c r="BE43" s="14">
        <f t="shared" si="99"/>
        <v>0</v>
      </c>
      <c r="BF43" s="14">
        <f t="shared" si="99"/>
        <v>0</v>
      </c>
      <c r="BG43" s="14">
        <f t="shared" si="99"/>
        <v>0</v>
      </c>
      <c r="BH43" s="14">
        <f t="shared" si="99"/>
        <v>0</v>
      </c>
      <c r="BI43" s="14">
        <f t="shared" si="99"/>
        <v>0</v>
      </c>
      <c r="BJ43" s="14">
        <f t="shared" si="99"/>
        <v>0</v>
      </c>
      <c r="BK43" s="14">
        <f t="shared" si="99"/>
        <v>0</v>
      </c>
      <c r="BL43" s="14">
        <f t="shared" si="99"/>
        <v>0</v>
      </c>
      <c r="BM43" s="14">
        <f t="shared" si="99"/>
        <v>0</v>
      </c>
      <c r="BN43" s="14">
        <f t="shared" si="99"/>
        <v>0</v>
      </c>
      <c r="BO43" s="14">
        <f t="shared" si="99"/>
        <v>0</v>
      </c>
      <c r="BP43" s="14">
        <f t="shared" si="99"/>
        <v>0</v>
      </c>
      <c r="BQ43" s="14">
        <f t="shared" si="77"/>
        <v>0</v>
      </c>
      <c r="BR43" s="14">
        <f t="shared" si="77"/>
        <v>0</v>
      </c>
      <c r="BS43" s="14">
        <f t="shared" si="77"/>
        <v>0</v>
      </c>
      <c r="BT43" s="14">
        <f t="shared" si="77"/>
        <v>0</v>
      </c>
      <c r="BU43" s="14">
        <f t="shared" si="7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66"/>
        <v>0</v>
      </c>
      <c r="DB43" s="14">
        <f t="shared" si="67"/>
        <v>0</v>
      </c>
      <c r="DC43" s="14">
        <f t="shared" si="68"/>
        <v>0</v>
      </c>
      <c r="DD43" s="14">
        <f t="shared" si="69"/>
        <v>0</v>
      </c>
      <c r="DE43" s="14">
        <f t="shared" si="70"/>
        <v>0</v>
      </c>
      <c r="DF43" s="14">
        <f t="shared" si="71"/>
        <v>0</v>
      </c>
      <c r="DG43" s="14">
        <f t="shared" si="72"/>
        <v>0</v>
      </c>
      <c r="DH43" s="14">
        <f t="shared" si="73"/>
        <v>0</v>
      </c>
      <c r="DI43" s="14">
        <f t="shared" si="74"/>
        <v>0</v>
      </c>
      <c r="DJ43" s="14">
        <f t="shared" si="75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IF(Spojení!$E$7="","",IF($A44=Spojení!$E$7,"x",""))</f>
        <v/>
      </c>
      <c r="C44" s="5" t="str">
        <f>IF(Spojení!$E$8="","",IF($A44=Spojení!$E$8,"x",""))</f>
        <v/>
      </c>
      <c r="D44" s="5" t="str">
        <f>IF(Spojení!$E$9="","",IF($A44=Spojení!$E$9,"x",""))</f>
        <v/>
      </c>
      <c r="E44" s="5" t="str">
        <f>IF(Spojení!$E$10="","",IF($A44=Spojení!$E$10,"x",""))</f>
        <v/>
      </c>
      <c r="F44" s="5" t="str">
        <f>IF(Spojení!$E$11="","",IF($A44=Spojení!$E$11,"x",""))</f>
        <v/>
      </c>
      <c r="G44" s="5" t="str">
        <f>IF(Spojení!$E$12="","",IF($A44=Spojení!$E$12,"x",""))</f>
        <v/>
      </c>
      <c r="H44" s="5" t="str">
        <f>IF(Spojení!$E$13="","",IF($A44=Spojení!$E$13,"x",""))</f>
        <v/>
      </c>
      <c r="I44" s="5" t="str">
        <f>IF(Spojení!$E$14="","",IF($A44=Spojení!$E$14,"x",""))</f>
        <v/>
      </c>
      <c r="J44" s="5" t="str">
        <f>IF(Spojení!$E$15="","",IF($A44=Spojení!$E$15,"x",""))</f>
        <v/>
      </c>
      <c r="K44" s="5" t="str">
        <f>IF(Spojení!$E$16="","",IF($A44=Spojení!$E$16,"x",""))</f>
        <v/>
      </c>
      <c r="L44" s="5" t="str">
        <f>IF(Spojení!$E$17="","",IF($A44=Spojení!$E$17,"x",""))</f>
        <v/>
      </c>
      <c r="M44" s="5" t="str">
        <f>IF(Spojení!$E$18="","",IF($A44=Spojení!$E$18,"x",""))</f>
        <v/>
      </c>
      <c r="N44" s="5" t="str">
        <f>IF(Spojení!$E$19="","",IF($A44=Spojení!$E$19,"x",""))</f>
        <v/>
      </c>
      <c r="O44" s="5" t="str">
        <f>IF(Spojení!$E$20="","",IF($A44=Spojení!$E$20,"x",""))</f>
        <v/>
      </c>
      <c r="P44" s="5" t="str">
        <f>IF(Spojení!$E$21="","",IF($A44=Spojení!$E$21,"x",""))</f>
        <v/>
      </c>
      <c r="Q44" s="5" t="str">
        <f>IF(Spojení!$E$22="","",IF($A44=Spojení!$E$22,"x",""))</f>
        <v/>
      </c>
      <c r="R44" s="5" t="str">
        <f>IF(Spojení!$E$23="","",IF($A44=Spojení!$E$23,"x",""))</f>
        <v/>
      </c>
      <c r="S44" s="5" t="str">
        <f>IF(Spojení!$E$24="","",IF($A44=Spojení!$E$24,"x",""))</f>
        <v/>
      </c>
      <c r="T44" s="5" t="str">
        <f>IF(Spojení!$E$25="","",IF($A44=Spojení!$E$25,"x",""))</f>
        <v/>
      </c>
      <c r="U44" s="5" t="str">
        <f>IF(Spojení!$E$26="","",IF($A44=Spojení!$E$26,"x",""))</f>
        <v/>
      </c>
      <c r="V44" s="3">
        <f t="shared" si="78"/>
        <v>0</v>
      </c>
      <c r="W44" s="3">
        <f t="shared" si="32"/>
        <v>0</v>
      </c>
      <c r="AD44" s="14">
        <f t="shared" si="79"/>
        <v>0</v>
      </c>
      <c r="AE44" s="14">
        <f t="shared" si="80"/>
        <v>0</v>
      </c>
      <c r="AF44" s="14">
        <f t="shared" si="81"/>
        <v>0</v>
      </c>
      <c r="AG44" s="14">
        <f t="shared" si="82"/>
        <v>0</v>
      </c>
      <c r="AH44" s="14">
        <f t="shared" si="83"/>
        <v>0</v>
      </c>
      <c r="AI44" s="14">
        <f t="shared" si="84"/>
        <v>0</v>
      </c>
      <c r="AJ44" s="14">
        <f t="shared" si="85"/>
        <v>0</v>
      </c>
      <c r="AK44" s="14">
        <f t="shared" si="86"/>
        <v>0</v>
      </c>
      <c r="AL44" s="14">
        <f t="shared" si="87"/>
        <v>0</v>
      </c>
      <c r="AM44" s="14">
        <f t="shared" si="88"/>
        <v>0</v>
      </c>
      <c r="AN44" s="14">
        <f t="shared" si="89"/>
        <v>0</v>
      </c>
      <c r="AO44" s="14">
        <f t="shared" si="90"/>
        <v>0</v>
      </c>
      <c r="AP44" s="14">
        <f t="shared" si="91"/>
        <v>0</v>
      </c>
      <c r="AQ44" s="14">
        <f t="shared" si="92"/>
        <v>0</v>
      </c>
      <c r="AR44" s="14">
        <f t="shared" si="93"/>
        <v>0</v>
      </c>
      <c r="AS44" s="14">
        <f t="shared" si="94"/>
        <v>0</v>
      </c>
      <c r="AT44" s="14">
        <f t="shared" si="95"/>
        <v>0</v>
      </c>
      <c r="AU44" s="14">
        <f t="shared" si="96"/>
        <v>0</v>
      </c>
      <c r="AV44" s="14">
        <f t="shared" si="97"/>
        <v>0</v>
      </c>
      <c r="AW44" s="14">
        <f t="shared" si="98"/>
        <v>0</v>
      </c>
      <c r="AX44" s="14">
        <f t="shared" si="33"/>
        <v>0</v>
      </c>
      <c r="BB44" s="14">
        <f t="shared" si="99"/>
        <v>0</v>
      </c>
      <c r="BC44" s="14">
        <f t="shared" si="99"/>
        <v>0</v>
      </c>
      <c r="BD44" s="14">
        <f t="shared" si="99"/>
        <v>0</v>
      </c>
      <c r="BE44" s="14">
        <f t="shared" si="99"/>
        <v>0</v>
      </c>
      <c r="BF44" s="14">
        <f t="shared" si="99"/>
        <v>0</v>
      </c>
      <c r="BG44" s="14">
        <f t="shared" si="99"/>
        <v>0</v>
      </c>
      <c r="BH44" s="14">
        <f t="shared" si="99"/>
        <v>0</v>
      </c>
      <c r="BI44" s="14">
        <f t="shared" si="99"/>
        <v>0</v>
      </c>
      <c r="BJ44" s="14">
        <f t="shared" si="99"/>
        <v>0</v>
      </c>
      <c r="BK44" s="14">
        <f t="shared" si="99"/>
        <v>0</v>
      </c>
      <c r="BL44" s="14">
        <f t="shared" si="99"/>
        <v>0</v>
      </c>
      <c r="BM44" s="14">
        <f t="shared" si="99"/>
        <v>0</v>
      </c>
      <c r="BN44" s="14">
        <f t="shared" si="99"/>
        <v>0</v>
      </c>
      <c r="BO44" s="14">
        <f t="shared" si="99"/>
        <v>0</v>
      </c>
      <c r="BP44" s="14">
        <f t="shared" si="99"/>
        <v>0</v>
      </c>
      <c r="BQ44" s="14">
        <f t="shared" si="77"/>
        <v>0</v>
      </c>
      <c r="BR44" s="14">
        <f t="shared" si="77"/>
        <v>0</v>
      </c>
      <c r="BS44" s="14">
        <f t="shared" si="77"/>
        <v>0</v>
      </c>
      <c r="BT44" s="14">
        <f t="shared" si="77"/>
        <v>0</v>
      </c>
      <c r="BU44" s="14">
        <f t="shared" si="7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66"/>
        <v>0</v>
      </c>
      <c r="DB44" s="14">
        <f t="shared" si="67"/>
        <v>0</v>
      </c>
      <c r="DC44" s="14">
        <f t="shared" si="68"/>
        <v>0</v>
      </c>
      <c r="DD44" s="14">
        <f t="shared" si="69"/>
        <v>0</v>
      </c>
      <c r="DE44" s="14">
        <f t="shared" si="70"/>
        <v>0</v>
      </c>
      <c r="DF44" s="14">
        <f t="shared" si="71"/>
        <v>0</v>
      </c>
      <c r="DG44" s="14">
        <f t="shared" si="72"/>
        <v>0</v>
      </c>
      <c r="DH44" s="14">
        <f t="shared" si="73"/>
        <v>0</v>
      </c>
      <c r="DI44" s="14">
        <f t="shared" si="74"/>
        <v>0</v>
      </c>
      <c r="DJ44" s="14">
        <f t="shared" si="75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IF(Spojení!$E$7="","",IF($A45=Spojení!$E$7,"x",""))</f>
        <v/>
      </c>
      <c r="C45" s="5" t="str">
        <f>IF(Spojení!$E$8="","",IF($A45=Spojení!$E$8,"x",""))</f>
        <v/>
      </c>
      <c r="D45" s="5" t="str">
        <f>IF(Spojení!$E$9="","",IF($A45=Spojení!$E$9,"x",""))</f>
        <v/>
      </c>
      <c r="E45" s="5" t="str">
        <f>IF(Spojení!$E$10="","",IF($A45=Spojení!$E$10,"x",""))</f>
        <v/>
      </c>
      <c r="F45" s="5" t="str">
        <f>IF(Spojení!$E$11="","",IF($A45=Spojení!$E$11,"x",""))</f>
        <v/>
      </c>
      <c r="G45" s="5" t="str">
        <f>IF(Spojení!$E$12="","",IF($A45=Spojení!$E$12,"x",""))</f>
        <v/>
      </c>
      <c r="H45" s="5" t="str">
        <f>IF(Spojení!$E$13="","",IF($A45=Spojení!$E$13,"x",""))</f>
        <v/>
      </c>
      <c r="I45" s="5" t="str">
        <f>IF(Spojení!$E$14="","",IF($A45=Spojení!$E$14,"x",""))</f>
        <v/>
      </c>
      <c r="J45" s="5" t="str">
        <f>IF(Spojení!$E$15="","",IF($A45=Spojení!$E$15,"x",""))</f>
        <v/>
      </c>
      <c r="K45" s="5" t="str">
        <f>IF(Spojení!$E$16="","",IF($A45=Spojení!$E$16,"x",""))</f>
        <v/>
      </c>
      <c r="L45" s="5" t="str">
        <f>IF(Spojení!$E$17="","",IF($A45=Spojení!$E$17,"x",""))</f>
        <v/>
      </c>
      <c r="M45" s="5" t="str">
        <f>IF(Spojení!$E$18="","",IF($A45=Spojení!$E$18,"x",""))</f>
        <v/>
      </c>
      <c r="N45" s="5" t="str">
        <f>IF(Spojení!$E$19="","",IF($A45=Spojení!$E$19,"x",""))</f>
        <v/>
      </c>
      <c r="O45" s="5" t="str">
        <f>IF(Spojení!$E$20="","",IF($A45=Spojení!$E$20,"x",""))</f>
        <v/>
      </c>
      <c r="P45" s="5" t="str">
        <f>IF(Spojení!$E$21="","",IF($A45=Spojení!$E$21,"x",""))</f>
        <v/>
      </c>
      <c r="Q45" s="5" t="str">
        <f>IF(Spojení!$E$22="","",IF($A45=Spojení!$E$22,"x",""))</f>
        <v/>
      </c>
      <c r="R45" s="5" t="str">
        <f>IF(Spojení!$E$23="","",IF($A45=Spojení!$E$23,"x",""))</f>
        <v/>
      </c>
      <c r="S45" s="5" t="str">
        <f>IF(Spojení!$E$24="","",IF($A45=Spojení!$E$24,"x",""))</f>
        <v/>
      </c>
      <c r="T45" s="5" t="str">
        <f>IF(Spojení!$E$25="","",IF($A45=Spojení!$E$25,"x",""))</f>
        <v/>
      </c>
      <c r="U45" s="5" t="str">
        <f>IF(Spojení!$E$26="","",IF($A45=Spojení!$E$26,"x",""))</f>
        <v/>
      </c>
      <c r="V45" s="3">
        <f t="shared" si="78"/>
        <v>0</v>
      </c>
      <c r="W45" s="3">
        <f t="shared" si="32"/>
        <v>0</v>
      </c>
      <c r="AD45" s="14">
        <f t="shared" si="79"/>
        <v>0</v>
      </c>
      <c r="AE45" s="14">
        <f t="shared" si="80"/>
        <v>0</v>
      </c>
      <c r="AF45" s="14">
        <f t="shared" si="81"/>
        <v>0</v>
      </c>
      <c r="AG45" s="14">
        <f t="shared" si="82"/>
        <v>0</v>
      </c>
      <c r="AH45" s="14">
        <f t="shared" si="83"/>
        <v>0</v>
      </c>
      <c r="AI45" s="14">
        <f t="shared" si="84"/>
        <v>0</v>
      </c>
      <c r="AJ45" s="14">
        <f t="shared" si="85"/>
        <v>0</v>
      </c>
      <c r="AK45" s="14">
        <f t="shared" si="86"/>
        <v>0</v>
      </c>
      <c r="AL45" s="14">
        <f t="shared" si="87"/>
        <v>0</v>
      </c>
      <c r="AM45" s="14">
        <f t="shared" si="88"/>
        <v>0</v>
      </c>
      <c r="AN45" s="14">
        <f t="shared" si="89"/>
        <v>0</v>
      </c>
      <c r="AO45" s="14">
        <f t="shared" si="90"/>
        <v>0</v>
      </c>
      <c r="AP45" s="14">
        <f t="shared" si="91"/>
        <v>0</v>
      </c>
      <c r="AQ45" s="14">
        <f t="shared" si="92"/>
        <v>0</v>
      </c>
      <c r="AR45" s="14">
        <f t="shared" si="93"/>
        <v>0</v>
      </c>
      <c r="AS45" s="14">
        <f t="shared" si="94"/>
        <v>0</v>
      </c>
      <c r="AT45" s="14">
        <f t="shared" si="95"/>
        <v>0</v>
      </c>
      <c r="AU45" s="14">
        <f t="shared" si="96"/>
        <v>0</v>
      </c>
      <c r="AV45" s="14">
        <f t="shared" si="97"/>
        <v>0</v>
      </c>
      <c r="AW45" s="14">
        <f t="shared" si="98"/>
        <v>0</v>
      </c>
      <c r="AX45" s="14">
        <f t="shared" si="33"/>
        <v>0</v>
      </c>
      <c r="BB45" s="14">
        <f t="shared" si="99"/>
        <v>0</v>
      </c>
      <c r="BC45" s="14">
        <f t="shared" si="99"/>
        <v>0</v>
      </c>
      <c r="BD45" s="14">
        <f t="shared" si="99"/>
        <v>0</v>
      </c>
      <c r="BE45" s="14">
        <f t="shared" si="99"/>
        <v>0</v>
      </c>
      <c r="BF45" s="14">
        <f t="shared" si="99"/>
        <v>0</v>
      </c>
      <c r="BG45" s="14">
        <f t="shared" si="99"/>
        <v>0</v>
      </c>
      <c r="BH45" s="14">
        <f t="shared" si="99"/>
        <v>0</v>
      </c>
      <c r="BI45" s="14">
        <f t="shared" si="99"/>
        <v>0</v>
      </c>
      <c r="BJ45" s="14">
        <f t="shared" si="99"/>
        <v>0</v>
      </c>
      <c r="BK45" s="14">
        <f t="shared" si="99"/>
        <v>0</v>
      </c>
      <c r="BL45" s="14">
        <f t="shared" si="99"/>
        <v>0</v>
      </c>
      <c r="BM45" s="14">
        <f t="shared" si="99"/>
        <v>0</v>
      </c>
      <c r="BN45" s="14">
        <f t="shared" si="99"/>
        <v>0</v>
      </c>
      <c r="BO45" s="14">
        <f t="shared" si="99"/>
        <v>0</v>
      </c>
      <c r="BP45" s="14">
        <f t="shared" si="99"/>
        <v>0</v>
      </c>
      <c r="BQ45" s="14">
        <f t="shared" si="77"/>
        <v>0</v>
      </c>
      <c r="BR45" s="14">
        <f t="shared" si="77"/>
        <v>0</v>
      </c>
      <c r="BS45" s="14">
        <f t="shared" si="77"/>
        <v>0</v>
      </c>
      <c r="BT45" s="14">
        <f t="shared" si="77"/>
        <v>0</v>
      </c>
      <c r="BU45" s="14">
        <f t="shared" si="7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66"/>
        <v>0</v>
      </c>
      <c r="DB45" s="14">
        <f t="shared" si="67"/>
        <v>0</v>
      </c>
      <c r="DC45" s="14">
        <f t="shared" si="68"/>
        <v>0</v>
      </c>
      <c r="DD45" s="14">
        <f t="shared" si="69"/>
        <v>0</v>
      </c>
      <c r="DE45" s="14">
        <f t="shared" si="70"/>
        <v>0</v>
      </c>
      <c r="DF45" s="14">
        <f t="shared" si="71"/>
        <v>0</v>
      </c>
      <c r="DG45" s="14">
        <f t="shared" si="72"/>
        <v>0</v>
      </c>
      <c r="DH45" s="14">
        <f t="shared" si="73"/>
        <v>0</v>
      </c>
      <c r="DI45" s="14">
        <f t="shared" si="74"/>
        <v>0</v>
      </c>
      <c r="DJ45" s="14">
        <f t="shared" si="75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IF(Spojení!$E$7="","",IF($A46=Spojení!$E$7,"x",""))</f>
        <v/>
      </c>
      <c r="C46" s="5" t="str">
        <f>IF(Spojení!$E$8="","",IF($A46=Spojení!$E$8,"x",""))</f>
        <v/>
      </c>
      <c r="D46" s="5" t="str">
        <f>IF(Spojení!$E$9="","",IF($A46=Spojení!$E$9,"x",""))</f>
        <v/>
      </c>
      <c r="E46" s="5" t="str">
        <f>IF(Spojení!$E$10="","",IF($A46=Spojení!$E$10,"x",""))</f>
        <v/>
      </c>
      <c r="F46" s="5" t="str">
        <f>IF(Spojení!$E$11="","",IF($A46=Spojení!$E$11,"x",""))</f>
        <v/>
      </c>
      <c r="G46" s="5" t="str">
        <f>IF(Spojení!$E$12="","",IF($A46=Spojení!$E$12,"x",""))</f>
        <v/>
      </c>
      <c r="H46" s="5" t="str">
        <f>IF(Spojení!$E$13="","",IF($A46=Spojení!$E$13,"x",""))</f>
        <v/>
      </c>
      <c r="I46" s="5" t="str">
        <f>IF(Spojení!$E$14="","",IF($A46=Spojení!$E$14,"x",""))</f>
        <v/>
      </c>
      <c r="J46" s="5" t="str">
        <f>IF(Spojení!$E$15="","",IF($A46=Spojení!$E$15,"x",""))</f>
        <v/>
      </c>
      <c r="K46" s="5" t="str">
        <f>IF(Spojení!$E$16="","",IF($A46=Spojení!$E$16,"x",""))</f>
        <v/>
      </c>
      <c r="L46" s="5" t="str">
        <f>IF(Spojení!$E$17="","",IF($A46=Spojení!$E$17,"x",""))</f>
        <v/>
      </c>
      <c r="M46" s="5" t="str">
        <f>IF(Spojení!$E$18="","",IF($A46=Spojení!$E$18,"x",""))</f>
        <v/>
      </c>
      <c r="N46" s="5" t="str">
        <f>IF(Spojení!$E$19="","",IF($A46=Spojení!$E$19,"x",""))</f>
        <v/>
      </c>
      <c r="O46" s="5" t="str">
        <f>IF(Spojení!$E$20="","",IF($A46=Spojení!$E$20,"x",""))</f>
        <v/>
      </c>
      <c r="P46" s="5" t="str">
        <f>IF(Spojení!$E$21="","",IF($A46=Spojení!$E$21,"x",""))</f>
        <v/>
      </c>
      <c r="Q46" s="5" t="str">
        <f>IF(Spojení!$E$22="","",IF($A46=Spojení!$E$22,"x",""))</f>
        <v/>
      </c>
      <c r="R46" s="5" t="str">
        <f>IF(Spojení!$E$23="","",IF($A46=Spojení!$E$23,"x",""))</f>
        <v/>
      </c>
      <c r="S46" s="5" t="str">
        <f>IF(Spojení!$E$24="","",IF($A46=Spojení!$E$24,"x",""))</f>
        <v/>
      </c>
      <c r="T46" s="5" t="str">
        <f>IF(Spojení!$E$25="","",IF($A46=Spojení!$E$25,"x",""))</f>
        <v/>
      </c>
      <c r="U46" s="5" t="str">
        <f>IF(Spojení!$E$26="","",IF($A46=Spojení!$E$26,"x",""))</f>
        <v/>
      </c>
      <c r="V46" s="3">
        <f t="shared" si="78"/>
        <v>0</v>
      </c>
      <c r="W46" s="3">
        <f t="shared" si="32"/>
        <v>0</v>
      </c>
      <c r="AD46" s="14">
        <f t="shared" si="79"/>
        <v>0</v>
      </c>
      <c r="AE46" s="14">
        <f t="shared" si="80"/>
        <v>0</v>
      </c>
      <c r="AF46" s="14">
        <f t="shared" si="81"/>
        <v>0</v>
      </c>
      <c r="AG46" s="14">
        <f t="shared" si="82"/>
        <v>0</v>
      </c>
      <c r="AH46" s="14">
        <f t="shared" si="83"/>
        <v>0</v>
      </c>
      <c r="AI46" s="14">
        <f t="shared" si="84"/>
        <v>0</v>
      </c>
      <c r="AJ46" s="14">
        <f t="shared" si="85"/>
        <v>0</v>
      </c>
      <c r="AK46" s="14">
        <f t="shared" si="86"/>
        <v>0</v>
      </c>
      <c r="AL46" s="14">
        <f t="shared" si="87"/>
        <v>0</v>
      </c>
      <c r="AM46" s="14">
        <f t="shared" si="88"/>
        <v>0</v>
      </c>
      <c r="AN46" s="14">
        <f t="shared" si="89"/>
        <v>0</v>
      </c>
      <c r="AO46" s="14">
        <f t="shared" si="90"/>
        <v>0</v>
      </c>
      <c r="AP46" s="14">
        <f t="shared" si="91"/>
        <v>0</v>
      </c>
      <c r="AQ46" s="14">
        <f t="shared" si="92"/>
        <v>0</v>
      </c>
      <c r="AR46" s="14">
        <f t="shared" si="93"/>
        <v>0</v>
      </c>
      <c r="AS46" s="14">
        <f t="shared" si="94"/>
        <v>0</v>
      </c>
      <c r="AT46" s="14">
        <f t="shared" si="95"/>
        <v>0</v>
      </c>
      <c r="AU46" s="14">
        <f t="shared" si="96"/>
        <v>0</v>
      </c>
      <c r="AV46" s="14">
        <f t="shared" si="97"/>
        <v>0</v>
      </c>
      <c r="AW46" s="14">
        <f t="shared" si="98"/>
        <v>0</v>
      </c>
      <c r="AX46" s="14">
        <f t="shared" si="33"/>
        <v>0</v>
      </c>
      <c r="BB46" s="14">
        <f t="shared" si="99"/>
        <v>0</v>
      </c>
      <c r="BC46" s="14">
        <f t="shared" si="99"/>
        <v>0</v>
      </c>
      <c r="BD46" s="14">
        <f t="shared" si="99"/>
        <v>0</v>
      </c>
      <c r="BE46" s="14">
        <f t="shared" si="99"/>
        <v>0</v>
      </c>
      <c r="BF46" s="14">
        <f t="shared" si="99"/>
        <v>0</v>
      </c>
      <c r="BG46" s="14">
        <f t="shared" si="99"/>
        <v>0</v>
      </c>
      <c r="BH46" s="14">
        <f t="shared" si="99"/>
        <v>0</v>
      </c>
      <c r="BI46" s="14">
        <f t="shared" si="99"/>
        <v>0</v>
      </c>
      <c r="BJ46" s="14">
        <f t="shared" si="99"/>
        <v>0</v>
      </c>
      <c r="BK46" s="14">
        <f t="shared" si="99"/>
        <v>0</v>
      </c>
      <c r="BL46" s="14">
        <f t="shared" si="99"/>
        <v>0</v>
      </c>
      <c r="BM46" s="14">
        <f t="shared" si="99"/>
        <v>0</v>
      </c>
      <c r="BN46" s="14">
        <f t="shared" si="99"/>
        <v>0</v>
      </c>
      <c r="BO46" s="14">
        <f t="shared" si="99"/>
        <v>0</v>
      </c>
      <c r="BP46" s="14">
        <f t="shared" si="99"/>
        <v>0</v>
      </c>
      <c r="BQ46" s="14">
        <f t="shared" si="77"/>
        <v>0</v>
      </c>
      <c r="BR46" s="14">
        <f t="shared" si="77"/>
        <v>0</v>
      </c>
      <c r="BS46" s="14">
        <f t="shared" si="77"/>
        <v>0</v>
      </c>
      <c r="BT46" s="14">
        <f t="shared" si="77"/>
        <v>0</v>
      </c>
      <c r="BU46" s="14">
        <f t="shared" si="7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66"/>
        <v>0</v>
      </c>
      <c r="DB46" s="14">
        <f t="shared" si="67"/>
        <v>0</v>
      </c>
      <c r="DC46" s="14">
        <f t="shared" si="68"/>
        <v>0</v>
      </c>
      <c r="DD46" s="14">
        <f t="shared" si="69"/>
        <v>0</v>
      </c>
      <c r="DE46" s="14">
        <f t="shared" si="70"/>
        <v>0</v>
      </c>
      <c r="DF46" s="14">
        <f t="shared" si="71"/>
        <v>0</v>
      </c>
      <c r="DG46" s="14">
        <f t="shared" si="72"/>
        <v>0</v>
      </c>
      <c r="DH46" s="14">
        <f t="shared" si="73"/>
        <v>0</v>
      </c>
      <c r="DI46" s="14">
        <f t="shared" si="74"/>
        <v>0</v>
      </c>
      <c r="DJ46" s="14">
        <f t="shared" si="75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IF(Spojení!$E$7="","",IF($A47=Spojení!$E$7,"x",""))</f>
        <v/>
      </c>
      <c r="C47" s="5" t="str">
        <f>IF(Spojení!$E$8="","",IF($A47=Spojení!$E$8,"x",""))</f>
        <v/>
      </c>
      <c r="D47" s="5" t="str">
        <f>IF(Spojení!$E$9="","",IF($A47=Spojení!$E$9,"x",""))</f>
        <v/>
      </c>
      <c r="E47" s="5" t="str">
        <f>IF(Spojení!$E$10="","",IF($A47=Spojení!$E$10,"x",""))</f>
        <v/>
      </c>
      <c r="F47" s="5" t="str">
        <f>IF(Spojení!$E$11="","",IF($A47=Spojení!$E$11,"x",""))</f>
        <v/>
      </c>
      <c r="G47" s="5" t="str">
        <f>IF(Spojení!$E$12="","",IF($A47=Spojení!$E$12,"x",""))</f>
        <v/>
      </c>
      <c r="H47" s="5" t="str">
        <f>IF(Spojení!$E$13="","",IF($A47=Spojení!$E$13,"x",""))</f>
        <v/>
      </c>
      <c r="I47" s="5" t="str">
        <f>IF(Spojení!$E$14="","",IF($A47=Spojení!$E$14,"x",""))</f>
        <v/>
      </c>
      <c r="J47" s="5" t="str">
        <f>IF(Spojení!$E$15="","",IF($A47=Spojení!$E$15,"x",""))</f>
        <v/>
      </c>
      <c r="K47" s="5" t="str">
        <f>IF(Spojení!$E$16="","",IF($A47=Spojení!$E$16,"x",""))</f>
        <v/>
      </c>
      <c r="L47" s="5" t="str">
        <f>IF(Spojení!$E$17="","",IF($A47=Spojení!$E$17,"x",""))</f>
        <v/>
      </c>
      <c r="M47" s="5" t="str">
        <f>IF(Spojení!$E$18="","",IF($A47=Spojení!$E$18,"x",""))</f>
        <v/>
      </c>
      <c r="N47" s="5" t="str">
        <f>IF(Spojení!$E$19="","",IF($A47=Spojení!$E$19,"x",""))</f>
        <v/>
      </c>
      <c r="O47" s="5" t="str">
        <f>IF(Spojení!$E$20="","",IF($A47=Spojení!$E$20,"x",""))</f>
        <v/>
      </c>
      <c r="P47" s="5" t="str">
        <f>IF(Spojení!$E$21="","",IF($A47=Spojení!$E$21,"x",""))</f>
        <v/>
      </c>
      <c r="Q47" s="5" t="str">
        <f>IF(Spojení!$E$22="","",IF($A47=Spojení!$E$22,"x",""))</f>
        <v/>
      </c>
      <c r="R47" s="5" t="str">
        <f>IF(Spojení!$E$23="","",IF($A47=Spojení!$E$23,"x",""))</f>
        <v/>
      </c>
      <c r="S47" s="5" t="str">
        <f>IF(Spojení!$E$24="","",IF($A47=Spojení!$E$24,"x",""))</f>
        <v/>
      </c>
      <c r="T47" s="5" t="str">
        <f>IF(Spojení!$E$25="","",IF($A47=Spojení!$E$25,"x",""))</f>
        <v/>
      </c>
      <c r="U47" s="5" t="str">
        <f>IF(Spojení!$E$26="","",IF($A47=Spojení!$E$26,"x",""))</f>
        <v/>
      </c>
      <c r="V47" s="3">
        <f t="shared" si="78"/>
        <v>0</v>
      </c>
      <c r="W47" s="3">
        <f t="shared" si="32"/>
        <v>0</v>
      </c>
      <c r="AD47" s="14">
        <f t="shared" si="79"/>
        <v>0</v>
      </c>
      <c r="AE47" s="14">
        <f t="shared" si="80"/>
        <v>0</v>
      </c>
      <c r="AF47" s="14">
        <f t="shared" si="81"/>
        <v>0</v>
      </c>
      <c r="AG47" s="14">
        <f t="shared" si="82"/>
        <v>0</v>
      </c>
      <c r="AH47" s="14">
        <f t="shared" si="83"/>
        <v>0</v>
      </c>
      <c r="AI47" s="14">
        <f t="shared" si="84"/>
        <v>0</v>
      </c>
      <c r="AJ47" s="14">
        <f t="shared" si="85"/>
        <v>0</v>
      </c>
      <c r="AK47" s="14">
        <f t="shared" si="86"/>
        <v>0</v>
      </c>
      <c r="AL47" s="14">
        <f t="shared" si="87"/>
        <v>0</v>
      </c>
      <c r="AM47" s="14">
        <f t="shared" si="88"/>
        <v>0</v>
      </c>
      <c r="AN47" s="14">
        <f t="shared" si="89"/>
        <v>0</v>
      </c>
      <c r="AO47" s="14">
        <f t="shared" si="90"/>
        <v>0</v>
      </c>
      <c r="AP47" s="14">
        <f t="shared" si="91"/>
        <v>0</v>
      </c>
      <c r="AQ47" s="14">
        <f t="shared" si="92"/>
        <v>0</v>
      </c>
      <c r="AR47" s="14">
        <f t="shared" si="93"/>
        <v>0</v>
      </c>
      <c r="AS47" s="14">
        <f t="shared" si="94"/>
        <v>0</v>
      </c>
      <c r="AT47" s="14">
        <f t="shared" si="95"/>
        <v>0</v>
      </c>
      <c r="AU47" s="14">
        <f t="shared" si="96"/>
        <v>0</v>
      </c>
      <c r="AV47" s="14">
        <f t="shared" si="97"/>
        <v>0</v>
      </c>
      <c r="AW47" s="14">
        <f t="shared" si="98"/>
        <v>0</v>
      </c>
      <c r="AX47" s="14">
        <f t="shared" si="33"/>
        <v>0</v>
      </c>
      <c r="BB47" s="14">
        <f t="shared" si="99"/>
        <v>0</v>
      </c>
      <c r="BC47" s="14">
        <f t="shared" si="99"/>
        <v>0</v>
      </c>
      <c r="BD47" s="14">
        <f t="shared" si="99"/>
        <v>0</v>
      </c>
      <c r="BE47" s="14">
        <f t="shared" si="99"/>
        <v>0</v>
      </c>
      <c r="BF47" s="14">
        <f t="shared" si="99"/>
        <v>0</v>
      </c>
      <c r="BG47" s="14">
        <f t="shared" si="99"/>
        <v>0</v>
      </c>
      <c r="BH47" s="14">
        <f t="shared" si="99"/>
        <v>0</v>
      </c>
      <c r="BI47" s="14">
        <f t="shared" si="99"/>
        <v>0</v>
      </c>
      <c r="BJ47" s="14">
        <f t="shared" si="99"/>
        <v>0</v>
      </c>
      <c r="BK47" s="14">
        <f t="shared" si="99"/>
        <v>0</v>
      </c>
      <c r="BL47" s="14">
        <f t="shared" si="99"/>
        <v>0</v>
      </c>
      <c r="BM47" s="14">
        <f t="shared" si="99"/>
        <v>0</v>
      </c>
      <c r="BN47" s="14">
        <f t="shared" si="99"/>
        <v>0</v>
      </c>
      <c r="BO47" s="14">
        <f t="shared" si="99"/>
        <v>0</v>
      </c>
      <c r="BP47" s="14">
        <f t="shared" si="99"/>
        <v>0</v>
      </c>
      <c r="BQ47" s="14">
        <f t="shared" si="77"/>
        <v>0</v>
      </c>
      <c r="BR47" s="14">
        <f t="shared" si="77"/>
        <v>0</v>
      </c>
      <c r="BS47" s="14">
        <f t="shared" si="77"/>
        <v>0</v>
      </c>
      <c r="BT47" s="14">
        <f t="shared" si="77"/>
        <v>0</v>
      </c>
      <c r="BU47" s="14">
        <f t="shared" si="7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66"/>
        <v>0</v>
      </c>
      <c r="DB47" s="14">
        <f t="shared" si="67"/>
        <v>0</v>
      </c>
      <c r="DC47" s="14">
        <f t="shared" si="68"/>
        <v>0</v>
      </c>
      <c r="DD47" s="14">
        <f t="shared" si="69"/>
        <v>0</v>
      </c>
      <c r="DE47" s="14">
        <f t="shared" si="70"/>
        <v>0</v>
      </c>
      <c r="DF47" s="14">
        <f t="shared" si="71"/>
        <v>0</v>
      </c>
      <c r="DG47" s="14">
        <f t="shared" si="72"/>
        <v>0</v>
      </c>
      <c r="DH47" s="14">
        <f t="shared" si="73"/>
        <v>0</v>
      </c>
      <c r="DI47" s="14">
        <f t="shared" si="74"/>
        <v>0</v>
      </c>
      <c r="DJ47" s="14">
        <f t="shared" si="75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IF(Spojení!$E$7="","",IF($A48=Spojení!$E$7,"x",""))</f>
        <v/>
      </c>
      <c r="C48" s="5" t="str">
        <f>IF(Spojení!$E$8="","",IF($A48=Spojení!$E$8,"x",""))</f>
        <v/>
      </c>
      <c r="D48" s="5" t="str">
        <f>IF(Spojení!$E$9="","",IF($A48=Spojení!$E$9,"x",""))</f>
        <v/>
      </c>
      <c r="E48" s="5" t="str">
        <f>IF(Spojení!$E$10="","",IF($A48=Spojení!$E$10,"x",""))</f>
        <v/>
      </c>
      <c r="F48" s="5" t="str">
        <f>IF(Spojení!$E$11="","",IF($A48=Spojení!$E$11,"x",""))</f>
        <v/>
      </c>
      <c r="G48" s="5" t="str">
        <f>IF(Spojení!$E$12="","",IF($A48=Spojení!$E$12,"x",""))</f>
        <v/>
      </c>
      <c r="H48" s="5" t="str">
        <f>IF(Spojení!$E$13="","",IF($A48=Spojení!$E$13,"x",""))</f>
        <v/>
      </c>
      <c r="I48" s="5" t="str">
        <f>IF(Spojení!$E$14="","",IF($A48=Spojení!$E$14,"x",""))</f>
        <v/>
      </c>
      <c r="J48" s="5" t="str">
        <f>IF(Spojení!$E$15="","",IF($A48=Spojení!$E$15,"x",""))</f>
        <v/>
      </c>
      <c r="K48" s="5" t="str">
        <f>IF(Spojení!$E$16="","",IF($A48=Spojení!$E$16,"x",""))</f>
        <v/>
      </c>
      <c r="L48" s="5" t="str">
        <f>IF(Spojení!$E$17="","",IF($A48=Spojení!$E$17,"x",""))</f>
        <v/>
      </c>
      <c r="M48" s="5" t="str">
        <f>IF(Spojení!$E$18="","",IF($A48=Spojení!$E$18,"x",""))</f>
        <v/>
      </c>
      <c r="N48" s="5" t="str">
        <f>IF(Spojení!$E$19="","",IF($A48=Spojení!$E$19,"x",""))</f>
        <v/>
      </c>
      <c r="O48" s="5" t="str">
        <f>IF(Spojení!$E$20="","",IF($A48=Spojení!$E$20,"x",""))</f>
        <v/>
      </c>
      <c r="P48" s="5" t="str">
        <f>IF(Spojení!$E$21="","",IF($A48=Spojení!$E$21,"x",""))</f>
        <v/>
      </c>
      <c r="Q48" s="5" t="str">
        <f>IF(Spojení!$E$22="","",IF($A48=Spojení!$E$22,"x",""))</f>
        <v/>
      </c>
      <c r="R48" s="5" t="str">
        <f>IF(Spojení!$E$23="","",IF($A48=Spojení!$E$23,"x",""))</f>
        <v/>
      </c>
      <c r="S48" s="5" t="str">
        <f>IF(Spojení!$E$24="","",IF($A48=Spojení!$E$24,"x",""))</f>
        <v/>
      </c>
      <c r="T48" s="5" t="str">
        <f>IF(Spojení!$E$25="","",IF($A48=Spojení!$E$25,"x",""))</f>
        <v/>
      </c>
      <c r="U48" s="5" t="str">
        <f>IF(Spojení!$E$26="","",IF($A48=Spojení!$E$26,"x",""))</f>
        <v/>
      </c>
      <c r="V48" s="3">
        <f t="shared" si="78"/>
        <v>0</v>
      </c>
      <c r="W48" s="3">
        <f t="shared" si="32"/>
        <v>0</v>
      </c>
      <c r="AD48" s="14">
        <f t="shared" si="79"/>
        <v>0</v>
      </c>
      <c r="AE48" s="14">
        <f t="shared" si="80"/>
        <v>0</v>
      </c>
      <c r="AF48" s="14">
        <f t="shared" si="81"/>
        <v>0</v>
      </c>
      <c r="AG48" s="14">
        <f t="shared" si="82"/>
        <v>0</v>
      </c>
      <c r="AH48" s="14">
        <f t="shared" si="83"/>
        <v>0</v>
      </c>
      <c r="AI48" s="14">
        <f t="shared" si="84"/>
        <v>0</v>
      </c>
      <c r="AJ48" s="14">
        <f t="shared" si="85"/>
        <v>0</v>
      </c>
      <c r="AK48" s="14">
        <f t="shared" si="86"/>
        <v>0</v>
      </c>
      <c r="AL48" s="14">
        <f t="shared" si="87"/>
        <v>0</v>
      </c>
      <c r="AM48" s="14">
        <f t="shared" si="88"/>
        <v>0</v>
      </c>
      <c r="AN48" s="14">
        <f t="shared" si="89"/>
        <v>0</v>
      </c>
      <c r="AO48" s="14">
        <f t="shared" si="90"/>
        <v>0</v>
      </c>
      <c r="AP48" s="14">
        <f t="shared" si="91"/>
        <v>0</v>
      </c>
      <c r="AQ48" s="14">
        <f t="shared" si="92"/>
        <v>0</v>
      </c>
      <c r="AR48" s="14">
        <f t="shared" si="93"/>
        <v>0</v>
      </c>
      <c r="AS48" s="14">
        <f t="shared" si="94"/>
        <v>0</v>
      </c>
      <c r="AT48" s="14">
        <f t="shared" si="95"/>
        <v>0</v>
      </c>
      <c r="AU48" s="14">
        <f t="shared" si="96"/>
        <v>0</v>
      </c>
      <c r="AV48" s="14">
        <f t="shared" si="97"/>
        <v>0</v>
      </c>
      <c r="AW48" s="14">
        <f t="shared" si="98"/>
        <v>0</v>
      </c>
      <c r="AX48" s="14">
        <f t="shared" si="33"/>
        <v>0</v>
      </c>
      <c r="BB48" s="14">
        <f t="shared" si="99"/>
        <v>0</v>
      </c>
      <c r="BC48" s="14">
        <f t="shared" si="99"/>
        <v>0</v>
      </c>
      <c r="BD48" s="14">
        <f t="shared" si="99"/>
        <v>0</v>
      </c>
      <c r="BE48" s="14">
        <f t="shared" si="99"/>
        <v>0</v>
      </c>
      <c r="BF48" s="14">
        <f t="shared" si="99"/>
        <v>0</v>
      </c>
      <c r="BG48" s="14">
        <f t="shared" si="99"/>
        <v>0</v>
      </c>
      <c r="BH48" s="14">
        <f t="shared" si="99"/>
        <v>0</v>
      </c>
      <c r="BI48" s="14">
        <f t="shared" si="99"/>
        <v>0</v>
      </c>
      <c r="BJ48" s="14">
        <f t="shared" si="99"/>
        <v>0</v>
      </c>
      <c r="BK48" s="14">
        <f t="shared" si="99"/>
        <v>0</v>
      </c>
      <c r="BL48" s="14">
        <f t="shared" si="99"/>
        <v>0</v>
      </c>
      <c r="BM48" s="14">
        <f t="shared" si="99"/>
        <v>0</v>
      </c>
      <c r="BN48" s="14">
        <f t="shared" si="99"/>
        <v>0</v>
      </c>
      <c r="BO48" s="14">
        <f t="shared" si="99"/>
        <v>0</v>
      </c>
      <c r="BP48" s="14">
        <f t="shared" si="99"/>
        <v>0</v>
      </c>
      <c r="BQ48" s="14">
        <f t="shared" si="77"/>
        <v>0</v>
      </c>
      <c r="BR48" s="14">
        <f t="shared" si="77"/>
        <v>0</v>
      </c>
      <c r="BS48" s="14">
        <f t="shared" si="77"/>
        <v>0</v>
      </c>
      <c r="BT48" s="14">
        <f t="shared" si="77"/>
        <v>0</v>
      </c>
      <c r="BU48" s="14">
        <f t="shared" si="7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66"/>
        <v>0</v>
      </c>
      <c r="DB48" s="14">
        <f t="shared" si="67"/>
        <v>0</v>
      </c>
      <c r="DC48" s="14">
        <f t="shared" si="68"/>
        <v>0</v>
      </c>
      <c r="DD48" s="14">
        <f t="shared" si="69"/>
        <v>0</v>
      </c>
      <c r="DE48" s="14">
        <f t="shared" si="70"/>
        <v>0</v>
      </c>
      <c r="DF48" s="14">
        <f t="shared" si="71"/>
        <v>0</v>
      </c>
      <c r="DG48" s="14">
        <f t="shared" si="72"/>
        <v>0</v>
      </c>
      <c r="DH48" s="14">
        <f t="shared" si="73"/>
        <v>0</v>
      </c>
      <c r="DI48" s="14">
        <f t="shared" si="74"/>
        <v>0</v>
      </c>
      <c r="DJ48" s="14">
        <f t="shared" si="75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IF(Spojení!$E$7="","",IF($A49=Spojení!$E$7,"x",""))</f>
        <v/>
      </c>
      <c r="C49" s="5" t="str">
        <f>IF(Spojení!$E$8="","",IF($A49=Spojení!$E$8,"x",""))</f>
        <v/>
      </c>
      <c r="D49" s="5" t="str">
        <f>IF(Spojení!$E$9="","",IF($A49=Spojení!$E$9,"x",""))</f>
        <v/>
      </c>
      <c r="E49" s="5" t="str">
        <f>IF(Spojení!$E$10="","",IF($A49=Spojení!$E$10,"x",""))</f>
        <v/>
      </c>
      <c r="F49" s="5" t="str">
        <f>IF(Spojení!$E$11="","",IF($A49=Spojení!$E$11,"x",""))</f>
        <v/>
      </c>
      <c r="G49" s="5" t="str">
        <f>IF(Spojení!$E$12="","",IF($A49=Spojení!$E$12,"x",""))</f>
        <v/>
      </c>
      <c r="H49" s="5" t="str">
        <f>IF(Spojení!$E$13="","",IF($A49=Spojení!$E$13,"x",""))</f>
        <v/>
      </c>
      <c r="I49" s="5" t="str">
        <f>IF(Spojení!$E$14="","",IF($A49=Spojení!$E$14,"x",""))</f>
        <v/>
      </c>
      <c r="J49" s="5" t="str">
        <f>IF(Spojení!$E$15="","",IF($A49=Spojení!$E$15,"x",""))</f>
        <v/>
      </c>
      <c r="K49" s="5" t="str">
        <f>IF(Spojení!$E$16="","",IF($A49=Spojení!$E$16,"x",""))</f>
        <v/>
      </c>
      <c r="L49" s="5" t="str">
        <f>IF(Spojení!$E$17="","",IF($A49=Spojení!$E$17,"x",""))</f>
        <v/>
      </c>
      <c r="M49" s="5" t="str">
        <f>IF(Spojení!$E$18="","",IF($A49=Spojení!$E$18,"x",""))</f>
        <v/>
      </c>
      <c r="N49" s="5" t="str">
        <f>IF(Spojení!$E$19="","",IF($A49=Spojení!$E$19,"x",""))</f>
        <v/>
      </c>
      <c r="O49" s="5" t="str">
        <f>IF(Spojení!$E$20="","",IF($A49=Spojení!$E$20,"x",""))</f>
        <v/>
      </c>
      <c r="P49" s="5" t="str">
        <f>IF(Spojení!$E$21="","",IF($A49=Spojení!$E$21,"x",""))</f>
        <v/>
      </c>
      <c r="Q49" s="5" t="str">
        <f>IF(Spojení!$E$22="","",IF($A49=Spojení!$E$22,"x",""))</f>
        <v/>
      </c>
      <c r="R49" s="5" t="str">
        <f>IF(Spojení!$E$23="","",IF($A49=Spojení!$E$23,"x",""))</f>
        <v/>
      </c>
      <c r="S49" s="5" t="str">
        <f>IF(Spojení!$E$24="","",IF($A49=Spojení!$E$24,"x",""))</f>
        <v/>
      </c>
      <c r="T49" s="5" t="str">
        <f>IF(Spojení!$E$25="","",IF($A49=Spojení!$E$25,"x",""))</f>
        <v/>
      </c>
      <c r="U49" s="5" t="str">
        <f>IF(Spojení!$E$26="","",IF($A49=Spojení!$E$26,"x",""))</f>
        <v/>
      </c>
      <c r="V49" s="3">
        <f t="shared" si="78"/>
        <v>0</v>
      </c>
      <c r="W49" s="3">
        <f t="shared" si="32"/>
        <v>0</v>
      </c>
      <c r="AD49" s="14">
        <f t="shared" si="79"/>
        <v>0</v>
      </c>
      <c r="AE49" s="14">
        <f t="shared" si="80"/>
        <v>0</v>
      </c>
      <c r="AF49" s="14">
        <f t="shared" si="81"/>
        <v>0</v>
      </c>
      <c r="AG49" s="14">
        <f t="shared" si="82"/>
        <v>0</v>
      </c>
      <c r="AH49" s="14">
        <f t="shared" si="83"/>
        <v>0</v>
      </c>
      <c r="AI49" s="14">
        <f t="shared" si="84"/>
        <v>0</v>
      </c>
      <c r="AJ49" s="14">
        <f t="shared" si="85"/>
        <v>0</v>
      </c>
      <c r="AK49" s="14">
        <f t="shared" si="86"/>
        <v>0</v>
      </c>
      <c r="AL49" s="14">
        <f t="shared" si="87"/>
        <v>0</v>
      </c>
      <c r="AM49" s="14">
        <f t="shared" si="88"/>
        <v>0</v>
      </c>
      <c r="AN49" s="14">
        <f t="shared" si="89"/>
        <v>0</v>
      </c>
      <c r="AO49" s="14">
        <f t="shared" si="90"/>
        <v>0</v>
      </c>
      <c r="AP49" s="14">
        <f t="shared" si="91"/>
        <v>0</v>
      </c>
      <c r="AQ49" s="14">
        <f t="shared" si="92"/>
        <v>0</v>
      </c>
      <c r="AR49" s="14">
        <f t="shared" si="93"/>
        <v>0</v>
      </c>
      <c r="AS49" s="14">
        <f t="shared" si="94"/>
        <v>0</v>
      </c>
      <c r="AT49" s="14">
        <f t="shared" si="95"/>
        <v>0</v>
      </c>
      <c r="AU49" s="14">
        <f t="shared" si="96"/>
        <v>0</v>
      </c>
      <c r="AV49" s="14">
        <f t="shared" si="97"/>
        <v>0</v>
      </c>
      <c r="AW49" s="14">
        <f t="shared" si="98"/>
        <v>0</v>
      </c>
      <c r="AX49" s="14">
        <f t="shared" si="33"/>
        <v>0</v>
      </c>
      <c r="BB49" s="14">
        <f t="shared" si="99"/>
        <v>0</v>
      </c>
      <c r="BC49" s="14">
        <f t="shared" si="99"/>
        <v>0</v>
      </c>
      <c r="BD49" s="14">
        <f t="shared" si="99"/>
        <v>0</v>
      </c>
      <c r="BE49" s="14">
        <f t="shared" si="99"/>
        <v>0</v>
      </c>
      <c r="BF49" s="14">
        <f t="shared" si="99"/>
        <v>0</v>
      </c>
      <c r="BG49" s="14">
        <f t="shared" si="99"/>
        <v>0</v>
      </c>
      <c r="BH49" s="14">
        <f t="shared" si="99"/>
        <v>0</v>
      </c>
      <c r="BI49" s="14">
        <f t="shared" si="99"/>
        <v>0</v>
      </c>
      <c r="BJ49" s="14">
        <f t="shared" si="99"/>
        <v>0</v>
      </c>
      <c r="BK49" s="14">
        <f t="shared" si="99"/>
        <v>0</v>
      </c>
      <c r="BL49" s="14">
        <f t="shared" si="99"/>
        <v>0</v>
      </c>
      <c r="BM49" s="14">
        <f t="shared" si="99"/>
        <v>0</v>
      </c>
      <c r="BN49" s="14">
        <f t="shared" si="99"/>
        <v>0</v>
      </c>
      <c r="BO49" s="14">
        <f t="shared" si="99"/>
        <v>0</v>
      </c>
      <c r="BP49" s="14">
        <f t="shared" si="99"/>
        <v>0</v>
      </c>
      <c r="BQ49" s="14">
        <f t="shared" si="77"/>
        <v>0</v>
      </c>
      <c r="BR49" s="14">
        <f t="shared" si="77"/>
        <v>0</v>
      </c>
      <c r="BS49" s="14">
        <f t="shared" si="77"/>
        <v>0</v>
      </c>
      <c r="BT49" s="14">
        <f t="shared" si="77"/>
        <v>0</v>
      </c>
      <c r="BU49" s="14">
        <f t="shared" si="7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66"/>
        <v>0</v>
      </c>
      <c r="DB49" s="14">
        <f t="shared" si="67"/>
        <v>0</v>
      </c>
      <c r="DC49" s="14">
        <f t="shared" si="68"/>
        <v>0</v>
      </c>
      <c r="DD49" s="14">
        <f t="shared" si="69"/>
        <v>0</v>
      </c>
      <c r="DE49" s="14">
        <f t="shared" si="70"/>
        <v>0</v>
      </c>
      <c r="DF49" s="14">
        <f t="shared" si="71"/>
        <v>0</v>
      </c>
      <c r="DG49" s="14">
        <f t="shared" si="72"/>
        <v>0</v>
      </c>
      <c r="DH49" s="14">
        <f t="shared" si="73"/>
        <v>0</v>
      </c>
      <c r="DI49" s="14">
        <f t="shared" si="74"/>
        <v>0</v>
      </c>
      <c r="DJ49" s="14">
        <f t="shared" si="75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IF(Spojení!$E$7="","",IF($A50=Spojení!$E$7,"x",""))</f>
        <v/>
      </c>
      <c r="C50" s="5" t="str">
        <f>IF(Spojení!$E$8="","",IF($A50=Spojení!$E$8,"x",""))</f>
        <v/>
      </c>
      <c r="D50" s="5" t="str">
        <f>IF(Spojení!$E$9="","",IF($A50=Spojení!$E$9,"x",""))</f>
        <v/>
      </c>
      <c r="E50" s="5" t="str">
        <f>IF(Spojení!$E$10="","",IF($A50=Spojení!$E$10,"x",""))</f>
        <v/>
      </c>
      <c r="F50" s="5" t="str">
        <f>IF(Spojení!$E$11="","",IF($A50=Spojení!$E$11,"x",""))</f>
        <v/>
      </c>
      <c r="G50" s="5" t="str">
        <f>IF(Spojení!$E$12="","",IF($A50=Spojení!$E$12,"x",""))</f>
        <v/>
      </c>
      <c r="H50" s="5" t="str">
        <f>IF(Spojení!$E$13="","",IF($A50=Spojení!$E$13,"x",""))</f>
        <v/>
      </c>
      <c r="I50" s="5" t="str">
        <f>IF(Spojení!$E$14="","",IF($A50=Spojení!$E$14,"x",""))</f>
        <v/>
      </c>
      <c r="J50" s="5" t="str">
        <f>IF(Spojení!$E$15="","",IF($A50=Spojení!$E$15,"x",""))</f>
        <v/>
      </c>
      <c r="K50" s="5" t="str">
        <f>IF(Spojení!$E$16="","",IF($A50=Spojení!$E$16,"x",""))</f>
        <v/>
      </c>
      <c r="L50" s="5" t="str">
        <f>IF(Spojení!$E$17="","",IF($A50=Spojení!$E$17,"x",""))</f>
        <v/>
      </c>
      <c r="M50" s="5" t="str">
        <f>IF(Spojení!$E$18="","",IF($A50=Spojení!$E$18,"x",""))</f>
        <v/>
      </c>
      <c r="N50" s="5" t="str">
        <f>IF(Spojení!$E$19="","",IF($A50=Spojení!$E$19,"x",""))</f>
        <v/>
      </c>
      <c r="O50" s="5" t="str">
        <f>IF(Spojení!$E$20="","",IF($A50=Spojení!$E$20,"x",""))</f>
        <v/>
      </c>
      <c r="P50" s="5" t="str">
        <f>IF(Spojení!$E$21="","",IF($A50=Spojení!$E$21,"x",""))</f>
        <v/>
      </c>
      <c r="Q50" s="5" t="str">
        <f>IF(Spojení!$E$22="","",IF($A50=Spojení!$E$22,"x",""))</f>
        <v/>
      </c>
      <c r="R50" s="5" t="str">
        <f>IF(Spojení!$E$23="","",IF($A50=Spojení!$E$23,"x",""))</f>
        <v/>
      </c>
      <c r="S50" s="5" t="str">
        <f>IF(Spojení!$E$24="","",IF($A50=Spojení!$E$24,"x",""))</f>
        <v/>
      </c>
      <c r="T50" s="5" t="str">
        <f>IF(Spojení!$E$25="","",IF($A50=Spojení!$E$25,"x",""))</f>
        <v/>
      </c>
      <c r="U50" s="5" t="str">
        <f>IF(Spojení!$E$26="","",IF($A50=Spojení!$E$26,"x",""))</f>
        <v/>
      </c>
      <c r="V50" s="3">
        <f t="shared" si="78"/>
        <v>0</v>
      </c>
      <c r="W50" s="3">
        <f t="shared" si="32"/>
        <v>0</v>
      </c>
      <c r="AD50" s="14">
        <f t="shared" si="79"/>
        <v>0</v>
      </c>
      <c r="AE50" s="14">
        <f t="shared" si="80"/>
        <v>0</v>
      </c>
      <c r="AF50" s="14">
        <f t="shared" si="81"/>
        <v>0</v>
      </c>
      <c r="AG50" s="14">
        <f t="shared" si="82"/>
        <v>0</v>
      </c>
      <c r="AH50" s="14">
        <f t="shared" si="83"/>
        <v>0</v>
      </c>
      <c r="AI50" s="14">
        <f t="shared" si="84"/>
        <v>0</v>
      </c>
      <c r="AJ50" s="14">
        <f t="shared" si="85"/>
        <v>0</v>
      </c>
      <c r="AK50" s="14">
        <f t="shared" si="86"/>
        <v>0</v>
      </c>
      <c r="AL50" s="14">
        <f t="shared" si="87"/>
        <v>0</v>
      </c>
      <c r="AM50" s="14">
        <f t="shared" si="88"/>
        <v>0</v>
      </c>
      <c r="AN50" s="14">
        <f t="shared" si="89"/>
        <v>0</v>
      </c>
      <c r="AO50" s="14">
        <f t="shared" si="90"/>
        <v>0</v>
      </c>
      <c r="AP50" s="14">
        <f t="shared" si="91"/>
        <v>0</v>
      </c>
      <c r="AQ50" s="14">
        <f t="shared" si="92"/>
        <v>0</v>
      </c>
      <c r="AR50" s="14">
        <f t="shared" si="93"/>
        <v>0</v>
      </c>
      <c r="AS50" s="14">
        <f t="shared" si="94"/>
        <v>0</v>
      </c>
      <c r="AT50" s="14">
        <f t="shared" si="95"/>
        <v>0</v>
      </c>
      <c r="AU50" s="14">
        <f t="shared" si="96"/>
        <v>0</v>
      </c>
      <c r="AV50" s="14">
        <f t="shared" si="97"/>
        <v>0</v>
      </c>
      <c r="AW50" s="14">
        <f t="shared" si="98"/>
        <v>0</v>
      </c>
      <c r="AX50" s="14">
        <f t="shared" si="33"/>
        <v>0</v>
      </c>
      <c r="BB50" s="14">
        <f t="shared" si="99"/>
        <v>0</v>
      </c>
      <c r="BC50" s="14">
        <f t="shared" si="99"/>
        <v>0</v>
      </c>
      <c r="BD50" s="14">
        <f t="shared" si="99"/>
        <v>0</v>
      </c>
      <c r="BE50" s="14">
        <f t="shared" si="99"/>
        <v>0</v>
      </c>
      <c r="BF50" s="14">
        <f t="shared" si="99"/>
        <v>0</v>
      </c>
      <c r="BG50" s="14">
        <f t="shared" si="99"/>
        <v>0</v>
      </c>
      <c r="BH50" s="14">
        <f t="shared" si="99"/>
        <v>0</v>
      </c>
      <c r="BI50" s="14">
        <f t="shared" si="99"/>
        <v>0</v>
      </c>
      <c r="BJ50" s="14">
        <f t="shared" si="99"/>
        <v>0</v>
      </c>
      <c r="BK50" s="14">
        <f t="shared" si="99"/>
        <v>0</v>
      </c>
      <c r="BL50" s="14">
        <f t="shared" si="99"/>
        <v>0</v>
      </c>
      <c r="BM50" s="14">
        <f t="shared" si="99"/>
        <v>0</v>
      </c>
      <c r="BN50" s="14">
        <f t="shared" si="99"/>
        <v>0</v>
      </c>
      <c r="BO50" s="14">
        <f t="shared" si="99"/>
        <v>0</v>
      </c>
      <c r="BP50" s="14">
        <f t="shared" si="99"/>
        <v>0</v>
      </c>
      <c r="BQ50" s="14">
        <f t="shared" si="77"/>
        <v>0</v>
      </c>
      <c r="BR50" s="14">
        <f t="shared" si="77"/>
        <v>0</v>
      </c>
      <c r="BS50" s="14">
        <f t="shared" si="77"/>
        <v>0</v>
      </c>
      <c r="BT50" s="14">
        <f t="shared" si="77"/>
        <v>0</v>
      </c>
      <c r="BU50" s="14">
        <f t="shared" si="7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66"/>
        <v>0</v>
      </c>
      <c r="DB50" s="14">
        <f t="shared" si="67"/>
        <v>0</v>
      </c>
      <c r="DC50" s="14">
        <f t="shared" si="68"/>
        <v>0</v>
      </c>
      <c r="DD50" s="14">
        <f t="shared" si="69"/>
        <v>0</v>
      </c>
      <c r="DE50" s="14">
        <f t="shared" si="70"/>
        <v>0</v>
      </c>
      <c r="DF50" s="14">
        <f t="shared" si="71"/>
        <v>0</v>
      </c>
      <c r="DG50" s="14">
        <f t="shared" si="72"/>
        <v>0</v>
      </c>
      <c r="DH50" s="14">
        <f t="shared" si="73"/>
        <v>0</v>
      </c>
      <c r="DI50" s="14">
        <f t="shared" si="74"/>
        <v>0</v>
      </c>
      <c r="DJ50" s="14">
        <f t="shared" si="75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IF(Spojení!$E$7="","",IF($A51=Spojení!$E$7,"x",""))</f>
        <v/>
      </c>
      <c r="C51" s="5" t="str">
        <f>IF(Spojení!$E$8="","",IF($A51=Spojení!$E$8,"x",""))</f>
        <v/>
      </c>
      <c r="D51" s="5" t="str">
        <f>IF(Spojení!$E$9="","",IF($A51=Spojení!$E$9,"x",""))</f>
        <v/>
      </c>
      <c r="E51" s="5" t="str">
        <f>IF(Spojení!$E$10="","",IF($A51=Spojení!$E$10,"x",""))</f>
        <v/>
      </c>
      <c r="F51" s="5" t="str">
        <f>IF(Spojení!$E$11="","",IF($A51=Spojení!$E$11,"x",""))</f>
        <v/>
      </c>
      <c r="G51" s="5" t="str">
        <f>IF(Spojení!$E$12="","",IF($A51=Spojení!$E$12,"x",""))</f>
        <v/>
      </c>
      <c r="H51" s="5" t="str">
        <f>IF(Spojení!$E$13="","",IF($A51=Spojení!$E$13,"x",""))</f>
        <v/>
      </c>
      <c r="I51" s="5" t="str">
        <f>IF(Spojení!$E$14="","",IF($A51=Spojení!$E$14,"x",""))</f>
        <v/>
      </c>
      <c r="J51" s="5" t="str">
        <f>IF(Spojení!$E$15="","",IF($A51=Spojení!$E$15,"x",""))</f>
        <v/>
      </c>
      <c r="K51" s="5" t="str">
        <f>IF(Spojení!$E$16="","",IF($A51=Spojení!$E$16,"x",""))</f>
        <v/>
      </c>
      <c r="L51" s="5" t="str">
        <f>IF(Spojení!$E$17="","",IF($A51=Spojení!$E$17,"x",""))</f>
        <v/>
      </c>
      <c r="M51" s="5" t="str">
        <f>IF(Spojení!$E$18="","",IF($A51=Spojení!$E$18,"x",""))</f>
        <v/>
      </c>
      <c r="N51" s="5" t="str">
        <f>IF(Spojení!$E$19="","",IF($A51=Spojení!$E$19,"x",""))</f>
        <v/>
      </c>
      <c r="O51" s="5" t="str">
        <f>IF(Spojení!$E$20="","",IF($A51=Spojení!$E$20,"x",""))</f>
        <v/>
      </c>
      <c r="P51" s="5" t="str">
        <f>IF(Spojení!$E$21="","",IF($A51=Spojení!$E$21,"x",""))</f>
        <v/>
      </c>
      <c r="Q51" s="5" t="str">
        <f>IF(Spojení!$E$22="","",IF($A51=Spojení!$E$22,"x",""))</f>
        <v/>
      </c>
      <c r="R51" s="5" t="str">
        <f>IF(Spojení!$E$23="","",IF($A51=Spojení!$E$23,"x",""))</f>
        <v/>
      </c>
      <c r="S51" s="5" t="str">
        <f>IF(Spojení!$E$24="","",IF($A51=Spojení!$E$24,"x",""))</f>
        <v/>
      </c>
      <c r="T51" s="5" t="str">
        <f>IF(Spojení!$E$25="","",IF($A51=Spojení!$E$25,"x",""))</f>
        <v/>
      </c>
      <c r="U51" s="5" t="str">
        <f>IF(Spojení!$E$26="","",IF($A51=Spojení!$E$26,"x",""))</f>
        <v/>
      </c>
      <c r="V51" s="3">
        <f t="shared" si="78"/>
        <v>0</v>
      </c>
      <c r="W51" s="3">
        <f t="shared" si="32"/>
        <v>0</v>
      </c>
      <c r="AD51" s="14">
        <f t="shared" si="79"/>
        <v>0</v>
      </c>
      <c r="AE51" s="14">
        <f t="shared" si="80"/>
        <v>0</v>
      </c>
      <c r="AF51" s="14">
        <f t="shared" si="81"/>
        <v>0</v>
      </c>
      <c r="AG51" s="14">
        <f t="shared" si="82"/>
        <v>0</v>
      </c>
      <c r="AH51" s="14">
        <f t="shared" si="83"/>
        <v>0</v>
      </c>
      <c r="AI51" s="14">
        <f t="shared" si="84"/>
        <v>0</v>
      </c>
      <c r="AJ51" s="14">
        <f t="shared" si="85"/>
        <v>0</v>
      </c>
      <c r="AK51" s="14">
        <f t="shared" si="86"/>
        <v>0</v>
      </c>
      <c r="AL51" s="14">
        <f t="shared" si="87"/>
        <v>0</v>
      </c>
      <c r="AM51" s="14">
        <f t="shared" si="88"/>
        <v>0</v>
      </c>
      <c r="AN51" s="14">
        <f t="shared" si="89"/>
        <v>0</v>
      </c>
      <c r="AO51" s="14">
        <f t="shared" si="90"/>
        <v>0</v>
      </c>
      <c r="AP51" s="14">
        <f t="shared" si="91"/>
        <v>0</v>
      </c>
      <c r="AQ51" s="14">
        <f t="shared" si="92"/>
        <v>0</v>
      </c>
      <c r="AR51" s="14">
        <f t="shared" si="93"/>
        <v>0</v>
      </c>
      <c r="AS51" s="14">
        <f t="shared" si="94"/>
        <v>0</v>
      </c>
      <c r="AT51" s="14">
        <f t="shared" si="95"/>
        <v>0</v>
      </c>
      <c r="AU51" s="14">
        <f t="shared" si="96"/>
        <v>0</v>
      </c>
      <c r="AV51" s="14">
        <f t="shared" si="97"/>
        <v>0</v>
      </c>
      <c r="AW51" s="14">
        <f t="shared" si="98"/>
        <v>0</v>
      </c>
      <c r="AX51" s="14">
        <f t="shared" si="33"/>
        <v>0</v>
      </c>
      <c r="BB51" s="14">
        <f t="shared" si="99"/>
        <v>0</v>
      </c>
      <c r="BC51" s="14">
        <f t="shared" si="99"/>
        <v>0</v>
      </c>
      <c r="BD51" s="14">
        <f t="shared" si="99"/>
        <v>0</v>
      </c>
      <c r="BE51" s="14">
        <f t="shared" si="99"/>
        <v>0</v>
      </c>
      <c r="BF51" s="14">
        <f t="shared" si="99"/>
        <v>0</v>
      </c>
      <c r="BG51" s="14">
        <f t="shared" si="99"/>
        <v>0</v>
      </c>
      <c r="BH51" s="14">
        <f t="shared" si="99"/>
        <v>0</v>
      </c>
      <c r="BI51" s="14">
        <f t="shared" si="99"/>
        <v>0</v>
      </c>
      <c r="BJ51" s="14">
        <f t="shared" si="99"/>
        <v>0</v>
      </c>
      <c r="BK51" s="14">
        <f t="shared" si="99"/>
        <v>0</v>
      </c>
      <c r="BL51" s="14">
        <f t="shared" si="99"/>
        <v>0</v>
      </c>
      <c r="BM51" s="14">
        <f t="shared" si="99"/>
        <v>0</v>
      </c>
      <c r="BN51" s="14">
        <f t="shared" si="99"/>
        <v>0</v>
      </c>
      <c r="BO51" s="14">
        <f t="shared" si="99"/>
        <v>0</v>
      </c>
      <c r="BP51" s="14">
        <f t="shared" si="99"/>
        <v>0</v>
      </c>
      <c r="BQ51" s="14">
        <f t="shared" si="77"/>
        <v>0</v>
      </c>
      <c r="BR51" s="14">
        <f t="shared" si="77"/>
        <v>0</v>
      </c>
      <c r="BS51" s="14">
        <f t="shared" si="77"/>
        <v>0</v>
      </c>
      <c r="BT51" s="14">
        <f t="shared" si="77"/>
        <v>0</v>
      </c>
      <c r="BU51" s="14">
        <f t="shared" si="7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66"/>
        <v>0</v>
      </c>
      <c r="DB51" s="14">
        <f t="shared" si="67"/>
        <v>0</v>
      </c>
      <c r="DC51" s="14">
        <f t="shared" si="68"/>
        <v>0</v>
      </c>
      <c r="DD51" s="14">
        <f t="shared" si="69"/>
        <v>0</v>
      </c>
      <c r="DE51" s="14">
        <f t="shared" si="70"/>
        <v>0</v>
      </c>
      <c r="DF51" s="14">
        <f t="shared" si="71"/>
        <v>0</v>
      </c>
      <c r="DG51" s="14">
        <f t="shared" si="72"/>
        <v>0</v>
      </c>
      <c r="DH51" s="14">
        <f t="shared" si="73"/>
        <v>0</v>
      </c>
      <c r="DI51" s="14">
        <f t="shared" si="74"/>
        <v>0</v>
      </c>
      <c r="DJ51" s="14">
        <f t="shared" si="75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IF(Spojení!$E$7="","",IF($A52=Spojení!$E$7,"x",""))</f>
        <v/>
      </c>
      <c r="C52" s="5" t="str">
        <f>IF(Spojení!$E$8="","",IF($A52=Spojení!$E$8,"x",""))</f>
        <v/>
      </c>
      <c r="D52" s="5" t="str">
        <f>IF(Spojení!$E$9="","",IF($A52=Spojení!$E$9,"x",""))</f>
        <v/>
      </c>
      <c r="E52" s="5" t="str">
        <f>IF(Spojení!$E$10="","",IF($A52=Spojení!$E$10,"x",""))</f>
        <v/>
      </c>
      <c r="F52" s="5" t="str">
        <f>IF(Spojení!$E$11="","",IF($A52=Spojení!$E$11,"x",""))</f>
        <v/>
      </c>
      <c r="G52" s="5" t="str">
        <f>IF(Spojení!$E$12="","",IF($A52=Spojení!$E$12,"x",""))</f>
        <v/>
      </c>
      <c r="H52" s="5" t="str">
        <f>IF(Spojení!$E$13="","",IF($A52=Spojení!$E$13,"x",""))</f>
        <v/>
      </c>
      <c r="I52" s="5" t="str">
        <f>IF(Spojení!$E$14="","",IF($A52=Spojení!$E$14,"x",""))</f>
        <v/>
      </c>
      <c r="J52" s="5" t="str">
        <f>IF(Spojení!$E$15="","",IF($A52=Spojení!$E$15,"x",""))</f>
        <v/>
      </c>
      <c r="K52" s="5" t="str">
        <f>IF(Spojení!$E$16="","",IF($A52=Spojení!$E$16,"x",""))</f>
        <v/>
      </c>
      <c r="L52" s="5" t="str">
        <f>IF(Spojení!$E$17="","",IF($A52=Spojení!$E$17,"x",""))</f>
        <v/>
      </c>
      <c r="M52" s="5" t="str">
        <f>IF(Spojení!$E$18="","",IF($A52=Spojení!$E$18,"x",""))</f>
        <v/>
      </c>
      <c r="N52" s="5" t="str">
        <f>IF(Spojení!$E$19="","",IF($A52=Spojení!$E$19,"x",""))</f>
        <v/>
      </c>
      <c r="O52" s="5" t="str">
        <f>IF(Spojení!$E$20="","",IF($A52=Spojení!$E$20,"x",""))</f>
        <v/>
      </c>
      <c r="P52" s="5" t="str">
        <f>IF(Spojení!$E$21="","",IF($A52=Spojení!$E$21,"x",""))</f>
        <v/>
      </c>
      <c r="Q52" s="5" t="str">
        <f>IF(Spojení!$E$22="","",IF($A52=Spojení!$E$22,"x",""))</f>
        <v/>
      </c>
      <c r="R52" s="5" t="str">
        <f>IF(Spojení!$E$23="","",IF($A52=Spojení!$E$23,"x",""))</f>
        <v/>
      </c>
      <c r="S52" s="5" t="str">
        <f>IF(Spojení!$E$24="","",IF($A52=Spojení!$E$24,"x",""))</f>
        <v/>
      </c>
      <c r="T52" s="5" t="str">
        <f>IF(Spojení!$E$25="","",IF($A52=Spojení!$E$25,"x",""))</f>
        <v/>
      </c>
      <c r="U52" s="5" t="str">
        <f>IF(Spojení!$E$26="","",IF($A52=Spojení!$E$26,"x",""))</f>
        <v/>
      </c>
      <c r="V52" s="3">
        <f t="shared" si="78"/>
        <v>0</v>
      </c>
      <c r="W52" s="3">
        <f t="shared" si="32"/>
        <v>0</v>
      </c>
      <c r="AD52" s="14">
        <f t="shared" si="79"/>
        <v>0</v>
      </c>
      <c r="AE52" s="14">
        <f t="shared" si="80"/>
        <v>0</v>
      </c>
      <c r="AF52" s="14">
        <f t="shared" si="81"/>
        <v>0</v>
      </c>
      <c r="AG52" s="14">
        <f t="shared" si="82"/>
        <v>0</v>
      </c>
      <c r="AH52" s="14">
        <f t="shared" si="83"/>
        <v>0</v>
      </c>
      <c r="AI52" s="14">
        <f t="shared" si="84"/>
        <v>0</v>
      </c>
      <c r="AJ52" s="14">
        <f t="shared" si="85"/>
        <v>0</v>
      </c>
      <c r="AK52" s="14">
        <f t="shared" si="86"/>
        <v>0</v>
      </c>
      <c r="AL52" s="14">
        <f t="shared" si="87"/>
        <v>0</v>
      </c>
      <c r="AM52" s="14">
        <f t="shared" si="88"/>
        <v>0</v>
      </c>
      <c r="AN52" s="14">
        <f t="shared" si="89"/>
        <v>0</v>
      </c>
      <c r="AO52" s="14">
        <f t="shared" si="90"/>
        <v>0</v>
      </c>
      <c r="AP52" s="14">
        <f t="shared" si="91"/>
        <v>0</v>
      </c>
      <c r="AQ52" s="14">
        <f t="shared" si="92"/>
        <v>0</v>
      </c>
      <c r="AR52" s="14">
        <f t="shared" si="93"/>
        <v>0</v>
      </c>
      <c r="AS52" s="14">
        <f t="shared" si="94"/>
        <v>0</v>
      </c>
      <c r="AT52" s="14">
        <f t="shared" si="95"/>
        <v>0</v>
      </c>
      <c r="AU52" s="14">
        <f t="shared" si="96"/>
        <v>0</v>
      </c>
      <c r="AV52" s="14">
        <f t="shared" si="97"/>
        <v>0</v>
      </c>
      <c r="AW52" s="14">
        <f t="shared" si="98"/>
        <v>0</v>
      </c>
      <c r="AX52" s="14">
        <f t="shared" si="33"/>
        <v>0</v>
      </c>
      <c r="BB52" s="14">
        <f t="shared" si="99"/>
        <v>0</v>
      </c>
      <c r="BC52" s="14">
        <f t="shared" si="99"/>
        <v>0</v>
      </c>
      <c r="BD52" s="14">
        <f t="shared" si="99"/>
        <v>0</v>
      </c>
      <c r="BE52" s="14">
        <f t="shared" si="99"/>
        <v>0</v>
      </c>
      <c r="BF52" s="14">
        <f t="shared" si="99"/>
        <v>0</v>
      </c>
      <c r="BG52" s="14">
        <f t="shared" si="99"/>
        <v>0</v>
      </c>
      <c r="BH52" s="14">
        <f t="shared" si="99"/>
        <v>0</v>
      </c>
      <c r="BI52" s="14">
        <f t="shared" si="99"/>
        <v>0</v>
      </c>
      <c r="BJ52" s="14">
        <f t="shared" si="99"/>
        <v>0</v>
      </c>
      <c r="BK52" s="14">
        <f t="shared" si="99"/>
        <v>0</v>
      </c>
      <c r="BL52" s="14">
        <f t="shared" si="99"/>
        <v>0</v>
      </c>
      <c r="BM52" s="14">
        <f t="shared" si="99"/>
        <v>0</v>
      </c>
      <c r="BN52" s="14">
        <f t="shared" si="99"/>
        <v>0</v>
      </c>
      <c r="BO52" s="14">
        <f t="shared" si="99"/>
        <v>0</v>
      </c>
      <c r="BP52" s="14">
        <f t="shared" si="99"/>
        <v>0</v>
      </c>
      <c r="BQ52" s="14">
        <f t="shared" si="77"/>
        <v>0</v>
      </c>
      <c r="BR52" s="14">
        <f t="shared" si="77"/>
        <v>0</v>
      </c>
      <c r="BS52" s="14">
        <f t="shared" si="77"/>
        <v>0</v>
      </c>
      <c r="BT52" s="14">
        <f t="shared" si="77"/>
        <v>0</v>
      </c>
      <c r="BU52" s="14">
        <f t="shared" si="7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66"/>
        <v>0</v>
      </c>
      <c r="DB52" s="14">
        <f t="shared" si="67"/>
        <v>0</v>
      </c>
      <c r="DC52" s="14">
        <f t="shared" si="68"/>
        <v>0</v>
      </c>
      <c r="DD52" s="14">
        <f t="shared" si="69"/>
        <v>0</v>
      </c>
      <c r="DE52" s="14">
        <f t="shared" si="70"/>
        <v>0</v>
      </c>
      <c r="DF52" s="14">
        <f t="shared" si="71"/>
        <v>0</v>
      </c>
      <c r="DG52" s="14">
        <f t="shared" si="72"/>
        <v>0</v>
      </c>
      <c r="DH52" s="14">
        <f t="shared" si="73"/>
        <v>0</v>
      </c>
      <c r="DI52" s="14">
        <f t="shared" si="74"/>
        <v>0</v>
      </c>
      <c r="DJ52" s="14">
        <f t="shared" si="75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IF(Spojení!$E$7="","",IF($A53=Spojení!$E$7,"x",""))</f>
        <v/>
      </c>
      <c r="C53" s="5" t="str">
        <f>IF(Spojení!$E$8="","",IF($A53=Spojení!$E$8,"x",""))</f>
        <v/>
      </c>
      <c r="D53" s="5" t="str">
        <f>IF(Spojení!$E$9="","",IF($A53=Spojení!$E$9,"x",""))</f>
        <v/>
      </c>
      <c r="E53" s="5" t="str">
        <f>IF(Spojení!$E$10="","",IF($A53=Spojení!$E$10,"x",""))</f>
        <v/>
      </c>
      <c r="F53" s="5" t="str">
        <f>IF(Spojení!$E$11="","",IF($A53=Spojení!$E$11,"x",""))</f>
        <v/>
      </c>
      <c r="G53" s="5" t="str">
        <f>IF(Spojení!$E$12="","",IF($A53=Spojení!$E$12,"x",""))</f>
        <v/>
      </c>
      <c r="H53" s="5" t="str">
        <f>IF(Spojení!$E$13="","",IF($A53=Spojení!$E$13,"x",""))</f>
        <v/>
      </c>
      <c r="I53" s="5" t="str">
        <f>IF(Spojení!$E$14="","",IF($A53=Spojení!$E$14,"x",""))</f>
        <v/>
      </c>
      <c r="J53" s="5" t="str">
        <f>IF(Spojení!$E$15="","",IF($A53=Spojení!$E$15,"x",""))</f>
        <v/>
      </c>
      <c r="K53" s="5" t="str">
        <f>IF(Spojení!$E$16="","",IF($A53=Spojení!$E$16,"x",""))</f>
        <v/>
      </c>
      <c r="L53" s="5" t="str">
        <f>IF(Spojení!$E$17="","",IF($A53=Spojení!$E$17,"x",""))</f>
        <v/>
      </c>
      <c r="M53" s="5" t="str">
        <f>IF(Spojení!$E$18="","",IF($A53=Spojení!$E$18,"x",""))</f>
        <v/>
      </c>
      <c r="N53" s="5" t="str">
        <f>IF(Spojení!$E$19="","",IF($A53=Spojení!$E$19,"x",""))</f>
        <v/>
      </c>
      <c r="O53" s="5" t="str">
        <f>IF(Spojení!$E$20="","",IF($A53=Spojení!$E$20,"x",""))</f>
        <v/>
      </c>
      <c r="P53" s="5" t="str">
        <f>IF(Spojení!$E$21="","",IF($A53=Spojení!$E$21,"x",""))</f>
        <v/>
      </c>
      <c r="Q53" s="5" t="str">
        <f>IF(Spojení!$E$22="","",IF($A53=Spojení!$E$22,"x",""))</f>
        <v/>
      </c>
      <c r="R53" s="5" t="str">
        <f>IF(Spojení!$E$23="","",IF($A53=Spojení!$E$23,"x",""))</f>
        <v/>
      </c>
      <c r="S53" s="5" t="str">
        <f>IF(Spojení!$E$24="","",IF($A53=Spojení!$E$24,"x",""))</f>
        <v/>
      </c>
      <c r="T53" s="5" t="str">
        <f>IF(Spojení!$E$25="","",IF($A53=Spojení!$E$25,"x",""))</f>
        <v/>
      </c>
      <c r="U53" s="5" t="str">
        <f>IF(Spojení!$E$26="","",IF($A53=Spojení!$E$26,"x",""))</f>
        <v/>
      </c>
      <c r="V53" s="3">
        <f t="shared" si="78"/>
        <v>0</v>
      </c>
      <c r="W53" s="3">
        <f t="shared" si="32"/>
        <v>0</v>
      </c>
      <c r="AD53" s="14">
        <f t="shared" si="79"/>
        <v>0</v>
      </c>
      <c r="AE53" s="14">
        <f t="shared" si="80"/>
        <v>0</v>
      </c>
      <c r="AF53" s="14">
        <f t="shared" si="81"/>
        <v>0</v>
      </c>
      <c r="AG53" s="14">
        <f t="shared" si="82"/>
        <v>0</v>
      </c>
      <c r="AH53" s="14">
        <f t="shared" si="83"/>
        <v>0</v>
      </c>
      <c r="AI53" s="14">
        <f t="shared" si="84"/>
        <v>0</v>
      </c>
      <c r="AJ53" s="14">
        <f t="shared" si="85"/>
        <v>0</v>
      </c>
      <c r="AK53" s="14">
        <f t="shared" si="86"/>
        <v>0</v>
      </c>
      <c r="AL53" s="14">
        <f t="shared" si="87"/>
        <v>0</v>
      </c>
      <c r="AM53" s="14">
        <f t="shared" si="88"/>
        <v>0</v>
      </c>
      <c r="AN53" s="14">
        <f t="shared" si="89"/>
        <v>0</v>
      </c>
      <c r="AO53" s="14">
        <f t="shared" si="90"/>
        <v>0</v>
      </c>
      <c r="AP53" s="14">
        <f t="shared" si="91"/>
        <v>0</v>
      </c>
      <c r="AQ53" s="14">
        <f t="shared" si="92"/>
        <v>0</v>
      </c>
      <c r="AR53" s="14">
        <f t="shared" si="93"/>
        <v>0</v>
      </c>
      <c r="AS53" s="14">
        <f t="shared" si="94"/>
        <v>0</v>
      </c>
      <c r="AT53" s="14">
        <f t="shared" si="95"/>
        <v>0</v>
      </c>
      <c r="AU53" s="14">
        <f t="shared" si="96"/>
        <v>0</v>
      </c>
      <c r="AV53" s="14">
        <f t="shared" si="97"/>
        <v>0</v>
      </c>
      <c r="AW53" s="14">
        <f t="shared" si="98"/>
        <v>0</v>
      </c>
      <c r="AX53" s="14">
        <f t="shared" si="33"/>
        <v>0</v>
      </c>
      <c r="BB53" s="14">
        <f t="shared" si="99"/>
        <v>0</v>
      </c>
      <c r="BC53" s="14">
        <f t="shared" si="99"/>
        <v>0</v>
      </c>
      <c r="BD53" s="14">
        <f t="shared" si="99"/>
        <v>0</v>
      </c>
      <c r="BE53" s="14">
        <f t="shared" si="99"/>
        <v>0</v>
      </c>
      <c r="BF53" s="14">
        <f t="shared" si="99"/>
        <v>0</v>
      </c>
      <c r="BG53" s="14">
        <f t="shared" si="99"/>
        <v>0</v>
      </c>
      <c r="BH53" s="14">
        <f t="shared" si="99"/>
        <v>0</v>
      </c>
      <c r="BI53" s="14">
        <f t="shared" si="99"/>
        <v>0</v>
      </c>
      <c r="BJ53" s="14">
        <f t="shared" si="99"/>
        <v>0</v>
      </c>
      <c r="BK53" s="14">
        <f t="shared" si="99"/>
        <v>0</v>
      </c>
      <c r="BL53" s="14">
        <f t="shared" si="99"/>
        <v>0</v>
      </c>
      <c r="BM53" s="14">
        <f t="shared" si="99"/>
        <v>0</v>
      </c>
      <c r="BN53" s="14">
        <f t="shared" si="99"/>
        <v>0</v>
      </c>
      <c r="BO53" s="14">
        <f t="shared" si="99"/>
        <v>0</v>
      </c>
      <c r="BP53" s="14">
        <f t="shared" si="99"/>
        <v>0</v>
      </c>
      <c r="BQ53" s="14">
        <f t="shared" si="77"/>
        <v>0</v>
      </c>
      <c r="BR53" s="14">
        <f t="shared" si="77"/>
        <v>0</v>
      </c>
      <c r="BS53" s="14">
        <f t="shared" si="77"/>
        <v>0</v>
      </c>
      <c r="BT53" s="14">
        <f t="shared" si="77"/>
        <v>0</v>
      </c>
      <c r="BU53" s="14">
        <f t="shared" si="7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66"/>
        <v>0</v>
      </c>
      <c r="DB53" s="14">
        <f t="shared" si="67"/>
        <v>0</v>
      </c>
      <c r="DC53" s="14">
        <f t="shared" si="68"/>
        <v>0</v>
      </c>
      <c r="DD53" s="14">
        <f t="shared" si="69"/>
        <v>0</v>
      </c>
      <c r="DE53" s="14">
        <f t="shared" si="70"/>
        <v>0</v>
      </c>
      <c r="DF53" s="14">
        <f t="shared" si="71"/>
        <v>0</v>
      </c>
      <c r="DG53" s="14">
        <f t="shared" si="72"/>
        <v>0</v>
      </c>
      <c r="DH53" s="14">
        <f t="shared" si="73"/>
        <v>0</v>
      </c>
      <c r="DI53" s="14">
        <f t="shared" si="74"/>
        <v>0</v>
      </c>
      <c r="DJ53" s="14">
        <f t="shared" si="75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IF(Spojení!$E$7="","",IF($A54=Spojení!$E$7,"x",""))</f>
        <v/>
      </c>
      <c r="C54" s="5" t="str">
        <f>IF(Spojení!$E$8="","",IF($A54=Spojení!$E$8,"x",""))</f>
        <v/>
      </c>
      <c r="D54" s="5" t="str">
        <f>IF(Spojení!$E$9="","",IF($A54=Spojení!$E$9,"x",""))</f>
        <v/>
      </c>
      <c r="E54" s="5" t="str">
        <f>IF(Spojení!$E$10="","",IF($A54=Spojení!$E$10,"x",""))</f>
        <v/>
      </c>
      <c r="F54" s="5" t="str">
        <f>IF(Spojení!$E$11="","",IF($A54=Spojení!$E$11,"x",""))</f>
        <v/>
      </c>
      <c r="G54" s="5" t="str">
        <f>IF(Spojení!$E$12="","",IF($A54=Spojení!$E$12,"x",""))</f>
        <v/>
      </c>
      <c r="H54" s="5" t="str">
        <f>IF(Spojení!$E$13="","",IF($A54=Spojení!$E$13,"x",""))</f>
        <v/>
      </c>
      <c r="I54" s="5" t="str">
        <f>IF(Spojení!$E$14="","",IF($A54=Spojení!$E$14,"x",""))</f>
        <v/>
      </c>
      <c r="J54" s="5" t="str">
        <f>IF(Spojení!$E$15="","",IF($A54=Spojení!$E$15,"x",""))</f>
        <v/>
      </c>
      <c r="K54" s="5" t="str">
        <f>IF(Spojení!$E$16="","",IF($A54=Spojení!$E$16,"x",""))</f>
        <v/>
      </c>
      <c r="L54" s="5" t="str">
        <f>IF(Spojení!$E$17="","",IF($A54=Spojení!$E$17,"x",""))</f>
        <v/>
      </c>
      <c r="M54" s="5" t="str">
        <f>IF(Spojení!$E$18="","",IF($A54=Spojení!$E$18,"x",""))</f>
        <v/>
      </c>
      <c r="N54" s="5" t="str">
        <f>IF(Spojení!$E$19="","",IF($A54=Spojení!$E$19,"x",""))</f>
        <v/>
      </c>
      <c r="O54" s="5" t="str">
        <f>IF(Spojení!$E$20="","",IF($A54=Spojení!$E$20,"x",""))</f>
        <v/>
      </c>
      <c r="P54" s="5" t="str">
        <f>IF(Spojení!$E$21="","",IF($A54=Spojení!$E$21,"x",""))</f>
        <v/>
      </c>
      <c r="Q54" s="5" t="str">
        <f>IF(Spojení!$E$22="","",IF($A54=Spojení!$E$22,"x",""))</f>
        <v/>
      </c>
      <c r="R54" s="5" t="str">
        <f>IF(Spojení!$E$23="","",IF($A54=Spojení!$E$23,"x",""))</f>
        <v/>
      </c>
      <c r="S54" s="5" t="str">
        <f>IF(Spojení!$E$24="","",IF($A54=Spojení!$E$24,"x",""))</f>
        <v/>
      </c>
      <c r="T54" s="5" t="str">
        <f>IF(Spojení!$E$25="","",IF($A54=Spojení!$E$25,"x",""))</f>
        <v/>
      </c>
      <c r="U54" s="5" t="str">
        <f>IF(Spojení!$E$26="","",IF($A54=Spojení!$E$26,"x",""))</f>
        <v/>
      </c>
      <c r="V54" s="3">
        <f t="shared" si="78"/>
        <v>0</v>
      </c>
      <c r="W54" s="3">
        <f t="shared" si="32"/>
        <v>0</v>
      </c>
      <c r="AD54" s="14">
        <f t="shared" si="79"/>
        <v>0</v>
      </c>
      <c r="AE54" s="14">
        <f t="shared" si="80"/>
        <v>0</v>
      </c>
      <c r="AF54" s="14">
        <f t="shared" si="81"/>
        <v>0</v>
      </c>
      <c r="AG54" s="14">
        <f t="shared" si="82"/>
        <v>0</v>
      </c>
      <c r="AH54" s="14">
        <f t="shared" si="83"/>
        <v>0</v>
      </c>
      <c r="AI54" s="14">
        <f t="shared" si="84"/>
        <v>0</v>
      </c>
      <c r="AJ54" s="14">
        <f t="shared" si="85"/>
        <v>0</v>
      </c>
      <c r="AK54" s="14">
        <f t="shared" si="86"/>
        <v>0</v>
      </c>
      <c r="AL54" s="14">
        <f t="shared" si="87"/>
        <v>0</v>
      </c>
      <c r="AM54" s="14">
        <f t="shared" si="88"/>
        <v>0</v>
      </c>
      <c r="AN54" s="14">
        <f t="shared" si="89"/>
        <v>0</v>
      </c>
      <c r="AO54" s="14">
        <f t="shared" si="90"/>
        <v>0</v>
      </c>
      <c r="AP54" s="14">
        <f t="shared" si="91"/>
        <v>0</v>
      </c>
      <c r="AQ54" s="14">
        <f t="shared" si="92"/>
        <v>0</v>
      </c>
      <c r="AR54" s="14">
        <f t="shared" si="93"/>
        <v>0</v>
      </c>
      <c r="AS54" s="14">
        <f t="shared" si="94"/>
        <v>0</v>
      </c>
      <c r="AT54" s="14">
        <f t="shared" si="95"/>
        <v>0</v>
      </c>
      <c r="AU54" s="14">
        <f t="shared" si="96"/>
        <v>0</v>
      </c>
      <c r="AV54" s="14">
        <f t="shared" si="97"/>
        <v>0</v>
      </c>
      <c r="AW54" s="14">
        <f t="shared" si="98"/>
        <v>0</v>
      </c>
      <c r="AX54" s="14">
        <f t="shared" si="33"/>
        <v>0</v>
      </c>
      <c r="BB54" s="14">
        <f t="shared" si="99"/>
        <v>0</v>
      </c>
      <c r="BC54" s="14">
        <f t="shared" si="99"/>
        <v>0</v>
      </c>
      <c r="BD54" s="14">
        <f t="shared" si="99"/>
        <v>0</v>
      </c>
      <c r="BE54" s="14">
        <f t="shared" si="99"/>
        <v>0</v>
      </c>
      <c r="BF54" s="14">
        <f t="shared" si="99"/>
        <v>0</v>
      </c>
      <c r="BG54" s="14">
        <f t="shared" si="99"/>
        <v>0</v>
      </c>
      <c r="BH54" s="14">
        <f t="shared" si="99"/>
        <v>0</v>
      </c>
      <c r="BI54" s="14">
        <f t="shared" si="99"/>
        <v>0</v>
      </c>
      <c r="BJ54" s="14">
        <f t="shared" si="99"/>
        <v>0</v>
      </c>
      <c r="BK54" s="14">
        <f t="shared" si="99"/>
        <v>0</v>
      </c>
      <c r="BL54" s="14">
        <f t="shared" si="99"/>
        <v>0</v>
      </c>
      <c r="BM54" s="14">
        <f t="shared" si="99"/>
        <v>0</v>
      </c>
      <c r="BN54" s="14">
        <f t="shared" si="99"/>
        <v>0</v>
      </c>
      <c r="BO54" s="14">
        <f t="shared" si="99"/>
        <v>0</v>
      </c>
      <c r="BP54" s="14">
        <f t="shared" si="99"/>
        <v>0</v>
      </c>
      <c r="BQ54" s="14">
        <f t="shared" si="77"/>
        <v>0</v>
      </c>
      <c r="BR54" s="14">
        <f t="shared" si="77"/>
        <v>0</v>
      </c>
      <c r="BS54" s="14">
        <f t="shared" si="77"/>
        <v>0</v>
      </c>
      <c r="BT54" s="14">
        <f t="shared" si="77"/>
        <v>0</v>
      </c>
      <c r="BU54" s="14">
        <f t="shared" si="7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66"/>
        <v>0</v>
      </c>
      <c r="DB54" s="14">
        <f t="shared" si="67"/>
        <v>0</v>
      </c>
      <c r="DC54" s="14">
        <f t="shared" si="68"/>
        <v>0</v>
      </c>
      <c r="DD54" s="14">
        <f t="shared" si="69"/>
        <v>0</v>
      </c>
      <c r="DE54" s="14">
        <f t="shared" si="70"/>
        <v>0</v>
      </c>
      <c r="DF54" s="14">
        <f t="shared" si="71"/>
        <v>0</v>
      </c>
      <c r="DG54" s="14">
        <f t="shared" si="72"/>
        <v>0</v>
      </c>
      <c r="DH54" s="14">
        <f t="shared" si="73"/>
        <v>0</v>
      </c>
      <c r="DI54" s="14">
        <f t="shared" si="74"/>
        <v>0</v>
      </c>
      <c r="DJ54" s="14">
        <f t="shared" si="75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IF(Spojení!$E$7="","",IF($A55=Spojení!$E$7,"x",""))</f>
        <v/>
      </c>
      <c r="C55" s="5" t="str">
        <f>IF(Spojení!$E$8="","",IF($A55=Spojení!$E$8,"x",""))</f>
        <v/>
      </c>
      <c r="D55" s="5" t="str">
        <f>IF(Spojení!$E$9="","",IF($A55=Spojení!$E$9,"x",""))</f>
        <v/>
      </c>
      <c r="E55" s="5" t="str">
        <f>IF(Spojení!$E$10="","",IF($A55=Spojení!$E$10,"x",""))</f>
        <v/>
      </c>
      <c r="F55" s="5" t="str">
        <f>IF(Spojení!$E$11="","",IF($A55=Spojení!$E$11,"x",""))</f>
        <v/>
      </c>
      <c r="G55" s="5" t="str">
        <f>IF(Spojení!$E$12="","",IF($A55=Spojení!$E$12,"x",""))</f>
        <v/>
      </c>
      <c r="H55" s="5" t="str">
        <f>IF(Spojení!$E$13="","",IF($A55=Spojení!$E$13,"x",""))</f>
        <v/>
      </c>
      <c r="I55" s="5" t="str">
        <f>IF(Spojení!$E$14="","",IF($A55=Spojení!$E$14,"x",""))</f>
        <v/>
      </c>
      <c r="J55" s="5" t="str">
        <f>IF(Spojení!$E$15="","",IF($A55=Spojení!$E$15,"x",""))</f>
        <v/>
      </c>
      <c r="K55" s="5" t="str">
        <f>IF(Spojení!$E$16="","",IF($A55=Spojení!$E$16,"x",""))</f>
        <v/>
      </c>
      <c r="L55" s="5" t="str">
        <f>IF(Spojení!$E$17="","",IF($A55=Spojení!$E$17,"x",""))</f>
        <v/>
      </c>
      <c r="M55" s="5" t="str">
        <f>IF(Spojení!$E$18="","",IF($A55=Spojení!$E$18,"x",""))</f>
        <v/>
      </c>
      <c r="N55" s="5" t="str">
        <f>IF(Spojení!$E$19="","",IF($A55=Spojení!$E$19,"x",""))</f>
        <v/>
      </c>
      <c r="O55" s="5" t="str">
        <f>IF(Spojení!$E$20="","",IF($A55=Spojení!$E$20,"x",""))</f>
        <v/>
      </c>
      <c r="P55" s="5" t="str">
        <f>IF(Spojení!$E$21="","",IF($A55=Spojení!$E$21,"x",""))</f>
        <v/>
      </c>
      <c r="Q55" s="5" t="str">
        <f>IF(Spojení!$E$22="","",IF($A55=Spojení!$E$22,"x",""))</f>
        <v/>
      </c>
      <c r="R55" s="5" t="str">
        <f>IF(Spojení!$E$23="","",IF($A55=Spojení!$E$23,"x",""))</f>
        <v/>
      </c>
      <c r="S55" s="5" t="str">
        <f>IF(Spojení!$E$24="","",IF($A55=Spojení!$E$24,"x",""))</f>
        <v/>
      </c>
      <c r="T55" s="5" t="str">
        <f>IF(Spojení!$E$25="","",IF($A55=Spojení!$E$25,"x",""))</f>
        <v/>
      </c>
      <c r="U55" s="5" t="str">
        <f>IF(Spojení!$E$26="","",IF($A55=Spojení!$E$26,"x",""))</f>
        <v/>
      </c>
      <c r="V55" s="3">
        <f t="shared" si="78"/>
        <v>0</v>
      </c>
      <c r="W55" s="3">
        <f t="shared" si="32"/>
        <v>0</v>
      </c>
      <c r="AD55" s="14">
        <f t="shared" si="79"/>
        <v>0</v>
      </c>
      <c r="AE55" s="14">
        <f t="shared" si="80"/>
        <v>0</v>
      </c>
      <c r="AF55" s="14">
        <f t="shared" si="81"/>
        <v>0</v>
      </c>
      <c r="AG55" s="14">
        <f t="shared" si="82"/>
        <v>0</v>
      </c>
      <c r="AH55" s="14">
        <f t="shared" si="83"/>
        <v>0</v>
      </c>
      <c r="AI55" s="14">
        <f t="shared" si="84"/>
        <v>0</v>
      </c>
      <c r="AJ55" s="14">
        <f t="shared" si="85"/>
        <v>0</v>
      </c>
      <c r="AK55" s="14">
        <f t="shared" si="86"/>
        <v>0</v>
      </c>
      <c r="AL55" s="14">
        <f t="shared" si="87"/>
        <v>0</v>
      </c>
      <c r="AM55" s="14">
        <f t="shared" si="88"/>
        <v>0</v>
      </c>
      <c r="AN55" s="14">
        <f t="shared" si="89"/>
        <v>0</v>
      </c>
      <c r="AO55" s="14">
        <f t="shared" si="90"/>
        <v>0</v>
      </c>
      <c r="AP55" s="14">
        <f t="shared" si="91"/>
        <v>0</v>
      </c>
      <c r="AQ55" s="14">
        <f t="shared" si="92"/>
        <v>0</v>
      </c>
      <c r="AR55" s="14">
        <f t="shared" si="93"/>
        <v>0</v>
      </c>
      <c r="AS55" s="14">
        <f t="shared" si="94"/>
        <v>0</v>
      </c>
      <c r="AT55" s="14">
        <f t="shared" si="95"/>
        <v>0</v>
      </c>
      <c r="AU55" s="14">
        <f t="shared" si="96"/>
        <v>0</v>
      </c>
      <c r="AV55" s="14">
        <f t="shared" si="97"/>
        <v>0</v>
      </c>
      <c r="AW55" s="14">
        <f t="shared" si="98"/>
        <v>0</v>
      </c>
      <c r="AX55" s="14">
        <f t="shared" si="33"/>
        <v>0</v>
      </c>
      <c r="BB55" s="14">
        <f t="shared" ref="BB55:BQ68" si="100">IF(B55="x",1,0)</f>
        <v>0</v>
      </c>
      <c r="BC55" s="14">
        <f t="shared" si="100"/>
        <v>0</v>
      </c>
      <c r="BD55" s="14">
        <f t="shared" si="100"/>
        <v>0</v>
      </c>
      <c r="BE55" s="14">
        <f t="shared" si="100"/>
        <v>0</v>
      </c>
      <c r="BF55" s="14">
        <f t="shared" si="100"/>
        <v>0</v>
      </c>
      <c r="BG55" s="14">
        <f t="shared" si="100"/>
        <v>0</v>
      </c>
      <c r="BH55" s="14">
        <f t="shared" si="100"/>
        <v>0</v>
      </c>
      <c r="BI55" s="14">
        <f t="shared" si="100"/>
        <v>0</v>
      </c>
      <c r="BJ55" s="14">
        <f t="shared" si="100"/>
        <v>0</v>
      </c>
      <c r="BK55" s="14">
        <f t="shared" si="100"/>
        <v>0</v>
      </c>
      <c r="BL55" s="14">
        <f t="shared" si="100"/>
        <v>0</v>
      </c>
      <c r="BM55" s="14">
        <f t="shared" si="100"/>
        <v>0</v>
      </c>
      <c r="BN55" s="14">
        <f t="shared" si="100"/>
        <v>0</v>
      </c>
      <c r="BO55" s="14">
        <f t="shared" si="100"/>
        <v>0</v>
      </c>
      <c r="BP55" s="14">
        <f t="shared" si="100"/>
        <v>0</v>
      </c>
      <c r="BQ55" s="14">
        <f t="shared" si="77"/>
        <v>0</v>
      </c>
      <c r="BR55" s="14">
        <f t="shared" si="77"/>
        <v>0</v>
      </c>
      <c r="BS55" s="14">
        <f t="shared" si="77"/>
        <v>0</v>
      </c>
      <c r="BT55" s="14">
        <f t="shared" si="77"/>
        <v>0</v>
      </c>
      <c r="BU55" s="14">
        <f t="shared" si="7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66"/>
        <v>0</v>
      </c>
      <c r="DB55" s="14">
        <f t="shared" si="67"/>
        <v>0</v>
      </c>
      <c r="DC55" s="14">
        <f t="shared" si="68"/>
        <v>0</v>
      </c>
      <c r="DD55" s="14">
        <f t="shared" si="69"/>
        <v>0</v>
      </c>
      <c r="DE55" s="14">
        <f t="shared" si="70"/>
        <v>0</v>
      </c>
      <c r="DF55" s="14">
        <f t="shared" si="71"/>
        <v>0</v>
      </c>
      <c r="DG55" s="14">
        <f t="shared" si="72"/>
        <v>0</v>
      </c>
      <c r="DH55" s="14">
        <f t="shared" si="73"/>
        <v>0</v>
      </c>
      <c r="DI55" s="14">
        <f t="shared" si="74"/>
        <v>0</v>
      </c>
      <c r="DJ55" s="14">
        <f t="shared" si="75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IF(Spojení!$E$7="","",IF($A56=Spojení!$E$7,"x",""))</f>
        <v/>
      </c>
      <c r="C56" s="5" t="str">
        <f>IF(Spojení!$E$8="","",IF($A56=Spojení!$E$8,"x",""))</f>
        <v/>
      </c>
      <c r="D56" s="5" t="str">
        <f>IF(Spojení!$E$9="","",IF($A56=Spojení!$E$9,"x",""))</f>
        <v/>
      </c>
      <c r="E56" s="5" t="str">
        <f>IF(Spojení!$E$10="","",IF($A56=Spojení!$E$10,"x",""))</f>
        <v/>
      </c>
      <c r="F56" s="5" t="str">
        <f>IF(Spojení!$E$11="","",IF($A56=Spojení!$E$11,"x",""))</f>
        <v/>
      </c>
      <c r="G56" s="5" t="str">
        <f>IF(Spojení!$E$12="","",IF($A56=Spojení!$E$12,"x",""))</f>
        <v/>
      </c>
      <c r="H56" s="5" t="str">
        <f>IF(Spojení!$E$13="","",IF($A56=Spojení!$E$13,"x",""))</f>
        <v/>
      </c>
      <c r="I56" s="5" t="str">
        <f>IF(Spojení!$E$14="","",IF($A56=Spojení!$E$14,"x",""))</f>
        <v/>
      </c>
      <c r="J56" s="5" t="str">
        <f>IF(Spojení!$E$15="","",IF($A56=Spojení!$E$15,"x",""))</f>
        <v/>
      </c>
      <c r="K56" s="5" t="str">
        <f>IF(Spojení!$E$16="","",IF($A56=Spojení!$E$16,"x",""))</f>
        <v/>
      </c>
      <c r="L56" s="5" t="str">
        <f>IF(Spojení!$E$17="","",IF($A56=Spojení!$E$17,"x",""))</f>
        <v/>
      </c>
      <c r="M56" s="5" t="str">
        <f>IF(Spojení!$E$18="","",IF($A56=Spojení!$E$18,"x",""))</f>
        <v/>
      </c>
      <c r="N56" s="5" t="str">
        <f>IF(Spojení!$E$19="","",IF($A56=Spojení!$E$19,"x",""))</f>
        <v/>
      </c>
      <c r="O56" s="5" t="str">
        <f>IF(Spojení!$E$20="","",IF($A56=Spojení!$E$20,"x",""))</f>
        <v/>
      </c>
      <c r="P56" s="5" t="str">
        <f>IF(Spojení!$E$21="","",IF($A56=Spojení!$E$21,"x",""))</f>
        <v/>
      </c>
      <c r="Q56" s="5" t="str">
        <f>IF(Spojení!$E$22="","",IF($A56=Spojení!$E$22,"x",""))</f>
        <v/>
      </c>
      <c r="R56" s="5" t="str">
        <f>IF(Spojení!$E$23="","",IF($A56=Spojení!$E$23,"x",""))</f>
        <v/>
      </c>
      <c r="S56" s="5" t="str">
        <f>IF(Spojení!$E$24="","",IF($A56=Spojení!$E$24,"x",""))</f>
        <v/>
      </c>
      <c r="T56" s="5" t="str">
        <f>IF(Spojení!$E$25="","",IF($A56=Spojení!$E$25,"x",""))</f>
        <v/>
      </c>
      <c r="U56" s="5" t="str">
        <f>IF(Spojení!$E$26="","",IF($A56=Spojení!$E$26,"x",""))</f>
        <v/>
      </c>
      <c r="V56" s="3">
        <f t="shared" si="78"/>
        <v>0</v>
      </c>
      <c r="W56" s="3">
        <f t="shared" si="32"/>
        <v>0</v>
      </c>
      <c r="AD56" s="14">
        <f t="shared" si="79"/>
        <v>0</v>
      </c>
      <c r="AE56" s="14">
        <f t="shared" si="80"/>
        <v>0</v>
      </c>
      <c r="AF56" s="14">
        <f t="shared" si="81"/>
        <v>0</v>
      </c>
      <c r="AG56" s="14">
        <f t="shared" si="82"/>
        <v>0</v>
      </c>
      <c r="AH56" s="14">
        <f t="shared" si="83"/>
        <v>0</v>
      </c>
      <c r="AI56" s="14">
        <f t="shared" si="84"/>
        <v>0</v>
      </c>
      <c r="AJ56" s="14">
        <f t="shared" si="85"/>
        <v>0</v>
      </c>
      <c r="AK56" s="14">
        <f t="shared" si="86"/>
        <v>0</v>
      </c>
      <c r="AL56" s="14">
        <f t="shared" si="87"/>
        <v>0</v>
      </c>
      <c r="AM56" s="14">
        <f t="shared" si="88"/>
        <v>0</v>
      </c>
      <c r="AN56" s="14">
        <f t="shared" si="89"/>
        <v>0</v>
      </c>
      <c r="AO56" s="14">
        <f t="shared" si="90"/>
        <v>0</v>
      </c>
      <c r="AP56" s="14">
        <f t="shared" si="91"/>
        <v>0</v>
      </c>
      <c r="AQ56" s="14">
        <f t="shared" si="92"/>
        <v>0</v>
      </c>
      <c r="AR56" s="14">
        <f t="shared" si="93"/>
        <v>0</v>
      </c>
      <c r="AS56" s="14">
        <f t="shared" si="94"/>
        <v>0</v>
      </c>
      <c r="AT56" s="14">
        <f t="shared" si="95"/>
        <v>0</v>
      </c>
      <c r="AU56" s="14">
        <f t="shared" si="96"/>
        <v>0</v>
      </c>
      <c r="AV56" s="14">
        <f t="shared" si="97"/>
        <v>0</v>
      </c>
      <c r="AW56" s="14">
        <f t="shared" si="98"/>
        <v>0</v>
      </c>
      <c r="AX56" s="14">
        <f t="shared" si="33"/>
        <v>0</v>
      </c>
      <c r="BB56" s="14">
        <f t="shared" si="100"/>
        <v>0</v>
      </c>
      <c r="BC56" s="14">
        <f t="shared" si="100"/>
        <v>0</v>
      </c>
      <c r="BD56" s="14">
        <f t="shared" si="100"/>
        <v>0</v>
      </c>
      <c r="BE56" s="14">
        <f t="shared" si="100"/>
        <v>0</v>
      </c>
      <c r="BF56" s="14">
        <f t="shared" si="100"/>
        <v>0</v>
      </c>
      <c r="BG56" s="14">
        <f t="shared" si="100"/>
        <v>0</v>
      </c>
      <c r="BH56" s="14">
        <f t="shared" si="100"/>
        <v>0</v>
      </c>
      <c r="BI56" s="14">
        <f t="shared" si="100"/>
        <v>0</v>
      </c>
      <c r="BJ56" s="14">
        <f t="shared" si="100"/>
        <v>0</v>
      </c>
      <c r="BK56" s="14">
        <f t="shared" si="100"/>
        <v>0</v>
      </c>
      <c r="BL56" s="14">
        <f t="shared" si="100"/>
        <v>0</v>
      </c>
      <c r="BM56" s="14">
        <f t="shared" si="100"/>
        <v>0</v>
      </c>
      <c r="BN56" s="14">
        <f t="shared" si="100"/>
        <v>0</v>
      </c>
      <c r="BO56" s="14">
        <f t="shared" si="100"/>
        <v>0</v>
      </c>
      <c r="BP56" s="14">
        <f t="shared" si="100"/>
        <v>0</v>
      </c>
      <c r="BQ56" s="14">
        <f t="shared" si="77"/>
        <v>0</v>
      </c>
      <c r="BR56" s="14">
        <f t="shared" si="77"/>
        <v>0</v>
      </c>
      <c r="BS56" s="14">
        <f t="shared" si="77"/>
        <v>0</v>
      </c>
      <c r="BT56" s="14">
        <f t="shared" si="77"/>
        <v>0</v>
      </c>
      <c r="BU56" s="14">
        <f t="shared" si="7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66"/>
        <v>0</v>
      </c>
      <c r="DB56" s="14">
        <f t="shared" si="67"/>
        <v>0</v>
      </c>
      <c r="DC56" s="14">
        <f t="shared" si="68"/>
        <v>0</v>
      </c>
      <c r="DD56" s="14">
        <f t="shared" si="69"/>
        <v>0</v>
      </c>
      <c r="DE56" s="14">
        <f t="shared" si="70"/>
        <v>0</v>
      </c>
      <c r="DF56" s="14">
        <f t="shared" si="71"/>
        <v>0</v>
      </c>
      <c r="DG56" s="14">
        <f t="shared" si="72"/>
        <v>0</v>
      </c>
      <c r="DH56" s="14">
        <f t="shared" si="73"/>
        <v>0</v>
      </c>
      <c r="DI56" s="14">
        <f t="shared" si="74"/>
        <v>0</v>
      </c>
      <c r="DJ56" s="14">
        <f t="shared" si="75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IF(Spojení!$E$7="","",IF($A57=Spojení!$E$7,"x",""))</f>
        <v/>
      </c>
      <c r="C57" s="5" t="str">
        <f>IF(Spojení!$E$8="","",IF($A57=Spojení!$E$8,"x",""))</f>
        <v/>
      </c>
      <c r="D57" s="5" t="str">
        <f>IF(Spojení!$E$9="","",IF($A57=Spojení!$E$9,"x",""))</f>
        <v/>
      </c>
      <c r="E57" s="5" t="str">
        <f>IF(Spojení!$E$10="","",IF($A57=Spojení!$E$10,"x",""))</f>
        <v/>
      </c>
      <c r="F57" s="5" t="str">
        <f>IF(Spojení!$E$11="","",IF($A57=Spojení!$E$11,"x",""))</f>
        <v/>
      </c>
      <c r="G57" s="5" t="str">
        <f>IF(Spojení!$E$12="","",IF($A57=Spojení!$E$12,"x",""))</f>
        <v/>
      </c>
      <c r="H57" s="5" t="str">
        <f>IF(Spojení!$E$13="","",IF($A57=Spojení!$E$13,"x",""))</f>
        <v/>
      </c>
      <c r="I57" s="5" t="str">
        <f>IF(Spojení!$E$14="","",IF($A57=Spojení!$E$14,"x",""))</f>
        <v/>
      </c>
      <c r="J57" s="5" t="str">
        <f>IF(Spojení!$E$15="","",IF($A57=Spojení!$E$15,"x",""))</f>
        <v/>
      </c>
      <c r="K57" s="5" t="str">
        <f>IF(Spojení!$E$16="","",IF($A57=Spojení!$E$16,"x",""))</f>
        <v/>
      </c>
      <c r="L57" s="5" t="str">
        <f>IF(Spojení!$E$17="","",IF($A57=Spojení!$E$17,"x",""))</f>
        <v/>
      </c>
      <c r="M57" s="5" t="str">
        <f>IF(Spojení!$E$18="","",IF($A57=Spojení!$E$18,"x",""))</f>
        <v/>
      </c>
      <c r="N57" s="5" t="str">
        <f>IF(Spojení!$E$19="","",IF($A57=Spojení!$E$19,"x",""))</f>
        <v/>
      </c>
      <c r="O57" s="5" t="str">
        <f>IF(Spojení!$E$20="","",IF($A57=Spojení!$E$20,"x",""))</f>
        <v/>
      </c>
      <c r="P57" s="5" t="str">
        <f>IF(Spojení!$E$21="","",IF($A57=Spojení!$E$21,"x",""))</f>
        <v/>
      </c>
      <c r="Q57" s="5" t="str">
        <f>IF(Spojení!$E$22="","",IF($A57=Spojení!$E$22,"x",""))</f>
        <v/>
      </c>
      <c r="R57" s="5" t="str">
        <f>IF(Spojení!$E$23="","",IF($A57=Spojení!$E$23,"x",""))</f>
        <v/>
      </c>
      <c r="S57" s="5" t="str">
        <f>IF(Spojení!$E$24="","",IF($A57=Spojení!$E$24,"x",""))</f>
        <v/>
      </c>
      <c r="T57" s="5" t="str">
        <f>IF(Spojení!$E$25="","",IF($A57=Spojení!$E$25,"x",""))</f>
        <v/>
      </c>
      <c r="U57" s="5" t="str">
        <f>IF(Spojení!$E$26="","",IF($A57=Spojení!$E$26,"x",""))</f>
        <v/>
      </c>
      <c r="V57" s="3">
        <f t="shared" si="78"/>
        <v>0</v>
      </c>
      <c r="W57" s="3">
        <f t="shared" si="32"/>
        <v>0</v>
      </c>
      <c r="AD57" s="14">
        <f t="shared" si="79"/>
        <v>0</v>
      </c>
      <c r="AE57" s="14">
        <f t="shared" si="80"/>
        <v>0</v>
      </c>
      <c r="AF57" s="14">
        <f t="shared" si="81"/>
        <v>0</v>
      </c>
      <c r="AG57" s="14">
        <f t="shared" si="82"/>
        <v>0</v>
      </c>
      <c r="AH57" s="14">
        <f t="shared" si="83"/>
        <v>0</v>
      </c>
      <c r="AI57" s="14">
        <f t="shared" si="84"/>
        <v>0</v>
      </c>
      <c r="AJ57" s="14">
        <f t="shared" si="85"/>
        <v>0</v>
      </c>
      <c r="AK57" s="14">
        <f t="shared" si="86"/>
        <v>0</v>
      </c>
      <c r="AL57" s="14">
        <f t="shared" si="87"/>
        <v>0</v>
      </c>
      <c r="AM57" s="14">
        <f t="shared" si="88"/>
        <v>0</v>
      </c>
      <c r="AN57" s="14">
        <f t="shared" si="89"/>
        <v>0</v>
      </c>
      <c r="AO57" s="14">
        <f t="shared" si="90"/>
        <v>0</v>
      </c>
      <c r="AP57" s="14">
        <f t="shared" si="91"/>
        <v>0</v>
      </c>
      <c r="AQ57" s="14">
        <f t="shared" si="92"/>
        <v>0</v>
      </c>
      <c r="AR57" s="14">
        <f t="shared" si="93"/>
        <v>0</v>
      </c>
      <c r="AS57" s="14">
        <f t="shared" si="94"/>
        <v>0</v>
      </c>
      <c r="AT57" s="14">
        <f t="shared" si="95"/>
        <v>0</v>
      </c>
      <c r="AU57" s="14">
        <f t="shared" si="96"/>
        <v>0</v>
      </c>
      <c r="AV57" s="14">
        <f t="shared" si="97"/>
        <v>0</v>
      </c>
      <c r="AW57" s="14">
        <f t="shared" si="98"/>
        <v>0</v>
      </c>
      <c r="AX57" s="14">
        <f t="shared" si="33"/>
        <v>0</v>
      </c>
      <c r="BB57" s="14">
        <f t="shared" si="100"/>
        <v>0</v>
      </c>
      <c r="BC57" s="14">
        <f t="shared" si="100"/>
        <v>0</v>
      </c>
      <c r="BD57" s="14">
        <f t="shared" si="100"/>
        <v>0</v>
      </c>
      <c r="BE57" s="14">
        <f t="shared" si="100"/>
        <v>0</v>
      </c>
      <c r="BF57" s="14">
        <f t="shared" si="100"/>
        <v>0</v>
      </c>
      <c r="BG57" s="14">
        <f t="shared" si="100"/>
        <v>0</v>
      </c>
      <c r="BH57" s="14">
        <f t="shared" si="100"/>
        <v>0</v>
      </c>
      <c r="BI57" s="14">
        <f t="shared" si="100"/>
        <v>0</v>
      </c>
      <c r="BJ57" s="14">
        <f t="shared" si="100"/>
        <v>0</v>
      </c>
      <c r="BK57" s="14">
        <f t="shared" si="100"/>
        <v>0</v>
      </c>
      <c r="BL57" s="14">
        <f t="shared" si="100"/>
        <v>0</v>
      </c>
      <c r="BM57" s="14">
        <f t="shared" si="100"/>
        <v>0</v>
      </c>
      <c r="BN57" s="14">
        <f t="shared" si="100"/>
        <v>0</v>
      </c>
      <c r="BO57" s="14">
        <f t="shared" si="100"/>
        <v>0</v>
      </c>
      <c r="BP57" s="14">
        <f t="shared" si="100"/>
        <v>0</v>
      </c>
      <c r="BQ57" s="14">
        <f t="shared" si="77"/>
        <v>0</v>
      </c>
      <c r="BR57" s="14">
        <f t="shared" si="77"/>
        <v>0</v>
      </c>
      <c r="BS57" s="14">
        <f t="shared" si="77"/>
        <v>0</v>
      </c>
      <c r="BT57" s="14">
        <f t="shared" si="77"/>
        <v>0</v>
      </c>
      <c r="BU57" s="14">
        <f t="shared" si="7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66"/>
        <v>0</v>
      </c>
      <c r="DB57" s="14">
        <f t="shared" si="67"/>
        <v>0</v>
      </c>
      <c r="DC57" s="14">
        <f t="shared" si="68"/>
        <v>0</v>
      </c>
      <c r="DD57" s="14">
        <f t="shared" si="69"/>
        <v>0</v>
      </c>
      <c r="DE57" s="14">
        <f t="shared" si="70"/>
        <v>0</v>
      </c>
      <c r="DF57" s="14">
        <f t="shared" si="71"/>
        <v>0</v>
      </c>
      <c r="DG57" s="14">
        <f t="shared" si="72"/>
        <v>0</v>
      </c>
      <c r="DH57" s="14">
        <f t="shared" si="73"/>
        <v>0</v>
      </c>
      <c r="DI57" s="14">
        <f t="shared" si="74"/>
        <v>0</v>
      </c>
      <c r="DJ57" s="14">
        <f t="shared" si="75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IF(Spojení!$E$7="","",IF($A58=Spojení!$E$7,"x",""))</f>
        <v/>
      </c>
      <c r="C58" s="5" t="str">
        <f>IF(Spojení!$E$8="","",IF($A58=Spojení!$E$8,"x",""))</f>
        <v/>
      </c>
      <c r="D58" s="5" t="str">
        <f>IF(Spojení!$E$9="","",IF($A58=Spojení!$E$9,"x",""))</f>
        <v/>
      </c>
      <c r="E58" s="5" t="str">
        <f>IF(Spojení!$E$10="","",IF($A58=Spojení!$E$10,"x",""))</f>
        <v/>
      </c>
      <c r="F58" s="5" t="str">
        <f>IF(Spojení!$E$11="","",IF($A58=Spojení!$E$11,"x",""))</f>
        <v/>
      </c>
      <c r="G58" s="5" t="str">
        <f>IF(Spojení!$E$12="","",IF($A58=Spojení!$E$12,"x",""))</f>
        <v/>
      </c>
      <c r="H58" s="5" t="str">
        <f>IF(Spojení!$E$13="","",IF($A58=Spojení!$E$13,"x",""))</f>
        <v/>
      </c>
      <c r="I58" s="5" t="str">
        <f>IF(Spojení!$E$14="","",IF($A58=Spojení!$E$14,"x",""))</f>
        <v/>
      </c>
      <c r="J58" s="5" t="str">
        <f>IF(Spojení!$E$15="","",IF($A58=Spojení!$E$15,"x",""))</f>
        <v/>
      </c>
      <c r="K58" s="5" t="str">
        <f>IF(Spojení!$E$16="","",IF($A58=Spojení!$E$16,"x",""))</f>
        <v/>
      </c>
      <c r="L58" s="5" t="str">
        <f>IF(Spojení!$E$17="","",IF($A58=Spojení!$E$17,"x",""))</f>
        <v/>
      </c>
      <c r="M58" s="5" t="str">
        <f>IF(Spojení!$E$18="","",IF($A58=Spojení!$E$18,"x",""))</f>
        <v/>
      </c>
      <c r="N58" s="5" t="str">
        <f>IF(Spojení!$E$19="","",IF($A58=Spojení!$E$19,"x",""))</f>
        <v/>
      </c>
      <c r="O58" s="5" t="str">
        <f>IF(Spojení!$E$20="","",IF($A58=Spojení!$E$20,"x",""))</f>
        <v/>
      </c>
      <c r="P58" s="5" t="str">
        <f>IF(Spojení!$E$21="","",IF($A58=Spojení!$E$21,"x",""))</f>
        <v/>
      </c>
      <c r="Q58" s="5" t="str">
        <f>IF(Spojení!$E$22="","",IF($A58=Spojení!$E$22,"x",""))</f>
        <v/>
      </c>
      <c r="R58" s="5" t="str">
        <f>IF(Spojení!$E$23="","",IF($A58=Spojení!$E$23,"x",""))</f>
        <v/>
      </c>
      <c r="S58" s="5" t="str">
        <f>IF(Spojení!$E$24="","",IF($A58=Spojení!$E$24,"x",""))</f>
        <v/>
      </c>
      <c r="T58" s="5" t="str">
        <f>IF(Spojení!$E$25="","",IF($A58=Spojení!$E$25,"x",""))</f>
        <v/>
      </c>
      <c r="U58" s="5" t="str">
        <f>IF(Spojení!$E$26="","",IF($A58=Spojení!$E$26,"x",""))</f>
        <v/>
      </c>
      <c r="V58" s="3">
        <f t="shared" si="78"/>
        <v>0</v>
      </c>
      <c r="W58" s="3">
        <f t="shared" si="32"/>
        <v>0</v>
      </c>
      <c r="AD58" s="14">
        <f t="shared" ref="AD58:AD68" si="101">IF(B58="",0,AD$2)</f>
        <v>0</v>
      </c>
      <c r="AE58" s="14">
        <f t="shared" ref="AE58:AE68" si="102">IF(C58="",0,AE$2)</f>
        <v>0</v>
      </c>
      <c r="AF58" s="14">
        <f t="shared" ref="AF58:AF68" si="103">IF(D58="",0,AF$2)</f>
        <v>0</v>
      </c>
      <c r="AG58" s="14">
        <f t="shared" ref="AG58:AG68" si="104">IF(E58="",0,AG$2)</f>
        <v>0</v>
      </c>
      <c r="AH58" s="14">
        <f t="shared" ref="AH58:AH68" si="105">IF(F58="",0,AH$2)</f>
        <v>0</v>
      </c>
      <c r="AI58" s="14">
        <f t="shared" ref="AI58:AI68" si="106">IF(G58="",0,AI$2)</f>
        <v>0</v>
      </c>
      <c r="AJ58" s="14">
        <f t="shared" ref="AJ58:AJ68" si="107">IF(H58="",0,AJ$2)</f>
        <v>0</v>
      </c>
      <c r="AK58" s="14">
        <f t="shared" ref="AK58:AK68" si="108">IF(I58="",0,AK$2)</f>
        <v>0</v>
      </c>
      <c r="AL58" s="14">
        <f t="shared" ref="AL58:AL68" si="109">IF(J58="",0,AL$2)</f>
        <v>0</v>
      </c>
      <c r="AM58" s="14">
        <f t="shared" ref="AM58:AM68" si="110">IF(K58="",0,AM$2)</f>
        <v>0</v>
      </c>
      <c r="AN58" s="14">
        <f t="shared" ref="AN58:AN68" si="111">IF(L58="",0,AN$2)</f>
        <v>0</v>
      </c>
      <c r="AO58" s="14">
        <f t="shared" ref="AO58:AO68" si="112">IF(M58="",0,AO$2)</f>
        <v>0</v>
      </c>
      <c r="AP58" s="14">
        <f t="shared" ref="AP58:AP68" si="113">IF(N58="",0,AP$2)</f>
        <v>0</v>
      </c>
      <c r="AQ58" s="14">
        <f t="shared" ref="AQ58:AQ68" si="114">IF(O58="",0,AQ$2)</f>
        <v>0</v>
      </c>
      <c r="AR58" s="14">
        <f t="shared" ref="AR58:AR68" si="115">IF(P58="",0,AR$2)</f>
        <v>0</v>
      </c>
      <c r="AS58" s="14">
        <f t="shared" ref="AS58:AS68" si="116">IF(Q58="",0,AS$2)</f>
        <v>0</v>
      </c>
      <c r="AT58" s="14">
        <f t="shared" ref="AT58:AT68" si="117">IF(R58="",0,AT$2)</f>
        <v>0</v>
      </c>
      <c r="AU58" s="14">
        <f t="shared" ref="AU58:AU68" si="118">IF(S58="",0,AU$2)</f>
        <v>0</v>
      </c>
      <c r="AV58" s="14">
        <f t="shared" ref="AV58:AV68" si="119">IF(T58="",0,AV$2)</f>
        <v>0</v>
      </c>
      <c r="AW58" s="14">
        <f t="shared" ref="AW58:AW68" si="120">IF(U58="",0,AW$2)</f>
        <v>0</v>
      </c>
      <c r="AX58" s="14">
        <f t="shared" si="33"/>
        <v>0</v>
      </c>
      <c r="BB58" s="14">
        <f t="shared" si="100"/>
        <v>0</v>
      </c>
      <c r="BC58" s="14">
        <f t="shared" si="100"/>
        <v>0</v>
      </c>
      <c r="BD58" s="14">
        <f t="shared" si="100"/>
        <v>0</v>
      </c>
      <c r="BE58" s="14">
        <f t="shared" si="100"/>
        <v>0</v>
      </c>
      <c r="BF58" s="14">
        <f t="shared" si="100"/>
        <v>0</v>
      </c>
      <c r="BG58" s="14">
        <f t="shared" si="100"/>
        <v>0</v>
      </c>
      <c r="BH58" s="14">
        <f t="shared" si="100"/>
        <v>0</v>
      </c>
      <c r="BI58" s="14">
        <f t="shared" si="100"/>
        <v>0</v>
      </c>
      <c r="BJ58" s="14">
        <f t="shared" si="100"/>
        <v>0</v>
      </c>
      <c r="BK58" s="14">
        <f t="shared" si="100"/>
        <v>0</v>
      </c>
      <c r="BL58" s="14">
        <f t="shared" si="100"/>
        <v>0</v>
      </c>
      <c r="BM58" s="14">
        <f t="shared" si="100"/>
        <v>0</v>
      </c>
      <c r="BN58" s="14">
        <f t="shared" si="100"/>
        <v>0</v>
      </c>
      <c r="BO58" s="14">
        <f t="shared" si="100"/>
        <v>0</v>
      </c>
      <c r="BP58" s="14">
        <f t="shared" si="100"/>
        <v>0</v>
      </c>
      <c r="BQ58" s="14">
        <f t="shared" si="100"/>
        <v>0</v>
      </c>
      <c r="BR58" s="14">
        <f t="shared" si="77"/>
        <v>0</v>
      </c>
      <c r="BS58" s="14">
        <f t="shared" si="77"/>
        <v>0</v>
      </c>
      <c r="BT58" s="14">
        <f t="shared" si="77"/>
        <v>0</v>
      </c>
      <c r="BU58" s="14">
        <f t="shared" si="7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66"/>
        <v>0</v>
      </c>
      <c r="DB58" s="14">
        <f t="shared" si="67"/>
        <v>0</v>
      </c>
      <c r="DC58" s="14">
        <f t="shared" si="68"/>
        <v>0</v>
      </c>
      <c r="DD58" s="14">
        <f t="shared" si="69"/>
        <v>0</v>
      </c>
      <c r="DE58" s="14">
        <f t="shared" si="70"/>
        <v>0</v>
      </c>
      <c r="DF58" s="14">
        <f t="shared" si="71"/>
        <v>0</v>
      </c>
      <c r="DG58" s="14">
        <f t="shared" si="72"/>
        <v>0</v>
      </c>
      <c r="DH58" s="14">
        <f t="shared" si="73"/>
        <v>0</v>
      </c>
      <c r="DI58" s="14">
        <f t="shared" si="74"/>
        <v>0</v>
      </c>
      <c r="DJ58" s="14">
        <f t="shared" si="75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IF(Spojení!$E$7="","",IF($A59=Spojení!$E$7,"x",""))</f>
        <v/>
      </c>
      <c r="C59" s="5" t="str">
        <f>IF(Spojení!$E$8="","",IF($A59=Spojení!$E$8,"x",""))</f>
        <v/>
      </c>
      <c r="D59" s="5" t="str">
        <f>IF(Spojení!$E$9="","",IF($A59=Spojení!$E$9,"x",""))</f>
        <v/>
      </c>
      <c r="E59" s="5" t="str">
        <f>IF(Spojení!$E$10="","",IF($A59=Spojení!$E$10,"x",""))</f>
        <v/>
      </c>
      <c r="F59" s="5" t="str">
        <f>IF(Spojení!$E$11="","",IF($A59=Spojení!$E$11,"x",""))</f>
        <v/>
      </c>
      <c r="G59" s="5" t="str">
        <f>IF(Spojení!$E$12="","",IF($A59=Spojení!$E$12,"x",""))</f>
        <v/>
      </c>
      <c r="H59" s="5" t="str">
        <f>IF(Spojení!$E$13="","",IF($A59=Spojení!$E$13,"x",""))</f>
        <v/>
      </c>
      <c r="I59" s="5" t="str">
        <f>IF(Spojení!$E$14="","",IF($A59=Spojení!$E$14,"x",""))</f>
        <v/>
      </c>
      <c r="J59" s="5" t="str">
        <f>IF(Spojení!$E$15="","",IF($A59=Spojení!$E$15,"x",""))</f>
        <v/>
      </c>
      <c r="K59" s="5" t="str">
        <f>IF(Spojení!$E$16="","",IF($A59=Spojení!$E$16,"x",""))</f>
        <v/>
      </c>
      <c r="L59" s="5" t="str">
        <f>IF(Spojení!$E$17="","",IF($A59=Spojení!$E$17,"x",""))</f>
        <v/>
      </c>
      <c r="M59" s="5" t="str">
        <f>IF(Spojení!$E$18="","",IF($A59=Spojení!$E$18,"x",""))</f>
        <v/>
      </c>
      <c r="N59" s="5" t="str">
        <f>IF(Spojení!$E$19="","",IF($A59=Spojení!$E$19,"x",""))</f>
        <v/>
      </c>
      <c r="O59" s="5" t="str">
        <f>IF(Spojení!$E$20="","",IF($A59=Spojení!$E$20,"x",""))</f>
        <v/>
      </c>
      <c r="P59" s="5" t="str">
        <f>IF(Spojení!$E$21="","",IF($A59=Spojení!$E$21,"x",""))</f>
        <v/>
      </c>
      <c r="Q59" s="5" t="str">
        <f>IF(Spojení!$E$22="","",IF($A59=Spojení!$E$22,"x",""))</f>
        <v/>
      </c>
      <c r="R59" s="5" t="str">
        <f>IF(Spojení!$E$23="","",IF($A59=Spojení!$E$23,"x",""))</f>
        <v/>
      </c>
      <c r="S59" s="5" t="str">
        <f>IF(Spojení!$E$24="","",IF($A59=Spojení!$E$24,"x",""))</f>
        <v/>
      </c>
      <c r="T59" s="5" t="str">
        <f>IF(Spojení!$E$25="","",IF($A59=Spojení!$E$25,"x",""))</f>
        <v/>
      </c>
      <c r="U59" s="5" t="str">
        <f>IF(Spojení!$E$26="","",IF($A59=Spojení!$E$26,"x",""))</f>
        <v/>
      </c>
      <c r="V59" s="3">
        <f t="shared" si="78"/>
        <v>0</v>
      </c>
      <c r="W59" s="3">
        <f t="shared" si="32"/>
        <v>0</v>
      </c>
      <c r="AD59" s="14">
        <f t="shared" si="101"/>
        <v>0</v>
      </c>
      <c r="AE59" s="14">
        <f t="shared" si="102"/>
        <v>0</v>
      </c>
      <c r="AF59" s="14">
        <f t="shared" si="103"/>
        <v>0</v>
      </c>
      <c r="AG59" s="14">
        <f t="shared" si="104"/>
        <v>0</v>
      </c>
      <c r="AH59" s="14">
        <f t="shared" si="105"/>
        <v>0</v>
      </c>
      <c r="AI59" s="14">
        <f t="shared" si="106"/>
        <v>0</v>
      </c>
      <c r="AJ59" s="14">
        <f t="shared" si="107"/>
        <v>0</v>
      </c>
      <c r="AK59" s="14">
        <f t="shared" si="108"/>
        <v>0</v>
      </c>
      <c r="AL59" s="14">
        <f t="shared" si="109"/>
        <v>0</v>
      </c>
      <c r="AM59" s="14">
        <f t="shared" si="110"/>
        <v>0</v>
      </c>
      <c r="AN59" s="14">
        <f t="shared" si="111"/>
        <v>0</v>
      </c>
      <c r="AO59" s="14">
        <f t="shared" si="112"/>
        <v>0</v>
      </c>
      <c r="AP59" s="14">
        <f t="shared" si="113"/>
        <v>0</v>
      </c>
      <c r="AQ59" s="14">
        <f t="shared" si="114"/>
        <v>0</v>
      </c>
      <c r="AR59" s="14">
        <f t="shared" si="115"/>
        <v>0</v>
      </c>
      <c r="AS59" s="14">
        <f t="shared" si="116"/>
        <v>0</v>
      </c>
      <c r="AT59" s="14">
        <f t="shared" si="117"/>
        <v>0</v>
      </c>
      <c r="AU59" s="14">
        <f t="shared" si="118"/>
        <v>0</v>
      </c>
      <c r="AV59" s="14">
        <f t="shared" si="119"/>
        <v>0</v>
      </c>
      <c r="AW59" s="14">
        <f t="shared" si="120"/>
        <v>0</v>
      </c>
      <c r="AX59" s="14">
        <f t="shared" si="33"/>
        <v>0</v>
      </c>
      <c r="BB59" s="14">
        <f t="shared" si="100"/>
        <v>0</v>
      </c>
      <c r="BC59" s="14">
        <f t="shared" si="100"/>
        <v>0</v>
      </c>
      <c r="BD59" s="14">
        <f t="shared" si="100"/>
        <v>0</v>
      </c>
      <c r="BE59" s="14">
        <f t="shared" si="100"/>
        <v>0</v>
      </c>
      <c r="BF59" s="14">
        <f t="shared" si="100"/>
        <v>0</v>
      </c>
      <c r="BG59" s="14">
        <f t="shared" si="100"/>
        <v>0</v>
      </c>
      <c r="BH59" s="14">
        <f t="shared" si="100"/>
        <v>0</v>
      </c>
      <c r="BI59" s="14">
        <f t="shared" si="100"/>
        <v>0</v>
      </c>
      <c r="BJ59" s="14">
        <f t="shared" si="100"/>
        <v>0</v>
      </c>
      <c r="BK59" s="14">
        <f t="shared" si="100"/>
        <v>0</v>
      </c>
      <c r="BL59" s="14">
        <f t="shared" si="100"/>
        <v>0</v>
      </c>
      <c r="BM59" s="14">
        <f t="shared" si="100"/>
        <v>0</v>
      </c>
      <c r="BN59" s="14">
        <f t="shared" si="100"/>
        <v>0</v>
      </c>
      <c r="BO59" s="14">
        <f t="shared" si="100"/>
        <v>0</v>
      </c>
      <c r="BP59" s="14">
        <f t="shared" si="77"/>
        <v>0</v>
      </c>
      <c r="BQ59" s="14">
        <f t="shared" si="77"/>
        <v>0</v>
      </c>
      <c r="BR59" s="14">
        <f t="shared" si="77"/>
        <v>0</v>
      </c>
      <c r="BS59" s="14">
        <f t="shared" si="77"/>
        <v>0</v>
      </c>
      <c r="BT59" s="14">
        <f t="shared" si="77"/>
        <v>0</v>
      </c>
      <c r="BU59" s="14">
        <f t="shared" si="7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66"/>
        <v>0</v>
      </c>
      <c r="DB59" s="14">
        <f t="shared" si="67"/>
        <v>0</v>
      </c>
      <c r="DC59" s="14">
        <f t="shared" si="68"/>
        <v>0</v>
      </c>
      <c r="DD59" s="14">
        <f t="shared" si="69"/>
        <v>0</v>
      </c>
      <c r="DE59" s="14">
        <f t="shared" si="70"/>
        <v>0</v>
      </c>
      <c r="DF59" s="14">
        <f t="shared" si="71"/>
        <v>0</v>
      </c>
      <c r="DG59" s="14">
        <f t="shared" si="72"/>
        <v>0</v>
      </c>
      <c r="DH59" s="14">
        <f t="shared" si="73"/>
        <v>0</v>
      </c>
      <c r="DI59" s="14">
        <f t="shared" si="74"/>
        <v>0</v>
      </c>
      <c r="DJ59" s="14">
        <f t="shared" si="75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IF(Spojení!$E$7="","",IF($A60=Spojení!$E$7,"x",""))</f>
        <v/>
      </c>
      <c r="C60" s="5" t="str">
        <f>IF(Spojení!$E$8="","",IF($A60=Spojení!$E$8,"x",""))</f>
        <v/>
      </c>
      <c r="D60" s="5" t="str">
        <f>IF(Spojení!$E$9="","",IF($A60=Spojení!$E$9,"x",""))</f>
        <v/>
      </c>
      <c r="E60" s="5" t="str">
        <f>IF(Spojení!$E$10="","",IF($A60=Spojení!$E$10,"x",""))</f>
        <v/>
      </c>
      <c r="F60" s="5" t="str">
        <f>IF(Spojení!$E$11="","",IF($A60=Spojení!$E$11,"x",""))</f>
        <v/>
      </c>
      <c r="G60" s="5" t="str">
        <f>IF(Spojení!$E$12="","",IF($A60=Spojení!$E$12,"x",""))</f>
        <v/>
      </c>
      <c r="H60" s="5" t="str">
        <f>IF(Spojení!$E$13="","",IF($A60=Spojení!$E$13,"x",""))</f>
        <v/>
      </c>
      <c r="I60" s="5" t="str">
        <f>IF(Spojení!$E$14="","",IF($A60=Spojení!$E$14,"x",""))</f>
        <v/>
      </c>
      <c r="J60" s="5" t="str">
        <f>IF(Spojení!$E$15="","",IF($A60=Spojení!$E$15,"x",""))</f>
        <v/>
      </c>
      <c r="K60" s="5" t="str">
        <f>IF(Spojení!$E$16="","",IF($A60=Spojení!$E$16,"x",""))</f>
        <v/>
      </c>
      <c r="L60" s="5" t="str">
        <f>IF(Spojení!$E$17="","",IF($A60=Spojení!$E$17,"x",""))</f>
        <v/>
      </c>
      <c r="M60" s="5" t="str">
        <f>IF(Spojení!$E$18="","",IF($A60=Spojení!$E$18,"x",""))</f>
        <v/>
      </c>
      <c r="N60" s="5" t="str">
        <f>IF(Spojení!$E$19="","",IF($A60=Spojení!$E$19,"x",""))</f>
        <v/>
      </c>
      <c r="O60" s="5" t="str">
        <f>IF(Spojení!$E$20="","",IF($A60=Spojení!$E$20,"x",""))</f>
        <v/>
      </c>
      <c r="P60" s="5" t="str">
        <f>IF(Spojení!$E$21="","",IF($A60=Spojení!$E$21,"x",""))</f>
        <v/>
      </c>
      <c r="Q60" s="5" t="str">
        <f>IF(Spojení!$E$22="","",IF($A60=Spojení!$E$22,"x",""))</f>
        <v/>
      </c>
      <c r="R60" s="5" t="str">
        <f>IF(Spojení!$E$23="","",IF($A60=Spojení!$E$23,"x",""))</f>
        <v/>
      </c>
      <c r="S60" s="5" t="str">
        <f>IF(Spojení!$E$24="","",IF($A60=Spojení!$E$24,"x",""))</f>
        <v/>
      </c>
      <c r="T60" s="5" t="str">
        <f>IF(Spojení!$E$25="","",IF($A60=Spojení!$E$25,"x",""))</f>
        <v/>
      </c>
      <c r="U60" s="5" t="str">
        <f>IF(Spojení!$E$26="","",IF($A60=Spojení!$E$26,"x",""))</f>
        <v/>
      </c>
      <c r="V60" s="3">
        <f t="shared" si="78"/>
        <v>0</v>
      </c>
      <c r="W60" s="3">
        <f t="shared" si="32"/>
        <v>0</v>
      </c>
      <c r="AD60" s="14">
        <f t="shared" si="101"/>
        <v>0</v>
      </c>
      <c r="AE60" s="14">
        <f t="shared" si="102"/>
        <v>0</v>
      </c>
      <c r="AF60" s="14">
        <f t="shared" si="103"/>
        <v>0</v>
      </c>
      <c r="AG60" s="14">
        <f t="shared" si="104"/>
        <v>0</v>
      </c>
      <c r="AH60" s="14">
        <f t="shared" si="105"/>
        <v>0</v>
      </c>
      <c r="AI60" s="14">
        <f t="shared" si="106"/>
        <v>0</v>
      </c>
      <c r="AJ60" s="14">
        <f t="shared" si="107"/>
        <v>0</v>
      </c>
      <c r="AK60" s="14">
        <f t="shared" si="108"/>
        <v>0</v>
      </c>
      <c r="AL60" s="14">
        <f t="shared" si="109"/>
        <v>0</v>
      </c>
      <c r="AM60" s="14">
        <f t="shared" si="110"/>
        <v>0</v>
      </c>
      <c r="AN60" s="14">
        <f t="shared" si="111"/>
        <v>0</v>
      </c>
      <c r="AO60" s="14">
        <f t="shared" si="112"/>
        <v>0</v>
      </c>
      <c r="AP60" s="14">
        <f t="shared" si="113"/>
        <v>0</v>
      </c>
      <c r="AQ60" s="14">
        <f t="shared" si="114"/>
        <v>0</v>
      </c>
      <c r="AR60" s="14">
        <f t="shared" si="115"/>
        <v>0</v>
      </c>
      <c r="AS60" s="14">
        <f t="shared" si="116"/>
        <v>0</v>
      </c>
      <c r="AT60" s="14">
        <f t="shared" si="117"/>
        <v>0</v>
      </c>
      <c r="AU60" s="14">
        <f t="shared" si="118"/>
        <v>0</v>
      </c>
      <c r="AV60" s="14">
        <f t="shared" si="119"/>
        <v>0</v>
      </c>
      <c r="AW60" s="14">
        <f t="shared" si="120"/>
        <v>0</v>
      </c>
      <c r="AX60" s="14">
        <f t="shared" si="33"/>
        <v>0</v>
      </c>
      <c r="BB60" s="14">
        <f t="shared" si="100"/>
        <v>0</v>
      </c>
      <c r="BC60" s="14">
        <f t="shared" si="100"/>
        <v>0</v>
      </c>
      <c r="BD60" s="14">
        <f t="shared" si="100"/>
        <v>0</v>
      </c>
      <c r="BE60" s="14">
        <f t="shared" si="100"/>
        <v>0</v>
      </c>
      <c r="BF60" s="14">
        <f t="shared" si="100"/>
        <v>0</v>
      </c>
      <c r="BG60" s="14">
        <f t="shared" si="100"/>
        <v>0</v>
      </c>
      <c r="BH60" s="14">
        <f t="shared" si="100"/>
        <v>0</v>
      </c>
      <c r="BI60" s="14">
        <f t="shared" si="100"/>
        <v>0</v>
      </c>
      <c r="BJ60" s="14">
        <f t="shared" si="100"/>
        <v>0</v>
      </c>
      <c r="BK60" s="14">
        <f t="shared" si="100"/>
        <v>0</v>
      </c>
      <c r="BL60" s="14">
        <f t="shared" si="100"/>
        <v>0</v>
      </c>
      <c r="BM60" s="14">
        <f t="shared" si="100"/>
        <v>0</v>
      </c>
      <c r="BN60" s="14">
        <f t="shared" si="100"/>
        <v>0</v>
      </c>
      <c r="BO60" s="14">
        <f t="shared" si="100"/>
        <v>0</v>
      </c>
      <c r="BP60" s="14">
        <f t="shared" si="77"/>
        <v>0</v>
      </c>
      <c r="BQ60" s="14">
        <f t="shared" si="77"/>
        <v>0</v>
      </c>
      <c r="BR60" s="14">
        <f t="shared" si="77"/>
        <v>0</v>
      </c>
      <c r="BS60" s="14">
        <f t="shared" si="77"/>
        <v>0</v>
      </c>
      <c r="BT60" s="14">
        <f t="shared" si="77"/>
        <v>0</v>
      </c>
      <c r="BU60" s="14">
        <f t="shared" si="7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66"/>
        <v>0</v>
      </c>
      <c r="DB60" s="14">
        <f t="shared" si="67"/>
        <v>0</v>
      </c>
      <c r="DC60" s="14">
        <f t="shared" si="68"/>
        <v>0</v>
      </c>
      <c r="DD60" s="14">
        <f t="shared" si="69"/>
        <v>0</v>
      </c>
      <c r="DE60" s="14">
        <f t="shared" si="70"/>
        <v>0</v>
      </c>
      <c r="DF60" s="14">
        <f t="shared" si="71"/>
        <v>0</v>
      </c>
      <c r="DG60" s="14">
        <f t="shared" si="72"/>
        <v>0</v>
      </c>
      <c r="DH60" s="14">
        <f t="shared" si="73"/>
        <v>0</v>
      </c>
      <c r="DI60" s="14">
        <f t="shared" si="74"/>
        <v>0</v>
      </c>
      <c r="DJ60" s="14">
        <f t="shared" si="75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IF(Spojení!$E$7="","",IF($A61=Spojení!$E$7,"x",""))</f>
        <v/>
      </c>
      <c r="C61" s="5" t="str">
        <f>IF(Spojení!$E$8="","",IF($A61=Spojení!$E$8,"x",""))</f>
        <v/>
      </c>
      <c r="D61" s="5" t="str">
        <f>IF(Spojení!$E$9="","",IF($A61=Spojení!$E$9,"x",""))</f>
        <v/>
      </c>
      <c r="E61" s="5" t="str">
        <f>IF(Spojení!$E$10="","",IF($A61=Spojení!$E$10,"x",""))</f>
        <v/>
      </c>
      <c r="F61" s="5" t="str">
        <f>IF(Spojení!$E$11="","",IF($A61=Spojení!$E$11,"x",""))</f>
        <v/>
      </c>
      <c r="G61" s="5" t="str">
        <f>IF(Spojení!$E$12="","",IF($A61=Spojení!$E$12,"x",""))</f>
        <v/>
      </c>
      <c r="H61" s="5" t="str">
        <f>IF(Spojení!$E$13="","",IF($A61=Spojení!$E$13,"x",""))</f>
        <v/>
      </c>
      <c r="I61" s="5" t="str">
        <f>IF(Spojení!$E$14="","",IF($A61=Spojení!$E$14,"x",""))</f>
        <v/>
      </c>
      <c r="J61" s="5" t="str">
        <f>IF(Spojení!$E$15="","",IF($A61=Spojení!$E$15,"x",""))</f>
        <v/>
      </c>
      <c r="K61" s="5" t="str">
        <f>IF(Spojení!$E$16="","",IF($A61=Spojení!$E$16,"x",""))</f>
        <v/>
      </c>
      <c r="L61" s="5" t="str">
        <f>IF(Spojení!$E$17="","",IF($A61=Spojení!$E$17,"x",""))</f>
        <v/>
      </c>
      <c r="M61" s="5" t="str">
        <f>IF(Spojení!$E$18="","",IF($A61=Spojení!$E$18,"x",""))</f>
        <v/>
      </c>
      <c r="N61" s="5" t="str">
        <f>IF(Spojení!$E$19="","",IF($A61=Spojení!$E$19,"x",""))</f>
        <v/>
      </c>
      <c r="O61" s="5" t="str">
        <f>IF(Spojení!$E$20="","",IF($A61=Spojení!$E$20,"x",""))</f>
        <v/>
      </c>
      <c r="P61" s="5" t="str">
        <f>IF(Spojení!$E$21="","",IF($A61=Spojení!$E$21,"x",""))</f>
        <v/>
      </c>
      <c r="Q61" s="5" t="str">
        <f>IF(Spojení!$E$22="","",IF($A61=Spojení!$E$22,"x",""))</f>
        <v/>
      </c>
      <c r="R61" s="5" t="str">
        <f>IF(Spojení!$E$23="","",IF($A61=Spojení!$E$23,"x",""))</f>
        <v/>
      </c>
      <c r="S61" s="5" t="str">
        <f>IF(Spojení!$E$24="","",IF($A61=Spojení!$E$24,"x",""))</f>
        <v/>
      </c>
      <c r="T61" s="5" t="str">
        <f>IF(Spojení!$E$25="","",IF($A61=Spojení!$E$25,"x",""))</f>
        <v/>
      </c>
      <c r="U61" s="5" t="str">
        <f>IF(Spojení!$E$26="","",IF($A61=Spojení!$E$26,"x",""))</f>
        <v/>
      </c>
      <c r="V61" s="3">
        <f t="shared" si="78"/>
        <v>0</v>
      </c>
      <c r="W61" s="3">
        <f t="shared" si="32"/>
        <v>0</v>
      </c>
      <c r="AD61" s="14">
        <f t="shared" si="101"/>
        <v>0</v>
      </c>
      <c r="AE61" s="14">
        <f t="shared" si="102"/>
        <v>0</v>
      </c>
      <c r="AF61" s="14">
        <f t="shared" si="103"/>
        <v>0</v>
      </c>
      <c r="AG61" s="14">
        <f t="shared" si="104"/>
        <v>0</v>
      </c>
      <c r="AH61" s="14">
        <f t="shared" si="105"/>
        <v>0</v>
      </c>
      <c r="AI61" s="14">
        <f t="shared" si="106"/>
        <v>0</v>
      </c>
      <c r="AJ61" s="14">
        <f t="shared" si="107"/>
        <v>0</v>
      </c>
      <c r="AK61" s="14">
        <f t="shared" si="108"/>
        <v>0</v>
      </c>
      <c r="AL61" s="14">
        <f t="shared" si="109"/>
        <v>0</v>
      </c>
      <c r="AM61" s="14">
        <f t="shared" si="110"/>
        <v>0</v>
      </c>
      <c r="AN61" s="14">
        <f t="shared" si="111"/>
        <v>0</v>
      </c>
      <c r="AO61" s="14">
        <f t="shared" si="112"/>
        <v>0</v>
      </c>
      <c r="AP61" s="14">
        <f t="shared" si="113"/>
        <v>0</v>
      </c>
      <c r="AQ61" s="14">
        <f t="shared" si="114"/>
        <v>0</v>
      </c>
      <c r="AR61" s="14">
        <f t="shared" si="115"/>
        <v>0</v>
      </c>
      <c r="AS61" s="14">
        <f t="shared" si="116"/>
        <v>0</v>
      </c>
      <c r="AT61" s="14">
        <f t="shared" si="117"/>
        <v>0</v>
      </c>
      <c r="AU61" s="14">
        <f t="shared" si="118"/>
        <v>0</v>
      </c>
      <c r="AV61" s="14">
        <f t="shared" si="119"/>
        <v>0</v>
      </c>
      <c r="AW61" s="14">
        <f t="shared" si="120"/>
        <v>0</v>
      </c>
      <c r="AX61" s="14">
        <f t="shared" si="33"/>
        <v>0</v>
      </c>
      <c r="BB61" s="14">
        <f t="shared" si="100"/>
        <v>0</v>
      </c>
      <c r="BC61" s="14">
        <f t="shared" si="100"/>
        <v>0</v>
      </c>
      <c r="BD61" s="14">
        <f t="shared" si="100"/>
        <v>0</v>
      </c>
      <c r="BE61" s="14">
        <f t="shared" si="100"/>
        <v>0</v>
      </c>
      <c r="BF61" s="14">
        <f t="shared" si="100"/>
        <v>0</v>
      </c>
      <c r="BG61" s="14">
        <f t="shared" si="100"/>
        <v>0</v>
      </c>
      <c r="BH61" s="14">
        <f t="shared" si="100"/>
        <v>0</v>
      </c>
      <c r="BI61" s="14">
        <f t="shared" si="100"/>
        <v>0</v>
      </c>
      <c r="BJ61" s="14">
        <f t="shared" si="100"/>
        <v>0</v>
      </c>
      <c r="BK61" s="14">
        <f t="shared" si="100"/>
        <v>0</v>
      </c>
      <c r="BL61" s="14">
        <f t="shared" si="100"/>
        <v>0</v>
      </c>
      <c r="BM61" s="14">
        <f t="shared" si="100"/>
        <v>0</v>
      </c>
      <c r="BN61" s="14">
        <f t="shared" si="100"/>
        <v>0</v>
      </c>
      <c r="BO61" s="14">
        <f t="shared" si="100"/>
        <v>0</v>
      </c>
      <c r="BP61" s="14">
        <f t="shared" si="77"/>
        <v>0</v>
      </c>
      <c r="BQ61" s="14">
        <f t="shared" si="77"/>
        <v>0</v>
      </c>
      <c r="BR61" s="14">
        <f t="shared" si="77"/>
        <v>0</v>
      </c>
      <c r="BS61" s="14">
        <f t="shared" si="77"/>
        <v>0</v>
      </c>
      <c r="BT61" s="14">
        <f t="shared" si="77"/>
        <v>0</v>
      </c>
      <c r="BU61" s="14">
        <f t="shared" si="7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66"/>
        <v>0</v>
      </c>
      <c r="DB61" s="14">
        <f t="shared" si="67"/>
        <v>0</v>
      </c>
      <c r="DC61" s="14">
        <f t="shared" si="68"/>
        <v>0</v>
      </c>
      <c r="DD61" s="14">
        <f t="shared" si="69"/>
        <v>0</v>
      </c>
      <c r="DE61" s="14">
        <f t="shared" si="70"/>
        <v>0</v>
      </c>
      <c r="DF61" s="14">
        <f t="shared" si="71"/>
        <v>0</v>
      </c>
      <c r="DG61" s="14">
        <f t="shared" si="72"/>
        <v>0</v>
      </c>
      <c r="DH61" s="14">
        <f t="shared" si="73"/>
        <v>0</v>
      </c>
      <c r="DI61" s="14">
        <f t="shared" si="74"/>
        <v>0</v>
      </c>
      <c r="DJ61" s="14">
        <f t="shared" si="75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IF(Spojení!$E$7="","",IF($A62=Spojení!$E$7,"x",""))</f>
        <v/>
      </c>
      <c r="C62" s="5" t="str">
        <f>IF(Spojení!$E$8="","",IF($A62=Spojení!$E$8,"x",""))</f>
        <v/>
      </c>
      <c r="D62" s="5" t="str">
        <f>IF(Spojení!$E$9="","",IF($A62=Spojení!$E$9,"x",""))</f>
        <v/>
      </c>
      <c r="E62" s="5" t="str">
        <f>IF(Spojení!$E$10="","",IF($A62=Spojení!$E$10,"x",""))</f>
        <v/>
      </c>
      <c r="F62" s="5" t="str">
        <f>IF(Spojení!$E$11="","",IF($A62=Spojení!$E$11,"x",""))</f>
        <v/>
      </c>
      <c r="G62" s="5" t="str">
        <f>IF(Spojení!$E$12="","",IF($A62=Spojení!$E$12,"x",""))</f>
        <v/>
      </c>
      <c r="H62" s="5" t="str">
        <f>IF(Spojení!$E$13="","",IF($A62=Spojení!$E$13,"x",""))</f>
        <v/>
      </c>
      <c r="I62" s="5" t="str">
        <f>IF(Spojení!$E$14="","",IF($A62=Spojení!$E$14,"x",""))</f>
        <v/>
      </c>
      <c r="J62" s="5" t="str">
        <f>IF(Spojení!$E$15="","",IF($A62=Spojení!$E$15,"x",""))</f>
        <v/>
      </c>
      <c r="K62" s="5" t="str">
        <f>IF(Spojení!$E$16="","",IF($A62=Spojení!$E$16,"x",""))</f>
        <v/>
      </c>
      <c r="L62" s="5" t="str">
        <f>IF(Spojení!$E$17="","",IF($A62=Spojení!$E$17,"x",""))</f>
        <v/>
      </c>
      <c r="M62" s="5" t="str">
        <f>IF(Spojení!$E$18="","",IF($A62=Spojení!$E$18,"x",""))</f>
        <v/>
      </c>
      <c r="N62" s="5" t="str">
        <f>IF(Spojení!$E$19="","",IF($A62=Spojení!$E$19,"x",""))</f>
        <v/>
      </c>
      <c r="O62" s="5" t="str">
        <f>IF(Spojení!$E$20="","",IF($A62=Spojení!$E$20,"x",""))</f>
        <v/>
      </c>
      <c r="P62" s="5" t="str">
        <f>IF(Spojení!$E$21="","",IF($A62=Spojení!$E$21,"x",""))</f>
        <v/>
      </c>
      <c r="Q62" s="5" t="str">
        <f>IF(Spojení!$E$22="","",IF($A62=Spojení!$E$22,"x",""))</f>
        <v/>
      </c>
      <c r="R62" s="5" t="str">
        <f>IF(Spojení!$E$23="","",IF($A62=Spojení!$E$23,"x",""))</f>
        <v/>
      </c>
      <c r="S62" s="5" t="str">
        <f>IF(Spojení!$E$24="","",IF($A62=Spojení!$E$24,"x",""))</f>
        <v/>
      </c>
      <c r="T62" s="5" t="str">
        <f>IF(Spojení!$E$25="","",IF($A62=Spojení!$E$25,"x",""))</f>
        <v/>
      </c>
      <c r="U62" s="5" t="str">
        <f>IF(Spojení!$E$26="","",IF($A62=Spojení!$E$26,"x",""))</f>
        <v/>
      </c>
      <c r="V62" s="3">
        <f t="shared" si="78"/>
        <v>0</v>
      </c>
      <c r="W62" s="3">
        <f t="shared" si="32"/>
        <v>0</v>
      </c>
      <c r="AD62" s="14">
        <f t="shared" si="101"/>
        <v>0</v>
      </c>
      <c r="AE62" s="14">
        <f t="shared" si="102"/>
        <v>0</v>
      </c>
      <c r="AF62" s="14">
        <f t="shared" si="103"/>
        <v>0</v>
      </c>
      <c r="AG62" s="14">
        <f t="shared" si="104"/>
        <v>0</v>
      </c>
      <c r="AH62" s="14">
        <f t="shared" si="105"/>
        <v>0</v>
      </c>
      <c r="AI62" s="14">
        <f t="shared" si="106"/>
        <v>0</v>
      </c>
      <c r="AJ62" s="14">
        <f t="shared" si="107"/>
        <v>0</v>
      </c>
      <c r="AK62" s="14">
        <f t="shared" si="108"/>
        <v>0</v>
      </c>
      <c r="AL62" s="14">
        <f t="shared" si="109"/>
        <v>0</v>
      </c>
      <c r="AM62" s="14">
        <f t="shared" si="110"/>
        <v>0</v>
      </c>
      <c r="AN62" s="14">
        <f t="shared" si="111"/>
        <v>0</v>
      </c>
      <c r="AO62" s="14">
        <f t="shared" si="112"/>
        <v>0</v>
      </c>
      <c r="AP62" s="14">
        <f t="shared" si="113"/>
        <v>0</v>
      </c>
      <c r="AQ62" s="14">
        <f t="shared" si="114"/>
        <v>0</v>
      </c>
      <c r="AR62" s="14">
        <f t="shared" si="115"/>
        <v>0</v>
      </c>
      <c r="AS62" s="14">
        <f t="shared" si="116"/>
        <v>0</v>
      </c>
      <c r="AT62" s="14">
        <f t="shared" si="117"/>
        <v>0</v>
      </c>
      <c r="AU62" s="14">
        <f t="shared" si="118"/>
        <v>0</v>
      </c>
      <c r="AV62" s="14">
        <f t="shared" si="119"/>
        <v>0</v>
      </c>
      <c r="AW62" s="14">
        <f t="shared" si="120"/>
        <v>0</v>
      </c>
      <c r="AX62" s="14">
        <f t="shared" si="33"/>
        <v>0</v>
      </c>
      <c r="BB62" s="14">
        <f t="shared" si="100"/>
        <v>0</v>
      </c>
      <c r="BC62" s="14">
        <f t="shared" si="100"/>
        <v>0</v>
      </c>
      <c r="BD62" s="14">
        <f t="shared" si="100"/>
        <v>0</v>
      </c>
      <c r="BE62" s="14">
        <f t="shared" si="100"/>
        <v>0</v>
      </c>
      <c r="BF62" s="14">
        <f t="shared" si="100"/>
        <v>0</v>
      </c>
      <c r="BG62" s="14">
        <f t="shared" si="100"/>
        <v>0</v>
      </c>
      <c r="BH62" s="14">
        <f t="shared" si="100"/>
        <v>0</v>
      </c>
      <c r="BI62" s="14">
        <f t="shared" si="100"/>
        <v>0</v>
      </c>
      <c r="BJ62" s="14">
        <f t="shared" si="100"/>
        <v>0</v>
      </c>
      <c r="BK62" s="14">
        <f t="shared" si="100"/>
        <v>0</v>
      </c>
      <c r="BL62" s="14">
        <f t="shared" si="100"/>
        <v>0</v>
      </c>
      <c r="BM62" s="14">
        <f t="shared" si="100"/>
        <v>0</v>
      </c>
      <c r="BN62" s="14">
        <f t="shared" si="100"/>
        <v>0</v>
      </c>
      <c r="BO62" s="14">
        <f t="shared" si="100"/>
        <v>0</v>
      </c>
      <c r="BP62" s="14">
        <f t="shared" si="77"/>
        <v>0</v>
      </c>
      <c r="BQ62" s="14">
        <f t="shared" si="77"/>
        <v>0</v>
      </c>
      <c r="BR62" s="14">
        <f t="shared" si="77"/>
        <v>0</v>
      </c>
      <c r="BS62" s="14">
        <f t="shared" si="77"/>
        <v>0</v>
      </c>
      <c r="BT62" s="14">
        <f t="shared" si="77"/>
        <v>0</v>
      </c>
      <c r="BU62" s="14">
        <f t="shared" si="7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66"/>
        <v>0</v>
      </c>
      <c r="DB62" s="14">
        <f t="shared" si="67"/>
        <v>0</v>
      </c>
      <c r="DC62" s="14">
        <f t="shared" si="68"/>
        <v>0</v>
      </c>
      <c r="DD62" s="14">
        <f t="shared" si="69"/>
        <v>0</v>
      </c>
      <c r="DE62" s="14">
        <f t="shared" si="70"/>
        <v>0</v>
      </c>
      <c r="DF62" s="14">
        <f t="shared" si="71"/>
        <v>0</v>
      </c>
      <c r="DG62" s="14">
        <f t="shared" si="72"/>
        <v>0</v>
      </c>
      <c r="DH62" s="14">
        <f t="shared" si="73"/>
        <v>0</v>
      </c>
      <c r="DI62" s="14">
        <f t="shared" si="74"/>
        <v>0</v>
      </c>
      <c r="DJ62" s="14">
        <f t="shared" si="75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IF(Spojení!$E$7="","",IF($A63=Spojení!$E$7,"x",""))</f>
        <v/>
      </c>
      <c r="C63" s="5" t="str">
        <f>IF(Spojení!$E$8="","",IF($A63=Spojení!$E$8,"x",""))</f>
        <v/>
      </c>
      <c r="D63" s="5" t="str">
        <f>IF(Spojení!$E$9="","",IF($A63=Spojení!$E$9,"x",""))</f>
        <v/>
      </c>
      <c r="E63" s="5" t="str">
        <f>IF(Spojení!$E$10="","",IF($A63=Spojení!$E$10,"x",""))</f>
        <v/>
      </c>
      <c r="F63" s="5" t="str">
        <f>IF(Spojení!$E$11="","",IF($A63=Spojení!$E$11,"x",""))</f>
        <v/>
      </c>
      <c r="G63" s="5" t="str">
        <f>IF(Spojení!$E$12="","",IF($A63=Spojení!$E$12,"x",""))</f>
        <v/>
      </c>
      <c r="H63" s="5" t="str">
        <f>IF(Spojení!$E$13="","",IF($A63=Spojení!$E$13,"x",""))</f>
        <v/>
      </c>
      <c r="I63" s="5" t="str">
        <f>IF(Spojení!$E$14="","",IF($A63=Spojení!$E$14,"x",""))</f>
        <v/>
      </c>
      <c r="J63" s="5" t="str">
        <f>IF(Spojení!$E$15="","",IF($A63=Spojení!$E$15,"x",""))</f>
        <v/>
      </c>
      <c r="K63" s="5" t="str">
        <f>IF(Spojení!$E$16="","",IF($A63=Spojení!$E$16,"x",""))</f>
        <v/>
      </c>
      <c r="L63" s="5" t="str">
        <f>IF(Spojení!$E$17="","",IF($A63=Spojení!$E$17,"x",""))</f>
        <v/>
      </c>
      <c r="M63" s="5" t="str">
        <f>IF(Spojení!$E$18="","",IF($A63=Spojení!$E$18,"x",""))</f>
        <v/>
      </c>
      <c r="N63" s="5" t="str">
        <f>IF(Spojení!$E$19="","",IF($A63=Spojení!$E$19,"x",""))</f>
        <v/>
      </c>
      <c r="O63" s="5" t="str">
        <f>IF(Spojení!$E$20="","",IF($A63=Spojení!$E$20,"x",""))</f>
        <v/>
      </c>
      <c r="P63" s="5" t="str">
        <f>IF(Spojení!$E$21="","",IF($A63=Spojení!$E$21,"x",""))</f>
        <v/>
      </c>
      <c r="Q63" s="5" t="str">
        <f>IF(Spojení!$E$22="","",IF($A63=Spojení!$E$22,"x",""))</f>
        <v/>
      </c>
      <c r="R63" s="5" t="str">
        <f>IF(Spojení!$E$23="","",IF($A63=Spojení!$E$23,"x",""))</f>
        <v/>
      </c>
      <c r="S63" s="5" t="str">
        <f>IF(Spojení!$E$24="","",IF($A63=Spojení!$E$24,"x",""))</f>
        <v/>
      </c>
      <c r="T63" s="5" t="str">
        <f>IF(Spojení!$E$25="","",IF($A63=Spojení!$E$25,"x",""))</f>
        <v/>
      </c>
      <c r="U63" s="5" t="str">
        <f>IF(Spojení!$E$26="","",IF($A63=Spojení!$E$26,"x",""))</f>
        <v/>
      </c>
      <c r="V63" s="3">
        <f t="shared" si="78"/>
        <v>0</v>
      </c>
      <c r="W63" s="3">
        <f t="shared" si="32"/>
        <v>0</v>
      </c>
      <c r="AD63" s="14">
        <f t="shared" si="101"/>
        <v>0</v>
      </c>
      <c r="AE63" s="14">
        <f t="shared" si="102"/>
        <v>0</v>
      </c>
      <c r="AF63" s="14">
        <f t="shared" si="103"/>
        <v>0</v>
      </c>
      <c r="AG63" s="14">
        <f t="shared" si="104"/>
        <v>0</v>
      </c>
      <c r="AH63" s="14">
        <f t="shared" si="105"/>
        <v>0</v>
      </c>
      <c r="AI63" s="14">
        <f t="shared" si="106"/>
        <v>0</v>
      </c>
      <c r="AJ63" s="14">
        <f t="shared" si="107"/>
        <v>0</v>
      </c>
      <c r="AK63" s="14">
        <f t="shared" si="108"/>
        <v>0</v>
      </c>
      <c r="AL63" s="14">
        <f t="shared" si="109"/>
        <v>0</v>
      </c>
      <c r="AM63" s="14">
        <f t="shared" si="110"/>
        <v>0</v>
      </c>
      <c r="AN63" s="14">
        <f t="shared" si="111"/>
        <v>0</v>
      </c>
      <c r="AO63" s="14">
        <f t="shared" si="112"/>
        <v>0</v>
      </c>
      <c r="AP63" s="14">
        <f t="shared" si="113"/>
        <v>0</v>
      </c>
      <c r="AQ63" s="14">
        <f t="shared" si="114"/>
        <v>0</v>
      </c>
      <c r="AR63" s="14">
        <f t="shared" si="115"/>
        <v>0</v>
      </c>
      <c r="AS63" s="14">
        <f t="shared" si="116"/>
        <v>0</v>
      </c>
      <c r="AT63" s="14">
        <f t="shared" si="117"/>
        <v>0</v>
      </c>
      <c r="AU63" s="14">
        <f t="shared" si="118"/>
        <v>0</v>
      </c>
      <c r="AV63" s="14">
        <f t="shared" si="119"/>
        <v>0</v>
      </c>
      <c r="AW63" s="14">
        <f t="shared" si="120"/>
        <v>0</v>
      </c>
      <c r="AX63" s="14">
        <f t="shared" si="33"/>
        <v>0</v>
      </c>
      <c r="BB63" s="14">
        <f t="shared" si="100"/>
        <v>0</v>
      </c>
      <c r="BC63" s="14">
        <f t="shared" si="100"/>
        <v>0</v>
      </c>
      <c r="BD63" s="14">
        <f t="shared" si="100"/>
        <v>0</v>
      </c>
      <c r="BE63" s="14">
        <f t="shared" si="100"/>
        <v>0</v>
      </c>
      <c r="BF63" s="14">
        <f t="shared" si="100"/>
        <v>0</v>
      </c>
      <c r="BG63" s="14">
        <f t="shared" si="100"/>
        <v>0</v>
      </c>
      <c r="BH63" s="14">
        <f t="shared" si="100"/>
        <v>0</v>
      </c>
      <c r="BI63" s="14">
        <f t="shared" si="100"/>
        <v>0</v>
      </c>
      <c r="BJ63" s="14">
        <f t="shared" si="100"/>
        <v>0</v>
      </c>
      <c r="BK63" s="14">
        <f t="shared" si="100"/>
        <v>0</v>
      </c>
      <c r="BL63" s="14">
        <f t="shared" si="100"/>
        <v>0</v>
      </c>
      <c r="BM63" s="14">
        <f t="shared" si="100"/>
        <v>0</v>
      </c>
      <c r="BN63" s="14">
        <f t="shared" si="100"/>
        <v>0</v>
      </c>
      <c r="BO63" s="14">
        <f t="shared" si="100"/>
        <v>0</v>
      </c>
      <c r="BP63" s="14">
        <f t="shared" si="77"/>
        <v>0</v>
      </c>
      <c r="BQ63" s="14">
        <f t="shared" si="77"/>
        <v>0</v>
      </c>
      <c r="BR63" s="14">
        <f t="shared" si="77"/>
        <v>0</v>
      </c>
      <c r="BS63" s="14">
        <f t="shared" si="77"/>
        <v>0</v>
      </c>
      <c r="BT63" s="14">
        <f t="shared" si="77"/>
        <v>0</v>
      </c>
      <c r="BU63" s="14">
        <f t="shared" si="7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66"/>
        <v>0</v>
      </c>
      <c r="DB63" s="14">
        <f t="shared" si="67"/>
        <v>0</v>
      </c>
      <c r="DC63" s="14">
        <f t="shared" si="68"/>
        <v>0</v>
      </c>
      <c r="DD63" s="14">
        <f t="shared" si="69"/>
        <v>0</v>
      </c>
      <c r="DE63" s="14">
        <f t="shared" si="70"/>
        <v>0</v>
      </c>
      <c r="DF63" s="14">
        <f t="shared" si="71"/>
        <v>0</v>
      </c>
      <c r="DG63" s="14">
        <f t="shared" si="72"/>
        <v>0</v>
      </c>
      <c r="DH63" s="14">
        <f t="shared" si="73"/>
        <v>0</v>
      </c>
      <c r="DI63" s="14">
        <f t="shared" si="74"/>
        <v>0</v>
      </c>
      <c r="DJ63" s="14">
        <f t="shared" si="75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IF(Spojení!$E$7="","",IF($A64=Spojení!$E$7,"x",""))</f>
        <v/>
      </c>
      <c r="C64" s="5" t="str">
        <f>IF(Spojení!$E$8="","",IF($A64=Spojení!$E$8,"x",""))</f>
        <v/>
      </c>
      <c r="D64" s="5" t="str">
        <f>IF(Spojení!$E$9="","",IF($A64=Spojení!$E$9,"x",""))</f>
        <v/>
      </c>
      <c r="E64" s="5" t="str">
        <f>IF(Spojení!$E$10="","",IF($A64=Spojení!$E$10,"x",""))</f>
        <v/>
      </c>
      <c r="F64" s="5" t="str">
        <f>IF(Spojení!$E$11="","",IF($A64=Spojení!$E$11,"x",""))</f>
        <v/>
      </c>
      <c r="G64" s="5" t="str">
        <f>IF(Spojení!$E$12="","",IF($A64=Spojení!$E$12,"x",""))</f>
        <v/>
      </c>
      <c r="H64" s="5" t="str">
        <f>IF(Spojení!$E$13="","",IF($A64=Spojení!$E$13,"x",""))</f>
        <v/>
      </c>
      <c r="I64" s="5" t="str">
        <f>IF(Spojení!$E$14="","",IF($A64=Spojení!$E$14,"x",""))</f>
        <v/>
      </c>
      <c r="J64" s="5" t="str">
        <f>IF(Spojení!$E$15="","",IF($A64=Spojení!$E$15,"x",""))</f>
        <v/>
      </c>
      <c r="K64" s="5" t="str">
        <f>IF(Spojení!$E$16="","",IF($A64=Spojení!$E$16,"x",""))</f>
        <v/>
      </c>
      <c r="L64" s="5" t="str">
        <f>IF(Spojení!$E$17="","",IF($A64=Spojení!$E$17,"x",""))</f>
        <v/>
      </c>
      <c r="M64" s="5" t="str">
        <f>IF(Spojení!$E$18="","",IF($A64=Spojení!$E$18,"x",""))</f>
        <v/>
      </c>
      <c r="N64" s="5" t="str">
        <f>IF(Spojení!$E$19="","",IF($A64=Spojení!$E$19,"x",""))</f>
        <v/>
      </c>
      <c r="O64" s="5" t="str">
        <f>IF(Spojení!$E$20="","",IF($A64=Spojení!$E$20,"x",""))</f>
        <v/>
      </c>
      <c r="P64" s="5" t="str">
        <f>IF(Spojení!$E$21="","",IF($A64=Spojení!$E$21,"x",""))</f>
        <v/>
      </c>
      <c r="Q64" s="5" t="str">
        <f>IF(Spojení!$E$22="","",IF($A64=Spojení!$E$22,"x",""))</f>
        <v/>
      </c>
      <c r="R64" s="5" t="str">
        <f>IF(Spojení!$E$23="","",IF($A64=Spojení!$E$23,"x",""))</f>
        <v/>
      </c>
      <c r="S64" s="5" t="str">
        <f>IF(Spojení!$E$24="","",IF($A64=Spojení!$E$24,"x",""))</f>
        <v/>
      </c>
      <c r="T64" s="5" t="str">
        <f>IF(Spojení!$E$25="","",IF($A64=Spojení!$E$25,"x",""))</f>
        <v/>
      </c>
      <c r="U64" s="5" t="str">
        <f>IF(Spojení!$E$26="","",IF($A64=Spojení!$E$26,"x",""))</f>
        <v/>
      </c>
      <c r="V64" s="3">
        <f t="shared" si="78"/>
        <v>0</v>
      </c>
      <c r="W64" s="3">
        <f t="shared" si="32"/>
        <v>0</v>
      </c>
      <c r="AD64" s="14">
        <f t="shared" si="101"/>
        <v>0</v>
      </c>
      <c r="AE64" s="14">
        <f t="shared" si="102"/>
        <v>0</v>
      </c>
      <c r="AF64" s="14">
        <f t="shared" si="103"/>
        <v>0</v>
      </c>
      <c r="AG64" s="14">
        <f t="shared" si="104"/>
        <v>0</v>
      </c>
      <c r="AH64" s="14">
        <f t="shared" si="105"/>
        <v>0</v>
      </c>
      <c r="AI64" s="14">
        <f t="shared" si="106"/>
        <v>0</v>
      </c>
      <c r="AJ64" s="14">
        <f t="shared" si="107"/>
        <v>0</v>
      </c>
      <c r="AK64" s="14">
        <f t="shared" si="108"/>
        <v>0</v>
      </c>
      <c r="AL64" s="14">
        <f t="shared" si="109"/>
        <v>0</v>
      </c>
      <c r="AM64" s="14">
        <f t="shared" si="110"/>
        <v>0</v>
      </c>
      <c r="AN64" s="14">
        <f t="shared" si="111"/>
        <v>0</v>
      </c>
      <c r="AO64" s="14">
        <f t="shared" si="112"/>
        <v>0</v>
      </c>
      <c r="AP64" s="14">
        <f t="shared" si="113"/>
        <v>0</v>
      </c>
      <c r="AQ64" s="14">
        <f t="shared" si="114"/>
        <v>0</v>
      </c>
      <c r="AR64" s="14">
        <f t="shared" si="115"/>
        <v>0</v>
      </c>
      <c r="AS64" s="14">
        <f t="shared" si="116"/>
        <v>0</v>
      </c>
      <c r="AT64" s="14">
        <f t="shared" si="117"/>
        <v>0</v>
      </c>
      <c r="AU64" s="14">
        <f t="shared" si="118"/>
        <v>0</v>
      </c>
      <c r="AV64" s="14">
        <f t="shared" si="119"/>
        <v>0</v>
      </c>
      <c r="AW64" s="14">
        <f t="shared" si="120"/>
        <v>0</v>
      </c>
      <c r="AX64" s="14">
        <f t="shared" si="33"/>
        <v>0</v>
      </c>
      <c r="BB64" s="14">
        <f t="shared" si="100"/>
        <v>0</v>
      </c>
      <c r="BC64" s="14">
        <f t="shared" si="100"/>
        <v>0</v>
      </c>
      <c r="BD64" s="14">
        <f t="shared" si="100"/>
        <v>0</v>
      </c>
      <c r="BE64" s="14">
        <f t="shared" si="100"/>
        <v>0</v>
      </c>
      <c r="BF64" s="14">
        <f t="shared" si="100"/>
        <v>0</v>
      </c>
      <c r="BG64" s="14">
        <f t="shared" si="100"/>
        <v>0</v>
      </c>
      <c r="BH64" s="14">
        <f t="shared" si="100"/>
        <v>0</v>
      </c>
      <c r="BI64" s="14">
        <f t="shared" si="100"/>
        <v>0</v>
      </c>
      <c r="BJ64" s="14">
        <f t="shared" si="100"/>
        <v>0</v>
      </c>
      <c r="BK64" s="14">
        <f t="shared" si="100"/>
        <v>0</v>
      </c>
      <c r="BL64" s="14">
        <f t="shared" si="100"/>
        <v>0</v>
      </c>
      <c r="BM64" s="14">
        <f t="shared" si="100"/>
        <v>0</v>
      </c>
      <c r="BN64" s="14">
        <f t="shared" si="100"/>
        <v>0</v>
      </c>
      <c r="BO64" s="14">
        <f t="shared" si="100"/>
        <v>0</v>
      </c>
      <c r="BP64" s="14">
        <f t="shared" si="77"/>
        <v>0</v>
      </c>
      <c r="BQ64" s="14">
        <f t="shared" si="77"/>
        <v>0</v>
      </c>
      <c r="BR64" s="14">
        <f t="shared" si="77"/>
        <v>0</v>
      </c>
      <c r="BS64" s="14">
        <f t="shared" si="77"/>
        <v>0</v>
      </c>
      <c r="BT64" s="14">
        <f t="shared" si="77"/>
        <v>0</v>
      </c>
      <c r="BU64" s="14">
        <f t="shared" si="7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66"/>
        <v>0</v>
      </c>
      <c r="DB64" s="14">
        <f t="shared" si="67"/>
        <v>0</v>
      </c>
      <c r="DC64" s="14">
        <f t="shared" si="68"/>
        <v>0</v>
      </c>
      <c r="DD64" s="14">
        <f t="shared" si="69"/>
        <v>0</v>
      </c>
      <c r="DE64" s="14">
        <f t="shared" si="70"/>
        <v>0</v>
      </c>
      <c r="DF64" s="14">
        <f t="shared" si="71"/>
        <v>0</v>
      </c>
      <c r="DG64" s="14">
        <f t="shared" si="72"/>
        <v>0</v>
      </c>
      <c r="DH64" s="14">
        <f t="shared" si="73"/>
        <v>0</v>
      </c>
      <c r="DI64" s="14">
        <f t="shared" si="74"/>
        <v>0</v>
      </c>
      <c r="DJ64" s="14">
        <f t="shared" si="75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IF(Spojení!$E$7="","",IF($A65=Spojení!$E$7,"x",""))</f>
        <v/>
      </c>
      <c r="C65" s="5" t="str">
        <f>IF(Spojení!$E$8="","",IF($A65=Spojení!$E$8,"x",""))</f>
        <v/>
      </c>
      <c r="D65" s="5" t="str">
        <f>IF(Spojení!$E$9="","",IF($A65=Spojení!$E$9,"x",""))</f>
        <v/>
      </c>
      <c r="E65" s="5" t="str">
        <f>IF(Spojení!$E$10="","",IF($A65=Spojení!$E$10,"x",""))</f>
        <v/>
      </c>
      <c r="F65" s="5" t="str">
        <f>IF(Spojení!$E$11="","",IF($A65=Spojení!$E$11,"x",""))</f>
        <v/>
      </c>
      <c r="G65" s="5" t="str">
        <f>IF(Spojení!$E$12="","",IF($A65=Spojení!$E$12,"x",""))</f>
        <v/>
      </c>
      <c r="H65" s="5" t="str">
        <f>IF(Spojení!$E$13="","",IF($A65=Spojení!$E$13,"x",""))</f>
        <v/>
      </c>
      <c r="I65" s="5" t="str">
        <f>IF(Spojení!$E$14="","",IF($A65=Spojení!$E$14,"x",""))</f>
        <v/>
      </c>
      <c r="J65" s="5" t="str">
        <f>IF(Spojení!$E$15="","",IF($A65=Spojení!$E$15,"x",""))</f>
        <v/>
      </c>
      <c r="K65" s="5" t="str">
        <f>IF(Spojení!$E$16="","",IF($A65=Spojení!$E$16,"x",""))</f>
        <v/>
      </c>
      <c r="L65" s="5" t="str">
        <f>IF(Spojení!$E$17="","",IF($A65=Spojení!$E$17,"x",""))</f>
        <v/>
      </c>
      <c r="M65" s="5" t="str">
        <f>IF(Spojení!$E$18="","",IF($A65=Spojení!$E$18,"x",""))</f>
        <v/>
      </c>
      <c r="N65" s="5" t="str">
        <f>IF(Spojení!$E$19="","",IF($A65=Spojení!$E$19,"x",""))</f>
        <v/>
      </c>
      <c r="O65" s="5" t="str">
        <f>IF(Spojení!$E$20="","",IF($A65=Spojení!$E$20,"x",""))</f>
        <v/>
      </c>
      <c r="P65" s="5" t="str">
        <f>IF(Spojení!$E$21="","",IF($A65=Spojení!$E$21,"x",""))</f>
        <v/>
      </c>
      <c r="Q65" s="5" t="str">
        <f>IF(Spojení!$E$22="","",IF($A65=Spojení!$E$22,"x",""))</f>
        <v/>
      </c>
      <c r="R65" s="5" t="str">
        <f>IF(Spojení!$E$23="","",IF($A65=Spojení!$E$23,"x",""))</f>
        <v/>
      </c>
      <c r="S65" s="5" t="str">
        <f>IF(Spojení!$E$24="","",IF($A65=Spojení!$E$24,"x",""))</f>
        <v/>
      </c>
      <c r="T65" s="5" t="str">
        <f>IF(Spojení!$E$25="","",IF($A65=Spojení!$E$25,"x",""))</f>
        <v/>
      </c>
      <c r="U65" s="5" t="str">
        <f>IF(Spojení!$E$26="","",IF($A65=Spojení!$E$26,"x",""))</f>
        <v/>
      </c>
      <c r="V65" s="3">
        <f t="shared" si="78"/>
        <v>0</v>
      </c>
      <c r="W65" s="3">
        <f t="shared" si="32"/>
        <v>0</v>
      </c>
      <c r="AD65" s="14">
        <f t="shared" si="101"/>
        <v>0</v>
      </c>
      <c r="AE65" s="14">
        <f t="shared" si="102"/>
        <v>0</v>
      </c>
      <c r="AF65" s="14">
        <f t="shared" si="103"/>
        <v>0</v>
      </c>
      <c r="AG65" s="14">
        <f t="shared" si="104"/>
        <v>0</v>
      </c>
      <c r="AH65" s="14">
        <f t="shared" si="105"/>
        <v>0</v>
      </c>
      <c r="AI65" s="14">
        <f t="shared" si="106"/>
        <v>0</v>
      </c>
      <c r="AJ65" s="14">
        <f t="shared" si="107"/>
        <v>0</v>
      </c>
      <c r="AK65" s="14">
        <f t="shared" si="108"/>
        <v>0</v>
      </c>
      <c r="AL65" s="14">
        <f t="shared" si="109"/>
        <v>0</v>
      </c>
      <c r="AM65" s="14">
        <f t="shared" si="110"/>
        <v>0</v>
      </c>
      <c r="AN65" s="14">
        <f t="shared" si="111"/>
        <v>0</v>
      </c>
      <c r="AO65" s="14">
        <f t="shared" si="112"/>
        <v>0</v>
      </c>
      <c r="AP65" s="14">
        <f t="shared" si="113"/>
        <v>0</v>
      </c>
      <c r="AQ65" s="14">
        <f t="shared" si="114"/>
        <v>0</v>
      </c>
      <c r="AR65" s="14">
        <f t="shared" si="115"/>
        <v>0</v>
      </c>
      <c r="AS65" s="14">
        <f t="shared" si="116"/>
        <v>0</v>
      </c>
      <c r="AT65" s="14">
        <f t="shared" si="117"/>
        <v>0</v>
      </c>
      <c r="AU65" s="14">
        <f t="shared" si="118"/>
        <v>0</v>
      </c>
      <c r="AV65" s="14">
        <f t="shared" si="119"/>
        <v>0</v>
      </c>
      <c r="AW65" s="14">
        <f t="shared" si="120"/>
        <v>0</v>
      </c>
      <c r="AX65" s="14">
        <f t="shared" si="33"/>
        <v>0</v>
      </c>
      <c r="BB65" s="14">
        <f t="shared" si="100"/>
        <v>0</v>
      </c>
      <c r="BC65" s="14">
        <f t="shared" si="100"/>
        <v>0</v>
      </c>
      <c r="BD65" s="14">
        <f t="shared" si="100"/>
        <v>0</v>
      </c>
      <c r="BE65" s="14">
        <f t="shared" si="100"/>
        <v>0</v>
      </c>
      <c r="BF65" s="14">
        <f t="shared" si="100"/>
        <v>0</v>
      </c>
      <c r="BG65" s="14">
        <f t="shared" si="100"/>
        <v>0</v>
      </c>
      <c r="BH65" s="14">
        <f t="shared" si="100"/>
        <v>0</v>
      </c>
      <c r="BI65" s="14">
        <f t="shared" si="100"/>
        <v>0</v>
      </c>
      <c r="BJ65" s="14">
        <f t="shared" si="100"/>
        <v>0</v>
      </c>
      <c r="BK65" s="14">
        <f t="shared" si="100"/>
        <v>0</v>
      </c>
      <c r="BL65" s="14">
        <f t="shared" si="100"/>
        <v>0</v>
      </c>
      <c r="BM65" s="14">
        <f t="shared" si="100"/>
        <v>0</v>
      </c>
      <c r="BN65" s="14">
        <f t="shared" si="100"/>
        <v>0</v>
      </c>
      <c r="BO65" s="14">
        <f t="shared" si="100"/>
        <v>0</v>
      </c>
      <c r="BP65" s="14">
        <f t="shared" si="77"/>
        <v>0</v>
      </c>
      <c r="BQ65" s="14">
        <f t="shared" si="77"/>
        <v>0</v>
      </c>
      <c r="BR65" s="14">
        <f t="shared" si="77"/>
        <v>0</v>
      </c>
      <c r="BS65" s="14">
        <f t="shared" si="77"/>
        <v>0</v>
      </c>
      <c r="BT65" s="14">
        <f t="shared" si="77"/>
        <v>0</v>
      </c>
      <c r="BU65" s="14">
        <f t="shared" si="7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66"/>
        <v>0</v>
      </c>
      <c r="DB65" s="14">
        <f t="shared" si="67"/>
        <v>0</v>
      </c>
      <c r="DC65" s="14">
        <f t="shared" si="68"/>
        <v>0</v>
      </c>
      <c r="DD65" s="14">
        <f t="shared" si="69"/>
        <v>0</v>
      </c>
      <c r="DE65" s="14">
        <f t="shared" si="70"/>
        <v>0</v>
      </c>
      <c r="DF65" s="14">
        <f t="shared" si="71"/>
        <v>0</v>
      </c>
      <c r="DG65" s="14">
        <f t="shared" si="72"/>
        <v>0</v>
      </c>
      <c r="DH65" s="14">
        <f t="shared" si="73"/>
        <v>0</v>
      </c>
      <c r="DI65" s="14">
        <f t="shared" si="74"/>
        <v>0</v>
      </c>
      <c r="DJ65" s="14">
        <f t="shared" si="75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IF(Spojení!$E$7="","",IF($A66=Spojení!$E$7,"x",""))</f>
        <v/>
      </c>
      <c r="C66" s="5" t="str">
        <f>IF(Spojení!$E$8="","",IF($A66=Spojení!$E$8,"x",""))</f>
        <v/>
      </c>
      <c r="D66" s="5" t="str">
        <f>IF(Spojení!$E$9="","",IF($A66=Spojení!$E$9,"x",""))</f>
        <v/>
      </c>
      <c r="E66" s="5" t="str">
        <f>IF(Spojení!$E$10="","",IF($A66=Spojení!$E$10,"x",""))</f>
        <v/>
      </c>
      <c r="F66" s="5" t="str">
        <f>IF(Spojení!$E$11="","",IF($A66=Spojení!$E$11,"x",""))</f>
        <v/>
      </c>
      <c r="G66" s="5" t="str">
        <f>IF(Spojení!$E$12="","",IF($A66=Spojení!$E$12,"x",""))</f>
        <v/>
      </c>
      <c r="H66" s="5" t="str">
        <f>IF(Spojení!$E$13="","",IF($A66=Spojení!$E$13,"x",""))</f>
        <v/>
      </c>
      <c r="I66" s="5" t="str">
        <f>IF(Spojení!$E$14="","",IF($A66=Spojení!$E$14,"x",""))</f>
        <v/>
      </c>
      <c r="J66" s="5" t="str">
        <f>IF(Spojení!$E$15="","",IF($A66=Spojení!$E$15,"x",""))</f>
        <v/>
      </c>
      <c r="K66" s="5" t="str">
        <f>IF(Spojení!$E$16="","",IF($A66=Spojení!$E$16,"x",""))</f>
        <v/>
      </c>
      <c r="L66" s="5" t="str">
        <f>IF(Spojení!$E$17="","",IF($A66=Spojení!$E$17,"x",""))</f>
        <v/>
      </c>
      <c r="M66" s="5" t="str">
        <f>IF(Spojení!$E$18="","",IF($A66=Spojení!$E$18,"x",""))</f>
        <v/>
      </c>
      <c r="N66" s="5" t="str">
        <f>IF(Spojení!$E$19="","",IF($A66=Spojení!$E$19,"x",""))</f>
        <v/>
      </c>
      <c r="O66" s="5" t="str">
        <f>IF(Spojení!$E$20="","",IF($A66=Spojení!$E$20,"x",""))</f>
        <v/>
      </c>
      <c r="P66" s="5" t="str">
        <f>IF(Spojení!$E$21="","",IF($A66=Spojení!$E$21,"x",""))</f>
        <v/>
      </c>
      <c r="Q66" s="5" t="str">
        <f>IF(Spojení!$E$22="","",IF($A66=Spojení!$E$22,"x",""))</f>
        <v/>
      </c>
      <c r="R66" s="5" t="str">
        <f>IF(Spojení!$E$23="","",IF($A66=Spojení!$E$23,"x",""))</f>
        <v/>
      </c>
      <c r="S66" s="5" t="str">
        <f>IF(Spojení!$E$24="","",IF($A66=Spojení!$E$24,"x",""))</f>
        <v/>
      </c>
      <c r="T66" s="5" t="str">
        <f>IF(Spojení!$E$25="","",IF($A66=Spojení!$E$25,"x",""))</f>
        <v/>
      </c>
      <c r="U66" s="5" t="str">
        <f>IF(Spojení!$E$26="","",IF($A66=Spojení!$E$26,"x",""))</f>
        <v/>
      </c>
      <c r="V66" s="3">
        <f t="shared" si="78"/>
        <v>0</v>
      </c>
      <c r="W66" s="3">
        <f t="shared" si="32"/>
        <v>0</v>
      </c>
      <c r="AD66" s="14">
        <f t="shared" si="101"/>
        <v>0</v>
      </c>
      <c r="AE66" s="14">
        <f t="shared" si="102"/>
        <v>0</v>
      </c>
      <c r="AF66" s="14">
        <f t="shared" si="103"/>
        <v>0</v>
      </c>
      <c r="AG66" s="14">
        <f t="shared" si="104"/>
        <v>0</v>
      </c>
      <c r="AH66" s="14">
        <f t="shared" si="105"/>
        <v>0</v>
      </c>
      <c r="AI66" s="14">
        <f t="shared" si="106"/>
        <v>0</v>
      </c>
      <c r="AJ66" s="14">
        <f t="shared" si="107"/>
        <v>0</v>
      </c>
      <c r="AK66" s="14">
        <f t="shared" si="108"/>
        <v>0</v>
      </c>
      <c r="AL66" s="14">
        <f t="shared" si="109"/>
        <v>0</v>
      </c>
      <c r="AM66" s="14">
        <f t="shared" si="110"/>
        <v>0</v>
      </c>
      <c r="AN66" s="14">
        <f t="shared" si="111"/>
        <v>0</v>
      </c>
      <c r="AO66" s="14">
        <f t="shared" si="112"/>
        <v>0</v>
      </c>
      <c r="AP66" s="14">
        <f t="shared" si="113"/>
        <v>0</v>
      </c>
      <c r="AQ66" s="14">
        <f t="shared" si="114"/>
        <v>0</v>
      </c>
      <c r="AR66" s="14">
        <f t="shared" si="115"/>
        <v>0</v>
      </c>
      <c r="AS66" s="14">
        <f t="shared" si="116"/>
        <v>0</v>
      </c>
      <c r="AT66" s="14">
        <f t="shared" si="117"/>
        <v>0</v>
      </c>
      <c r="AU66" s="14">
        <f t="shared" si="118"/>
        <v>0</v>
      </c>
      <c r="AV66" s="14">
        <f t="shared" si="119"/>
        <v>0</v>
      </c>
      <c r="AW66" s="14">
        <f t="shared" si="120"/>
        <v>0</v>
      </c>
      <c r="AX66" s="14">
        <f t="shared" si="33"/>
        <v>0</v>
      </c>
      <c r="BB66" s="14">
        <f t="shared" si="100"/>
        <v>0</v>
      </c>
      <c r="BC66" s="14">
        <f t="shared" si="100"/>
        <v>0</v>
      </c>
      <c r="BD66" s="14">
        <f t="shared" si="100"/>
        <v>0</v>
      </c>
      <c r="BE66" s="14">
        <f t="shared" si="100"/>
        <v>0</v>
      </c>
      <c r="BF66" s="14">
        <f t="shared" si="100"/>
        <v>0</v>
      </c>
      <c r="BG66" s="14">
        <f t="shared" si="100"/>
        <v>0</v>
      </c>
      <c r="BH66" s="14">
        <f t="shared" si="100"/>
        <v>0</v>
      </c>
      <c r="BI66" s="14">
        <f t="shared" si="100"/>
        <v>0</v>
      </c>
      <c r="BJ66" s="14">
        <f t="shared" si="100"/>
        <v>0</v>
      </c>
      <c r="BK66" s="14">
        <f t="shared" si="100"/>
        <v>0</v>
      </c>
      <c r="BL66" s="14">
        <f t="shared" si="100"/>
        <v>0</v>
      </c>
      <c r="BM66" s="14">
        <f t="shared" si="100"/>
        <v>0</v>
      </c>
      <c r="BN66" s="14">
        <f t="shared" si="100"/>
        <v>0</v>
      </c>
      <c r="BO66" s="14">
        <f t="shared" si="100"/>
        <v>0</v>
      </c>
      <c r="BP66" s="14">
        <f t="shared" si="77"/>
        <v>0</v>
      </c>
      <c r="BQ66" s="14">
        <f t="shared" si="77"/>
        <v>0</v>
      </c>
      <c r="BR66" s="14">
        <f t="shared" si="77"/>
        <v>0</v>
      </c>
      <c r="BS66" s="14">
        <f t="shared" si="77"/>
        <v>0</v>
      </c>
      <c r="BT66" s="14">
        <f t="shared" si="77"/>
        <v>0</v>
      </c>
      <c r="BU66" s="14">
        <f t="shared" si="7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66"/>
        <v>0</v>
      </c>
      <c r="DB66" s="14">
        <f t="shared" si="67"/>
        <v>0</v>
      </c>
      <c r="DC66" s="14">
        <f t="shared" si="68"/>
        <v>0</v>
      </c>
      <c r="DD66" s="14">
        <f t="shared" si="69"/>
        <v>0</v>
      </c>
      <c r="DE66" s="14">
        <f t="shared" si="70"/>
        <v>0</v>
      </c>
      <c r="DF66" s="14">
        <f t="shared" si="71"/>
        <v>0</v>
      </c>
      <c r="DG66" s="14">
        <f t="shared" si="72"/>
        <v>0</v>
      </c>
      <c r="DH66" s="14">
        <f t="shared" si="73"/>
        <v>0</v>
      </c>
      <c r="DI66" s="14">
        <f t="shared" si="74"/>
        <v>0</v>
      </c>
      <c r="DJ66" s="14">
        <f t="shared" si="75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IF(Spojení!$E$7="","",IF($A67=Spojení!$E$7,"x",""))</f>
        <v/>
      </c>
      <c r="C67" s="5" t="str">
        <f>IF(Spojení!$E$8="","",IF($A67=Spojení!$E$8,"x",""))</f>
        <v/>
      </c>
      <c r="D67" s="5" t="str">
        <f>IF(Spojení!$E$9="","",IF($A67=Spojení!$E$9,"x",""))</f>
        <v/>
      </c>
      <c r="E67" s="5" t="str">
        <f>IF(Spojení!$E$10="","",IF($A67=Spojení!$E$10,"x",""))</f>
        <v/>
      </c>
      <c r="F67" s="5" t="str">
        <f>IF(Spojení!$E$11="","",IF($A67=Spojení!$E$11,"x",""))</f>
        <v/>
      </c>
      <c r="G67" s="5" t="str">
        <f>IF(Spojení!$E$12="","",IF($A67=Spojení!$E$12,"x",""))</f>
        <v/>
      </c>
      <c r="H67" s="5" t="str">
        <f>IF(Spojení!$E$13="","",IF($A67=Spojení!$E$13,"x",""))</f>
        <v/>
      </c>
      <c r="I67" s="5" t="str">
        <f>IF(Spojení!$E$14="","",IF($A67=Spojení!$E$14,"x",""))</f>
        <v/>
      </c>
      <c r="J67" s="5" t="str">
        <f>IF(Spojení!$E$15="","",IF($A67=Spojení!$E$15,"x",""))</f>
        <v/>
      </c>
      <c r="K67" s="5" t="str">
        <f>IF(Spojení!$E$16="","",IF($A67=Spojení!$E$16,"x",""))</f>
        <v/>
      </c>
      <c r="L67" s="5" t="str">
        <f>IF(Spojení!$E$17="","",IF($A67=Spojení!$E$17,"x",""))</f>
        <v/>
      </c>
      <c r="M67" s="5" t="str">
        <f>IF(Spojení!$E$18="","",IF($A67=Spojení!$E$18,"x",""))</f>
        <v/>
      </c>
      <c r="N67" s="5" t="str">
        <f>IF(Spojení!$E$19="","",IF($A67=Spojení!$E$19,"x",""))</f>
        <v/>
      </c>
      <c r="O67" s="5" t="str">
        <f>IF(Spojení!$E$20="","",IF($A67=Spojení!$E$20,"x",""))</f>
        <v/>
      </c>
      <c r="P67" s="5" t="str">
        <f>IF(Spojení!$E$21="","",IF($A67=Spojení!$E$21,"x",""))</f>
        <v/>
      </c>
      <c r="Q67" s="5" t="str">
        <f>IF(Spojení!$E$22="","",IF($A67=Spojení!$E$22,"x",""))</f>
        <v/>
      </c>
      <c r="R67" s="5" t="str">
        <f>IF(Spojení!$E$23="","",IF($A67=Spojení!$E$23,"x",""))</f>
        <v/>
      </c>
      <c r="S67" s="5" t="str">
        <f>IF(Spojení!$E$24="","",IF($A67=Spojení!$E$24,"x",""))</f>
        <v/>
      </c>
      <c r="T67" s="5" t="str">
        <f>IF(Spojení!$E$25="","",IF($A67=Spojení!$E$25,"x",""))</f>
        <v/>
      </c>
      <c r="U67" s="5" t="str">
        <f>IF(Spojení!$E$26="","",IF($A67=Spojení!$E$26,"x",""))</f>
        <v/>
      </c>
      <c r="V67" s="3">
        <f t="shared" si="78"/>
        <v>0</v>
      </c>
      <c r="W67" s="3">
        <f t="shared" si="32"/>
        <v>0</v>
      </c>
      <c r="AD67" s="14">
        <f t="shared" si="101"/>
        <v>0</v>
      </c>
      <c r="AE67" s="14">
        <f t="shared" si="102"/>
        <v>0</v>
      </c>
      <c r="AF67" s="14">
        <f t="shared" si="103"/>
        <v>0</v>
      </c>
      <c r="AG67" s="14">
        <f t="shared" si="104"/>
        <v>0</v>
      </c>
      <c r="AH67" s="14">
        <f t="shared" si="105"/>
        <v>0</v>
      </c>
      <c r="AI67" s="14">
        <f t="shared" si="106"/>
        <v>0</v>
      </c>
      <c r="AJ67" s="14">
        <f t="shared" si="107"/>
        <v>0</v>
      </c>
      <c r="AK67" s="14">
        <f t="shared" si="108"/>
        <v>0</v>
      </c>
      <c r="AL67" s="14">
        <f t="shared" si="109"/>
        <v>0</v>
      </c>
      <c r="AM67" s="14">
        <f t="shared" si="110"/>
        <v>0</v>
      </c>
      <c r="AN67" s="14">
        <f t="shared" si="111"/>
        <v>0</v>
      </c>
      <c r="AO67" s="14">
        <f t="shared" si="112"/>
        <v>0</v>
      </c>
      <c r="AP67" s="14">
        <f t="shared" si="113"/>
        <v>0</v>
      </c>
      <c r="AQ67" s="14">
        <f t="shared" si="114"/>
        <v>0</v>
      </c>
      <c r="AR67" s="14">
        <f t="shared" si="115"/>
        <v>0</v>
      </c>
      <c r="AS67" s="14">
        <f t="shared" si="116"/>
        <v>0</v>
      </c>
      <c r="AT67" s="14">
        <f t="shared" si="117"/>
        <v>0</v>
      </c>
      <c r="AU67" s="14">
        <f t="shared" si="118"/>
        <v>0</v>
      </c>
      <c r="AV67" s="14">
        <f t="shared" si="119"/>
        <v>0</v>
      </c>
      <c r="AW67" s="14">
        <f t="shared" si="120"/>
        <v>0</v>
      </c>
      <c r="AX67" s="14">
        <f t="shared" si="33"/>
        <v>0</v>
      </c>
      <c r="BB67" s="14">
        <f t="shared" si="100"/>
        <v>0</v>
      </c>
      <c r="BC67" s="14">
        <f t="shared" si="100"/>
        <v>0</v>
      </c>
      <c r="BD67" s="14">
        <f t="shared" si="100"/>
        <v>0</v>
      </c>
      <c r="BE67" s="14">
        <f t="shared" si="100"/>
        <v>0</v>
      </c>
      <c r="BF67" s="14">
        <f t="shared" si="100"/>
        <v>0</v>
      </c>
      <c r="BG67" s="14">
        <f t="shared" si="100"/>
        <v>0</v>
      </c>
      <c r="BH67" s="14">
        <f t="shared" si="100"/>
        <v>0</v>
      </c>
      <c r="BI67" s="14">
        <f t="shared" si="100"/>
        <v>0</v>
      </c>
      <c r="BJ67" s="14">
        <f t="shared" si="100"/>
        <v>0</v>
      </c>
      <c r="BK67" s="14">
        <f t="shared" si="100"/>
        <v>0</v>
      </c>
      <c r="BL67" s="14">
        <f t="shared" si="100"/>
        <v>0</v>
      </c>
      <c r="BM67" s="14">
        <f t="shared" si="100"/>
        <v>0</v>
      </c>
      <c r="BN67" s="14">
        <f t="shared" si="100"/>
        <v>0</v>
      </c>
      <c r="BO67" s="14">
        <f t="shared" si="100"/>
        <v>0</v>
      </c>
      <c r="BP67" s="14">
        <f t="shared" si="77"/>
        <v>0</v>
      </c>
      <c r="BQ67" s="14">
        <f t="shared" si="77"/>
        <v>0</v>
      </c>
      <c r="BR67" s="14">
        <f t="shared" si="77"/>
        <v>0</v>
      </c>
      <c r="BS67" s="14">
        <f t="shared" si="77"/>
        <v>0</v>
      </c>
      <c r="BT67" s="14">
        <f t="shared" si="77"/>
        <v>0</v>
      </c>
      <c r="BU67" s="14">
        <f t="shared" si="7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66"/>
        <v>0</v>
      </c>
      <c r="DB67" s="14">
        <f t="shared" si="67"/>
        <v>0</v>
      </c>
      <c r="DC67" s="14">
        <f t="shared" si="68"/>
        <v>0</v>
      </c>
      <c r="DD67" s="14">
        <f t="shared" si="69"/>
        <v>0</v>
      </c>
      <c r="DE67" s="14">
        <f t="shared" si="70"/>
        <v>0</v>
      </c>
      <c r="DF67" s="14">
        <f t="shared" si="71"/>
        <v>0</v>
      </c>
      <c r="DG67" s="14">
        <f t="shared" si="72"/>
        <v>0</v>
      </c>
      <c r="DH67" s="14">
        <f t="shared" si="73"/>
        <v>0</v>
      </c>
      <c r="DI67" s="14">
        <f t="shared" si="74"/>
        <v>0</v>
      </c>
      <c r="DJ67" s="14">
        <f t="shared" si="75"/>
        <v>0</v>
      </c>
    </row>
    <row r="68" spans="1:114" ht="12.75" customHeight="1" thickBot="1" x14ac:dyDescent="0.3">
      <c r="A68" s="50" t="str">
        <f>CONCATENATE('Výsledky soutěže'!B67)</f>
        <v/>
      </c>
      <c r="B68" s="49" t="str">
        <f>IF(Spojení!$E$7="","",IF($A68=Spojení!$E$7,"x",""))</f>
        <v/>
      </c>
      <c r="C68" s="49" t="str">
        <f>IF(Spojení!$E$8="","",IF($A68=Spojení!$E$8,"x",""))</f>
        <v/>
      </c>
      <c r="D68" s="49" t="str">
        <f>IF(Spojení!$E$9="","",IF($A68=Spojení!$E$9,"x",""))</f>
        <v/>
      </c>
      <c r="E68" s="49" t="str">
        <f>IF(Spojení!$E$10="","",IF($A68=Spojení!$E$10,"x",""))</f>
        <v/>
      </c>
      <c r="F68" s="49" t="str">
        <f>IF(Spojení!$E$11="","",IF($A68=Spojení!$E$11,"x",""))</f>
        <v/>
      </c>
      <c r="G68" s="49" t="str">
        <f>IF(Spojení!$E$12="","",IF($A68=Spojení!$E$12,"x",""))</f>
        <v/>
      </c>
      <c r="H68" s="49" t="str">
        <f>IF(Spojení!$E$13="","",IF($A68=Spojení!$E$13,"x",""))</f>
        <v/>
      </c>
      <c r="I68" s="49" t="str">
        <f>IF(Spojení!$E$14="","",IF($A68=Spojení!$E$14,"x",""))</f>
        <v/>
      </c>
      <c r="J68" s="49" t="str">
        <f>IF(Spojení!$E$15="","",IF($A68=Spojení!$E$15,"x",""))</f>
        <v/>
      </c>
      <c r="K68" s="49" t="str">
        <f>IF(Spojení!$E$16="","",IF($A68=Spojení!$E$16,"x",""))</f>
        <v/>
      </c>
      <c r="L68" s="49" t="str">
        <f>IF(Spojení!$E$17="","",IF($A68=Spojení!$E$17,"x",""))</f>
        <v/>
      </c>
      <c r="M68" s="49" t="str">
        <f>IF(Spojení!$E$18="","",IF($A68=Spojení!$E$18,"x",""))</f>
        <v/>
      </c>
      <c r="N68" s="49" t="str">
        <f>IF(Spojení!$E$19="","",IF($A68=Spojení!$E$19,"x",""))</f>
        <v/>
      </c>
      <c r="O68" s="49" t="str">
        <f>IF(Spojení!$E$20="","",IF($A68=Spojení!$E$20,"x",""))</f>
        <v/>
      </c>
      <c r="P68" s="49" t="str">
        <f>IF(Spojení!$E$21="","",IF($A68=Spojení!$E$21,"x",""))</f>
        <v/>
      </c>
      <c r="Q68" s="49" t="str">
        <f>IF(Spojení!$E$22="","",IF($A68=Spojení!$E$22,"x",""))</f>
        <v/>
      </c>
      <c r="R68" s="49" t="str">
        <f>IF(Spojení!$E$23="","",IF($A68=Spojení!$E$23,"x",""))</f>
        <v/>
      </c>
      <c r="S68" s="49" t="str">
        <f>IF(Spojení!$E$24="","",IF($A68=Spojení!$E$24,"x",""))</f>
        <v/>
      </c>
      <c r="T68" s="49" t="str">
        <f>IF(Spojení!$E$25="","",IF($A68=Spojení!$E$25,"x",""))</f>
        <v/>
      </c>
      <c r="U68" s="49" t="str">
        <f>IF(Spojení!$E$26="","",IF($A68=Spojení!$E$26,"x",""))</f>
        <v/>
      </c>
      <c r="V68" s="50">
        <f t="shared" si="78"/>
        <v>0</v>
      </c>
      <c r="W68" s="50">
        <f t="shared" si="32"/>
        <v>0</v>
      </c>
      <c r="AD68" s="14">
        <f t="shared" si="101"/>
        <v>0</v>
      </c>
      <c r="AE68" s="14">
        <f t="shared" si="102"/>
        <v>0</v>
      </c>
      <c r="AF68" s="14">
        <f t="shared" si="103"/>
        <v>0</v>
      </c>
      <c r="AG68" s="14">
        <f t="shared" si="104"/>
        <v>0</v>
      </c>
      <c r="AH68" s="14">
        <f t="shared" si="105"/>
        <v>0</v>
      </c>
      <c r="AI68" s="14">
        <f t="shared" si="106"/>
        <v>0</v>
      </c>
      <c r="AJ68" s="14">
        <f t="shared" si="107"/>
        <v>0</v>
      </c>
      <c r="AK68" s="14">
        <f t="shared" si="108"/>
        <v>0</v>
      </c>
      <c r="AL68" s="14">
        <f t="shared" si="109"/>
        <v>0</v>
      </c>
      <c r="AM68" s="14">
        <f t="shared" si="110"/>
        <v>0</v>
      </c>
      <c r="AN68" s="14">
        <f t="shared" si="111"/>
        <v>0</v>
      </c>
      <c r="AO68" s="14">
        <f t="shared" si="112"/>
        <v>0</v>
      </c>
      <c r="AP68" s="14">
        <f t="shared" si="113"/>
        <v>0</v>
      </c>
      <c r="AQ68" s="14">
        <f t="shared" si="114"/>
        <v>0</v>
      </c>
      <c r="AR68" s="14">
        <f t="shared" si="115"/>
        <v>0</v>
      </c>
      <c r="AS68" s="14">
        <f t="shared" si="116"/>
        <v>0</v>
      </c>
      <c r="AT68" s="14">
        <f t="shared" si="117"/>
        <v>0</v>
      </c>
      <c r="AU68" s="14">
        <f t="shared" si="118"/>
        <v>0</v>
      </c>
      <c r="AV68" s="14">
        <f t="shared" si="119"/>
        <v>0</v>
      </c>
      <c r="AW68" s="14">
        <f t="shared" si="120"/>
        <v>0</v>
      </c>
      <c r="AX68" s="14">
        <f t="shared" si="33"/>
        <v>0</v>
      </c>
      <c r="BB68" s="14">
        <f t="shared" si="100"/>
        <v>0</v>
      </c>
      <c r="BC68" s="14">
        <f t="shared" si="100"/>
        <v>0</v>
      </c>
      <c r="BD68" s="14">
        <f t="shared" si="100"/>
        <v>0</v>
      </c>
      <c r="BE68" s="14">
        <f t="shared" si="100"/>
        <v>0</v>
      </c>
      <c r="BF68" s="14">
        <f t="shared" si="100"/>
        <v>0</v>
      </c>
      <c r="BG68" s="14">
        <f t="shared" si="100"/>
        <v>0</v>
      </c>
      <c r="BH68" s="14">
        <f t="shared" si="100"/>
        <v>0</v>
      </c>
      <c r="BI68" s="14">
        <f t="shared" si="100"/>
        <v>0</v>
      </c>
      <c r="BJ68" s="14">
        <f t="shared" si="100"/>
        <v>0</v>
      </c>
      <c r="BK68" s="14">
        <f t="shared" si="100"/>
        <v>0</v>
      </c>
      <c r="BL68" s="14">
        <f t="shared" si="100"/>
        <v>0</v>
      </c>
      <c r="BM68" s="14">
        <f t="shared" si="100"/>
        <v>0</v>
      </c>
      <c r="BN68" s="14">
        <f t="shared" si="100"/>
        <v>0</v>
      </c>
      <c r="BO68" s="14">
        <f t="shared" si="100"/>
        <v>0</v>
      </c>
      <c r="BP68" s="14">
        <f t="shared" si="77"/>
        <v>0</v>
      </c>
      <c r="BQ68" s="14">
        <f t="shared" si="77"/>
        <v>0</v>
      </c>
      <c r="BR68" s="14">
        <f t="shared" si="77"/>
        <v>0</v>
      </c>
      <c r="BS68" s="14">
        <f t="shared" si="77"/>
        <v>0</v>
      </c>
      <c r="BT68" s="14">
        <f t="shared" si="77"/>
        <v>0</v>
      </c>
      <c r="BU68" s="14">
        <f t="shared" si="7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66"/>
        <v>0</v>
      </c>
      <c r="DB68" s="14">
        <f t="shared" si="67"/>
        <v>0</v>
      </c>
      <c r="DC68" s="14">
        <f t="shared" si="68"/>
        <v>0</v>
      </c>
      <c r="DD68" s="14">
        <f t="shared" si="69"/>
        <v>0</v>
      </c>
      <c r="DE68" s="14">
        <f t="shared" si="70"/>
        <v>0</v>
      </c>
      <c r="DF68" s="14">
        <f t="shared" si="71"/>
        <v>0</v>
      </c>
      <c r="DG68" s="14">
        <f t="shared" si="72"/>
        <v>0</v>
      </c>
      <c r="DH68" s="14">
        <f t="shared" si="73"/>
        <v>0</v>
      </c>
      <c r="DI68" s="14">
        <f t="shared" si="74"/>
        <v>0</v>
      </c>
      <c r="DJ68" s="14">
        <f t="shared" si="75"/>
        <v>0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  <row r="73" spans="1:114" ht="12.75" customHeight="1" x14ac:dyDescent="0.25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customWidth="1"/>
    <col min="30" max="40" width="8.88671875" style="14" customWidth="1"/>
    <col min="41" max="76" width="9.109375" style="14" customWidth="1"/>
    <col min="77" max="96" width="4.6640625" style="14" customWidth="1"/>
    <col min="97" max="114" width="9.109375" style="14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",Spojení!F5)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ht="12.75" customHeight="1" x14ac:dyDescent="0.25">
      <c r="A4" s="161"/>
      <c r="B4" s="16">
        <f>Spojení!$F7</f>
        <v>0</v>
      </c>
      <c r="C4" s="16">
        <f>Spojení!$F8</f>
        <v>0</v>
      </c>
      <c r="D4" s="16">
        <f>Spojení!$F9</f>
        <v>0</v>
      </c>
      <c r="E4" s="16">
        <f>Spojení!$F10</f>
        <v>0</v>
      </c>
      <c r="F4" s="16">
        <f>Spojení!$F11</f>
        <v>0</v>
      </c>
      <c r="G4" s="16">
        <f>Spojení!$F12</f>
        <v>0</v>
      </c>
      <c r="H4" s="16">
        <f>Spojení!$F13</f>
        <v>0</v>
      </c>
      <c r="I4" s="16">
        <f>Spojení!$F14</f>
        <v>0</v>
      </c>
      <c r="J4" s="16">
        <f>Spojení!$F15</f>
        <v>0</v>
      </c>
      <c r="K4" s="16">
        <f>Spojení!$F16</f>
        <v>0</v>
      </c>
      <c r="L4" s="16">
        <f>Spojení!$F17</f>
        <v>0</v>
      </c>
      <c r="M4" s="16">
        <f>Spojení!$F18</f>
        <v>0</v>
      </c>
      <c r="N4" s="16">
        <f>Spojení!$F19</f>
        <v>0</v>
      </c>
      <c r="O4" s="16">
        <f>Spojení!$F20</f>
        <v>0</v>
      </c>
      <c r="P4" s="16">
        <f>Spojení!$F21</f>
        <v>0</v>
      </c>
      <c r="Q4" s="16">
        <f>Spojení!$F22</f>
        <v>0</v>
      </c>
      <c r="R4" s="16">
        <f>Spojení!$F23</f>
        <v>0</v>
      </c>
      <c r="S4" s="16">
        <f>Spojení!$F24</f>
        <v>0</v>
      </c>
      <c r="T4" s="16">
        <f>Spojení!$F25</f>
        <v>0</v>
      </c>
      <c r="U4" s="16">
        <f>Spojení!$F26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8" thickBot="1" x14ac:dyDescent="0.3">
      <c r="A5" s="162"/>
      <c r="B5" s="49" t="str">
        <f>CONCATENATE((Spojení!$F$7),". místo")</f>
        <v>. místo</v>
      </c>
      <c r="C5" s="49" t="str">
        <f>CONCATENATE((Spojení!$F$8),". místo")</f>
        <v>. místo</v>
      </c>
      <c r="D5" s="49" t="str">
        <f>CONCATENATE((Spojení!$F$9),". místo")</f>
        <v>. místo</v>
      </c>
      <c r="E5" s="49" t="str">
        <f>CONCATENATE((Spojení!$F$10),". místo")</f>
        <v>. místo</v>
      </c>
      <c r="F5" s="49" t="str">
        <f>CONCATENATE((Spojení!$F$11),". místo")</f>
        <v>. místo</v>
      </c>
      <c r="G5" s="49" t="str">
        <f>CONCATENATE((Spojení!$F$12),". místo")</f>
        <v>. místo</v>
      </c>
      <c r="H5" s="49" t="str">
        <f>CONCATENATE((Spojení!$F$13),". místo")</f>
        <v>. místo</v>
      </c>
      <c r="I5" s="49" t="str">
        <f>CONCATENATE((Spojení!$F$14),". místo")</f>
        <v>. místo</v>
      </c>
      <c r="J5" s="49" t="str">
        <f>CONCATENATE((Spojení!$F$15),". místo")</f>
        <v>. místo</v>
      </c>
      <c r="K5" s="49" t="str">
        <f>CONCATENATE((Spojení!$F$16),". místo")</f>
        <v>. místo</v>
      </c>
      <c r="L5" s="49" t="str">
        <f>CONCATENATE((Spojení!$F$17),". místo")</f>
        <v>. místo</v>
      </c>
      <c r="M5" s="49" t="str">
        <f>CONCATENATE((Spojení!$F$18),". místo")</f>
        <v>. místo</v>
      </c>
      <c r="N5" s="49" t="str">
        <f>CONCATENATE((Spojení!$F$19),". místo")</f>
        <v>. místo</v>
      </c>
      <c r="O5" s="49" t="str">
        <f>CONCATENATE((Spojení!$F$20),". místo")</f>
        <v>. místo</v>
      </c>
      <c r="P5" s="49" t="str">
        <f>CONCATENATE((Spojení!$F$21),". místo")</f>
        <v>. místo</v>
      </c>
      <c r="Q5" s="49" t="str">
        <f>CONCATENATE((Spojení!$F$22),". místo")</f>
        <v>. místo</v>
      </c>
      <c r="R5" s="49" t="str">
        <f>CONCATENATE((Spojení!$F$23),". místo")</f>
        <v>. místo</v>
      </c>
      <c r="S5" s="49" t="str">
        <f>CONCATENATE((Spojení!$F$24),". místo")</f>
        <v>. místo</v>
      </c>
      <c r="T5" s="49" t="str">
        <f>CONCATENATE((Spojení!$F$25),". místo")</f>
        <v>. místo</v>
      </c>
      <c r="U5" s="51" t="str">
        <f>CONCATENATE((Spojení!$F$26),".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IF(Spojení!$G$7="","",IF($A6=Spojení!$G$7,"x",""))</f>
        <v/>
      </c>
      <c r="C6" s="5" t="str">
        <f>IF(Spojení!$G$8="","",IF($A6=Spojení!$G$8,"x",""))</f>
        <v/>
      </c>
      <c r="D6" s="5" t="str">
        <f>IF(Spojení!$G$9="","",IF($A6=Spojení!$G$9,"x",""))</f>
        <v/>
      </c>
      <c r="E6" s="5" t="str">
        <f>IF(Spojení!$G$10="","",IF($A6=Spojení!$G$10,"x",""))</f>
        <v/>
      </c>
      <c r="F6" s="5" t="str">
        <f>IF(Spojení!$G$11="","",IF($A6=Spojení!$G$11,"x",""))</f>
        <v/>
      </c>
      <c r="G6" s="5" t="str">
        <f>IF(Spojení!$G$12="","",IF($A6=Spojení!$G$12,"x",""))</f>
        <v/>
      </c>
      <c r="H6" s="5" t="str">
        <f>IF(Spojení!$G$13="","",IF($A6=Spojení!$G$13,"x",""))</f>
        <v/>
      </c>
      <c r="I6" s="5" t="str">
        <f>IF(Spojení!$G$14="","",IF($A6=Spojení!$G$14,"x",""))</f>
        <v/>
      </c>
      <c r="J6" s="5" t="str">
        <f>IF(Spojení!$G$15="","",IF($A6=Spojení!$G$15,"x",""))</f>
        <v/>
      </c>
      <c r="K6" s="5" t="str">
        <f>IF(Spojení!$G$16="","",IF($A6=Spojení!$G$16,"x",""))</f>
        <v/>
      </c>
      <c r="L6" s="5" t="str">
        <f>IF(Spojení!$G$17="","",IF($A6=Spojení!$G$17,"x",""))</f>
        <v/>
      </c>
      <c r="M6" s="5" t="str">
        <f>IF(Spojení!$G$18="","",IF($A6=Spojení!$G$18,"x",""))</f>
        <v/>
      </c>
      <c r="N6" s="5" t="str">
        <f>IF(Spojení!$G$19="","",IF($A6=Spojení!$G$19,"x",""))</f>
        <v/>
      </c>
      <c r="O6" s="5" t="str">
        <f>IF(Spojení!$G$20="","",IF($A6=Spojení!$G$20,"x",""))</f>
        <v/>
      </c>
      <c r="P6" s="5" t="str">
        <f>IF(Spojení!$G$21="","",IF($A6=Spojení!$G$21,"x",""))</f>
        <v/>
      </c>
      <c r="Q6" s="5" t="str">
        <f>IF(Spojení!$G$22="","",IF($A6=Spojení!$G$22,"x",""))</f>
        <v/>
      </c>
      <c r="R6" s="5" t="str">
        <f>IF(Spojení!$G$23="","",IF($A6=Spojení!$G$23,"x",""))</f>
        <v/>
      </c>
      <c r="S6" s="5" t="str">
        <f>IF(Spojení!$G$24="","",IF($A6=Spojení!$G$24,"x",""))</f>
        <v/>
      </c>
      <c r="T6" s="5" t="str">
        <f>IF(Spojení!$G$25="","",IF($A6=Spojení!$G$25,"x",""))</f>
        <v/>
      </c>
      <c r="U6" s="5" t="str">
        <f>IF(Spojení!$G$26="","",IF($A6=Spojení!$G$26,"x",""))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IF(Spojení!$G$7="","",IF($A7=Spojení!$G$7,"x",""))</f>
        <v/>
      </c>
      <c r="C7" s="5" t="str">
        <f>IF(Spojení!$G$8="","",IF($A7=Spojení!$G$8,"x",""))</f>
        <v/>
      </c>
      <c r="D7" s="5" t="str">
        <f>IF(Spojení!$G$9="","",IF($A7=Spojení!$G$9,"x",""))</f>
        <v/>
      </c>
      <c r="E7" s="5" t="str">
        <f>IF(Spojení!$G$10="","",IF($A7=Spojení!$G$10,"x",""))</f>
        <v/>
      </c>
      <c r="F7" s="5" t="str">
        <f>IF(Spojení!$G$11="","",IF($A7=Spojení!$G$11,"x",""))</f>
        <v/>
      </c>
      <c r="G7" s="5" t="str">
        <f>IF(Spojení!$G$12="","",IF($A7=Spojení!$G$12,"x",""))</f>
        <v/>
      </c>
      <c r="H7" s="5" t="str">
        <f>IF(Spojení!$G$13="","",IF($A7=Spojení!$G$13,"x",""))</f>
        <v/>
      </c>
      <c r="I7" s="5" t="str">
        <f>IF(Spojení!$G$14="","",IF($A7=Spojení!$G$14,"x",""))</f>
        <v/>
      </c>
      <c r="J7" s="5" t="str">
        <f>IF(Spojení!$G$15="","",IF($A7=Spojení!$G$15,"x",""))</f>
        <v/>
      </c>
      <c r="K7" s="5" t="str">
        <f>IF(Spojení!$G$16="","",IF($A7=Spojení!$G$16,"x",""))</f>
        <v/>
      </c>
      <c r="L7" s="5" t="str">
        <f>IF(Spojení!$G$17="","",IF($A7=Spojení!$G$17,"x",""))</f>
        <v/>
      </c>
      <c r="M7" s="5" t="str">
        <f>IF(Spojení!$G$18="","",IF($A7=Spojení!$G$18,"x",""))</f>
        <v/>
      </c>
      <c r="N7" s="5" t="str">
        <f>IF(Spojení!$G$19="","",IF($A7=Spojení!$G$19,"x",""))</f>
        <v/>
      </c>
      <c r="O7" s="5" t="str">
        <f>IF(Spojení!$G$20="","",IF($A7=Spojení!$G$20,"x",""))</f>
        <v/>
      </c>
      <c r="P7" s="5" t="str">
        <f>IF(Spojení!$G$21="","",IF($A7=Spojení!$G$21,"x",""))</f>
        <v/>
      </c>
      <c r="Q7" s="5" t="str">
        <f>IF(Spojení!$G$22="","",IF($A7=Spojení!$G$22,"x",""))</f>
        <v/>
      </c>
      <c r="R7" s="5" t="str">
        <f>IF(Spojení!$G$23="","",IF($A7=Spojení!$G$23,"x",""))</f>
        <v/>
      </c>
      <c r="S7" s="5" t="str">
        <f>IF(Spojení!$G$24="","",IF($A7=Spojení!$G$24,"x",""))</f>
        <v/>
      </c>
      <c r="T7" s="5" t="str">
        <f>IF(Spojení!$G$25="","",IF($A7=Spojení!$G$25,"x",""))</f>
        <v/>
      </c>
      <c r="U7" s="5" t="str">
        <f>IF(Spojení!$G$26="","",IF($A7=Spojení!$G$26,"x",""))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IF(Spojení!$G$7="","",IF($A8=Spojení!$G$7,"x",""))</f>
        <v/>
      </c>
      <c r="C8" s="5" t="str">
        <f>IF(Spojení!$G$8="","",IF($A8=Spojení!$G$8,"x",""))</f>
        <v/>
      </c>
      <c r="D8" s="5" t="str">
        <f>IF(Spojení!$G$9="","",IF($A8=Spojení!$G$9,"x",""))</f>
        <v/>
      </c>
      <c r="E8" s="5" t="str">
        <f>IF(Spojení!$G$10="","",IF($A8=Spojení!$G$10,"x",""))</f>
        <v/>
      </c>
      <c r="F8" s="5" t="str">
        <f>IF(Spojení!$G$11="","",IF($A8=Spojení!$G$11,"x",""))</f>
        <v/>
      </c>
      <c r="G8" s="5" t="str">
        <f>IF(Spojení!$G$12="","",IF($A8=Spojení!$G$12,"x",""))</f>
        <v/>
      </c>
      <c r="H8" s="5" t="str">
        <f>IF(Spojení!$G$13="","",IF($A8=Spojení!$G$13,"x",""))</f>
        <v/>
      </c>
      <c r="I8" s="5" t="str">
        <f>IF(Spojení!$G$14="","",IF($A8=Spojení!$G$14,"x",""))</f>
        <v/>
      </c>
      <c r="J8" s="5" t="str">
        <f>IF(Spojení!$G$15="","",IF($A8=Spojení!$G$15,"x",""))</f>
        <v/>
      </c>
      <c r="K8" s="5" t="str">
        <f>IF(Spojení!$G$16="","",IF($A8=Spojení!$G$16,"x",""))</f>
        <v/>
      </c>
      <c r="L8" s="5" t="str">
        <f>IF(Spojení!$G$17="","",IF($A8=Spojení!$G$17,"x",""))</f>
        <v/>
      </c>
      <c r="M8" s="5" t="str">
        <f>IF(Spojení!$G$18="","",IF($A8=Spojení!$G$18,"x",""))</f>
        <v/>
      </c>
      <c r="N8" s="5" t="str">
        <f>IF(Spojení!$G$19="","",IF($A8=Spojení!$G$19,"x",""))</f>
        <v/>
      </c>
      <c r="O8" s="5" t="str">
        <f>IF(Spojení!$G$20="","",IF($A8=Spojení!$G$20,"x",""))</f>
        <v/>
      </c>
      <c r="P8" s="5" t="str">
        <f>IF(Spojení!$G$21="","",IF($A8=Spojení!$G$21,"x",""))</f>
        <v/>
      </c>
      <c r="Q8" s="5" t="str">
        <f>IF(Spojení!$G$22="","",IF($A8=Spojení!$G$22,"x",""))</f>
        <v/>
      </c>
      <c r="R8" s="5" t="str">
        <f>IF(Spojení!$G$23="","",IF($A8=Spojení!$G$23,"x",""))</f>
        <v/>
      </c>
      <c r="S8" s="5" t="str">
        <f>IF(Spojení!$G$24="","",IF($A8=Spojení!$G$24,"x",""))</f>
        <v/>
      </c>
      <c r="T8" s="5" t="str">
        <f>IF(Spojení!$G$25="","",IF($A8=Spojení!$G$25,"x",""))</f>
        <v/>
      </c>
      <c r="U8" s="5" t="str">
        <f>IF(Spojení!$G$26="","",IF($A8=Spojení!$G$26,"x",""))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15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IF(Spojení!$G$7="","",IF($A9=Spojení!$G$7,"x",""))</f>
        <v/>
      </c>
      <c r="C9" s="5" t="str">
        <f>IF(Spojení!$G$8="","",IF($A9=Spojení!$G$8,"x",""))</f>
        <v/>
      </c>
      <c r="D9" s="5" t="str">
        <f>IF(Spojení!$G$9="","",IF($A9=Spojení!$G$9,"x",""))</f>
        <v/>
      </c>
      <c r="E9" s="5" t="str">
        <f>IF(Spojení!$G$10="","",IF($A9=Spojení!$G$10,"x",""))</f>
        <v/>
      </c>
      <c r="F9" s="5" t="str">
        <f>IF(Spojení!$G$11="","",IF($A9=Spojení!$G$11,"x",""))</f>
        <v/>
      </c>
      <c r="G9" s="5" t="str">
        <f>IF(Spojení!$G$12="","",IF($A9=Spojení!$G$12,"x",""))</f>
        <v/>
      </c>
      <c r="H9" s="5" t="str">
        <f>IF(Spojení!$G$13="","",IF($A9=Spojení!$G$13,"x",""))</f>
        <v/>
      </c>
      <c r="I9" s="5" t="str">
        <f>IF(Spojení!$G$14="","",IF($A9=Spojení!$G$14,"x",""))</f>
        <v/>
      </c>
      <c r="J9" s="5" t="str">
        <f>IF(Spojení!$G$15="","",IF($A9=Spojení!$G$15,"x",""))</f>
        <v/>
      </c>
      <c r="K9" s="5" t="str">
        <f>IF(Spojení!$G$16="","",IF($A9=Spojení!$G$16,"x",""))</f>
        <v/>
      </c>
      <c r="L9" s="5" t="str">
        <f>IF(Spojení!$G$17="","",IF($A9=Spojení!$G$17,"x",""))</f>
        <v/>
      </c>
      <c r="M9" s="5" t="str">
        <f>IF(Spojení!$G$18="","",IF($A9=Spojení!$G$18,"x",""))</f>
        <v/>
      </c>
      <c r="N9" s="5" t="str">
        <f>IF(Spojení!$G$19="","",IF($A9=Spojení!$G$19,"x",""))</f>
        <v/>
      </c>
      <c r="O9" s="5" t="str">
        <f>IF(Spojení!$G$20="","",IF($A9=Spojení!$G$20,"x",""))</f>
        <v/>
      </c>
      <c r="P9" s="5" t="str">
        <f>IF(Spojení!$G$21="","",IF($A9=Spojení!$G$21,"x",""))</f>
        <v/>
      </c>
      <c r="Q9" s="5" t="str">
        <f>IF(Spojení!$G$22="","",IF($A9=Spojení!$G$22,"x",""))</f>
        <v/>
      </c>
      <c r="R9" s="5" t="str">
        <f>IF(Spojení!$G$23="","",IF($A9=Spojení!$G$23,"x",""))</f>
        <v/>
      </c>
      <c r="S9" s="5" t="str">
        <f>IF(Spojení!$G$24="","",IF($A9=Spojení!$G$24,"x",""))</f>
        <v/>
      </c>
      <c r="T9" s="5" t="str">
        <f>IF(Spojení!$G$25="","",IF($A9=Spojení!$G$25,"x",""))</f>
        <v/>
      </c>
      <c r="U9" s="5" t="str">
        <f>IF(Spojení!$G$26="","",IF($A9=Spojení!$G$26,"x",""))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12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IF(Spojení!$G$7="","",IF($A10=Spojení!$G$7,"x",""))</f>
        <v/>
      </c>
      <c r="C10" s="5" t="str">
        <f>IF(Spojení!$G$8="","",IF($A10=Spojení!$G$8,"x",""))</f>
        <v/>
      </c>
      <c r="D10" s="5" t="str">
        <f>IF(Spojení!$G$9="","",IF($A10=Spojení!$G$9,"x",""))</f>
        <v/>
      </c>
      <c r="E10" s="5" t="str">
        <f>IF(Spojení!$G$10="","",IF($A10=Spojení!$G$10,"x",""))</f>
        <v/>
      </c>
      <c r="F10" s="5" t="str">
        <f>IF(Spojení!$G$11="","",IF($A10=Spojení!$G$11,"x",""))</f>
        <v/>
      </c>
      <c r="G10" s="5" t="str">
        <f>IF(Spojení!$G$12="","",IF($A10=Spojení!$G$12,"x",""))</f>
        <v/>
      </c>
      <c r="H10" s="5" t="str">
        <f>IF(Spojení!$G$13="","",IF($A10=Spojení!$G$13,"x",""))</f>
        <v/>
      </c>
      <c r="I10" s="5" t="str">
        <f>IF(Spojení!$G$14="","",IF($A10=Spojení!$G$14,"x",""))</f>
        <v/>
      </c>
      <c r="J10" s="5" t="str">
        <f>IF(Spojení!$G$15="","",IF($A10=Spojení!$G$15,"x",""))</f>
        <v/>
      </c>
      <c r="K10" s="5" t="str">
        <f>IF(Spojení!$G$16="","",IF($A10=Spojení!$G$16,"x",""))</f>
        <v/>
      </c>
      <c r="L10" s="5" t="str">
        <f>IF(Spojení!$G$17="","",IF($A10=Spojení!$G$17,"x",""))</f>
        <v/>
      </c>
      <c r="M10" s="5" t="str">
        <f>IF(Spojení!$G$18="","",IF($A10=Spojení!$G$18,"x",""))</f>
        <v/>
      </c>
      <c r="N10" s="5" t="str">
        <f>IF(Spojení!$G$19="","",IF($A10=Spojení!$G$19,"x",""))</f>
        <v/>
      </c>
      <c r="O10" s="5" t="str">
        <f>IF(Spojení!$G$20="","",IF($A10=Spojení!$G$20,"x",""))</f>
        <v/>
      </c>
      <c r="P10" s="5" t="str">
        <f>IF(Spojení!$G$21="","",IF($A10=Spojení!$G$21,"x",""))</f>
        <v/>
      </c>
      <c r="Q10" s="5" t="str">
        <f>IF(Spojení!$G$22="","",IF($A10=Spojení!$G$22,"x",""))</f>
        <v/>
      </c>
      <c r="R10" s="5" t="str">
        <f>IF(Spojení!$G$23="","",IF($A10=Spojení!$G$23,"x",""))</f>
        <v/>
      </c>
      <c r="S10" s="5" t="str">
        <f>IF(Spojení!$G$24="","",IF($A10=Spojení!$G$24,"x",""))</f>
        <v/>
      </c>
      <c r="T10" s="5" t="str">
        <f>IF(Spojení!$G$25="","",IF($A10=Spojení!$G$25,"x",""))</f>
        <v/>
      </c>
      <c r="U10" s="5" t="str">
        <f>IF(Spojení!$G$26="","",IF($A10=Spojení!$G$26,"x",""))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10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IF(Spojení!$G$7="","",IF($A11=Spojení!$G$7,"x",""))</f>
        <v/>
      </c>
      <c r="C11" s="5" t="str">
        <f>IF(Spojení!$G$8="","",IF($A11=Spojení!$G$8,"x",""))</f>
        <v/>
      </c>
      <c r="D11" s="5" t="str">
        <f>IF(Spojení!$G$9="","",IF($A11=Spojení!$G$9,"x",""))</f>
        <v/>
      </c>
      <c r="E11" s="5" t="str">
        <f>IF(Spojení!$G$10="","",IF($A11=Spojení!$G$10,"x",""))</f>
        <v/>
      </c>
      <c r="F11" s="5" t="str">
        <f>IF(Spojení!$G$11="","",IF($A11=Spojení!$G$11,"x",""))</f>
        <v/>
      </c>
      <c r="G11" s="5" t="str">
        <f>IF(Spojení!$G$12="","",IF($A11=Spojení!$G$12,"x",""))</f>
        <v/>
      </c>
      <c r="H11" s="5" t="str">
        <f>IF(Spojení!$G$13="","",IF($A11=Spojení!$G$13,"x",""))</f>
        <v/>
      </c>
      <c r="I11" s="5" t="str">
        <f>IF(Spojení!$G$14="","",IF($A11=Spojení!$G$14,"x",""))</f>
        <v/>
      </c>
      <c r="J11" s="5" t="str">
        <f>IF(Spojení!$G$15="","",IF($A11=Spojení!$G$15,"x",""))</f>
        <v/>
      </c>
      <c r="K11" s="5" t="str">
        <f>IF(Spojení!$G$16="","",IF($A11=Spojení!$G$16,"x",""))</f>
        <v/>
      </c>
      <c r="L11" s="5" t="str">
        <f>IF(Spojení!$G$17="","",IF($A11=Spojení!$G$17,"x",""))</f>
        <v/>
      </c>
      <c r="M11" s="5" t="str">
        <f>IF(Spojení!$G$18="","",IF($A11=Spojení!$G$18,"x",""))</f>
        <v/>
      </c>
      <c r="N11" s="5" t="str">
        <f>IF(Spojení!$G$19="","",IF($A11=Spojení!$G$19,"x",""))</f>
        <v/>
      </c>
      <c r="O11" s="5" t="str">
        <f>IF(Spojení!$G$20="","",IF($A11=Spojení!$G$20,"x",""))</f>
        <v/>
      </c>
      <c r="P11" s="5" t="str">
        <f>IF(Spojení!$G$21="","",IF($A11=Spojení!$G$21,"x",""))</f>
        <v/>
      </c>
      <c r="Q11" s="5" t="str">
        <f>IF(Spojení!$G$22="","",IF($A11=Spojení!$G$22,"x",""))</f>
        <v/>
      </c>
      <c r="R11" s="5" t="str">
        <f>IF(Spojení!$G$23="","",IF($A11=Spojení!$G$23,"x",""))</f>
        <v/>
      </c>
      <c r="S11" s="5" t="str">
        <f>IF(Spojení!$G$24="","",IF($A11=Spojení!$G$24,"x",""))</f>
        <v/>
      </c>
      <c r="T11" s="5" t="str">
        <f>IF(Spojení!$G$25="","",IF($A11=Spojení!$G$25,"x",""))</f>
        <v/>
      </c>
      <c r="U11" s="5" t="str">
        <f>IF(Spojení!$G$26="","",IF($A11=Spojení!$G$26,"x",""))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9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IF(Spojení!$G$7="","",IF($A12=Spojení!$G$7,"x",""))</f>
        <v/>
      </c>
      <c r="C12" s="5" t="str">
        <f>IF(Spojení!$G$8="","",IF($A12=Spojení!$G$8,"x",""))</f>
        <v/>
      </c>
      <c r="D12" s="5" t="str">
        <f>IF(Spojení!$G$9="","",IF($A12=Spojení!$G$9,"x",""))</f>
        <v/>
      </c>
      <c r="E12" s="5" t="str">
        <f>IF(Spojení!$G$10="","",IF($A12=Spojení!$G$10,"x",""))</f>
        <v/>
      </c>
      <c r="F12" s="5" t="str">
        <f>IF(Spojení!$G$11="","",IF($A12=Spojení!$G$11,"x",""))</f>
        <v/>
      </c>
      <c r="G12" s="5" t="str">
        <f>IF(Spojení!$G$12="","",IF($A12=Spojení!$G$12,"x",""))</f>
        <v/>
      </c>
      <c r="H12" s="5" t="str">
        <f>IF(Spojení!$G$13="","",IF($A12=Spojení!$G$13,"x",""))</f>
        <v/>
      </c>
      <c r="I12" s="5" t="str">
        <f>IF(Spojení!$G$14="","",IF($A12=Spojení!$G$14,"x",""))</f>
        <v/>
      </c>
      <c r="J12" s="5" t="str">
        <f>IF(Spojení!$G$15="","",IF($A12=Spojení!$G$15,"x",""))</f>
        <v/>
      </c>
      <c r="K12" s="5" t="str">
        <f>IF(Spojení!$G$16="","",IF($A12=Spojení!$G$16,"x",""))</f>
        <v/>
      </c>
      <c r="L12" s="5" t="str">
        <f>IF(Spojení!$G$17="","",IF($A12=Spojení!$G$17,"x",""))</f>
        <v/>
      </c>
      <c r="M12" s="5" t="str">
        <f>IF(Spojení!$G$18="","",IF($A12=Spojení!$G$18,"x",""))</f>
        <v/>
      </c>
      <c r="N12" s="5" t="str">
        <f>IF(Spojení!$G$19="","",IF($A12=Spojení!$G$19,"x",""))</f>
        <v/>
      </c>
      <c r="O12" s="5" t="str">
        <f>IF(Spojení!$G$20="","",IF($A12=Spojení!$G$20,"x",""))</f>
        <v/>
      </c>
      <c r="P12" s="5" t="str">
        <f>IF(Spojení!$G$21="","",IF($A12=Spojení!$G$21,"x",""))</f>
        <v/>
      </c>
      <c r="Q12" s="5" t="str">
        <f>IF(Spojení!$G$22="","",IF($A12=Spojení!$G$22,"x",""))</f>
        <v/>
      </c>
      <c r="R12" s="5" t="str">
        <f>IF(Spojení!$G$23="","",IF($A12=Spojení!$G$23,"x",""))</f>
        <v/>
      </c>
      <c r="S12" s="5" t="str">
        <f>IF(Spojení!$G$24="","",IF($A12=Spojení!$G$24,"x",""))</f>
        <v/>
      </c>
      <c r="T12" s="5" t="str">
        <f>IF(Spojení!$G$25="","",IF($A12=Spojení!$G$25,"x",""))</f>
        <v/>
      </c>
      <c r="U12" s="5" t="str">
        <f>IF(Spojení!$G$26="","",IF($A12=Spojení!$G$26,"x",""))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8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IF(Spojení!$G$7="","",IF($A13=Spojení!$G$7,"x",""))</f>
        <v/>
      </c>
      <c r="C13" s="5" t="str">
        <f>IF(Spojení!$G$8="","",IF($A13=Spojení!$G$8,"x",""))</f>
        <v/>
      </c>
      <c r="D13" s="5" t="str">
        <f>IF(Spojení!$G$9="","",IF($A13=Spojení!$G$9,"x",""))</f>
        <v/>
      </c>
      <c r="E13" s="5" t="str">
        <f>IF(Spojení!$G$10="","",IF($A13=Spojení!$G$10,"x",""))</f>
        <v/>
      </c>
      <c r="F13" s="5" t="str">
        <f>IF(Spojení!$G$11="","",IF($A13=Spojení!$G$11,"x",""))</f>
        <v/>
      </c>
      <c r="G13" s="5" t="str">
        <f>IF(Spojení!$G$12="","",IF($A13=Spojení!$G$12,"x",""))</f>
        <v/>
      </c>
      <c r="H13" s="5" t="str">
        <f>IF(Spojení!$G$13="","",IF($A13=Spojení!$G$13,"x",""))</f>
        <v/>
      </c>
      <c r="I13" s="5" t="str">
        <f>IF(Spojení!$G$14="","",IF($A13=Spojení!$G$14,"x",""))</f>
        <v/>
      </c>
      <c r="J13" s="5" t="str">
        <f>IF(Spojení!$G$15="","",IF($A13=Spojení!$G$15,"x",""))</f>
        <v/>
      </c>
      <c r="K13" s="5" t="str">
        <f>IF(Spojení!$G$16="","",IF($A13=Spojení!$G$16,"x",""))</f>
        <v/>
      </c>
      <c r="L13" s="5" t="str">
        <f>IF(Spojení!$G$17="","",IF($A13=Spojení!$G$17,"x",""))</f>
        <v/>
      </c>
      <c r="M13" s="5" t="str">
        <f>IF(Spojení!$G$18="","",IF($A13=Spojení!$G$18,"x",""))</f>
        <v/>
      </c>
      <c r="N13" s="5" t="str">
        <f>IF(Spojení!$G$19="","",IF($A13=Spojení!$G$19,"x",""))</f>
        <v/>
      </c>
      <c r="O13" s="5" t="str">
        <f>IF(Spojení!$G$20="","",IF($A13=Spojení!$G$20,"x",""))</f>
        <v/>
      </c>
      <c r="P13" s="5" t="str">
        <f>IF(Spojení!$G$21="","",IF($A13=Spojení!$G$21,"x",""))</f>
        <v/>
      </c>
      <c r="Q13" s="5" t="str">
        <f>IF(Spojení!$G$22="","",IF($A13=Spojení!$G$22,"x",""))</f>
        <v/>
      </c>
      <c r="R13" s="5" t="str">
        <f>IF(Spojení!$G$23="","",IF($A13=Spojení!$G$23,"x",""))</f>
        <v/>
      </c>
      <c r="S13" s="5" t="str">
        <f>IF(Spojení!$G$24="","",IF($A13=Spojení!$G$24,"x",""))</f>
        <v/>
      </c>
      <c r="T13" s="5" t="str">
        <f>IF(Spojení!$G$25="","",IF($A13=Spojení!$G$25,"x",""))</f>
        <v/>
      </c>
      <c r="U13" s="5" t="str">
        <f>IF(Spojení!$G$26="","",IF($A13=Spojení!$G$26,"x",""))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6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IF(Spojení!$G$7="","",IF($A14=Spojení!$G$7,"x",""))</f>
        <v/>
      </c>
      <c r="C14" s="5" t="str">
        <f>IF(Spojení!$G$8="","",IF($A14=Spojení!$G$8,"x",""))</f>
        <v/>
      </c>
      <c r="D14" s="5" t="str">
        <f>IF(Spojení!$G$9="","",IF($A14=Spojení!$G$9,"x",""))</f>
        <v/>
      </c>
      <c r="E14" s="5" t="str">
        <f>IF(Spojení!$G$10="","",IF($A14=Spojení!$G$10,"x",""))</f>
        <v/>
      </c>
      <c r="F14" s="5" t="str">
        <f>IF(Spojení!$G$11="","",IF($A14=Spojení!$G$11,"x",""))</f>
        <v/>
      </c>
      <c r="G14" s="5" t="str">
        <f>IF(Spojení!$G$12="","",IF($A14=Spojení!$G$12,"x",""))</f>
        <v/>
      </c>
      <c r="H14" s="5" t="str">
        <f>IF(Spojení!$G$13="","",IF($A14=Spojení!$G$13,"x",""))</f>
        <v/>
      </c>
      <c r="I14" s="5" t="str">
        <f>IF(Spojení!$G$14="","",IF($A14=Spojení!$G$14,"x",""))</f>
        <v/>
      </c>
      <c r="J14" s="5" t="str">
        <f>IF(Spojení!$G$15="","",IF($A14=Spojení!$G$15,"x",""))</f>
        <v/>
      </c>
      <c r="K14" s="5" t="str">
        <f>IF(Spojení!$G$16="","",IF($A14=Spojení!$G$16,"x",""))</f>
        <v/>
      </c>
      <c r="L14" s="5" t="str">
        <f>IF(Spojení!$G$17="","",IF($A14=Spojení!$G$17,"x",""))</f>
        <v/>
      </c>
      <c r="M14" s="5" t="str">
        <f>IF(Spojení!$G$18="","",IF($A14=Spojení!$G$18,"x",""))</f>
        <v/>
      </c>
      <c r="N14" s="5" t="str">
        <f>IF(Spojení!$G$19="","",IF($A14=Spojení!$G$19,"x",""))</f>
        <v/>
      </c>
      <c r="O14" s="5" t="str">
        <f>IF(Spojení!$G$20="","",IF($A14=Spojení!$G$20,"x",""))</f>
        <v/>
      </c>
      <c r="P14" s="5" t="str">
        <f>IF(Spojení!$G$21="","",IF($A14=Spojení!$G$21,"x",""))</f>
        <v/>
      </c>
      <c r="Q14" s="5" t="str">
        <f>IF(Spojení!$G$22="","",IF($A14=Spojení!$G$22,"x",""))</f>
        <v/>
      </c>
      <c r="R14" s="5" t="str">
        <f>IF(Spojení!$G$23="","",IF($A14=Spojení!$G$23,"x",""))</f>
        <v/>
      </c>
      <c r="S14" s="5" t="str">
        <f>IF(Spojení!$G$24="","",IF($A14=Spojení!$G$24,"x",""))</f>
        <v/>
      </c>
      <c r="T14" s="5" t="str">
        <f>IF(Spojení!$G$25="","",IF($A14=Spojení!$G$25,"x",""))</f>
        <v/>
      </c>
      <c r="U14" s="5" t="str">
        <f>IF(Spojení!$G$26="","",IF($A14=Spojení!$G$26,"x",""))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4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IF(Spojení!$G$7="","",IF($A15=Spojení!$G$7,"x",""))</f>
        <v/>
      </c>
      <c r="C15" s="5" t="str">
        <f>IF(Spojení!$G$8="","",IF($A15=Spojení!$G$8,"x",""))</f>
        <v/>
      </c>
      <c r="D15" s="5" t="str">
        <f>IF(Spojení!$G$9="","",IF($A15=Spojení!$G$9,"x",""))</f>
        <v/>
      </c>
      <c r="E15" s="5" t="str">
        <f>IF(Spojení!$G$10="","",IF($A15=Spojení!$G$10,"x",""))</f>
        <v/>
      </c>
      <c r="F15" s="5" t="str">
        <f>IF(Spojení!$G$11="","",IF($A15=Spojení!$G$11,"x",""))</f>
        <v/>
      </c>
      <c r="G15" s="5" t="str">
        <f>IF(Spojení!$G$12="","",IF($A15=Spojení!$G$12,"x",""))</f>
        <v/>
      </c>
      <c r="H15" s="5" t="str">
        <f>IF(Spojení!$G$13="","",IF($A15=Spojení!$G$13,"x",""))</f>
        <v/>
      </c>
      <c r="I15" s="5" t="str">
        <f>IF(Spojení!$G$14="","",IF($A15=Spojení!$G$14,"x",""))</f>
        <v/>
      </c>
      <c r="J15" s="5" t="str">
        <f>IF(Spojení!$G$15="","",IF($A15=Spojení!$G$15,"x",""))</f>
        <v/>
      </c>
      <c r="K15" s="5" t="str">
        <f>IF(Spojení!$G$16="","",IF($A15=Spojení!$G$16,"x",""))</f>
        <v/>
      </c>
      <c r="L15" s="5" t="str">
        <f>IF(Spojení!$G$17="","",IF($A15=Spojení!$G$17,"x",""))</f>
        <v/>
      </c>
      <c r="M15" s="5" t="str">
        <f>IF(Spojení!$G$18="","",IF($A15=Spojení!$G$18,"x",""))</f>
        <v/>
      </c>
      <c r="N15" s="5" t="str">
        <f>IF(Spojení!$G$19="","",IF($A15=Spojení!$G$19,"x",""))</f>
        <v/>
      </c>
      <c r="O15" s="5" t="str">
        <f>IF(Spojení!$G$20="","",IF($A15=Spojení!$G$20,"x",""))</f>
        <v/>
      </c>
      <c r="P15" s="5" t="str">
        <f>IF(Spojení!$G$21="","",IF($A15=Spojení!$G$21,"x",""))</f>
        <v/>
      </c>
      <c r="Q15" s="5" t="str">
        <f>IF(Spojení!$G$22="","",IF($A15=Spojení!$G$22,"x",""))</f>
        <v/>
      </c>
      <c r="R15" s="5" t="str">
        <f>IF(Spojení!$G$23="","",IF($A15=Spojení!$G$23,"x",""))</f>
        <v/>
      </c>
      <c r="S15" s="5" t="str">
        <f>IF(Spojení!$G$24="","",IF($A15=Spojení!$G$24,"x",""))</f>
        <v/>
      </c>
      <c r="T15" s="5" t="str">
        <f>IF(Spojení!$G$25="","",IF($A15=Spojení!$G$25,"x",""))</f>
        <v/>
      </c>
      <c r="U15" s="5" t="str">
        <f>IF(Spojení!$G$26="","",IF($A15=Spojení!$G$26,"x",""))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2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IF(Spojení!$G$7="","",IF($A16=Spojení!$G$7,"x",""))</f>
        <v/>
      </c>
      <c r="C16" s="5" t="str">
        <f>IF(Spojení!$G$8="","",IF($A16=Spojení!$G$8,"x",""))</f>
        <v/>
      </c>
      <c r="D16" s="5" t="str">
        <f>IF(Spojení!$G$9="","",IF($A16=Spojení!$G$9,"x",""))</f>
        <v/>
      </c>
      <c r="E16" s="5" t="str">
        <f>IF(Spojení!$G$10="","",IF($A16=Spojení!$G$10,"x",""))</f>
        <v/>
      </c>
      <c r="F16" s="5" t="str">
        <f>IF(Spojení!$G$11="","",IF($A16=Spojení!$G$11,"x",""))</f>
        <v/>
      </c>
      <c r="G16" s="5" t="str">
        <f>IF(Spojení!$G$12="","",IF($A16=Spojení!$G$12,"x",""))</f>
        <v/>
      </c>
      <c r="H16" s="5" t="str">
        <f>IF(Spojení!$G$13="","",IF($A16=Spojení!$G$13,"x",""))</f>
        <v/>
      </c>
      <c r="I16" s="5" t="str">
        <f>IF(Spojení!$G$14="","",IF($A16=Spojení!$G$14,"x",""))</f>
        <v/>
      </c>
      <c r="J16" s="5" t="str">
        <f>IF(Spojení!$G$15="","",IF($A16=Spojení!$G$15,"x",""))</f>
        <v/>
      </c>
      <c r="K16" s="5" t="str">
        <f>IF(Spojení!$G$16="","",IF($A16=Spojení!$G$16,"x",""))</f>
        <v/>
      </c>
      <c r="L16" s="5" t="str">
        <f>IF(Spojení!$G$17="","",IF($A16=Spojení!$G$17,"x",""))</f>
        <v/>
      </c>
      <c r="M16" s="5" t="str">
        <f>IF(Spojení!$G$18="","",IF($A16=Spojení!$G$18,"x",""))</f>
        <v/>
      </c>
      <c r="N16" s="5" t="str">
        <f>IF(Spojení!$G$19="","",IF($A16=Spojení!$G$19,"x",""))</f>
        <v/>
      </c>
      <c r="O16" s="5" t="str">
        <f>IF(Spojení!$G$20="","",IF($A16=Spojení!$G$20,"x",""))</f>
        <v/>
      </c>
      <c r="P16" s="5" t="str">
        <f>IF(Spojení!$G$21="","",IF($A16=Spojení!$G$21,"x",""))</f>
        <v/>
      </c>
      <c r="Q16" s="5" t="str">
        <f>IF(Spojení!$G$22="","",IF($A16=Spojení!$G$22,"x",""))</f>
        <v/>
      </c>
      <c r="R16" s="5" t="str">
        <f>IF(Spojení!$G$23="","",IF($A16=Spojení!$G$23,"x",""))</f>
        <v/>
      </c>
      <c r="S16" s="5" t="str">
        <f>IF(Spojení!$G$24="","",IF($A16=Spojení!$G$24,"x",""))</f>
        <v/>
      </c>
      <c r="T16" s="5" t="str">
        <f>IF(Spojení!$G$25="","",IF($A16=Spojení!$G$25,"x",""))</f>
        <v/>
      </c>
      <c r="U16" s="5" t="str">
        <f>IF(Spojení!$G$26="","",IF($A16=Spojení!$G$26,"x",""))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IF(Spojení!$G$7="","",IF($A17=Spojení!$G$7,"x",""))</f>
        <v/>
      </c>
      <c r="C17" s="5" t="str">
        <f>IF(Spojení!$G$8="","",IF($A17=Spojení!$G$8,"x",""))</f>
        <v/>
      </c>
      <c r="D17" s="5" t="str">
        <f>IF(Spojení!$G$9="","",IF($A17=Spojení!$G$9,"x",""))</f>
        <v/>
      </c>
      <c r="E17" s="5" t="str">
        <f>IF(Spojení!$G$10="","",IF($A17=Spojení!$G$10,"x",""))</f>
        <v/>
      </c>
      <c r="F17" s="5" t="str">
        <f>IF(Spojení!$G$11="","",IF($A17=Spojení!$G$11,"x",""))</f>
        <v/>
      </c>
      <c r="G17" s="5" t="str">
        <f>IF(Spojení!$G$12="","",IF($A17=Spojení!$G$12,"x",""))</f>
        <v/>
      </c>
      <c r="H17" s="5" t="str">
        <f>IF(Spojení!$G$13="","",IF($A17=Spojení!$G$13,"x",""))</f>
        <v/>
      </c>
      <c r="I17" s="5" t="str">
        <f>IF(Spojení!$G$14="","",IF($A17=Spojení!$G$14,"x",""))</f>
        <v/>
      </c>
      <c r="J17" s="5" t="str">
        <f>IF(Spojení!$G$15="","",IF($A17=Spojení!$G$15,"x",""))</f>
        <v/>
      </c>
      <c r="K17" s="5" t="str">
        <f>IF(Spojení!$G$16="","",IF($A17=Spojení!$G$16,"x",""))</f>
        <v/>
      </c>
      <c r="L17" s="5" t="str">
        <f>IF(Spojení!$G$17="","",IF($A17=Spojení!$G$17,"x",""))</f>
        <v/>
      </c>
      <c r="M17" s="5" t="str">
        <f>IF(Spojení!$G$18="","",IF($A17=Spojení!$G$18,"x",""))</f>
        <v/>
      </c>
      <c r="N17" s="5" t="str">
        <f>IF(Spojení!$G$19="","",IF($A17=Spojení!$G$19,"x",""))</f>
        <v/>
      </c>
      <c r="O17" s="5" t="str">
        <f>IF(Spojení!$G$20="","",IF($A17=Spojení!$G$20,"x",""))</f>
        <v/>
      </c>
      <c r="P17" s="5" t="str">
        <f>IF(Spojení!$G$21="","",IF($A17=Spojení!$G$21,"x",""))</f>
        <v/>
      </c>
      <c r="Q17" s="5" t="str">
        <f>IF(Spojení!$G$22="","",IF($A17=Spojení!$G$22,"x",""))</f>
        <v/>
      </c>
      <c r="R17" s="5" t="str">
        <f>IF(Spojení!$G$23="","",IF($A17=Spojení!$G$23,"x",""))</f>
        <v/>
      </c>
      <c r="S17" s="5" t="str">
        <f>IF(Spojení!$G$24="","",IF($A17=Spojení!$G$24,"x",""))</f>
        <v/>
      </c>
      <c r="T17" s="5" t="str">
        <f>IF(Spojení!$G$25="","",IF($A17=Spojení!$G$25,"x",""))</f>
        <v/>
      </c>
      <c r="U17" s="5" t="str">
        <f>IF(Spojení!$G$26="","",IF($A17=Spojení!$G$26,"x",""))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si="55"/>
        <v>0</v>
      </c>
      <c r="DB17" s="14">
        <f t="shared" si="56"/>
        <v>0</v>
      </c>
      <c r="DC17" s="14">
        <f t="shared" si="57"/>
        <v>0</v>
      </c>
      <c r="DD17" s="14">
        <f t="shared" si="58"/>
        <v>0</v>
      </c>
      <c r="DE17" s="14">
        <f t="shared" si="59"/>
        <v>0</v>
      </c>
      <c r="DF17" s="14">
        <f t="shared" si="60"/>
        <v>0</v>
      </c>
      <c r="DG17" s="14">
        <f t="shared" si="61"/>
        <v>0</v>
      </c>
      <c r="DH17" s="14">
        <f t="shared" si="62"/>
        <v>0</v>
      </c>
      <c r="DI17" s="14">
        <f t="shared" si="63"/>
        <v>0</v>
      </c>
      <c r="DJ17" s="14">
        <f t="shared" si="64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IF(Spojení!$G$7="","",IF($A18=Spojení!$G$7,"x",""))</f>
        <v/>
      </c>
      <c r="C18" s="5" t="str">
        <f>IF(Spojení!$G$8="","",IF($A18=Spojení!$G$8,"x",""))</f>
        <v/>
      </c>
      <c r="D18" s="5" t="str">
        <f>IF(Spojení!$G$9="","",IF($A18=Spojení!$G$9,"x",""))</f>
        <v/>
      </c>
      <c r="E18" s="5" t="str">
        <f>IF(Spojení!$G$10="","",IF($A18=Spojení!$G$10,"x",""))</f>
        <v/>
      </c>
      <c r="F18" s="5" t="str">
        <f>IF(Spojení!$G$11="","",IF($A18=Spojení!$G$11,"x",""))</f>
        <v/>
      </c>
      <c r="G18" s="5" t="str">
        <f>IF(Spojení!$G$12="","",IF($A18=Spojení!$G$12,"x",""))</f>
        <v/>
      </c>
      <c r="H18" s="5" t="str">
        <f>IF(Spojení!$G$13="","",IF($A18=Spojení!$G$13,"x",""))</f>
        <v/>
      </c>
      <c r="I18" s="5" t="str">
        <f>IF(Spojení!$G$14="","",IF($A18=Spojení!$G$14,"x",""))</f>
        <v/>
      </c>
      <c r="J18" s="5" t="str">
        <f>IF(Spojení!$G$15="","",IF($A18=Spojení!$G$15,"x",""))</f>
        <v/>
      </c>
      <c r="K18" s="5" t="str">
        <f>IF(Spojení!$G$16="","",IF($A18=Spojení!$G$16,"x",""))</f>
        <v/>
      </c>
      <c r="L18" s="5" t="str">
        <f>IF(Spojení!$G$17="","",IF($A18=Spojení!$G$17,"x",""))</f>
        <v/>
      </c>
      <c r="M18" s="5" t="str">
        <f>IF(Spojení!$G$18="","",IF($A18=Spojení!$G$18,"x",""))</f>
        <v/>
      </c>
      <c r="N18" s="5" t="str">
        <f>IF(Spojení!$G$19="","",IF($A18=Spojení!$G$19,"x",""))</f>
        <v/>
      </c>
      <c r="O18" s="5" t="str">
        <f>IF(Spojení!$G$20="","",IF($A18=Spojení!$G$20,"x",""))</f>
        <v/>
      </c>
      <c r="P18" s="5" t="str">
        <f>IF(Spojení!$G$21="","",IF($A18=Spojení!$G$21,"x",""))</f>
        <v/>
      </c>
      <c r="Q18" s="5" t="str">
        <f>IF(Spojení!$G$22="","",IF($A18=Spojení!$G$22,"x",""))</f>
        <v/>
      </c>
      <c r="R18" s="5" t="str">
        <f>IF(Spojení!$G$23="","",IF($A18=Spojení!$G$23,"x",""))</f>
        <v/>
      </c>
      <c r="S18" s="5" t="str">
        <f>IF(Spojení!$G$24="","",IF($A18=Spojení!$G$24,"x",""))</f>
        <v/>
      </c>
      <c r="T18" s="5" t="str">
        <f>IF(Spojení!$G$25="","",IF($A18=Spojení!$G$25,"x",""))</f>
        <v/>
      </c>
      <c r="U18" s="5" t="str">
        <f>IF(Spojení!$G$26="","",IF($A18=Spojení!$G$26,"x",""))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55"/>
        <v>0</v>
      </c>
      <c r="DB18" s="14">
        <f t="shared" si="56"/>
        <v>0</v>
      </c>
      <c r="DC18" s="14">
        <f t="shared" si="57"/>
        <v>0</v>
      </c>
      <c r="DD18" s="14">
        <f t="shared" si="58"/>
        <v>0</v>
      </c>
      <c r="DE18" s="14">
        <f t="shared" si="59"/>
        <v>0</v>
      </c>
      <c r="DF18" s="14">
        <f t="shared" si="60"/>
        <v>0</v>
      </c>
      <c r="DG18" s="14">
        <f t="shared" si="61"/>
        <v>0</v>
      </c>
      <c r="DH18" s="14">
        <f t="shared" si="62"/>
        <v>0</v>
      </c>
      <c r="DI18" s="14">
        <f t="shared" si="63"/>
        <v>0</v>
      </c>
      <c r="DJ18" s="14">
        <f t="shared" si="64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IF(Spojení!$G$7="","",IF($A19=Spojení!$G$7,"x",""))</f>
        <v/>
      </c>
      <c r="C19" s="5" t="str">
        <f>IF(Spojení!$G$8="","",IF($A19=Spojení!$G$8,"x",""))</f>
        <v/>
      </c>
      <c r="D19" s="5" t="str">
        <f>IF(Spojení!$G$9="","",IF($A19=Spojení!$G$9,"x",""))</f>
        <v/>
      </c>
      <c r="E19" s="5" t="str">
        <f>IF(Spojení!$G$10="","",IF($A19=Spojení!$G$10,"x",""))</f>
        <v/>
      </c>
      <c r="F19" s="5" t="str">
        <f>IF(Spojení!$G$11="","",IF($A19=Spojení!$G$11,"x",""))</f>
        <v/>
      </c>
      <c r="G19" s="5" t="str">
        <f>IF(Spojení!$G$12="","",IF($A19=Spojení!$G$12,"x",""))</f>
        <v/>
      </c>
      <c r="H19" s="5" t="str">
        <f>IF(Spojení!$G$13="","",IF($A19=Spojení!$G$13,"x",""))</f>
        <v/>
      </c>
      <c r="I19" s="5" t="str">
        <f>IF(Spojení!$G$14="","",IF($A19=Spojení!$G$14,"x",""))</f>
        <v/>
      </c>
      <c r="J19" s="5" t="str">
        <f>IF(Spojení!$G$15="","",IF($A19=Spojení!$G$15,"x",""))</f>
        <v/>
      </c>
      <c r="K19" s="5" t="str">
        <f>IF(Spojení!$G$16="","",IF($A19=Spojení!$G$16,"x",""))</f>
        <v/>
      </c>
      <c r="L19" s="5" t="str">
        <f>IF(Spojení!$G$17="","",IF($A19=Spojení!$G$17,"x",""))</f>
        <v/>
      </c>
      <c r="M19" s="5" t="str">
        <f>IF(Spojení!$G$18="","",IF($A19=Spojení!$G$18,"x",""))</f>
        <v/>
      </c>
      <c r="N19" s="5" t="str">
        <f>IF(Spojení!$G$19="","",IF($A19=Spojení!$G$19,"x",""))</f>
        <v/>
      </c>
      <c r="O19" s="5" t="str">
        <f>IF(Spojení!$G$20="","",IF($A19=Spojení!$G$20,"x",""))</f>
        <v/>
      </c>
      <c r="P19" s="5" t="str">
        <f>IF(Spojení!$G$21="","",IF($A19=Spojení!$G$21,"x",""))</f>
        <v/>
      </c>
      <c r="Q19" s="5" t="str">
        <f>IF(Spojení!$G$22="","",IF($A19=Spojení!$G$22,"x",""))</f>
        <v/>
      </c>
      <c r="R19" s="5" t="str">
        <f>IF(Spojení!$G$23="","",IF($A19=Spojení!$G$23,"x",""))</f>
        <v/>
      </c>
      <c r="S19" s="5" t="str">
        <f>IF(Spojení!$G$24="","",IF($A19=Spojení!$G$24,"x",""))</f>
        <v/>
      </c>
      <c r="T19" s="5" t="str">
        <f>IF(Spojení!$G$25="","",IF($A19=Spojení!$G$25,"x",""))</f>
        <v/>
      </c>
      <c r="U19" s="5" t="str">
        <f>IF(Spojení!$G$26="","",IF($A19=Spojení!$G$26,"x",""))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55"/>
        <v>0</v>
      </c>
      <c r="DB19" s="14">
        <f t="shared" si="56"/>
        <v>0</v>
      </c>
      <c r="DC19" s="14">
        <f t="shared" si="57"/>
        <v>0</v>
      </c>
      <c r="DD19" s="14">
        <f t="shared" si="58"/>
        <v>0</v>
      </c>
      <c r="DE19" s="14">
        <f t="shared" si="59"/>
        <v>0</v>
      </c>
      <c r="DF19" s="14">
        <f t="shared" si="60"/>
        <v>0</v>
      </c>
      <c r="DG19" s="14">
        <f t="shared" si="61"/>
        <v>0</v>
      </c>
      <c r="DH19" s="14">
        <f t="shared" si="62"/>
        <v>0</v>
      </c>
      <c r="DI19" s="14">
        <f t="shared" si="63"/>
        <v>0</v>
      </c>
      <c r="DJ19" s="14">
        <f t="shared" si="64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IF(Spojení!$G$7="","",IF($A20=Spojení!$G$7,"x",""))</f>
        <v/>
      </c>
      <c r="C20" s="5" t="str">
        <f>IF(Spojení!$G$8="","",IF($A20=Spojení!$G$8,"x",""))</f>
        <v/>
      </c>
      <c r="D20" s="5" t="str">
        <f>IF(Spojení!$G$9="","",IF($A20=Spojení!$G$9,"x",""))</f>
        <v/>
      </c>
      <c r="E20" s="5" t="str">
        <f>IF(Spojení!$G$10="","",IF($A20=Spojení!$G$10,"x",""))</f>
        <v/>
      </c>
      <c r="F20" s="5" t="str">
        <f>IF(Spojení!$G$11="","",IF($A20=Spojení!$G$11,"x",""))</f>
        <v/>
      </c>
      <c r="G20" s="5" t="str">
        <f>IF(Spojení!$G$12="","",IF($A20=Spojení!$G$12,"x",""))</f>
        <v/>
      </c>
      <c r="H20" s="5" t="str">
        <f>IF(Spojení!$G$13="","",IF($A20=Spojení!$G$13,"x",""))</f>
        <v/>
      </c>
      <c r="I20" s="5" t="str">
        <f>IF(Spojení!$G$14="","",IF($A20=Spojení!$G$14,"x",""))</f>
        <v/>
      </c>
      <c r="J20" s="5" t="str">
        <f>IF(Spojení!$G$15="","",IF($A20=Spojení!$G$15,"x",""))</f>
        <v/>
      </c>
      <c r="K20" s="5" t="str">
        <f>IF(Spojení!$G$16="","",IF($A20=Spojení!$G$16,"x",""))</f>
        <v/>
      </c>
      <c r="L20" s="5" t="str">
        <f>IF(Spojení!$G$17="","",IF($A20=Spojení!$G$17,"x",""))</f>
        <v/>
      </c>
      <c r="M20" s="5" t="str">
        <f>IF(Spojení!$G$18="","",IF($A20=Spojení!$G$18,"x",""))</f>
        <v/>
      </c>
      <c r="N20" s="5" t="str">
        <f>IF(Spojení!$G$19="","",IF($A20=Spojení!$G$19,"x",""))</f>
        <v/>
      </c>
      <c r="O20" s="5" t="str">
        <f>IF(Spojení!$G$20="","",IF($A20=Spojení!$G$20,"x",""))</f>
        <v/>
      </c>
      <c r="P20" s="5" t="str">
        <f>IF(Spojení!$G$21="","",IF($A20=Spojení!$G$21,"x",""))</f>
        <v/>
      </c>
      <c r="Q20" s="5" t="str">
        <f>IF(Spojení!$G$22="","",IF($A20=Spojení!$G$22,"x",""))</f>
        <v/>
      </c>
      <c r="R20" s="5" t="str">
        <f>IF(Spojení!$G$23="","",IF($A20=Spojení!$G$23,"x",""))</f>
        <v/>
      </c>
      <c r="S20" s="5" t="str">
        <f>IF(Spojení!$G$24="","",IF($A20=Spojení!$G$24,"x",""))</f>
        <v/>
      </c>
      <c r="T20" s="5" t="str">
        <f>IF(Spojení!$G$25="","",IF($A20=Spojení!$G$25,"x",""))</f>
        <v/>
      </c>
      <c r="U20" s="5" t="str">
        <f>IF(Spojení!$G$26="","",IF($A20=Spojení!$G$26,"x",""))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55"/>
        <v>0</v>
      </c>
      <c r="DB20" s="14">
        <f t="shared" si="56"/>
        <v>0</v>
      </c>
      <c r="DC20" s="14">
        <f t="shared" si="57"/>
        <v>0</v>
      </c>
      <c r="DD20" s="14">
        <f t="shared" si="58"/>
        <v>0</v>
      </c>
      <c r="DE20" s="14">
        <f t="shared" si="59"/>
        <v>0</v>
      </c>
      <c r="DF20" s="14">
        <f t="shared" si="60"/>
        <v>0</v>
      </c>
      <c r="DG20" s="14">
        <f t="shared" si="61"/>
        <v>0</v>
      </c>
      <c r="DH20" s="14">
        <f t="shared" si="62"/>
        <v>0</v>
      </c>
      <c r="DI20" s="14">
        <f t="shared" si="63"/>
        <v>0</v>
      </c>
      <c r="DJ20" s="14">
        <f t="shared" si="64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IF(Spojení!$G$7="","",IF($A21=Spojení!$G$7,"x",""))</f>
        <v/>
      </c>
      <c r="C21" s="5" t="str">
        <f>IF(Spojení!$G$8="","",IF($A21=Spojení!$G$8,"x",""))</f>
        <v/>
      </c>
      <c r="D21" s="5" t="str">
        <f>IF(Spojení!$G$9="","",IF($A21=Spojení!$G$9,"x",""))</f>
        <v/>
      </c>
      <c r="E21" s="5" t="str">
        <f>IF(Spojení!$G$10="","",IF($A21=Spojení!$G$10,"x",""))</f>
        <v/>
      </c>
      <c r="F21" s="5" t="str">
        <f>IF(Spojení!$G$11="","",IF($A21=Spojení!$G$11,"x",""))</f>
        <v/>
      </c>
      <c r="G21" s="5" t="str">
        <f>IF(Spojení!$G$12="","",IF($A21=Spojení!$G$12,"x",""))</f>
        <v/>
      </c>
      <c r="H21" s="5" t="str">
        <f>IF(Spojení!$G$13="","",IF($A21=Spojení!$G$13,"x",""))</f>
        <v/>
      </c>
      <c r="I21" s="5" t="str">
        <f>IF(Spojení!$G$14="","",IF($A21=Spojení!$G$14,"x",""))</f>
        <v/>
      </c>
      <c r="J21" s="5" t="str">
        <f>IF(Spojení!$G$15="","",IF($A21=Spojení!$G$15,"x",""))</f>
        <v/>
      </c>
      <c r="K21" s="5" t="str">
        <f>IF(Spojení!$G$16="","",IF($A21=Spojení!$G$16,"x",""))</f>
        <v/>
      </c>
      <c r="L21" s="5" t="str">
        <f>IF(Spojení!$G$17="","",IF($A21=Spojení!$G$17,"x",""))</f>
        <v/>
      </c>
      <c r="M21" s="5" t="str">
        <f>IF(Spojení!$G$18="","",IF($A21=Spojení!$G$18,"x",""))</f>
        <v/>
      </c>
      <c r="N21" s="5" t="str">
        <f>IF(Spojení!$G$19="","",IF($A21=Spojení!$G$19,"x",""))</f>
        <v/>
      </c>
      <c r="O21" s="5" t="str">
        <f>IF(Spojení!$G$20="","",IF($A21=Spojení!$G$20,"x",""))</f>
        <v/>
      </c>
      <c r="P21" s="5" t="str">
        <f>IF(Spojení!$G$21="","",IF($A21=Spojení!$G$21,"x",""))</f>
        <v/>
      </c>
      <c r="Q21" s="5" t="str">
        <f>IF(Spojení!$G$22="","",IF($A21=Spojení!$G$22,"x",""))</f>
        <v/>
      </c>
      <c r="R21" s="5" t="str">
        <f>IF(Spojení!$G$23="","",IF($A21=Spojení!$G$23,"x",""))</f>
        <v/>
      </c>
      <c r="S21" s="5" t="str">
        <f>IF(Spojení!$G$24="","",IF($A21=Spojení!$G$24,"x",""))</f>
        <v/>
      </c>
      <c r="T21" s="5" t="str">
        <f>IF(Spojení!$G$25="","",IF($A21=Spojení!$G$25,"x",""))</f>
        <v/>
      </c>
      <c r="U21" s="5" t="str">
        <f>IF(Spojení!$G$26="","",IF($A21=Spojení!$G$26,"x",""))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55"/>
        <v>0</v>
      </c>
      <c r="DB21" s="14">
        <f t="shared" si="56"/>
        <v>0</v>
      </c>
      <c r="DC21" s="14">
        <f t="shared" si="57"/>
        <v>0</v>
      </c>
      <c r="DD21" s="14">
        <f t="shared" si="58"/>
        <v>0</v>
      </c>
      <c r="DE21" s="14">
        <f t="shared" si="59"/>
        <v>0</v>
      </c>
      <c r="DF21" s="14">
        <f t="shared" si="60"/>
        <v>0</v>
      </c>
      <c r="DG21" s="14">
        <f t="shared" si="61"/>
        <v>0</v>
      </c>
      <c r="DH21" s="14">
        <f t="shared" si="62"/>
        <v>0</v>
      </c>
      <c r="DI21" s="14">
        <f t="shared" si="63"/>
        <v>0</v>
      </c>
      <c r="DJ21" s="14">
        <f t="shared" si="64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IF(Spojení!$G$7="","",IF($A22=Spojení!$G$7,"x",""))</f>
        <v/>
      </c>
      <c r="C22" s="5" t="str">
        <f>IF(Spojení!$G$8="","",IF($A22=Spojení!$G$8,"x",""))</f>
        <v/>
      </c>
      <c r="D22" s="5" t="str">
        <f>IF(Spojení!$G$9="","",IF($A22=Spojení!$G$9,"x",""))</f>
        <v/>
      </c>
      <c r="E22" s="5" t="str">
        <f>IF(Spojení!$G$10="","",IF($A22=Spojení!$G$10,"x",""))</f>
        <v/>
      </c>
      <c r="F22" s="5" t="str">
        <f>IF(Spojení!$G$11="","",IF($A22=Spojení!$G$11,"x",""))</f>
        <v/>
      </c>
      <c r="G22" s="5" t="str">
        <f>IF(Spojení!$G$12="","",IF($A22=Spojení!$G$12,"x",""))</f>
        <v/>
      </c>
      <c r="H22" s="5" t="str">
        <f>IF(Spojení!$G$13="","",IF($A22=Spojení!$G$13,"x",""))</f>
        <v/>
      </c>
      <c r="I22" s="5" t="str">
        <f>IF(Spojení!$G$14="","",IF($A22=Spojení!$G$14,"x",""))</f>
        <v/>
      </c>
      <c r="J22" s="5" t="str">
        <f>IF(Spojení!$G$15="","",IF($A22=Spojení!$G$15,"x",""))</f>
        <v/>
      </c>
      <c r="K22" s="5" t="str">
        <f>IF(Spojení!$G$16="","",IF($A22=Spojení!$G$16,"x",""))</f>
        <v/>
      </c>
      <c r="L22" s="5" t="str">
        <f>IF(Spojení!$G$17="","",IF($A22=Spojení!$G$17,"x",""))</f>
        <v/>
      </c>
      <c r="M22" s="5" t="str">
        <f>IF(Spojení!$G$18="","",IF($A22=Spojení!$G$18,"x",""))</f>
        <v/>
      </c>
      <c r="N22" s="5" t="str">
        <f>IF(Spojení!$G$19="","",IF($A22=Spojení!$G$19,"x",""))</f>
        <v/>
      </c>
      <c r="O22" s="5" t="str">
        <f>IF(Spojení!$G$20="","",IF($A22=Spojení!$G$20,"x",""))</f>
        <v/>
      </c>
      <c r="P22" s="5" t="str">
        <f>IF(Spojení!$G$21="","",IF($A22=Spojení!$G$21,"x",""))</f>
        <v/>
      </c>
      <c r="Q22" s="5" t="str">
        <f>IF(Spojení!$G$22="","",IF($A22=Spojení!$G$22,"x",""))</f>
        <v/>
      </c>
      <c r="R22" s="5" t="str">
        <f>IF(Spojení!$G$23="","",IF($A22=Spojení!$G$23,"x",""))</f>
        <v/>
      </c>
      <c r="S22" s="5" t="str">
        <f>IF(Spojení!$G$24="","",IF($A22=Spojení!$G$24,"x",""))</f>
        <v/>
      </c>
      <c r="T22" s="5" t="str">
        <f>IF(Spojení!$G$25="","",IF($A22=Spojení!$G$25,"x",""))</f>
        <v/>
      </c>
      <c r="U22" s="5" t="str">
        <f>IF(Spojení!$G$26="","",IF($A22=Spojení!$G$26,"x",""))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66">IF(B22="x",1,0)</f>
        <v>0</v>
      </c>
      <c r="BC22" s="14">
        <f t="shared" si="66"/>
        <v>0</v>
      </c>
      <c r="BD22" s="14">
        <f t="shared" si="66"/>
        <v>0</v>
      </c>
      <c r="BE22" s="14">
        <f t="shared" si="66"/>
        <v>0</v>
      </c>
      <c r="BF22" s="14">
        <f t="shared" si="66"/>
        <v>0</v>
      </c>
      <c r="BG22" s="14">
        <f t="shared" si="66"/>
        <v>0</v>
      </c>
      <c r="BH22" s="14">
        <f t="shared" si="66"/>
        <v>0</v>
      </c>
      <c r="BI22" s="14">
        <f t="shared" si="66"/>
        <v>0</v>
      </c>
      <c r="BJ22" s="14">
        <f t="shared" si="66"/>
        <v>0</v>
      </c>
      <c r="BK22" s="14">
        <f t="shared" si="66"/>
        <v>0</v>
      </c>
      <c r="BL22" s="14">
        <f t="shared" si="66"/>
        <v>0</v>
      </c>
      <c r="BM22" s="14">
        <f t="shared" si="66"/>
        <v>0</v>
      </c>
      <c r="BN22" s="14">
        <f t="shared" si="66"/>
        <v>0</v>
      </c>
      <c r="BO22" s="14">
        <f t="shared" si="66"/>
        <v>0</v>
      </c>
      <c r="BP22" s="14">
        <f t="shared" si="66"/>
        <v>0</v>
      </c>
      <c r="BQ22" s="14">
        <f t="shared" si="66"/>
        <v>0</v>
      </c>
      <c r="BR22" s="14">
        <f t="shared" ref="BP22:BU68" si="67">IF(R22="x",1,0)</f>
        <v>0</v>
      </c>
      <c r="BS22" s="14">
        <f t="shared" si="67"/>
        <v>0</v>
      </c>
      <c r="BT22" s="14">
        <f t="shared" si="67"/>
        <v>0</v>
      </c>
      <c r="BU22" s="14">
        <f t="shared" si="6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55"/>
        <v>0</v>
      </c>
      <c r="DB22" s="14">
        <f t="shared" si="56"/>
        <v>0</v>
      </c>
      <c r="DC22" s="14">
        <f t="shared" si="57"/>
        <v>0</v>
      </c>
      <c r="DD22" s="14">
        <f t="shared" si="58"/>
        <v>0</v>
      </c>
      <c r="DE22" s="14">
        <f t="shared" si="59"/>
        <v>0</v>
      </c>
      <c r="DF22" s="14">
        <f t="shared" si="60"/>
        <v>0</v>
      </c>
      <c r="DG22" s="14">
        <f t="shared" si="61"/>
        <v>0</v>
      </c>
      <c r="DH22" s="14">
        <f t="shared" si="62"/>
        <v>0</v>
      </c>
      <c r="DI22" s="14">
        <f t="shared" si="63"/>
        <v>0</v>
      </c>
      <c r="DJ22" s="14">
        <f t="shared" si="64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IF(Spojení!$G$7="","",IF($A23=Spojení!$G$7,"x",""))</f>
        <v/>
      </c>
      <c r="C23" s="5" t="str">
        <f>IF(Spojení!$G$8="","",IF($A23=Spojení!$G$8,"x",""))</f>
        <v/>
      </c>
      <c r="D23" s="5" t="str">
        <f>IF(Spojení!$G$9="","",IF($A23=Spojení!$G$9,"x",""))</f>
        <v/>
      </c>
      <c r="E23" s="5" t="str">
        <f>IF(Spojení!$G$10="","",IF($A23=Spojení!$G$10,"x",""))</f>
        <v/>
      </c>
      <c r="F23" s="5" t="str">
        <f>IF(Spojení!$G$11="","",IF($A23=Spojení!$G$11,"x",""))</f>
        <v/>
      </c>
      <c r="G23" s="5" t="str">
        <f>IF(Spojení!$G$12="","",IF($A23=Spojení!$G$12,"x",""))</f>
        <v/>
      </c>
      <c r="H23" s="5" t="str">
        <f>IF(Spojení!$G$13="","",IF($A23=Spojení!$G$13,"x",""))</f>
        <v/>
      </c>
      <c r="I23" s="5" t="str">
        <f>IF(Spojení!$G$14="","",IF($A23=Spojení!$G$14,"x",""))</f>
        <v/>
      </c>
      <c r="J23" s="5" t="str">
        <f>IF(Spojení!$G$15="","",IF($A23=Spojení!$G$15,"x",""))</f>
        <v/>
      </c>
      <c r="K23" s="5" t="str">
        <f>IF(Spojení!$G$16="","",IF($A23=Spojení!$G$16,"x",""))</f>
        <v/>
      </c>
      <c r="L23" s="5" t="str">
        <f>IF(Spojení!$G$17="","",IF($A23=Spojení!$G$17,"x",""))</f>
        <v/>
      </c>
      <c r="M23" s="5" t="str">
        <f>IF(Spojení!$G$18="","",IF($A23=Spojení!$G$18,"x",""))</f>
        <v/>
      </c>
      <c r="N23" s="5" t="str">
        <f>IF(Spojení!$G$19="","",IF($A23=Spojení!$G$19,"x",""))</f>
        <v/>
      </c>
      <c r="O23" s="5" t="str">
        <f>IF(Spojení!$G$20="","",IF($A23=Spojení!$G$20,"x",""))</f>
        <v/>
      </c>
      <c r="P23" s="5" t="str">
        <f>IF(Spojení!$G$21="","",IF($A23=Spojení!$G$21,"x",""))</f>
        <v/>
      </c>
      <c r="Q23" s="5" t="str">
        <f>IF(Spojení!$G$22="","",IF($A23=Spojení!$G$22,"x",""))</f>
        <v/>
      </c>
      <c r="R23" s="5" t="str">
        <f>IF(Spojení!$G$23="","",IF($A23=Spojení!$G$23,"x",""))</f>
        <v/>
      </c>
      <c r="S23" s="5" t="str">
        <f>IF(Spojení!$G$24="","",IF($A23=Spojení!$G$24,"x",""))</f>
        <v/>
      </c>
      <c r="T23" s="5" t="str">
        <f>IF(Spojení!$G$25="","",IF($A23=Spojení!$G$25,"x",""))</f>
        <v/>
      </c>
      <c r="U23" s="5" t="str">
        <f>IF(Spojení!$G$26="","",IF($A23=Spojení!$G$26,"x",""))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66"/>
        <v>0</v>
      </c>
      <c r="BC23" s="14">
        <f t="shared" si="66"/>
        <v>0</v>
      </c>
      <c r="BD23" s="14">
        <f t="shared" si="66"/>
        <v>0</v>
      </c>
      <c r="BE23" s="14">
        <f t="shared" si="66"/>
        <v>0</v>
      </c>
      <c r="BF23" s="14">
        <f t="shared" si="66"/>
        <v>0</v>
      </c>
      <c r="BG23" s="14">
        <f t="shared" si="66"/>
        <v>0</v>
      </c>
      <c r="BH23" s="14">
        <f t="shared" si="66"/>
        <v>0</v>
      </c>
      <c r="BI23" s="14">
        <f t="shared" si="66"/>
        <v>0</v>
      </c>
      <c r="BJ23" s="14">
        <f t="shared" si="66"/>
        <v>0</v>
      </c>
      <c r="BK23" s="14">
        <f t="shared" si="66"/>
        <v>0</v>
      </c>
      <c r="BL23" s="14">
        <f t="shared" si="66"/>
        <v>0</v>
      </c>
      <c r="BM23" s="14">
        <f t="shared" si="66"/>
        <v>0</v>
      </c>
      <c r="BN23" s="14">
        <f t="shared" si="66"/>
        <v>0</v>
      </c>
      <c r="BO23" s="14">
        <f t="shared" si="66"/>
        <v>0</v>
      </c>
      <c r="BP23" s="14">
        <f t="shared" si="66"/>
        <v>0</v>
      </c>
      <c r="BQ23" s="14">
        <f t="shared" si="67"/>
        <v>0</v>
      </c>
      <c r="BR23" s="14">
        <f t="shared" si="67"/>
        <v>0</v>
      </c>
      <c r="BS23" s="14">
        <f t="shared" si="67"/>
        <v>0</v>
      </c>
      <c r="BT23" s="14">
        <f t="shared" si="67"/>
        <v>0</v>
      </c>
      <c r="BU23" s="14">
        <f t="shared" si="6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55"/>
        <v>0</v>
      </c>
      <c r="DB23" s="14">
        <f t="shared" si="56"/>
        <v>0</v>
      </c>
      <c r="DC23" s="14">
        <f t="shared" si="57"/>
        <v>0</v>
      </c>
      <c r="DD23" s="14">
        <f t="shared" si="58"/>
        <v>0</v>
      </c>
      <c r="DE23" s="14">
        <f t="shared" si="59"/>
        <v>0</v>
      </c>
      <c r="DF23" s="14">
        <f t="shared" si="60"/>
        <v>0</v>
      </c>
      <c r="DG23" s="14">
        <f t="shared" si="61"/>
        <v>0</v>
      </c>
      <c r="DH23" s="14">
        <f t="shared" si="62"/>
        <v>0</v>
      </c>
      <c r="DI23" s="14">
        <f t="shared" si="63"/>
        <v>0</v>
      </c>
      <c r="DJ23" s="14">
        <f t="shared" si="64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IF(Spojení!$G$7="","",IF($A24=Spojení!$G$7,"x",""))</f>
        <v/>
      </c>
      <c r="C24" s="5" t="str">
        <f>IF(Spojení!$G$8="","",IF($A24=Spojení!$G$8,"x",""))</f>
        <v/>
      </c>
      <c r="D24" s="5" t="str">
        <f>IF(Spojení!$G$9="","",IF($A24=Spojení!$G$9,"x",""))</f>
        <v/>
      </c>
      <c r="E24" s="5" t="str">
        <f>IF(Spojení!$G$10="","",IF($A24=Spojení!$G$10,"x",""))</f>
        <v/>
      </c>
      <c r="F24" s="5" t="str">
        <f>IF(Spojení!$G$11="","",IF($A24=Spojení!$G$11,"x",""))</f>
        <v/>
      </c>
      <c r="G24" s="5" t="str">
        <f>IF(Spojení!$G$12="","",IF($A24=Spojení!$G$12,"x",""))</f>
        <v/>
      </c>
      <c r="H24" s="5" t="str">
        <f>IF(Spojení!$G$13="","",IF($A24=Spojení!$G$13,"x",""))</f>
        <v/>
      </c>
      <c r="I24" s="5" t="str">
        <f>IF(Spojení!$G$14="","",IF($A24=Spojení!$G$14,"x",""))</f>
        <v/>
      </c>
      <c r="J24" s="5" t="str">
        <f>IF(Spojení!$G$15="","",IF($A24=Spojení!$G$15,"x",""))</f>
        <v/>
      </c>
      <c r="K24" s="5" t="str">
        <f>IF(Spojení!$G$16="","",IF($A24=Spojení!$G$16,"x",""))</f>
        <v/>
      </c>
      <c r="L24" s="5" t="str">
        <f>IF(Spojení!$G$17="","",IF($A24=Spojení!$G$17,"x",""))</f>
        <v/>
      </c>
      <c r="M24" s="5" t="str">
        <f>IF(Spojení!$G$18="","",IF($A24=Spojení!$G$18,"x",""))</f>
        <v/>
      </c>
      <c r="N24" s="5" t="str">
        <f>IF(Spojení!$G$19="","",IF($A24=Spojení!$G$19,"x",""))</f>
        <v/>
      </c>
      <c r="O24" s="5" t="str">
        <f>IF(Spojení!$G$20="","",IF($A24=Spojení!$G$20,"x",""))</f>
        <v/>
      </c>
      <c r="P24" s="5" t="str">
        <f>IF(Spojení!$G$21="","",IF($A24=Spojení!$G$21,"x",""))</f>
        <v/>
      </c>
      <c r="Q24" s="5" t="str">
        <f>IF(Spojení!$G$22="","",IF($A24=Spojení!$G$22,"x",""))</f>
        <v/>
      </c>
      <c r="R24" s="5" t="str">
        <f>IF(Spojení!$G$23="","",IF($A24=Spojení!$G$23,"x",""))</f>
        <v/>
      </c>
      <c r="S24" s="5" t="str">
        <f>IF(Spojení!$G$24="","",IF($A24=Spojení!$G$24,"x",""))</f>
        <v/>
      </c>
      <c r="T24" s="5" t="str">
        <f>IF(Spojení!$G$25="","",IF($A24=Spojení!$G$25,"x",""))</f>
        <v/>
      </c>
      <c r="U24" s="5" t="str">
        <f>IF(Spojení!$G$26="","",IF($A24=Spojení!$G$26,"x",""))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66"/>
        <v>0</v>
      </c>
      <c r="BC24" s="14">
        <f t="shared" si="66"/>
        <v>0</v>
      </c>
      <c r="BD24" s="14">
        <f t="shared" si="66"/>
        <v>0</v>
      </c>
      <c r="BE24" s="14">
        <f t="shared" si="66"/>
        <v>0</v>
      </c>
      <c r="BF24" s="14">
        <f t="shared" si="66"/>
        <v>0</v>
      </c>
      <c r="BG24" s="14">
        <f t="shared" si="66"/>
        <v>0</v>
      </c>
      <c r="BH24" s="14">
        <f t="shared" si="66"/>
        <v>0</v>
      </c>
      <c r="BI24" s="14">
        <f t="shared" si="66"/>
        <v>0</v>
      </c>
      <c r="BJ24" s="14">
        <f t="shared" si="66"/>
        <v>0</v>
      </c>
      <c r="BK24" s="14">
        <f t="shared" si="66"/>
        <v>0</v>
      </c>
      <c r="BL24" s="14">
        <f t="shared" si="66"/>
        <v>0</v>
      </c>
      <c r="BM24" s="14">
        <f t="shared" si="66"/>
        <v>0</v>
      </c>
      <c r="BN24" s="14">
        <f t="shared" si="66"/>
        <v>0</v>
      </c>
      <c r="BO24" s="14">
        <f t="shared" si="66"/>
        <v>0</v>
      </c>
      <c r="BP24" s="14">
        <f t="shared" si="66"/>
        <v>0</v>
      </c>
      <c r="BQ24" s="14">
        <f t="shared" si="67"/>
        <v>0</v>
      </c>
      <c r="BR24" s="14">
        <f t="shared" si="67"/>
        <v>0</v>
      </c>
      <c r="BS24" s="14">
        <f t="shared" si="67"/>
        <v>0</v>
      </c>
      <c r="BT24" s="14">
        <f t="shared" si="67"/>
        <v>0</v>
      </c>
      <c r="BU24" s="14">
        <f t="shared" si="6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55"/>
        <v>0</v>
      </c>
      <c r="DB24" s="14">
        <f t="shared" si="56"/>
        <v>0</v>
      </c>
      <c r="DC24" s="14">
        <f t="shared" si="57"/>
        <v>0</v>
      </c>
      <c r="DD24" s="14">
        <f t="shared" si="58"/>
        <v>0</v>
      </c>
      <c r="DE24" s="14">
        <f t="shared" si="59"/>
        <v>0</v>
      </c>
      <c r="DF24" s="14">
        <f t="shared" si="60"/>
        <v>0</v>
      </c>
      <c r="DG24" s="14">
        <f t="shared" si="61"/>
        <v>0</v>
      </c>
      <c r="DH24" s="14">
        <f t="shared" si="62"/>
        <v>0</v>
      </c>
      <c r="DI24" s="14">
        <f t="shared" si="63"/>
        <v>0</v>
      </c>
      <c r="DJ24" s="14">
        <f t="shared" si="64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IF(Spojení!$G$7="","",IF($A25=Spojení!$G$7,"x",""))</f>
        <v/>
      </c>
      <c r="C25" s="5" t="str">
        <f>IF(Spojení!$G$8="","",IF($A25=Spojení!$G$8,"x",""))</f>
        <v/>
      </c>
      <c r="D25" s="5" t="str">
        <f>IF(Spojení!$G$9="","",IF($A25=Spojení!$G$9,"x",""))</f>
        <v/>
      </c>
      <c r="E25" s="5" t="str">
        <f>IF(Spojení!$G$10="","",IF($A25=Spojení!$G$10,"x",""))</f>
        <v/>
      </c>
      <c r="F25" s="5" t="str">
        <f>IF(Spojení!$G$11="","",IF($A25=Spojení!$G$11,"x",""))</f>
        <v/>
      </c>
      <c r="G25" s="5" t="str">
        <f>IF(Spojení!$G$12="","",IF($A25=Spojení!$G$12,"x",""))</f>
        <v/>
      </c>
      <c r="H25" s="5" t="str">
        <f>IF(Spojení!$G$13="","",IF($A25=Spojení!$G$13,"x",""))</f>
        <v/>
      </c>
      <c r="I25" s="5" t="str">
        <f>IF(Spojení!$G$14="","",IF($A25=Spojení!$G$14,"x",""))</f>
        <v/>
      </c>
      <c r="J25" s="5" t="str">
        <f>IF(Spojení!$G$15="","",IF($A25=Spojení!$G$15,"x",""))</f>
        <v/>
      </c>
      <c r="K25" s="5" t="str">
        <f>IF(Spojení!$G$16="","",IF($A25=Spojení!$G$16,"x",""))</f>
        <v/>
      </c>
      <c r="L25" s="5" t="str">
        <f>IF(Spojení!$G$17="","",IF($A25=Spojení!$G$17,"x",""))</f>
        <v/>
      </c>
      <c r="M25" s="5" t="str">
        <f>IF(Spojení!$G$18="","",IF($A25=Spojení!$G$18,"x",""))</f>
        <v/>
      </c>
      <c r="N25" s="5" t="str">
        <f>IF(Spojení!$G$19="","",IF($A25=Spojení!$G$19,"x",""))</f>
        <v/>
      </c>
      <c r="O25" s="5" t="str">
        <f>IF(Spojení!$G$20="","",IF($A25=Spojení!$G$20,"x",""))</f>
        <v/>
      </c>
      <c r="P25" s="5" t="str">
        <f>IF(Spojení!$G$21="","",IF($A25=Spojení!$G$21,"x",""))</f>
        <v/>
      </c>
      <c r="Q25" s="5" t="str">
        <f>IF(Spojení!$G$22="","",IF($A25=Spojení!$G$22,"x",""))</f>
        <v/>
      </c>
      <c r="R25" s="5" t="str">
        <f>IF(Spojení!$G$23="","",IF($A25=Spojení!$G$23,"x",""))</f>
        <v/>
      </c>
      <c r="S25" s="5" t="str">
        <f>IF(Spojení!$G$24="","",IF($A25=Spojení!$G$24,"x",""))</f>
        <v/>
      </c>
      <c r="T25" s="5" t="str">
        <f>IF(Spojení!$G$25="","",IF($A25=Spojení!$G$25,"x",""))</f>
        <v/>
      </c>
      <c r="U25" s="5" t="str">
        <f>IF(Spojení!$G$26="","",IF($A25=Spojení!$G$26,"x",""))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66"/>
        <v>0</v>
      </c>
      <c r="BC25" s="14">
        <f t="shared" si="66"/>
        <v>0</v>
      </c>
      <c r="BD25" s="14">
        <f t="shared" si="66"/>
        <v>0</v>
      </c>
      <c r="BE25" s="14">
        <f t="shared" si="66"/>
        <v>0</v>
      </c>
      <c r="BF25" s="14">
        <f t="shared" si="66"/>
        <v>0</v>
      </c>
      <c r="BG25" s="14">
        <f t="shared" si="66"/>
        <v>0</v>
      </c>
      <c r="BH25" s="14">
        <f t="shared" si="66"/>
        <v>0</v>
      </c>
      <c r="BI25" s="14">
        <f t="shared" si="66"/>
        <v>0</v>
      </c>
      <c r="BJ25" s="14">
        <f t="shared" si="66"/>
        <v>0</v>
      </c>
      <c r="BK25" s="14">
        <f t="shared" si="66"/>
        <v>0</v>
      </c>
      <c r="BL25" s="14">
        <f t="shared" si="66"/>
        <v>0</v>
      </c>
      <c r="BM25" s="14">
        <f t="shared" si="66"/>
        <v>0</v>
      </c>
      <c r="BN25" s="14">
        <f t="shared" si="66"/>
        <v>0</v>
      </c>
      <c r="BO25" s="14">
        <f t="shared" si="66"/>
        <v>0</v>
      </c>
      <c r="BP25" s="14">
        <f t="shared" si="66"/>
        <v>0</v>
      </c>
      <c r="BQ25" s="14">
        <f t="shared" si="67"/>
        <v>0</v>
      </c>
      <c r="BR25" s="14">
        <f t="shared" si="67"/>
        <v>0</v>
      </c>
      <c r="BS25" s="14">
        <f t="shared" si="67"/>
        <v>0</v>
      </c>
      <c r="BT25" s="14">
        <f t="shared" si="67"/>
        <v>0</v>
      </c>
      <c r="BU25" s="14">
        <f t="shared" si="6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55"/>
        <v>0</v>
      </c>
      <c r="DB25" s="14">
        <f t="shared" si="56"/>
        <v>0</v>
      </c>
      <c r="DC25" s="14">
        <f t="shared" si="57"/>
        <v>0</v>
      </c>
      <c r="DD25" s="14">
        <f t="shared" si="58"/>
        <v>0</v>
      </c>
      <c r="DE25" s="14">
        <f t="shared" si="59"/>
        <v>0</v>
      </c>
      <c r="DF25" s="14">
        <f t="shared" si="60"/>
        <v>0</v>
      </c>
      <c r="DG25" s="14">
        <f t="shared" si="61"/>
        <v>0</v>
      </c>
      <c r="DH25" s="14">
        <f t="shared" si="62"/>
        <v>0</v>
      </c>
      <c r="DI25" s="14">
        <f t="shared" si="63"/>
        <v>0</v>
      </c>
      <c r="DJ25" s="14">
        <f t="shared" si="64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IF(Spojení!$G$7="","",IF($A26=Spojení!$G$7,"x",""))</f>
        <v/>
      </c>
      <c r="C26" s="5" t="str">
        <f>IF(Spojení!$G$8="","",IF($A26=Spojení!$G$8,"x",""))</f>
        <v/>
      </c>
      <c r="D26" s="5" t="str">
        <f>IF(Spojení!$G$9="","",IF($A26=Spojení!$G$9,"x",""))</f>
        <v/>
      </c>
      <c r="E26" s="5" t="str">
        <f>IF(Spojení!$G$10="","",IF($A26=Spojení!$G$10,"x",""))</f>
        <v/>
      </c>
      <c r="F26" s="5" t="str">
        <f>IF(Spojení!$G$11="","",IF($A26=Spojení!$G$11,"x",""))</f>
        <v/>
      </c>
      <c r="G26" s="5" t="str">
        <f>IF(Spojení!$G$12="","",IF($A26=Spojení!$G$12,"x",""))</f>
        <v/>
      </c>
      <c r="H26" s="5" t="str">
        <f>IF(Spojení!$G$13="","",IF($A26=Spojení!$G$13,"x",""))</f>
        <v/>
      </c>
      <c r="I26" s="5" t="str">
        <f>IF(Spojení!$G$14="","",IF($A26=Spojení!$G$14,"x",""))</f>
        <v/>
      </c>
      <c r="J26" s="5" t="str">
        <f>IF(Spojení!$G$15="","",IF($A26=Spojení!$G$15,"x",""))</f>
        <v/>
      </c>
      <c r="K26" s="5" t="str">
        <f>IF(Spojení!$G$16="","",IF($A26=Spojení!$G$16,"x",""))</f>
        <v/>
      </c>
      <c r="L26" s="5" t="str">
        <f>IF(Spojení!$G$17="","",IF($A26=Spojení!$G$17,"x",""))</f>
        <v/>
      </c>
      <c r="M26" s="5" t="str">
        <f>IF(Spojení!$G$18="","",IF($A26=Spojení!$G$18,"x",""))</f>
        <v/>
      </c>
      <c r="N26" s="5" t="str">
        <f>IF(Spojení!$G$19="","",IF($A26=Spojení!$G$19,"x",""))</f>
        <v/>
      </c>
      <c r="O26" s="5" t="str">
        <f>IF(Spojení!$G$20="","",IF($A26=Spojení!$G$20,"x",""))</f>
        <v/>
      </c>
      <c r="P26" s="5" t="str">
        <f>IF(Spojení!$G$21="","",IF($A26=Spojení!$G$21,"x",""))</f>
        <v/>
      </c>
      <c r="Q26" s="5" t="str">
        <f>IF(Spojení!$G$22="","",IF($A26=Spojení!$G$22,"x",""))</f>
        <v/>
      </c>
      <c r="R26" s="5" t="str">
        <f>IF(Spojení!$G$23="","",IF($A26=Spojení!$G$23,"x",""))</f>
        <v/>
      </c>
      <c r="S26" s="5" t="str">
        <f>IF(Spojení!$G$24="","",IF($A26=Spojení!$G$24,"x",""))</f>
        <v/>
      </c>
      <c r="T26" s="5" t="str">
        <f>IF(Spojení!$G$25="","",IF($A26=Spojení!$G$25,"x",""))</f>
        <v/>
      </c>
      <c r="U26" s="5" t="str">
        <f>IF(Spojení!$G$26="","",IF($A26=Spojení!$G$26,"x",""))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66"/>
        <v>0</v>
      </c>
      <c r="BC26" s="14">
        <f t="shared" si="66"/>
        <v>0</v>
      </c>
      <c r="BD26" s="14">
        <f t="shared" si="66"/>
        <v>0</v>
      </c>
      <c r="BE26" s="14">
        <f t="shared" si="66"/>
        <v>0</v>
      </c>
      <c r="BF26" s="14">
        <f t="shared" si="66"/>
        <v>0</v>
      </c>
      <c r="BG26" s="14">
        <f t="shared" si="66"/>
        <v>0</v>
      </c>
      <c r="BH26" s="14">
        <f t="shared" si="66"/>
        <v>0</v>
      </c>
      <c r="BI26" s="14">
        <f t="shared" si="66"/>
        <v>0</v>
      </c>
      <c r="BJ26" s="14">
        <f t="shared" si="66"/>
        <v>0</v>
      </c>
      <c r="BK26" s="14">
        <f t="shared" si="66"/>
        <v>0</v>
      </c>
      <c r="BL26" s="14">
        <f t="shared" si="66"/>
        <v>0</v>
      </c>
      <c r="BM26" s="14">
        <f t="shared" si="66"/>
        <v>0</v>
      </c>
      <c r="BN26" s="14">
        <f t="shared" si="66"/>
        <v>0</v>
      </c>
      <c r="BO26" s="14">
        <f t="shared" si="66"/>
        <v>0</v>
      </c>
      <c r="BP26" s="14">
        <f t="shared" si="66"/>
        <v>0</v>
      </c>
      <c r="BQ26" s="14">
        <f t="shared" si="67"/>
        <v>0</v>
      </c>
      <c r="BR26" s="14">
        <f t="shared" si="67"/>
        <v>0</v>
      </c>
      <c r="BS26" s="14">
        <f t="shared" si="67"/>
        <v>0</v>
      </c>
      <c r="BT26" s="14">
        <f t="shared" si="67"/>
        <v>0</v>
      </c>
      <c r="BU26" s="14">
        <f t="shared" si="6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55"/>
        <v>0</v>
      </c>
      <c r="DB26" s="14">
        <f t="shared" si="56"/>
        <v>0</v>
      </c>
      <c r="DC26" s="14">
        <f t="shared" si="57"/>
        <v>0</v>
      </c>
      <c r="DD26" s="14">
        <f t="shared" si="58"/>
        <v>0</v>
      </c>
      <c r="DE26" s="14">
        <f t="shared" si="59"/>
        <v>0</v>
      </c>
      <c r="DF26" s="14">
        <f t="shared" si="60"/>
        <v>0</v>
      </c>
      <c r="DG26" s="14">
        <f t="shared" si="61"/>
        <v>0</v>
      </c>
      <c r="DH26" s="14">
        <f t="shared" si="62"/>
        <v>0</v>
      </c>
      <c r="DI26" s="14">
        <f t="shared" si="63"/>
        <v>0</v>
      </c>
      <c r="DJ26" s="14">
        <f t="shared" si="64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IF(Spojení!$G$7="","",IF($A27=Spojení!$G$7,"x",""))</f>
        <v/>
      </c>
      <c r="C27" s="5" t="str">
        <f>IF(Spojení!$G$8="","",IF($A27=Spojení!$G$8,"x",""))</f>
        <v/>
      </c>
      <c r="D27" s="5" t="str">
        <f>IF(Spojení!$G$9="","",IF($A27=Spojení!$G$9,"x",""))</f>
        <v/>
      </c>
      <c r="E27" s="5" t="str">
        <f>IF(Spojení!$G$10="","",IF($A27=Spojení!$G$10,"x",""))</f>
        <v/>
      </c>
      <c r="F27" s="5" t="str">
        <f>IF(Spojení!$G$11="","",IF($A27=Spojení!$G$11,"x",""))</f>
        <v/>
      </c>
      <c r="G27" s="5" t="str">
        <f>IF(Spojení!$G$12="","",IF($A27=Spojení!$G$12,"x",""))</f>
        <v/>
      </c>
      <c r="H27" s="5" t="str">
        <f>IF(Spojení!$G$13="","",IF($A27=Spojení!$G$13,"x",""))</f>
        <v/>
      </c>
      <c r="I27" s="5" t="str">
        <f>IF(Spojení!$G$14="","",IF($A27=Spojení!$G$14,"x",""))</f>
        <v/>
      </c>
      <c r="J27" s="5" t="str">
        <f>IF(Spojení!$G$15="","",IF($A27=Spojení!$G$15,"x",""))</f>
        <v/>
      </c>
      <c r="K27" s="5" t="str">
        <f>IF(Spojení!$G$16="","",IF($A27=Spojení!$G$16,"x",""))</f>
        <v/>
      </c>
      <c r="L27" s="5" t="str">
        <f>IF(Spojení!$G$17="","",IF($A27=Spojení!$G$17,"x",""))</f>
        <v/>
      </c>
      <c r="M27" s="5" t="str">
        <f>IF(Spojení!$G$18="","",IF($A27=Spojení!$G$18,"x",""))</f>
        <v/>
      </c>
      <c r="N27" s="5" t="str">
        <f>IF(Spojení!$G$19="","",IF($A27=Spojení!$G$19,"x",""))</f>
        <v/>
      </c>
      <c r="O27" s="5" t="str">
        <f>IF(Spojení!$G$20="","",IF($A27=Spojení!$G$20,"x",""))</f>
        <v/>
      </c>
      <c r="P27" s="5" t="str">
        <f>IF(Spojení!$G$21="","",IF($A27=Spojení!$G$21,"x",""))</f>
        <v/>
      </c>
      <c r="Q27" s="5" t="str">
        <f>IF(Spojení!$G$22="","",IF($A27=Spojení!$G$22,"x",""))</f>
        <v/>
      </c>
      <c r="R27" s="5" t="str">
        <f>IF(Spojení!$G$23="","",IF($A27=Spojení!$G$23,"x",""))</f>
        <v/>
      </c>
      <c r="S27" s="5" t="str">
        <f>IF(Spojení!$G$24="","",IF($A27=Spojení!$G$24,"x",""))</f>
        <v/>
      </c>
      <c r="T27" s="5" t="str">
        <f>IF(Spojení!$G$25="","",IF($A27=Spojení!$G$25,"x",""))</f>
        <v/>
      </c>
      <c r="U27" s="5" t="str">
        <f>IF(Spojení!$G$26="","",IF($A27=Spojení!$G$26,"x",""))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66"/>
        <v>0</v>
      </c>
      <c r="BC27" s="14">
        <f t="shared" si="66"/>
        <v>0</v>
      </c>
      <c r="BD27" s="14">
        <f t="shared" si="66"/>
        <v>0</v>
      </c>
      <c r="BE27" s="14">
        <f t="shared" si="66"/>
        <v>0</v>
      </c>
      <c r="BF27" s="14">
        <f t="shared" si="66"/>
        <v>0</v>
      </c>
      <c r="BG27" s="14">
        <f t="shared" si="66"/>
        <v>0</v>
      </c>
      <c r="BH27" s="14">
        <f t="shared" si="66"/>
        <v>0</v>
      </c>
      <c r="BI27" s="14">
        <f t="shared" si="66"/>
        <v>0</v>
      </c>
      <c r="BJ27" s="14">
        <f t="shared" si="66"/>
        <v>0</v>
      </c>
      <c r="BK27" s="14">
        <f t="shared" si="66"/>
        <v>0</v>
      </c>
      <c r="BL27" s="14">
        <f t="shared" si="66"/>
        <v>0</v>
      </c>
      <c r="BM27" s="14">
        <f t="shared" si="66"/>
        <v>0</v>
      </c>
      <c r="BN27" s="14">
        <f t="shared" si="66"/>
        <v>0</v>
      </c>
      <c r="BO27" s="14">
        <f t="shared" si="66"/>
        <v>0</v>
      </c>
      <c r="BP27" s="14">
        <f t="shared" si="66"/>
        <v>0</v>
      </c>
      <c r="BQ27" s="14">
        <f t="shared" si="67"/>
        <v>0</v>
      </c>
      <c r="BR27" s="14">
        <f t="shared" si="67"/>
        <v>0</v>
      </c>
      <c r="BS27" s="14">
        <f t="shared" si="67"/>
        <v>0</v>
      </c>
      <c r="BT27" s="14">
        <f t="shared" si="67"/>
        <v>0</v>
      </c>
      <c r="BU27" s="14">
        <f t="shared" si="6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55"/>
        <v>0</v>
      </c>
      <c r="DB27" s="14">
        <f t="shared" si="56"/>
        <v>0</v>
      </c>
      <c r="DC27" s="14">
        <f t="shared" si="57"/>
        <v>0</v>
      </c>
      <c r="DD27" s="14">
        <f t="shared" si="58"/>
        <v>0</v>
      </c>
      <c r="DE27" s="14">
        <f t="shared" si="59"/>
        <v>0</v>
      </c>
      <c r="DF27" s="14">
        <f t="shared" si="60"/>
        <v>0</v>
      </c>
      <c r="DG27" s="14">
        <f t="shared" si="61"/>
        <v>0</v>
      </c>
      <c r="DH27" s="14">
        <f t="shared" si="62"/>
        <v>0</v>
      </c>
      <c r="DI27" s="14">
        <f t="shared" si="63"/>
        <v>0</v>
      </c>
      <c r="DJ27" s="14">
        <f t="shared" si="64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IF(Spojení!$G$7="","",IF($A28=Spojení!$G$7,"x",""))</f>
        <v/>
      </c>
      <c r="C28" s="5" t="str">
        <f>IF(Spojení!$G$8="","",IF($A28=Spojení!$G$8,"x",""))</f>
        <v/>
      </c>
      <c r="D28" s="5" t="str">
        <f>IF(Spojení!$G$9="","",IF($A28=Spojení!$G$9,"x",""))</f>
        <v/>
      </c>
      <c r="E28" s="5" t="str">
        <f>IF(Spojení!$G$10="","",IF($A28=Spojení!$G$10,"x",""))</f>
        <v/>
      </c>
      <c r="F28" s="5" t="str">
        <f>IF(Spojení!$G$11="","",IF($A28=Spojení!$G$11,"x",""))</f>
        <v/>
      </c>
      <c r="G28" s="5" t="str">
        <f>IF(Spojení!$G$12="","",IF($A28=Spojení!$G$12,"x",""))</f>
        <v/>
      </c>
      <c r="H28" s="5" t="str">
        <f>IF(Spojení!$G$13="","",IF($A28=Spojení!$G$13,"x",""))</f>
        <v/>
      </c>
      <c r="I28" s="5" t="str">
        <f>IF(Spojení!$G$14="","",IF($A28=Spojení!$G$14,"x",""))</f>
        <v/>
      </c>
      <c r="J28" s="5" t="str">
        <f>IF(Spojení!$G$15="","",IF($A28=Spojení!$G$15,"x",""))</f>
        <v/>
      </c>
      <c r="K28" s="5" t="str">
        <f>IF(Spojení!$G$16="","",IF($A28=Spojení!$G$16,"x",""))</f>
        <v/>
      </c>
      <c r="L28" s="5" t="str">
        <f>IF(Spojení!$G$17="","",IF($A28=Spojení!$G$17,"x",""))</f>
        <v/>
      </c>
      <c r="M28" s="5" t="str">
        <f>IF(Spojení!$G$18="","",IF($A28=Spojení!$G$18,"x",""))</f>
        <v/>
      </c>
      <c r="N28" s="5" t="str">
        <f>IF(Spojení!$G$19="","",IF($A28=Spojení!$G$19,"x",""))</f>
        <v/>
      </c>
      <c r="O28" s="5" t="str">
        <f>IF(Spojení!$G$20="","",IF($A28=Spojení!$G$20,"x",""))</f>
        <v/>
      </c>
      <c r="P28" s="5" t="str">
        <f>IF(Spojení!$G$21="","",IF($A28=Spojení!$G$21,"x",""))</f>
        <v/>
      </c>
      <c r="Q28" s="5" t="str">
        <f>IF(Spojení!$G$22="","",IF($A28=Spojení!$G$22,"x",""))</f>
        <v/>
      </c>
      <c r="R28" s="5" t="str">
        <f>IF(Spojení!$G$23="","",IF($A28=Spojení!$G$23,"x",""))</f>
        <v/>
      </c>
      <c r="S28" s="5" t="str">
        <f>IF(Spojení!$G$24="","",IF($A28=Spojení!$G$24,"x",""))</f>
        <v/>
      </c>
      <c r="T28" s="5" t="str">
        <f>IF(Spojení!$G$25="","",IF($A28=Spojení!$G$25,"x",""))</f>
        <v/>
      </c>
      <c r="U28" s="5" t="str">
        <f>IF(Spojení!$G$26="","",IF($A28=Spojení!$G$26,"x",""))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66"/>
        <v>0</v>
      </c>
      <c r="BC28" s="14">
        <f t="shared" si="66"/>
        <v>0</v>
      </c>
      <c r="BD28" s="14">
        <f t="shared" si="66"/>
        <v>0</v>
      </c>
      <c r="BE28" s="14">
        <f t="shared" si="66"/>
        <v>0</v>
      </c>
      <c r="BF28" s="14">
        <f t="shared" si="66"/>
        <v>0</v>
      </c>
      <c r="BG28" s="14">
        <f t="shared" si="66"/>
        <v>0</v>
      </c>
      <c r="BH28" s="14">
        <f t="shared" si="66"/>
        <v>0</v>
      </c>
      <c r="BI28" s="14">
        <f t="shared" si="66"/>
        <v>0</v>
      </c>
      <c r="BJ28" s="14">
        <f t="shared" si="66"/>
        <v>0</v>
      </c>
      <c r="BK28" s="14">
        <f t="shared" si="66"/>
        <v>0</v>
      </c>
      <c r="BL28" s="14">
        <f t="shared" si="66"/>
        <v>0</v>
      </c>
      <c r="BM28" s="14">
        <f t="shared" si="66"/>
        <v>0</v>
      </c>
      <c r="BN28" s="14">
        <f t="shared" si="66"/>
        <v>0</v>
      </c>
      <c r="BO28" s="14">
        <f t="shared" si="66"/>
        <v>0</v>
      </c>
      <c r="BP28" s="14">
        <f t="shared" si="66"/>
        <v>0</v>
      </c>
      <c r="BQ28" s="14">
        <f t="shared" si="67"/>
        <v>0</v>
      </c>
      <c r="BR28" s="14">
        <f t="shared" si="67"/>
        <v>0</v>
      </c>
      <c r="BS28" s="14">
        <f t="shared" si="67"/>
        <v>0</v>
      </c>
      <c r="BT28" s="14">
        <f t="shared" si="67"/>
        <v>0</v>
      </c>
      <c r="BU28" s="14">
        <f t="shared" si="6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55"/>
        <v>0</v>
      </c>
      <c r="DB28" s="14">
        <f t="shared" si="56"/>
        <v>0</v>
      </c>
      <c r="DC28" s="14">
        <f t="shared" si="57"/>
        <v>0</v>
      </c>
      <c r="DD28" s="14">
        <f t="shared" si="58"/>
        <v>0</v>
      </c>
      <c r="DE28" s="14">
        <f t="shared" si="59"/>
        <v>0</v>
      </c>
      <c r="DF28" s="14">
        <f t="shared" si="60"/>
        <v>0</v>
      </c>
      <c r="DG28" s="14">
        <f t="shared" si="61"/>
        <v>0</v>
      </c>
      <c r="DH28" s="14">
        <f t="shared" si="62"/>
        <v>0</v>
      </c>
      <c r="DI28" s="14">
        <f t="shared" si="63"/>
        <v>0</v>
      </c>
      <c r="DJ28" s="14">
        <f t="shared" si="64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IF(Spojení!$G$7="","",IF($A29=Spojení!$G$7,"x",""))</f>
        <v/>
      </c>
      <c r="C29" s="5" t="str">
        <f>IF(Spojení!$G$8="","",IF($A29=Spojení!$G$8,"x",""))</f>
        <v/>
      </c>
      <c r="D29" s="5" t="str">
        <f>IF(Spojení!$G$9="","",IF($A29=Spojení!$G$9,"x",""))</f>
        <v/>
      </c>
      <c r="E29" s="5" t="str">
        <f>IF(Spojení!$G$10="","",IF($A29=Spojení!$G$10,"x",""))</f>
        <v/>
      </c>
      <c r="F29" s="5" t="str">
        <f>IF(Spojení!$G$11="","",IF($A29=Spojení!$G$11,"x",""))</f>
        <v/>
      </c>
      <c r="G29" s="5" t="str">
        <f>IF(Spojení!$G$12="","",IF($A29=Spojení!$G$12,"x",""))</f>
        <v/>
      </c>
      <c r="H29" s="5" t="str">
        <f>IF(Spojení!$G$13="","",IF($A29=Spojení!$G$13,"x",""))</f>
        <v/>
      </c>
      <c r="I29" s="5" t="str">
        <f>IF(Spojení!$G$14="","",IF($A29=Spojení!$G$14,"x",""))</f>
        <v/>
      </c>
      <c r="J29" s="5" t="str">
        <f>IF(Spojení!$G$15="","",IF($A29=Spojení!$G$15,"x",""))</f>
        <v/>
      </c>
      <c r="K29" s="5" t="str">
        <f>IF(Spojení!$G$16="","",IF($A29=Spojení!$G$16,"x",""))</f>
        <v/>
      </c>
      <c r="L29" s="5" t="str">
        <f>IF(Spojení!$G$17="","",IF($A29=Spojení!$G$17,"x",""))</f>
        <v/>
      </c>
      <c r="M29" s="5" t="str">
        <f>IF(Spojení!$G$18="","",IF($A29=Spojení!$G$18,"x",""))</f>
        <v/>
      </c>
      <c r="N29" s="5" t="str">
        <f>IF(Spojení!$G$19="","",IF($A29=Spojení!$G$19,"x",""))</f>
        <v/>
      </c>
      <c r="O29" s="5" t="str">
        <f>IF(Spojení!$G$20="","",IF($A29=Spojení!$G$20,"x",""))</f>
        <v/>
      </c>
      <c r="P29" s="5" t="str">
        <f>IF(Spojení!$G$21="","",IF($A29=Spojení!$G$21,"x",""))</f>
        <v/>
      </c>
      <c r="Q29" s="5" t="str">
        <f>IF(Spojení!$G$22="","",IF($A29=Spojení!$G$22,"x",""))</f>
        <v/>
      </c>
      <c r="R29" s="5" t="str">
        <f>IF(Spojení!$G$23="","",IF($A29=Spojení!$G$23,"x",""))</f>
        <v/>
      </c>
      <c r="S29" s="5" t="str">
        <f>IF(Spojení!$G$24="","",IF($A29=Spojení!$G$24,"x",""))</f>
        <v/>
      </c>
      <c r="T29" s="5" t="str">
        <f>IF(Spojení!$G$25="","",IF($A29=Spojení!$G$25,"x",""))</f>
        <v/>
      </c>
      <c r="U29" s="5" t="str">
        <f>IF(Spojení!$G$26="","",IF($A29=Spojení!$G$26,"x",""))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66"/>
        <v>0</v>
      </c>
      <c r="BC29" s="14">
        <f t="shared" si="66"/>
        <v>0</v>
      </c>
      <c r="BD29" s="14">
        <f t="shared" si="66"/>
        <v>0</v>
      </c>
      <c r="BE29" s="14">
        <f t="shared" si="66"/>
        <v>0</v>
      </c>
      <c r="BF29" s="14">
        <f t="shared" si="66"/>
        <v>0</v>
      </c>
      <c r="BG29" s="14">
        <f t="shared" si="66"/>
        <v>0</v>
      </c>
      <c r="BH29" s="14">
        <f t="shared" si="66"/>
        <v>0</v>
      </c>
      <c r="BI29" s="14">
        <f t="shared" si="66"/>
        <v>0</v>
      </c>
      <c r="BJ29" s="14">
        <f t="shared" si="66"/>
        <v>0</v>
      </c>
      <c r="BK29" s="14">
        <f t="shared" si="66"/>
        <v>0</v>
      </c>
      <c r="BL29" s="14">
        <f t="shared" si="66"/>
        <v>0</v>
      </c>
      <c r="BM29" s="14">
        <f t="shared" si="66"/>
        <v>0</v>
      </c>
      <c r="BN29" s="14">
        <f t="shared" si="66"/>
        <v>0</v>
      </c>
      <c r="BO29" s="14">
        <f t="shared" si="66"/>
        <v>0</v>
      </c>
      <c r="BP29" s="14">
        <f t="shared" si="66"/>
        <v>0</v>
      </c>
      <c r="BQ29" s="14">
        <f t="shared" si="67"/>
        <v>0</v>
      </c>
      <c r="BR29" s="14">
        <f t="shared" si="67"/>
        <v>0</v>
      </c>
      <c r="BS29" s="14">
        <f t="shared" si="67"/>
        <v>0</v>
      </c>
      <c r="BT29" s="14">
        <f t="shared" si="67"/>
        <v>0</v>
      </c>
      <c r="BU29" s="14">
        <f t="shared" si="6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55"/>
        <v>0</v>
      </c>
      <c r="DB29" s="14">
        <f t="shared" si="56"/>
        <v>0</v>
      </c>
      <c r="DC29" s="14">
        <f t="shared" si="57"/>
        <v>0</v>
      </c>
      <c r="DD29" s="14">
        <f t="shared" si="58"/>
        <v>0</v>
      </c>
      <c r="DE29" s="14">
        <f t="shared" si="59"/>
        <v>0</v>
      </c>
      <c r="DF29" s="14">
        <f t="shared" si="60"/>
        <v>0</v>
      </c>
      <c r="DG29" s="14">
        <f t="shared" si="61"/>
        <v>0</v>
      </c>
      <c r="DH29" s="14">
        <f t="shared" si="62"/>
        <v>0</v>
      </c>
      <c r="DI29" s="14">
        <f t="shared" si="63"/>
        <v>0</v>
      </c>
      <c r="DJ29" s="14">
        <f t="shared" si="64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IF(Spojení!$G$7="","",IF($A30=Spojení!$G$7,"x",""))</f>
        <v/>
      </c>
      <c r="C30" s="5" t="str">
        <f>IF(Spojení!$G$8="","",IF($A30=Spojení!$G$8,"x",""))</f>
        <v/>
      </c>
      <c r="D30" s="5" t="str">
        <f>IF(Spojení!$G$9="","",IF($A30=Spojení!$G$9,"x",""))</f>
        <v/>
      </c>
      <c r="E30" s="5" t="str">
        <f>IF(Spojení!$G$10="","",IF($A30=Spojení!$G$10,"x",""))</f>
        <v/>
      </c>
      <c r="F30" s="5" t="str">
        <f>IF(Spojení!$G$11="","",IF($A30=Spojení!$G$11,"x",""))</f>
        <v/>
      </c>
      <c r="G30" s="5" t="str">
        <f>IF(Spojení!$G$12="","",IF($A30=Spojení!$G$12,"x",""))</f>
        <v/>
      </c>
      <c r="H30" s="5" t="str">
        <f>IF(Spojení!$G$13="","",IF($A30=Spojení!$G$13,"x",""))</f>
        <v/>
      </c>
      <c r="I30" s="5" t="str">
        <f>IF(Spojení!$G$14="","",IF($A30=Spojení!$G$14,"x",""))</f>
        <v/>
      </c>
      <c r="J30" s="5" t="str">
        <f>IF(Spojení!$G$15="","",IF($A30=Spojení!$G$15,"x",""))</f>
        <v/>
      </c>
      <c r="K30" s="5" t="str">
        <f>IF(Spojení!$G$16="","",IF($A30=Spojení!$G$16,"x",""))</f>
        <v/>
      </c>
      <c r="L30" s="5" t="str">
        <f>IF(Spojení!$G$17="","",IF($A30=Spojení!$G$17,"x",""))</f>
        <v/>
      </c>
      <c r="M30" s="5" t="str">
        <f>IF(Spojení!$G$18="","",IF($A30=Spojení!$G$18,"x",""))</f>
        <v/>
      </c>
      <c r="N30" s="5" t="str">
        <f>IF(Spojení!$G$19="","",IF($A30=Spojení!$G$19,"x",""))</f>
        <v/>
      </c>
      <c r="O30" s="5" t="str">
        <f>IF(Spojení!$G$20="","",IF($A30=Spojení!$G$20,"x",""))</f>
        <v/>
      </c>
      <c r="P30" s="5" t="str">
        <f>IF(Spojení!$G$21="","",IF($A30=Spojení!$G$21,"x",""))</f>
        <v/>
      </c>
      <c r="Q30" s="5" t="str">
        <f>IF(Spojení!$G$22="","",IF($A30=Spojení!$G$22,"x",""))</f>
        <v/>
      </c>
      <c r="R30" s="5" t="str">
        <f>IF(Spojení!$G$23="","",IF($A30=Spojení!$G$23,"x",""))</f>
        <v/>
      </c>
      <c r="S30" s="5" t="str">
        <f>IF(Spojení!$G$24="","",IF($A30=Spojení!$G$24,"x",""))</f>
        <v/>
      </c>
      <c r="T30" s="5" t="str">
        <f>IF(Spojení!$G$25="","",IF($A30=Spojení!$G$25,"x",""))</f>
        <v/>
      </c>
      <c r="U30" s="5" t="str">
        <f>IF(Spojení!$G$26="","",IF($A30=Spojení!$G$26,"x",""))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66"/>
        <v>0</v>
      </c>
      <c r="BC30" s="14">
        <f t="shared" si="66"/>
        <v>0</v>
      </c>
      <c r="BD30" s="14">
        <f t="shared" si="66"/>
        <v>0</v>
      </c>
      <c r="BE30" s="14">
        <f t="shared" si="66"/>
        <v>0</v>
      </c>
      <c r="BF30" s="14">
        <f t="shared" si="66"/>
        <v>0</v>
      </c>
      <c r="BG30" s="14">
        <f t="shared" si="66"/>
        <v>0</v>
      </c>
      <c r="BH30" s="14">
        <f t="shared" si="66"/>
        <v>0</v>
      </c>
      <c r="BI30" s="14">
        <f t="shared" si="66"/>
        <v>0</v>
      </c>
      <c r="BJ30" s="14">
        <f t="shared" si="66"/>
        <v>0</v>
      </c>
      <c r="BK30" s="14">
        <f t="shared" si="66"/>
        <v>0</v>
      </c>
      <c r="BL30" s="14">
        <f t="shared" si="66"/>
        <v>0</v>
      </c>
      <c r="BM30" s="14">
        <f t="shared" si="66"/>
        <v>0</v>
      </c>
      <c r="BN30" s="14">
        <f t="shared" si="66"/>
        <v>0</v>
      </c>
      <c r="BO30" s="14">
        <f t="shared" si="66"/>
        <v>0</v>
      </c>
      <c r="BP30" s="14">
        <f t="shared" si="66"/>
        <v>0</v>
      </c>
      <c r="BQ30" s="14">
        <f t="shared" si="67"/>
        <v>0</v>
      </c>
      <c r="BR30" s="14">
        <f t="shared" si="67"/>
        <v>0</v>
      </c>
      <c r="BS30" s="14">
        <f t="shared" si="67"/>
        <v>0</v>
      </c>
      <c r="BT30" s="14">
        <f t="shared" si="67"/>
        <v>0</v>
      </c>
      <c r="BU30" s="14">
        <f t="shared" si="6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55"/>
        <v>0</v>
      </c>
      <c r="DB30" s="14">
        <f t="shared" si="56"/>
        <v>0</v>
      </c>
      <c r="DC30" s="14">
        <f t="shared" si="57"/>
        <v>0</v>
      </c>
      <c r="DD30" s="14">
        <f t="shared" si="58"/>
        <v>0</v>
      </c>
      <c r="DE30" s="14">
        <f t="shared" si="59"/>
        <v>0</v>
      </c>
      <c r="DF30" s="14">
        <f t="shared" si="60"/>
        <v>0</v>
      </c>
      <c r="DG30" s="14">
        <f t="shared" si="61"/>
        <v>0</v>
      </c>
      <c r="DH30" s="14">
        <f t="shared" si="62"/>
        <v>0</v>
      </c>
      <c r="DI30" s="14">
        <f t="shared" si="63"/>
        <v>0</v>
      </c>
      <c r="DJ30" s="14">
        <f t="shared" si="64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IF(Spojení!$G$7="","",IF($A31=Spojení!$G$7,"x",""))</f>
        <v/>
      </c>
      <c r="C31" s="5" t="str">
        <f>IF(Spojení!$G$8="","",IF($A31=Spojení!$G$8,"x",""))</f>
        <v/>
      </c>
      <c r="D31" s="5" t="str">
        <f>IF(Spojení!$G$9="","",IF($A31=Spojení!$G$9,"x",""))</f>
        <v/>
      </c>
      <c r="E31" s="5" t="str">
        <f>IF(Spojení!$G$10="","",IF($A31=Spojení!$G$10,"x",""))</f>
        <v/>
      </c>
      <c r="F31" s="5" t="str">
        <f>IF(Spojení!$G$11="","",IF($A31=Spojení!$G$11,"x",""))</f>
        <v/>
      </c>
      <c r="G31" s="5" t="str">
        <f>IF(Spojení!$G$12="","",IF($A31=Spojení!$G$12,"x",""))</f>
        <v/>
      </c>
      <c r="H31" s="5" t="str">
        <f>IF(Spojení!$G$13="","",IF($A31=Spojení!$G$13,"x",""))</f>
        <v/>
      </c>
      <c r="I31" s="5" t="str">
        <f>IF(Spojení!$G$14="","",IF($A31=Spojení!$G$14,"x",""))</f>
        <v/>
      </c>
      <c r="J31" s="5" t="str">
        <f>IF(Spojení!$G$15="","",IF($A31=Spojení!$G$15,"x",""))</f>
        <v/>
      </c>
      <c r="K31" s="5" t="str">
        <f>IF(Spojení!$G$16="","",IF($A31=Spojení!$G$16,"x",""))</f>
        <v/>
      </c>
      <c r="L31" s="5" t="str">
        <f>IF(Spojení!$G$17="","",IF($A31=Spojení!$G$17,"x",""))</f>
        <v/>
      </c>
      <c r="M31" s="5" t="str">
        <f>IF(Spojení!$G$18="","",IF($A31=Spojení!$G$18,"x",""))</f>
        <v/>
      </c>
      <c r="N31" s="5" t="str">
        <f>IF(Spojení!$G$19="","",IF($A31=Spojení!$G$19,"x",""))</f>
        <v/>
      </c>
      <c r="O31" s="5" t="str">
        <f>IF(Spojení!$G$20="","",IF($A31=Spojení!$G$20,"x",""))</f>
        <v/>
      </c>
      <c r="P31" s="5" t="str">
        <f>IF(Spojení!$G$21="","",IF($A31=Spojení!$G$21,"x",""))</f>
        <v/>
      </c>
      <c r="Q31" s="5" t="str">
        <f>IF(Spojení!$G$22="","",IF($A31=Spojení!$G$22,"x",""))</f>
        <v/>
      </c>
      <c r="R31" s="5" t="str">
        <f>IF(Spojení!$G$23="","",IF($A31=Spojení!$G$23,"x",""))</f>
        <v/>
      </c>
      <c r="S31" s="5" t="str">
        <f>IF(Spojení!$G$24="","",IF($A31=Spojení!$G$24,"x",""))</f>
        <v/>
      </c>
      <c r="T31" s="5" t="str">
        <f>IF(Spojení!$G$25="","",IF($A31=Spojení!$G$25,"x",""))</f>
        <v/>
      </c>
      <c r="U31" s="5" t="str">
        <f>IF(Spojení!$G$26="","",IF($A31=Spojení!$G$26,"x",""))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66"/>
        <v>0</v>
      </c>
      <c r="BC31" s="14">
        <f t="shared" si="66"/>
        <v>0</v>
      </c>
      <c r="BD31" s="14">
        <f t="shared" si="66"/>
        <v>0</v>
      </c>
      <c r="BE31" s="14">
        <f t="shared" si="66"/>
        <v>0</v>
      </c>
      <c r="BF31" s="14">
        <f t="shared" si="66"/>
        <v>0</v>
      </c>
      <c r="BG31" s="14">
        <f t="shared" si="66"/>
        <v>0</v>
      </c>
      <c r="BH31" s="14">
        <f t="shared" si="66"/>
        <v>0</v>
      </c>
      <c r="BI31" s="14">
        <f t="shared" si="66"/>
        <v>0</v>
      </c>
      <c r="BJ31" s="14">
        <f t="shared" si="66"/>
        <v>0</v>
      </c>
      <c r="BK31" s="14">
        <f t="shared" si="66"/>
        <v>0</v>
      </c>
      <c r="BL31" s="14">
        <f t="shared" si="66"/>
        <v>0</v>
      </c>
      <c r="BM31" s="14">
        <f t="shared" si="66"/>
        <v>0</v>
      </c>
      <c r="BN31" s="14">
        <f t="shared" si="66"/>
        <v>0</v>
      </c>
      <c r="BO31" s="14">
        <f t="shared" si="66"/>
        <v>0</v>
      </c>
      <c r="BP31" s="14">
        <f t="shared" si="66"/>
        <v>0</v>
      </c>
      <c r="BQ31" s="14">
        <f t="shared" si="67"/>
        <v>0</v>
      </c>
      <c r="BR31" s="14">
        <f t="shared" si="67"/>
        <v>0</v>
      </c>
      <c r="BS31" s="14">
        <f t="shared" si="67"/>
        <v>0</v>
      </c>
      <c r="BT31" s="14">
        <f t="shared" si="67"/>
        <v>0</v>
      </c>
      <c r="BU31" s="14">
        <f t="shared" si="6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55"/>
        <v>0</v>
      </c>
      <c r="DB31" s="14">
        <f t="shared" si="56"/>
        <v>0</v>
      </c>
      <c r="DC31" s="14">
        <f t="shared" si="57"/>
        <v>0</v>
      </c>
      <c r="DD31" s="14">
        <f t="shared" si="58"/>
        <v>0</v>
      </c>
      <c r="DE31" s="14">
        <f t="shared" si="59"/>
        <v>0</v>
      </c>
      <c r="DF31" s="14">
        <f t="shared" si="60"/>
        <v>0</v>
      </c>
      <c r="DG31" s="14">
        <f t="shared" si="61"/>
        <v>0</v>
      </c>
      <c r="DH31" s="14">
        <f t="shared" si="62"/>
        <v>0</v>
      </c>
      <c r="DI31" s="14">
        <f t="shared" si="63"/>
        <v>0</v>
      </c>
      <c r="DJ31" s="14">
        <f t="shared" si="64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IF(Spojení!$G$7="","",IF($A32=Spojení!$G$7,"x",""))</f>
        <v/>
      </c>
      <c r="C32" s="5" t="str">
        <f>IF(Spojení!$G$8="","",IF($A32=Spojení!$G$8,"x",""))</f>
        <v/>
      </c>
      <c r="D32" s="5" t="str">
        <f>IF(Spojení!$G$9="","",IF($A32=Spojení!$G$9,"x",""))</f>
        <v/>
      </c>
      <c r="E32" s="5" t="str">
        <f>IF(Spojení!$G$10="","",IF($A32=Spojení!$G$10,"x",""))</f>
        <v/>
      </c>
      <c r="F32" s="5" t="str">
        <f>IF(Spojení!$G$11="","",IF($A32=Spojení!$G$11,"x",""))</f>
        <v/>
      </c>
      <c r="G32" s="5" t="str">
        <f>IF(Spojení!$G$12="","",IF($A32=Spojení!$G$12,"x",""))</f>
        <v/>
      </c>
      <c r="H32" s="5" t="str">
        <f>IF(Spojení!$G$13="","",IF($A32=Spojení!$G$13,"x",""))</f>
        <v/>
      </c>
      <c r="I32" s="5" t="str">
        <f>IF(Spojení!$G$14="","",IF($A32=Spojení!$G$14,"x",""))</f>
        <v/>
      </c>
      <c r="J32" s="5" t="str">
        <f>IF(Spojení!$G$15="","",IF($A32=Spojení!$G$15,"x",""))</f>
        <v/>
      </c>
      <c r="K32" s="5" t="str">
        <f>IF(Spojení!$G$16="","",IF($A32=Spojení!$G$16,"x",""))</f>
        <v/>
      </c>
      <c r="L32" s="5" t="str">
        <f>IF(Spojení!$G$17="","",IF($A32=Spojení!$G$17,"x",""))</f>
        <v/>
      </c>
      <c r="M32" s="5" t="str">
        <f>IF(Spojení!$G$18="","",IF($A32=Spojení!$G$18,"x",""))</f>
        <v/>
      </c>
      <c r="N32" s="5" t="str">
        <f>IF(Spojení!$G$19="","",IF($A32=Spojení!$G$19,"x",""))</f>
        <v/>
      </c>
      <c r="O32" s="5" t="str">
        <f>IF(Spojení!$G$20="","",IF($A32=Spojení!$G$20,"x",""))</f>
        <v/>
      </c>
      <c r="P32" s="5" t="str">
        <f>IF(Spojení!$G$21="","",IF($A32=Spojení!$G$21,"x",""))</f>
        <v/>
      </c>
      <c r="Q32" s="5" t="str">
        <f>IF(Spojení!$G$22="","",IF($A32=Spojení!$G$22,"x",""))</f>
        <v/>
      </c>
      <c r="R32" s="5" t="str">
        <f>IF(Spojení!$G$23="","",IF($A32=Spojení!$G$23,"x",""))</f>
        <v/>
      </c>
      <c r="S32" s="5" t="str">
        <f>IF(Spojení!$G$24="","",IF($A32=Spojení!$G$24,"x",""))</f>
        <v/>
      </c>
      <c r="T32" s="5" t="str">
        <f>IF(Spojení!$G$25="","",IF($A32=Spojení!$G$25,"x",""))</f>
        <v/>
      </c>
      <c r="U32" s="5" t="str">
        <f>IF(Spojení!$G$26="","",IF($A32=Spojení!$G$26,"x",""))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66"/>
        <v>0</v>
      </c>
      <c r="BC32" s="14">
        <f t="shared" si="66"/>
        <v>0</v>
      </c>
      <c r="BD32" s="14">
        <f t="shared" si="66"/>
        <v>0</v>
      </c>
      <c r="BE32" s="14">
        <f t="shared" si="66"/>
        <v>0</v>
      </c>
      <c r="BF32" s="14">
        <f t="shared" si="66"/>
        <v>0</v>
      </c>
      <c r="BG32" s="14">
        <f t="shared" si="66"/>
        <v>0</v>
      </c>
      <c r="BH32" s="14">
        <f t="shared" si="66"/>
        <v>0</v>
      </c>
      <c r="BI32" s="14">
        <f t="shared" si="66"/>
        <v>0</v>
      </c>
      <c r="BJ32" s="14">
        <f t="shared" si="66"/>
        <v>0</v>
      </c>
      <c r="BK32" s="14">
        <f t="shared" si="66"/>
        <v>0</v>
      </c>
      <c r="BL32" s="14">
        <f t="shared" si="66"/>
        <v>0</v>
      </c>
      <c r="BM32" s="14">
        <f t="shared" si="66"/>
        <v>0</v>
      </c>
      <c r="BN32" s="14">
        <f t="shared" si="66"/>
        <v>0</v>
      </c>
      <c r="BO32" s="14">
        <f t="shared" si="66"/>
        <v>0</v>
      </c>
      <c r="BP32" s="14">
        <f t="shared" si="66"/>
        <v>0</v>
      </c>
      <c r="BQ32" s="14">
        <f t="shared" si="67"/>
        <v>0</v>
      </c>
      <c r="BR32" s="14">
        <f t="shared" si="67"/>
        <v>0</v>
      </c>
      <c r="BS32" s="14">
        <f t="shared" si="67"/>
        <v>0</v>
      </c>
      <c r="BT32" s="14">
        <f t="shared" si="67"/>
        <v>0</v>
      </c>
      <c r="BU32" s="14">
        <f t="shared" si="6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55"/>
        <v>0</v>
      </c>
      <c r="DB32" s="14">
        <f t="shared" si="56"/>
        <v>0</v>
      </c>
      <c r="DC32" s="14">
        <f t="shared" si="57"/>
        <v>0</v>
      </c>
      <c r="DD32" s="14">
        <f t="shared" si="58"/>
        <v>0</v>
      </c>
      <c r="DE32" s="14">
        <f t="shared" si="59"/>
        <v>0</v>
      </c>
      <c r="DF32" s="14">
        <f t="shared" si="60"/>
        <v>0</v>
      </c>
      <c r="DG32" s="14">
        <f t="shared" si="61"/>
        <v>0</v>
      </c>
      <c r="DH32" s="14">
        <f t="shared" si="62"/>
        <v>0</v>
      </c>
      <c r="DI32" s="14">
        <f t="shared" si="63"/>
        <v>0</v>
      </c>
      <c r="DJ32" s="14">
        <f t="shared" si="64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IF(Spojení!$G$7="","",IF($A33=Spojení!$G$7,"x",""))</f>
        <v/>
      </c>
      <c r="C33" s="5" t="str">
        <f>IF(Spojení!$G$8="","",IF($A33=Spojení!$G$8,"x",""))</f>
        <v/>
      </c>
      <c r="D33" s="5" t="str">
        <f>IF(Spojení!$G$9="","",IF($A33=Spojení!$G$9,"x",""))</f>
        <v/>
      </c>
      <c r="E33" s="5" t="str">
        <f>IF(Spojení!$G$10="","",IF($A33=Spojení!$G$10,"x",""))</f>
        <v/>
      </c>
      <c r="F33" s="5" t="str">
        <f>IF(Spojení!$G$11="","",IF($A33=Spojení!$G$11,"x",""))</f>
        <v/>
      </c>
      <c r="G33" s="5" t="str">
        <f>IF(Spojení!$G$12="","",IF($A33=Spojení!$G$12,"x",""))</f>
        <v/>
      </c>
      <c r="H33" s="5" t="str">
        <f>IF(Spojení!$G$13="","",IF($A33=Spojení!$G$13,"x",""))</f>
        <v/>
      </c>
      <c r="I33" s="5" t="str">
        <f>IF(Spojení!$G$14="","",IF($A33=Spojení!$G$14,"x",""))</f>
        <v/>
      </c>
      <c r="J33" s="5" t="str">
        <f>IF(Spojení!$G$15="","",IF($A33=Spojení!$G$15,"x",""))</f>
        <v/>
      </c>
      <c r="K33" s="5" t="str">
        <f>IF(Spojení!$G$16="","",IF($A33=Spojení!$G$16,"x",""))</f>
        <v/>
      </c>
      <c r="L33" s="5" t="str">
        <f>IF(Spojení!$G$17="","",IF($A33=Spojení!$G$17,"x",""))</f>
        <v/>
      </c>
      <c r="M33" s="5" t="str">
        <f>IF(Spojení!$G$18="","",IF($A33=Spojení!$G$18,"x",""))</f>
        <v/>
      </c>
      <c r="N33" s="5" t="str">
        <f>IF(Spojení!$G$19="","",IF($A33=Spojení!$G$19,"x",""))</f>
        <v/>
      </c>
      <c r="O33" s="5" t="str">
        <f>IF(Spojení!$G$20="","",IF($A33=Spojení!$G$20,"x",""))</f>
        <v/>
      </c>
      <c r="P33" s="5" t="str">
        <f>IF(Spojení!$G$21="","",IF($A33=Spojení!$G$21,"x",""))</f>
        <v/>
      </c>
      <c r="Q33" s="5" t="str">
        <f>IF(Spojení!$G$22="","",IF($A33=Spojení!$G$22,"x",""))</f>
        <v/>
      </c>
      <c r="R33" s="5" t="str">
        <f>IF(Spojení!$G$23="","",IF($A33=Spojení!$G$23,"x",""))</f>
        <v/>
      </c>
      <c r="S33" s="5" t="str">
        <f>IF(Spojení!$G$24="","",IF($A33=Spojení!$G$24,"x",""))</f>
        <v/>
      </c>
      <c r="T33" s="5" t="str">
        <f>IF(Spojení!$G$25="","",IF($A33=Spojení!$G$25,"x",""))</f>
        <v/>
      </c>
      <c r="U33" s="5" t="str">
        <f>IF(Spojení!$G$26="","",IF($A33=Spojení!$G$26,"x",""))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66"/>
        <v>0</v>
      </c>
      <c r="BC33" s="14">
        <f t="shared" si="66"/>
        <v>0</v>
      </c>
      <c r="BD33" s="14">
        <f t="shared" si="66"/>
        <v>0</v>
      </c>
      <c r="BE33" s="14">
        <f t="shared" si="66"/>
        <v>0</v>
      </c>
      <c r="BF33" s="14">
        <f t="shared" si="66"/>
        <v>0</v>
      </c>
      <c r="BG33" s="14">
        <f t="shared" si="66"/>
        <v>0</v>
      </c>
      <c r="BH33" s="14">
        <f t="shared" si="66"/>
        <v>0</v>
      </c>
      <c r="BI33" s="14">
        <f t="shared" si="66"/>
        <v>0</v>
      </c>
      <c r="BJ33" s="14">
        <f t="shared" si="66"/>
        <v>0</v>
      </c>
      <c r="BK33" s="14">
        <f t="shared" si="66"/>
        <v>0</v>
      </c>
      <c r="BL33" s="14">
        <f t="shared" si="66"/>
        <v>0</v>
      </c>
      <c r="BM33" s="14">
        <f t="shared" si="66"/>
        <v>0</v>
      </c>
      <c r="BN33" s="14">
        <f t="shared" si="66"/>
        <v>0</v>
      </c>
      <c r="BO33" s="14">
        <f t="shared" si="66"/>
        <v>0</v>
      </c>
      <c r="BP33" s="14">
        <f t="shared" si="66"/>
        <v>0</v>
      </c>
      <c r="BQ33" s="14">
        <f t="shared" si="67"/>
        <v>0</v>
      </c>
      <c r="BR33" s="14">
        <f t="shared" si="67"/>
        <v>0</v>
      </c>
      <c r="BS33" s="14">
        <f t="shared" si="67"/>
        <v>0</v>
      </c>
      <c r="BT33" s="14">
        <f t="shared" si="67"/>
        <v>0</v>
      </c>
      <c r="BU33" s="14">
        <f t="shared" si="6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55"/>
        <v>0</v>
      </c>
      <c r="DB33" s="14">
        <f t="shared" si="56"/>
        <v>0</v>
      </c>
      <c r="DC33" s="14">
        <f t="shared" si="57"/>
        <v>0</v>
      </c>
      <c r="DD33" s="14">
        <f t="shared" si="58"/>
        <v>0</v>
      </c>
      <c r="DE33" s="14">
        <f t="shared" si="59"/>
        <v>0</v>
      </c>
      <c r="DF33" s="14">
        <f t="shared" si="60"/>
        <v>0</v>
      </c>
      <c r="DG33" s="14">
        <f t="shared" si="61"/>
        <v>0</v>
      </c>
      <c r="DH33" s="14">
        <f t="shared" si="62"/>
        <v>0</v>
      </c>
      <c r="DI33" s="14">
        <f t="shared" si="63"/>
        <v>0</v>
      </c>
      <c r="DJ33" s="14">
        <f t="shared" si="64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IF(Spojení!$G$7="","",IF($A34=Spojení!$G$7,"x",""))</f>
        <v/>
      </c>
      <c r="C34" s="5" t="str">
        <f>IF(Spojení!$G$8="","",IF($A34=Spojení!$G$8,"x",""))</f>
        <v/>
      </c>
      <c r="D34" s="5" t="str">
        <f>IF(Spojení!$G$9="","",IF($A34=Spojení!$G$9,"x",""))</f>
        <v/>
      </c>
      <c r="E34" s="5" t="str">
        <f>IF(Spojení!$G$10="","",IF($A34=Spojení!$G$10,"x",""))</f>
        <v/>
      </c>
      <c r="F34" s="5" t="str">
        <f>IF(Spojení!$G$11="","",IF($A34=Spojení!$G$11,"x",""))</f>
        <v/>
      </c>
      <c r="G34" s="5" t="str">
        <f>IF(Spojení!$G$12="","",IF($A34=Spojení!$G$12,"x",""))</f>
        <v/>
      </c>
      <c r="H34" s="5" t="str">
        <f>IF(Spojení!$G$13="","",IF($A34=Spojení!$G$13,"x",""))</f>
        <v/>
      </c>
      <c r="I34" s="5" t="str">
        <f>IF(Spojení!$G$14="","",IF($A34=Spojení!$G$14,"x",""))</f>
        <v/>
      </c>
      <c r="J34" s="5" t="str">
        <f>IF(Spojení!$G$15="","",IF($A34=Spojení!$G$15,"x",""))</f>
        <v/>
      </c>
      <c r="K34" s="5" t="str">
        <f>IF(Spojení!$G$16="","",IF($A34=Spojení!$G$16,"x",""))</f>
        <v/>
      </c>
      <c r="L34" s="5" t="str">
        <f>IF(Spojení!$G$17="","",IF($A34=Spojení!$G$17,"x",""))</f>
        <v/>
      </c>
      <c r="M34" s="5" t="str">
        <f>IF(Spojení!$G$18="","",IF($A34=Spojení!$G$18,"x",""))</f>
        <v/>
      </c>
      <c r="N34" s="5" t="str">
        <f>IF(Spojení!$G$19="","",IF($A34=Spojení!$G$19,"x",""))</f>
        <v/>
      </c>
      <c r="O34" s="5" t="str">
        <f>IF(Spojení!$G$20="","",IF($A34=Spojení!$G$20,"x",""))</f>
        <v/>
      </c>
      <c r="P34" s="5" t="str">
        <f>IF(Spojení!$G$21="","",IF($A34=Spojení!$G$21,"x",""))</f>
        <v/>
      </c>
      <c r="Q34" s="5" t="str">
        <f>IF(Spojení!$G$22="","",IF($A34=Spojení!$G$22,"x",""))</f>
        <v/>
      </c>
      <c r="R34" s="5" t="str">
        <f>IF(Spojení!$G$23="","",IF($A34=Spojení!$G$23,"x",""))</f>
        <v/>
      </c>
      <c r="S34" s="5" t="str">
        <f>IF(Spojení!$G$24="","",IF($A34=Spojení!$G$24,"x",""))</f>
        <v/>
      </c>
      <c r="T34" s="5" t="str">
        <f>IF(Spojení!$G$25="","",IF($A34=Spojení!$G$25,"x",""))</f>
        <v/>
      </c>
      <c r="U34" s="5" t="str">
        <f>IF(Spojení!$G$26="","",IF($A34=Spojení!$G$26,"x",""))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66"/>
        <v>0</v>
      </c>
      <c r="BC34" s="14">
        <f t="shared" si="66"/>
        <v>0</v>
      </c>
      <c r="BD34" s="14">
        <f t="shared" si="66"/>
        <v>0</v>
      </c>
      <c r="BE34" s="14">
        <f t="shared" si="66"/>
        <v>0</v>
      </c>
      <c r="BF34" s="14">
        <f t="shared" si="66"/>
        <v>0</v>
      </c>
      <c r="BG34" s="14">
        <f t="shared" si="66"/>
        <v>0</v>
      </c>
      <c r="BH34" s="14">
        <f t="shared" si="66"/>
        <v>0</v>
      </c>
      <c r="BI34" s="14">
        <f t="shared" si="66"/>
        <v>0</v>
      </c>
      <c r="BJ34" s="14">
        <f t="shared" si="66"/>
        <v>0</v>
      </c>
      <c r="BK34" s="14">
        <f t="shared" si="66"/>
        <v>0</v>
      </c>
      <c r="BL34" s="14">
        <f t="shared" si="66"/>
        <v>0</v>
      </c>
      <c r="BM34" s="14">
        <f t="shared" si="66"/>
        <v>0</v>
      </c>
      <c r="BN34" s="14">
        <f t="shared" si="66"/>
        <v>0</v>
      </c>
      <c r="BO34" s="14">
        <f t="shared" si="66"/>
        <v>0</v>
      </c>
      <c r="BP34" s="14">
        <f t="shared" si="66"/>
        <v>0</v>
      </c>
      <c r="BQ34" s="14">
        <f t="shared" si="67"/>
        <v>0</v>
      </c>
      <c r="BR34" s="14">
        <f t="shared" si="67"/>
        <v>0</v>
      </c>
      <c r="BS34" s="14">
        <f t="shared" si="67"/>
        <v>0</v>
      </c>
      <c r="BT34" s="14">
        <f t="shared" si="67"/>
        <v>0</v>
      </c>
      <c r="BU34" s="14">
        <f t="shared" si="6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55"/>
        <v>0</v>
      </c>
      <c r="DB34" s="14">
        <f t="shared" si="56"/>
        <v>0</v>
      </c>
      <c r="DC34" s="14">
        <f t="shared" si="57"/>
        <v>0</v>
      </c>
      <c r="DD34" s="14">
        <f t="shared" si="58"/>
        <v>0</v>
      </c>
      <c r="DE34" s="14">
        <f t="shared" si="59"/>
        <v>0</v>
      </c>
      <c r="DF34" s="14">
        <f t="shared" si="60"/>
        <v>0</v>
      </c>
      <c r="DG34" s="14">
        <f t="shared" si="61"/>
        <v>0</v>
      </c>
      <c r="DH34" s="14">
        <f t="shared" si="62"/>
        <v>0</v>
      </c>
      <c r="DI34" s="14">
        <f t="shared" si="63"/>
        <v>0</v>
      </c>
      <c r="DJ34" s="14">
        <f t="shared" si="64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IF(Spojení!$G$7="","",IF($A35=Spojení!$G$7,"x",""))</f>
        <v/>
      </c>
      <c r="C35" s="5" t="str">
        <f>IF(Spojení!$G$8="","",IF($A35=Spojení!$G$8,"x",""))</f>
        <v/>
      </c>
      <c r="D35" s="5" t="str">
        <f>IF(Spojení!$G$9="","",IF($A35=Spojení!$G$9,"x",""))</f>
        <v/>
      </c>
      <c r="E35" s="5" t="str">
        <f>IF(Spojení!$G$10="","",IF($A35=Spojení!$G$10,"x",""))</f>
        <v/>
      </c>
      <c r="F35" s="5" t="str">
        <f>IF(Spojení!$G$11="","",IF($A35=Spojení!$G$11,"x",""))</f>
        <v/>
      </c>
      <c r="G35" s="5" t="str">
        <f>IF(Spojení!$G$12="","",IF($A35=Spojení!$G$12,"x",""))</f>
        <v/>
      </c>
      <c r="H35" s="5" t="str">
        <f>IF(Spojení!$G$13="","",IF($A35=Spojení!$G$13,"x",""))</f>
        <v/>
      </c>
      <c r="I35" s="5" t="str">
        <f>IF(Spojení!$G$14="","",IF($A35=Spojení!$G$14,"x",""))</f>
        <v/>
      </c>
      <c r="J35" s="5" t="str">
        <f>IF(Spojení!$G$15="","",IF($A35=Spojení!$G$15,"x",""))</f>
        <v/>
      </c>
      <c r="K35" s="5" t="str">
        <f>IF(Spojení!$G$16="","",IF($A35=Spojení!$G$16,"x",""))</f>
        <v/>
      </c>
      <c r="L35" s="5" t="str">
        <f>IF(Spojení!$G$17="","",IF($A35=Spojení!$G$17,"x",""))</f>
        <v/>
      </c>
      <c r="M35" s="5" t="str">
        <f>IF(Spojení!$G$18="","",IF($A35=Spojení!$G$18,"x",""))</f>
        <v/>
      </c>
      <c r="N35" s="5" t="str">
        <f>IF(Spojení!$G$19="","",IF($A35=Spojení!$G$19,"x",""))</f>
        <v/>
      </c>
      <c r="O35" s="5" t="str">
        <f>IF(Spojení!$G$20="","",IF($A35=Spojení!$G$20,"x",""))</f>
        <v/>
      </c>
      <c r="P35" s="5" t="str">
        <f>IF(Spojení!$G$21="","",IF($A35=Spojení!$G$21,"x",""))</f>
        <v/>
      </c>
      <c r="Q35" s="5" t="str">
        <f>IF(Spojení!$G$22="","",IF($A35=Spojení!$G$22,"x",""))</f>
        <v/>
      </c>
      <c r="R35" s="5" t="str">
        <f>IF(Spojení!$G$23="","",IF($A35=Spojení!$G$23,"x",""))</f>
        <v/>
      </c>
      <c r="S35" s="5" t="str">
        <f>IF(Spojení!$G$24="","",IF($A35=Spojení!$G$24,"x",""))</f>
        <v/>
      </c>
      <c r="T35" s="5" t="str">
        <f>IF(Spojení!$G$25="","",IF($A35=Spojení!$G$25,"x",""))</f>
        <v/>
      </c>
      <c r="U35" s="5" t="str">
        <f>IF(Spojení!$G$26="","",IF($A35=Spojení!$G$26,"x",""))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66"/>
        <v>0</v>
      </c>
      <c r="BC35" s="14">
        <f t="shared" si="66"/>
        <v>0</v>
      </c>
      <c r="BD35" s="14">
        <f t="shared" si="66"/>
        <v>0</v>
      </c>
      <c r="BE35" s="14">
        <f t="shared" si="66"/>
        <v>0</v>
      </c>
      <c r="BF35" s="14">
        <f t="shared" si="66"/>
        <v>0</v>
      </c>
      <c r="BG35" s="14">
        <f t="shared" si="66"/>
        <v>0</v>
      </c>
      <c r="BH35" s="14">
        <f t="shared" si="66"/>
        <v>0</v>
      </c>
      <c r="BI35" s="14">
        <f t="shared" si="66"/>
        <v>0</v>
      </c>
      <c r="BJ35" s="14">
        <f t="shared" si="66"/>
        <v>0</v>
      </c>
      <c r="BK35" s="14">
        <f t="shared" si="66"/>
        <v>0</v>
      </c>
      <c r="BL35" s="14">
        <f t="shared" si="66"/>
        <v>0</v>
      </c>
      <c r="BM35" s="14">
        <f t="shared" si="66"/>
        <v>0</v>
      </c>
      <c r="BN35" s="14">
        <f t="shared" si="66"/>
        <v>0</v>
      </c>
      <c r="BO35" s="14">
        <f t="shared" si="66"/>
        <v>0</v>
      </c>
      <c r="BP35" s="14">
        <f t="shared" si="66"/>
        <v>0</v>
      </c>
      <c r="BQ35" s="14">
        <f t="shared" si="67"/>
        <v>0</v>
      </c>
      <c r="BR35" s="14">
        <f t="shared" si="67"/>
        <v>0</v>
      </c>
      <c r="BS35" s="14">
        <f t="shared" si="67"/>
        <v>0</v>
      </c>
      <c r="BT35" s="14">
        <f t="shared" si="67"/>
        <v>0</v>
      </c>
      <c r="BU35" s="14">
        <f t="shared" si="6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55"/>
        <v>0</v>
      </c>
      <c r="DB35" s="14">
        <f t="shared" si="56"/>
        <v>0</v>
      </c>
      <c r="DC35" s="14">
        <f t="shared" si="57"/>
        <v>0</v>
      </c>
      <c r="DD35" s="14">
        <f t="shared" si="58"/>
        <v>0</v>
      </c>
      <c r="DE35" s="14">
        <f t="shared" si="59"/>
        <v>0</v>
      </c>
      <c r="DF35" s="14">
        <f t="shared" si="60"/>
        <v>0</v>
      </c>
      <c r="DG35" s="14">
        <f t="shared" si="61"/>
        <v>0</v>
      </c>
      <c r="DH35" s="14">
        <f t="shared" si="62"/>
        <v>0</v>
      </c>
      <c r="DI35" s="14">
        <f t="shared" si="63"/>
        <v>0</v>
      </c>
      <c r="DJ35" s="14">
        <f t="shared" si="64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IF(Spojení!$G$7="","",IF($A36=Spojení!$G$7,"x",""))</f>
        <v/>
      </c>
      <c r="C36" s="5" t="str">
        <f>IF(Spojení!$G$8="","",IF($A36=Spojení!$G$8,"x",""))</f>
        <v/>
      </c>
      <c r="D36" s="5" t="str">
        <f>IF(Spojení!$G$9="","",IF($A36=Spojení!$G$9,"x",""))</f>
        <v/>
      </c>
      <c r="E36" s="5" t="str">
        <f>IF(Spojení!$G$10="","",IF($A36=Spojení!$G$10,"x",""))</f>
        <v/>
      </c>
      <c r="F36" s="5" t="str">
        <f>IF(Spojení!$G$11="","",IF($A36=Spojení!$G$11,"x",""))</f>
        <v/>
      </c>
      <c r="G36" s="5" t="str">
        <f>IF(Spojení!$G$12="","",IF($A36=Spojení!$G$12,"x",""))</f>
        <v/>
      </c>
      <c r="H36" s="5" t="str">
        <f>IF(Spojení!$G$13="","",IF($A36=Spojení!$G$13,"x",""))</f>
        <v/>
      </c>
      <c r="I36" s="5" t="str">
        <f>IF(Spojení!$G$14="","",IF($A36=Spojení!$G$14,"x",""))</f>
        <v/>
      </c>
      <c r="J36" s="5" t="str">
        <f>IF(Spojení!$G$15="","",IF($A36=Spojení!$G$15,"x",""))</f>
        <v/>
      </c>
      <c r="K36" s="5" t="str">
        <f>IF(Spojení!$G$16="","",IF($A36=Spojení!$G$16,"x",""))</f>
        <v/>
      </c>
      <c r="L36" s="5" t="str">
        <f>IF(Spojení!$G$17="","",IF($A36=Spojení!$G$17,"x",""))</f>
        <v/>
      </c>
      <c r="M36" s="5" t="str">
        <f>IF(Spojení!$G$18="","",IF($A36=Spojení!$G$18,"x",""))</f>
        <v/>
      </c>
      <c r="N36" s="5" t="str">
        <f>IF(Spojení!$G$19="","",IF($A36=Spojení!$G$19,"x",""))</f>
        <v/>
      </c>
      <c r="O36" s="5" t="str">
        <f>IF(Spojení!$G$20="","",IF($A36=Spojení!$G$20,"x",""))</f>
        <v/>
      </c>
      <c r="P36" s="5" t="str">
        <f>IF(Spojení!$G$21="","",IF($A36=Spojení!$G$21,"x",""))</f>
        <v/>
      </c>
      <c r="Q36" s="5" t="str">
        <f>IF(Spojení!$G$22="","",IF($A36=Spojení!$G$22,"x",""))</f>
        <v/>
      </c>
      <c r="R36" s="5" t="str">
        <f>IF(Spojení!$G$23="","",IF($A36=Spojení!$G$23,"x",""))</f>
        <v/>
      </c>
      <c r="S36" s="5" t="str">
        <f>IF(Spojení!$G$24="","",IF($A36=Spojení!$G$24,"x",""))</f>
        <v/>
      </c>
      <c r="T36" s="5" t="str">
        <f>IF(Spojení!$G$25="","",IF($A36=Spojení!$G$25,"x",""))</f>
        <v/>
      </c>
      <c r="U36" s="5" t="str">
        <f>IF(Spojení!$G$26="","",IF($A36=Spojení!$G$26,"x",""))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66"/>
        <v>0</v>
      </c>
      <c r="BC36" s="14">
        <f t="shared" si="66"/>
        <v>0</v>
      </c>
      <c r="BD36" s="14">
        <f t="shared" si="66"/>
        <v>0</v>
      </c>
      <c r="BE36" s="14">
        <f t="shared" si="66"/>
        <v>0</v>
      </c>
      <c r="BF36" s="14">
        <f t="shared" si="66"/>
        <v>0</v>
      </c>
      <c r="BG36" s="14">
        <f t="shared" si="66"/>
        <v>0</v>
      </c>
      <c r="BH36" s="14">
        <f t="shared" si="66"/>
        <v>0</v>
      </c>
      <c r="BI36" s="14">
        <f t="shared" si="66"/>
        <v>0</v>
      </c>
      <c r="BJ36" s="14">
        <f t="shared" si="66"/>
        <v>0</v>
      </c>
      <c r="BK36" s="14">
        <f t="shared" si="66"/>
        <v>0</v>
      </c>
      <c r="BL36" s="14">
        <f t="shared" si="66"/>
        <v>0</v>
      </c>
      <c r="BM36" s="14">
        <f t="shared" si="66"/>
        <v>0</v>
      </c>
      <c r="BN36" s="14">
        <f t="shared" si="66"/>
        <v>0</v>
      </c>
      <c r="BO36" s="14">
        <f t="shared" si="66"/>
        <v>0</v>
      </c>
      <c r="BP36" s="14">
        <f t="shared" si="66"/>
        <v>0</v>
      </c>
      <c r="BQ36" s="14">
        <f t="shared" si="67"/>
        <v>0</v>
      </c>
      <c r="BR36" s="14">
        <f t="shared" si="67"/>
        <v>0</v>
      </c>
      <c r="BS36" s="14">
        <f t="shared" si="67"/>
        <v>0</v>
      </c>
      <c r="BT36" s="14">
        <f t="shared" si="67"/>
        <v>0</v>
      </c>
      <c r="BU36" s="14">
        <f t="shared" si="6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55"/>
        <v>0</v>
      </c>
      <c r="DB36" s="14">
        <f t="shared" si="56"/>
        <v>0</v>
      </c>
      <c r="DC36" s="14">
        <f t="shared" si="57"/>
        <v>0</v>
      </c>
      <c r="DD36" s="14">
        <f t="shared" si="58"/>
        <v>0</v>
      </c>
      <c r="DE36" s="14">
        <f t="shared" si="59"/>
        <v>0</v>
      </c>
      <c r="DF36" s="14">
        <f t="shared" si="60"/>
        <v>0</v>
      </c>
      <c r="DG36" s="14">
        <f t="shared" si="61"/>
        <v>0</v>
      </c>
      <c r="DH36" s="14">
        <f t="shared" si="62"/>
        <v>0</v>
      </c>
      <c r="DI36" s="14">
        <f t="shared" si="63"/>
        <v>0</v>
      </c>
      <c r="DJ36" s="14">
        <f t="shared" si="64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IF(Spojení!$G$7="","",IF($A37=Spojení!$G$7,"x",""))</f>
        <v/>
      </c>
      <c r="C37" s="5" t="str">
        <f>IF(Spojení!$G$8="","",IF($A37=Spojení!$G$8,"x",""))</f>
        <v/>
      </c>
      <c r="D37" s="5" t="str">
        <f>IF(Spojení!$G$9="","",IF($A37=Spojení!$G$9,"x",""))</f>
        <v/>
      </c>
      <c r="E37" s="5" t="str">
        <f>IF(Spojení!$G$10="","",IF($A37=Spojení!$G$10,"x",""))</f>
        <v/>
      </c>
      <c r="F37" s="5" t="str">
        <f>IF(Spojení!$G$11="","",IF($A37=Spojení!$G$11,"x",""))</f>
        <v/>
      </c>
      <c r="G37" s="5" t="str">
        <f>IF(Spojení!$G$12="","",IF($A37=Spojení!$G$12,"x",""))</f>
        <v/>
      </c>
      <c r="H37" s="5" t="str">
        <f>IF(Spojení!$G$13="","",IF($A37=Spojení!$G$13,"x",""))</f>
        <v/>
      </c>
      <c r="I37" s="5" t="str">
        <f>IF(Spojení!$G$14="","",IF($A37=Spojení!$G$14,"x",""))</f>
        <v/>
      </c>
      <c r="J37" s="5" t="str">
        <f>IF(Spojení!$G$15="","",IF($A37=Spojení!$G$15,"x",""))</f>
        <v/>
      </c>
      <c r="K37" s="5" t="str">
        <f>IF(Spojení!$G$16="","",IF($A37=Spojení!$G$16,"x",""))</f>
        <v/>
      </c>
      <c r="L37" s="5" t="str">
        <f>IF(Spojení!$G$17="","",IF($A37=Spojení!$G$17,"x",""))</f>
        <v/>
      </c>
      <c r="M37" s="5" t="str">
        <f>IF(Spojení!$G$18="","",IF($A37=Spojení!$G$18,"x",""))</f>
        <v/>
      </c>
      <c r="N37" s="5" t="str">
        <f>IF(Spojení!$G$19="","",IF($A37=Spojení!$G$19,"x",""))</f>
        <v/>
      </c>
      <c r="O37" s="5" t="str">
        <f>IF(Spojení!$G$20="","",IF($A37=Spojení!$G$20,"x",""))</f>
        <v/>
      </c>
      <c r="P37" s="5" t="str">
        <f>IF(Spojení!$G$21="","",IF($A37=Spojení!$G$21,"x",""))</f>
        <v/>
      </c>
      <c r="Q37" s="5" t="str">
        <f>IF(Spojení!$G$22="","",IF($A37=Spojení!$G$22,"x",""))</f>
        <v/>
      </c>
      <c r="R37" s="5" t="str">
        <f>IF(Spojení!$G$23="","",IF($A37=Spojení!$G$23,"x",""))</f>
        <v/>
      </c>
      <c r="S37" s="5" t="str">
        <f>IF(Spojení!$G$24="","",IF($A37=Spojení!$G$24,"x",""))</f>
        <v/>
      </c>
      <c r="T37" s="5" t="str">
        <f>IF(Spojení!$G$25="","",IF($A37=Spojení!$G$25,"x",""))</f>
        <v/>
      </c>
      <c r="U37" s="5" t="str">
        <f>IF(Spojení!$G$26="","",IF($A37=Spojení!$G$26,"x",""))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66"/>
        <v>0</v>
      </c>
      <c r="BC37" s="14">
        <f t="shared" si="66"/>
        <v>0</v>
      </c>
      <c r="BD37" s="14">
        <f t="shared" si="66"/>
        <v>0</v>
      </c>
      <c r="BE37" s="14">
        <f t="shared" si="66"/>
        <v>0</v>
      </c>
      <c r="BF37" s="14">
        <f t="shared" si="66"/>
        <v>0</v>
      </c>
      <c r="BG37" s="14">
        <f t="shared" si="66"/>
        <v>0</v>
      </c>
      <c r="BH37" s="14">
        <f t="shared" si="66"/>
        <v>0</v>
      </c>
      <c r="BI37" s="14">
        <f t="shared" si="66"/>
        <v>0</v>
      </c>
      <c r="BJ37" s="14">
        <f t="shared" si="66"/>
        <v>0</v>
      </c>
      <c r="BK37" s="14">
        <f t="shared" si="66"/>
        <v>0</v>
      </c>
      <c r="BL37" s="14">
        <f t="shared" si="66"/>
        <v>0</v>
      </c>
      <c r="BM37" s="14">
        <f t="shared" si="66"/>
        <v>0</v>
      </c>
      <c r="BN37" s="14">
        <f t="shared" si="66"/>
        <v>0</v>
      </c>
      <c r="BO37" s="14">
        <f t="shared" si="66"/>
        <v>0</v>
      </c>
      <c r="BP37" s="14">
        <f t="shared" si="66"/>
        <v>0</v>
      </c>
      <c r="BQ37" s="14">
        <f t="shared" si="67"/>
        <v>0</v>
      </c>
      <c r="BR37" s="14">
        <f t="shared" si="67"/>
        <v>0</v>
      </c>
      <c r="BS37" s="14">
        <f t="shared" si="67"/>
        <v>0</v>
      </c>
      <c r="BT37" s="14">
        <f t="shared" si="67"/>
        <v>0</v>
      </c>
      <c r="BU37" s="14">
        <f t="shared" si="6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55"/>
        <v>0</v>
      </c>
      <c r="DB37" s="14">
        <f t="shared" si="56"/>
        <v>0</v>
      </c>
      <c r="DC37" s="14">
        <f t="shared" si="57"/>
        <v>0</v>
      </c>
      <c r="DD37" s="14">
        <f t="shared" si="58"/>
        <v>0</v>
      </c>
      <c r="DE37" s="14">
        <f t="shared" si="59"/>
        <v>0</v>
      </c>
      <c r="DF37" s="14">
        <f t="shared" si="60"/>
        <v>0</v>
      </c>
      <c r="DG37" s="14">
        <f t="shared" si="61"/>
        <v>0</v>
      </c>
      <c r="DH37" s="14">
        <f t="shared" si="62"/>
        <v>0</v>
      </c>
      <c r="DI37" s="14">
        <f t="shared" si="63"/>
        <v>0</v>
      </c>
      <c r="DJ37" s="14">
        <f t="shared" si="64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IF(Spojení!$G$7="","",IF($A38=Spojení!$G$7,"x",""))</f>
        <v/>
      </c>
      <c r="C38" s="5" t="str">
        <f>IF(Spojení!$G$8="","",IF($A38=Spojení!$G$8,"x",""))</f>
        <v/>
      </c>
      <c r="D38" s="5" t="str">
        <f>IF(Spojení!$G$9="","",IF($A38=Spojení!$G$9,"x",""))</f>
        <v/>
      </c>
      <c r="E38" s="5" t="str">
        <f>IF(Spojení!$G$10="","",IF($A38=Spojení!$G$10,"x",""))</f>
        <v/>
      </c>
      <c r="F38" s="5" t="str">
        <f>IF(Spojení!$G$11="","",IF($A38=Spojení!$G$11,"x",""))</f>
        <v/>
      </c>
      <c r="G38" s="5" t="str">
        <f>IF(Spojení!$G$12="","",IF($A38=Spojení!$G$12,"x",""))</f>
        <v/>
      </c>
      <c r="H38" s="5" t="str">
        <f>IF(Spojení!$G$13="","",IF($A38=Spojení!$G$13,"x",""))</f>
        <v/>
      </c>
      <c r="I38" s="5" t="str">
        <f>IF(Spojení!$G$14="","",IF($A38=Spojení!$G$14,"x",""))</f>
        <v/>
      </c>
      <c r="J38" s="5" t="str">
        <f>IF(Spojení!$G$15="","",IF($A38=Spojení!$G$15,"x",""))</f>
        <v/>
      </c>
      <c r="K38" s="5" t="str">
        <f>IF(Spojení!$G$16="","",IF($A38=Spojení!$G$16,"x",""))</f>
        <v/>
      </c>
      <c r="L38" s="5" t="str">
        <f>IF(Spojení!$G$17="","",IF($A38=Spojení!$G$17,"x",""))</f>
        <v/>
      </c>
      <c r="M38" s="5" t="str">
        <f>IF(Spojení!$G$18="","",IF($A38=Spojení!$G$18,"x",""))</f>
        <v/>
      </c>
      <c r="N38" s="5" t="str">
        <f>IF(Spojení!$G$19="","",IF($A38=Spojení!$G$19,"x",""))</f>
        <v/>
      </c>
      <c r="O38" s="5" t="str">
        <f>IF(Spojení!$G$20="","",IF($A38=Spojení!$G$20,"x",""))</f>
        <v/>
      </c>
      <c r="P38" s="5" t="str">
        <f>IF(Spojení!$G$21="","",IF($A38=Spojení!$G$21,"x",""))</f>
        <v/>
      </c>
      <c r="Q38" s="5" t="str">
        <f>IF(Spojení!$G$22="","",IF($A38=Spojení!$G$22,"x",""))</f>
        <v/>
      </c>
      <c r="R38" s="5" t="str">
        <f>IF(Spojení!$G$23="","",IF($A38=Spojení!$G$23,"x",""))</f>
        <v/>
      </c>
      <c r="S38" s="5" t="str">
        <f>IF(Spojení!$G$24="","",IF($A38=Spojení!$G$24,"x",""))</f>
        <v/>
      </c>
      <c r="T38" s="5" t="str">
        <f>IF(Spojení!$G$25="","",IF($A38=Spojení!$G$25,"x",""))</f>
        <v/>
      </c>
      <c r="U38" s="5" t="str">
        <f>IF(Spojení!$G$26="","",IF($A38=Spojení!$G$26,"x",""))</f>
        <v/>
      </c>
      <c r="V38" s="3">
        <f t="shared" ref="V38:V68" si="68">AX38</f>
        <v>0</v>
      </c>
      <c r="W38" s="3">
        <f t="shared" si="32"/>
        <v>0</v>
      </c>
      <c r="AD38" s="14">
        <f t="shared" ref="AD38:AD57" si="69">IF(B38="",0,AD$2)</f>
        <v>0</v>
      </c>
      <c r="AE38" s="14">
        <f t="shared" ref="AE38:AE57" si="70">IF(C38="",0,AE$2)</f>
        <v>0</v>
      </c>
      <c r="AF38" s="14">
        <f t="shared" ref="AF38:AF57" si="71">IF(D38="",0,AF$2)</f>
        <v>0</v>
      </c>
      <c r="AG38" s="14">
        <f t="shared" ref="AG38:AG57" si="72">IF(E38="",0,AG$2)</f>
        <v>0</v>
      </c>
      <c r="AH38" s="14">
        <f t="shared" ref="AH38:AH57" si="73">IF(F38="",0,AH$2)</f>
        <v>0</v>
      </c>
      <c r="AI38" s="14">
        <f t="shared" ref="AI38:AI57" si="74">IF(G38="",0,AI$2)</f>
        <v>0</v>
      </c>
      <c r="AJ38" s="14">
        <f t="shared" ref="AJ38:AJ57" si="75">IF(H38="",0,AJ$2)</f>
        <v>0</v>
      </c>
      <c r="AK38" s="14">
        <f t="shared" ref="AK38:AK57" si="76">IF(I38="",0,AK$2)</f>
        <v>0</v>
      </c>
      <c r="AL38" s="14">
        <f t="shared" ref="AL38:AL57" si="77">IF(J38="",0,AL$2)</f>
        <v>0</v>
      </c>
      <c r="AM38" s="14">
        <f t="shared" ref="AM38:AM57" si="78">IF(K38="",0,AM$2)</f>
        <v>0</v>
      </c>
      <c r="AN38" s="14">
        <f t="shared" ref="AN38:AN57" si="79">IF(L38="",0,AN$2)</f>
        <v>0</v>
      </c>
      <c r="AO38" s="14">
        <f t="shared" ref="AO38:AO57" si="80">IF(M38="",0,AO$2)</f>
        <v>0</v>
      </c>
      <c r="AP38" s="14">
        <f t="shared" ref="AP38:AP57" si="81">IF(N38="",0,AP$2)</f>
        <v>0</v>
      </c>
      <c r="AQ38" s="14">
        <f t="shared" ref="AQ38:AQ57" si="82">IF(O38="",0,AQ$2)</f>
        <v>0</v>
      </c>
      <c r="AR38" s="14">
        <f t="shared" ref="AR38:AR57" si="83">IF(P38="",0,AR$2)</f>
        <v>0</v>
      </c>
      <c r="AS38" s="14">
        <f t="shared" ref="AS38:AS57" si="84">IF(Q38="",0,AS$2)</f>
        <v>0</v>
      </c>
      <c r="AT38" s="14">
        <f t="shared" ref="AT38:AT57" si="85">IF(R38="",0,AT$2)</f>
        <v>0</v>
      </c>
      <c r="AU38" s="14">
        <f t="shared" ref="AU38:AU57" si="86">IF(S38="",0,AU$2)</f>
        <v>0</v>
      </c>
      <c r="AV38" s="14">
        <f t="shared" ref="AV38:AV57" si="87">IF(T38="",0,AV$2)</f>
        <v>0</v>
      </c>
      <c r="AW38" s="14">
        <f t="shared" ref="AW38:AW57" si="88">IF(U38="",0,AW$2)</f>
        <v>0</v>
      </c>
      <c r="AX38" s="14">
        <f t="shared" si="33"/>
        <v>0</v>
      </c>
      <c r="BB38" s="14">
        <f t="shared" si="66"/>
        <v>0</v>
      </c>
      <c r="BC38" s="14">
        <f t="shared" si="66"/>
        <v>0</v>
      </c>
      <c r="BD38" s="14">
        <f t="shared" si="66"/>
        <v>0</v>
      </c>
      <c r="BE38" s="14">
        <f t="shared" si="66"/>
        <v>0</v>
      </c>
      <c r="BF38" s="14">
        <f t="shared" si="66"/>
        <v>0</v>
      </c>
      <c r="BG38" s="14">
        <f t="shared" si="66"/>
        <v>0</v>
      </c>
      <c r="BH38" s="14">
        <f t="shared" si="66"/>
        <v>0</v>
      </c>
      <c r="BI38" s="14">
        <f t="shared" si="66"/>
        <v>0</v>
      </c>
      <c r="BJ38" s="14">
        <f t="shared" si="66"/>
        <v>0</v>
      </c>
      <c r="BK38" s="14">
        <f t="shared" si="66"/>
        <v>0</v>
      </c>
      <c r="BL38" s="14">
        <f t="shared" si="66"/>
        <v>0</v>
      </c>
      <c r="BM38" s="14">
        <f t="shared" si="66"/>
        <v>0</v>
      </c>
      <c r="BN38" s="14">
        <f t="shared" si="66"/>
        <v>0</v>
      </c>
      <c r="BO38" s="14">
        <f t="shared" si="66"/>
        <v>0</v>
      </c>
      <c r="BP38" s="14">
        <f t="shared" ref="BB38:BP54" si="89">IF(P38="x",1,0)</f>
        <v>0</v>
      </c>
      <c r="BQ38" s="14">
        <f t="shared" si="67"/>
        <v>0</v>
      </c>
      <c r="BR38" s="14">
        <f t="shared" si="67"/>
        <v>0</v>
      </c>
      <c r="BS38" s="14">
        <f t="shared" si="67"/>
        <v>0</v>
      </c>
      <c r="BT38" s="14">
        <f t="shared" si="67"/>
        <v>0</v>
      </c>
      <c r="BU38" s="14">
        <f t="shared" si="6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55"/>
        <v>0</v>
      </c>
      <c r="DB38" s="14">
        <f t="shared" si="56"/>
        <v>0</v>
      </c>
      <c r="DC38" s="14">
        <f t="shared" si="57"/>
        <v>0</v>
      </c>
      <c r="DD38" s="14">
        <f t="shared" si="58"/>
        <v>0</v>
      </c>
      <c r="DE38" s="14">
        <f t="shared" si="59"/>
        <v>0</v>
      </c>
      <c r="DF38" s="14">
        <f t="shared" si="60"/>
        <v>0</v>
      </c>
      <c r="DG38" s="14">
        <f t="shared" si="61"/>
        <v>0</v>
      </c>
      <c r="DH38" s="14">
        <f t="shared" si="62"/>
        <v>0</v>
      </c>
      <c r="DI38" s="14">
        <f t="shared" si="63"/>
        <v>0</v>
      </c>
      <c r="DJ38" s="14">
        <f t="shared" si="64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IF(Spojení!$G$7="","",IF($A39=Spojení!$G$7,"x",""))</f>
        <v/>
      </c>
      <c r="C39" s="5" t="str">
        <f>IF(Spojení!$G$8="","",IF($A39=Spojení!$G$8,"x",""))</f>
        <v/>
      </c>
      <c r="D39" s="5" t="str">
        <f>IF(Spojení!$G$9="","",IF($A39=Spojení!$G$9,"x",""))</f>
        <v/>
      </c>
      <c r="E39" s="5" t="str">
        <f>IF(Spojení!$G$10="","",IF($A39=Spojení!$G$10,"x",""))</f>
        <v/>
      </c>
      <c r="F39" s="5" t="str">
        <f>IF(Spojení!$G$11="","",IF($A39=Spojení!$G$11,"x",""))</f>
        <v/>
      </c>
      <c r="G39" s="5" t="str">
        <f>IF(Spojení!$G$12="","",IF($A39=Spojení!$G$12,"x",""))</f>
        <v/>
      </c>
      <c r="H39" s="5" t="str">
        <f>IF(Spojení!$G$13="","",IF($A39=Spojení!$G$13,"x",""))</f>
        <v/>
      </c>
      <c r="I39" s="5" t="str">
        <f>IF(Spojení!$G$14="","",IF($A39=Spojení!$G$14,"x",""))</f>
        <v/>
      </c>
      <c r="J39" s="5" t="str">
        <f>IF(Spojení!$G$15="","",IF($A39=Spojení!$G$15,"x",""))</f>
        <v/>
      </c>
      <c r="K39" s="5" t="str">
        <f>IF(Spojení!$G$16="","",IF($A39=Spojení!$G$16,"x",""))</f>
        <v/>
      </c>
      <c r="L39" s="5" t="str">
        <f>IF(Spojení!$G$17="","",IF($A39=Spojení!$G$17,"x",""))</f>
        <v/>
      </c>
      <c r="M39" s="5" t="str">
        <f>IF(Spojení!$G$18="","",IF($A39=Spojení!$G$18,"x",""))</f>
        <v/>
      </c>
      <c r="N39" s="5" t="str">
        <f>IF(Spojení!$G$19="","",IF($A39=Spojení!$G$19,"x",""))</f>
        <v/>
      </c>
      <c r="O39" s="5" t="str">
        <f>IF(Spojení!$G$20="","",IF($A39=Spojení!$G$20,"x",""))</f>
        <v/>
      </c>
      <c r="P39" s="5" t="str">
        <f>IF(Spojení!$G$21="","",IF($A39=Spojení!$G$21,"x",""))</f>
        <v/>
      </c>
      <c r="Q39" s="5" t="str">
        <f>IF(Spojení!$G$22="","",IF($A39=Spojení!$G$22,"x",""))</f>
        <v/>
      </c>
      <c r="R39" s="5" t="str">
        <f>IF(Spojení!$G$23="","",IF($A39=Spojení!$G$23,"x",""))</f>
        <v/>
      </c>
      <c r="S39" s="5" t="str">
        <f>IF(Spojení!$G$24="","",IF($A39=Spojení!$G$24,"x",""))</f>
        <v/>
      </c>
      <c r="T39" s="5" t="str">
        <f>IF(Spojení!$G$25="","",IF($A39=Spojení!$G$25,"x",""))</f>
        <v/>
      </c>
      <c r="U39" s="5" t="str">
        <f>IF(Spojení!$G$26="","",IF($A39=Spojení!$G$26,"x",""))</f>
        <v/>
      </c>
      <c r="V39" s="3">
        <f t="shared" si="68"/>
        <v>0</v>
      </c>
      <c r="W39" s="3">
        <f t="shared" si="32"/>
        <v>0</v>
      </c>
      <c r="AD39" s="14">
        <f t="shared" si="69"/>
        <v>0</v>
      </c>
      <c r="AE39" s="14">
        <f t="shared" si="70"/>
        <v>0</v>
      </c>
      <c r="AF39" s="14">
        <f t="shared" si="71"/>
        <v>0</v>
      </c>
      <c r="AG39" s="14">
        <f t="shared" si="72"/>
        <v>0</v>
      </c>
      <c r="AH39" s="14">
        <f t="shared" si="73"/>
        <v>0</v>
      </c>
      <c r="AI39" s="14">
        <f t="shared" si="74"/>
        <v>0</v>
      </c>
      <c r="AJ39" s="14">
        <f t="shared" si="75"/>
        <v>0</v>
      </c>
      <c r="AK39" s="14">
        <f t="shared" si="76"/>
        <v>0</v>
      </c>
      <c r="AL39" s="14">
        <f t="shared" si="77"/>
        <v>0</v>
      </c>
      <c r="AM39" s="14">
        <f t="shared" si="78"/>
        <v>0</v>
      </c>
      <c r="AN39" s="14">
        <f t="shared" si="79"/>
        <v>0</v>
      </c>
      <c r="AO39" s="14">
        <f t="shared" si="80"/>
        <v>0</v>
      </c>
      <c r="AP39" s="14">
        <f t="shared" si="81"/>
        <v>0</v>
      </c>
      <c r="AQ39" s="14">
        <f t="shared" si="82"/>
        <v>0</v>
      </c>
      <c r="AR39" s="14">
        <f t="shared" si="83"/>
        <v>0</v>
      </c>
      <c r="AS39" s="14">
        <f t="shared" si="84"/>
        <v>0</v>
      </c>
      <c r="AT39" s="14">
        <f t="shared" si="85"/>
        <v>0</v>
      </c>
      <c r="AU39" s="14">
        <f t="shared" si="86"/>
        <v>0</v>
      </c>
      <c r="AV39" s="14">
        <f t="shared" si="87"/>
        <v>0</v>
      </c>
      <c r="AW39" s="14">
        <f t="shared" si="88"/>
        <v>0</v>
      </c>
      <c r="AX39" s="14">
        <f t="shared" si="33"/>
        <v>0</v>
      </c>
      <c r="BB39" s="14">
        <f t="shared" si="89"/>
        <v>0</v>
      </c>
      <c r="BC39" s="14">
        <f t="shared" si="89"/>
        <v>0</v>
      </c>
      <c r="BD39" s="14">
        <f t="shared" si="89"/>
        <v>0</v>
      </c>
      <c r="BE39" s="14">
        <f t="shared" si="89"/>
        <v>0</v>
      </c>
      <c r="BF39" s="14">
        <f t="shared" si="89"/>
        <v>0</v>
      </c>
      <c r="BG39" s="14">
        <f t="shared" si="89"/>
        <v>0</v>
      </c>
      <c r="BH39" s="14">
        <f t="shared" si="89"/>
        <v>0</v>
      </c>
      <c r="BI39" s="14">
        <f t="shared" si="89"/>
        <v>0</v>
      </c>
      <c r="BJ39" s="14">
        <f t="shared" si="89"/>
        <v>0</v>
      </c>
      <c r="BK39" s="14">
        <f t="shared" si="89"/>
        <v>0</v>
      </c>
      <c r="BL39" s="14">
        <f t="shared" si="89"/>
        <v>0</v>
      </c>
      <c r="BM39" s="14">
        <f t="shared" si="89"/>
        <v>0</v>
      </c>
      <c r="BN39" s="14">
        <f t="shared" si="89"/>
        <v>0</v>
      </c>
      <c r="BO39" s="14">
        <f t="shared" si="89"/>
        <v>0</v>
      </c>
      <c r="BP39" s="14">
        <f t="shared" si="89"/>
        <v>0</v>
      </c>
      <c r="BQ39" s="14">
        <f t="shared" si="67"/>
        <v>0</v>
      </c>
      <c r="BR39" s="14">
        <f t="shared" si="67"/>
        <v>0</v>
      </c>
      <c r="BS39" s="14">
        <f t="shared" si="67"/>
        <v>0</v>
      </c>
      <c r="BT39" s="14">
        <f t="shared" si="67"/>
        <v>0</v>
      </c>
      <c r="BU39" s="14">
        <f t="shared" si="6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55"/>
        <v>0</v>
      </c>
      <c r="DB39" s="14">
        <f t="shared" si="56"/>
        <v>0</v>
      </c>
      <c r="DC39" s="14">
        <f t="shared" si="57"/>
        <v>0</v>
      </c>
      <c r="DD39" s="14">
        <f t="shared" si="58"/>
        <v>0</v>
      </c>
      <c r="DE39" s="14">
        <f t="shared" si="59"/>
        <v>0</v>
      </c>
      <c r="DF39" s="14">
        <f t="shared" si="60"/>
        <v>0</v>
      </c>
      <c r="DG39" s="14">
        <f t="shared" si="61"/>
        <v>0</v>
      </c>
      <c r="DH39" s="14">
        <f t="shared" si="62"/>
        <v>0</v>
      </c>
      <c r="DI39" s="14">
        <f t="shared" si="63"/>
        <v>0</v>
      </c>
      <c r="DJ39" s="14">
        <f t="shared" si="64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IF(Spojení!$G$7="","",IF($A40=Spojení!$G$7,"x",""))</f>
        <v/>
      </c>
      <c r="C40" s="5" t="str">
        <f>IF(Spojení!$G$8="","",IF($A40=Spojení!$G$8,"x",""))</f>
        <v/>
      </c>
      <c r="D40" s="5" t="str">
        <f>IF(Spojení!$G$9="","",IF($A40=Spojení!$G$9,"x",""))</f>
        <v/>
      </c>
      <c r="E40" s="5" t="str">
        <f>IF(Spojení!$G$10="","",IF($A40=Spojení!$G$10,"x",""))</f>
        <v/>
      </c>
      <c r="F40" s="5" t="str">
        <f>IF(Spojení!$G$11="","",IF($A40=Spojení!$G$11,"x",""))</f>
        <v/>
      </c>
      <c r="G40" s="5" t="str">
        <f>IF(Spojení!$G$12="","",IF($A40=Spojení!$G$12,"x",""))</f>
        <v/>
      </c>
      <c r="H40" s="5" t="str">
        <f>IF(Spojení!$G$13="","",IF($A40=Spojení!$G$13,"x",""))</f>
        <v/>
      </c>
      <c r="I40" s="5" t="str">
        <f>IF(Spojení!$G$14="","",IF($A40=Spojení!$G$14,"x",""))</f>
        <v/>
      </c>
      <c r="J40" s="5" t="str">
        <f>IF(Spojení!$G$15="","",IF($A40=Spojení!$G$15,"x",""))</f>
        <v/>
      </c>
      <c r="K40" s="5" t="str">
        <f>IF(Spojení!$G$16="","",IF($A40=Spojení!$G$16,"x",""))</f>
        <v/>
      </c>
      <c r="L40" s="5" t="str">
        <f>IF(Spojení!$G$17="","",IF($A40=Spojení!$G$17,"x",""))</f>
        <v/>
      </c>
      <c r="M40" s="5" t="str">
        <f>IF(Spojení!$G$18="","",IF($A40=Spojení!$G$18,"x",""))</f>
        <v/>
      </c>
      <c r="N40" s="5" t="str">
        <f>IF(Spojení!$G$19="","",IF($A40=Spojení!$G$19,"x",""))</f>
        <v/>
      </c>
      <c r="O40" s="5" t="str">
        <f>IF(Spojení!$G$20="","",IF($A40=Spojení!$G$20,"x",""))</f>
        <v/>
      </c>
      <c r="P40" s="5" t="str">
        <f>IF(Spojení!$G$21="","",IF($A40=Spojení!$G$21,"x",""))</f>
        <v/>
      </c>
      <c r="Q40" s="5" t="str">
        <f>IF(Spojení!$G$22="","",IF($A40=Spojení!$G$22,"x",""))</f>
        <v/>
      </c>
      <c r="R40" s="5" t="str">
        <f>IF(Spojení!$G$23="","",IF($A40=Spojení!$G$23,"x",""))</f>
        <v/>
      </c>
      <c r="S40" s="5" t="str">
        <f>IF(Spojení!$G$24="","",IF($A40=Spojení!$G$24,"x",""))</f>
        <v/>
      </c>
      <c r="T40" s="5" t="str">
        <f>IF(Spojení!$G$25="","",IF($A40=Spojení!$G$25,"x",""))</f>
        <v/>
      </c>
      <c r="U40" s="5" t="str">
        <f>IF(Spojení!$G$26="","",IF($A40=Spojení!$G$26,"x",""))</f>
        <v/>
      </c>
      <c r="V40" s="3">
        <f t="shared" si="68"/>
        <v>0</v>
      </c>
      <c r="W40" s="3">
        <f t="shared" si="32"/>
        <v>0</v>
      </c>
      <c r="AD40" s="14">
        <f t="shared" si="69"/>
        <v>0</v>
      </c>
      <c r="AE40" s="14">
        <f t="shared" si="70"/>
        <v>0</v>
      </c>
      <c r="AF40" s="14">
        <f t="shared" si="71"/>
        <v>0</v>
      </c>
      <c r="AG40" s="14">
        <f t="shared" si="72"/>
        <v>0</v>
      </c>
      <c r="AH40" s="14">
        <f t="shared" si="73"/>
        <v>0</v>
      </c>
      <c r="AI40" s="14">
        <f t="shared" si="74"/>
        <v>0</v>
      </c>
      <c r="AJ40" s="14">
        <f t="shared" si="75"/>
        <v>0</v>
      </c>
      <c r="AK40" s="14">
        <f t="shared" si="76"/>
        <v>0</v>
      </c>
      <c r="AL40" s="14">
        <f t="shared" si="77"/>
        <v>0</v>
      </c>
      <c r="AM40" s="14">
        <f t="shared" si="78"/>
        <v>0</v>
      </c>
      <c r="AN40" s="14">
        <f t="shared" si="79"/>
        <v>0</v>
      </c>
      <c r="AO40" s="14">
        <f t="shared" si="80"/>
        <v>0</v>
      </c>
      <c r="AP40" s="14">
        <f t="shared" si="81"/>
        <v>0</v>
      </c>
      <c r="AQ40" s="14">
        <f t="shared" si="82"/>
        <v>0</v>
      </c>
      <c r="AR40" s="14">
        <f t="shared" si="83"/>
        <v>0</v>
      </c>
      <c r="AS40" s="14">
        <f t="shared" si="84"/>
        <v>0</v>
      </c>
      <c r="AT40" s="14">
        <f t="shared" si="85"/>
        <v>0</v>
      </c>
      <c r="AU40" s="14">
        <f t="shared" si="86"/>
        <v>0</v>
      </c>
      <c r="AV40" s="14">
        <f t="shared" si="87"/>
        <v>0</v>
      </c>
      <c r="AW40" s="14">
        <f t="shared" si="88"/>
        <v>0</v>
      </c>
      <c r="AX40" s="14">
        <f t="shared" si="33"/>
        <v>0</v>
      </c>
      <c r="BB40" s="14">
        <f t="shared" si="89"/>
        <v>0</v>
      </c>
      <c r="BC40" s="14">
        <f t="shared" si="89"/>
        <v>0</v>
      </c>
      <c r="BD40" s="14">
        <f t="shared" si="89"/>
        <v>0</v>
      </c>
      <c r="BE40" s="14">
        <f t="shared" si="89"/>
        <v>0</v>
      </c>
      <c r="BF40" s="14">
        <f t="shared" si="89"/>
        <v>0</v>
      </c>
      <c r="BG40" s="14">
        <f t="shared" si="89"/>
        <v>0</v>
      </c>
      <c r="BH40" s="14">
        <f t="shared" si="89"/>
        <v>0</v>
      </c>
      <c r="BI40" s="14">
        <f t="shared" si="89"/>
        <v>0</v>
      </c>
      <c r="BJ40" s="14">
        <f t="shared" si="89"/>
        <v>0</v>
      </c>
      <c r="BK40" s="14">
        <f t="shared" si="89"/>
        <v>0</v>
      </c>
      <c r="BL40" s="14">
        <f t="shared" si="89"/>
        <v>0</v>
      </c>
      <c r="BM40" s="14">
        <f t="shared" si="89"/>
        <v>0</v>
      </c>
      <c r="BN40" s="14">
        <f t="shared" si="89"/>
        <v>0</v>
      </c>
      <c r="BO40" s="14">
        <f t="shared" si="89"/>
        <v>0</v>
      </c>
      <c r="BP40" s="14">
        <f t="shared" si="89"/>
        <v>0</v>
      </c>
      <c r="BQ40" s="14">
        <f t="shared" si="67"/>
        <v>0</v>
      </c>
      <c r="BR40" s="14">
        <f t="shared" si="67"/>
        <v>0</v>
      </c>
      <c r="BS40" s="14">
        <f t="shared" si="67"/>
        <v>0</v>
      </c>
      <c r="BT40" s="14">
        <f t="shared" si="67"/>
        <v>0</v>
      </c>
      <c r="BU40" s="14">
        <f t="shared" si="6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55"/>
        <v>0</v>
      </c>
      <c r="DB40" s="14">
        <f t="shared" si="56"/>
        <v>0</v>
      </c>
      <c r="DC40" s="14">
        <f t="shared" si="57"/>
        <v>0</v>
      </c>
      <c r="DD40" s="14">
        <f t="shared" si="58"/>
        <v>0</v>
      </c>
      <c r="DE40" s="14">
        <f t="shared" si="59"/>
        <v>0</v>
      </c>
      <c r="DF40" s="14">
        <f t="shared" si="60"/>
        <v>0</v>
      </c>
      <c r="DG40" s="14">
        <f t="shared" si="61"/>
        <v>0</v>
      </c>
      <c r="DH40" s="14">
        <f t="shared" si="62"/>
        <v>0</v>
      </c>
      <c r="DI40" s="14">
        <f t="shared" si="63"/>
        <v>0</v>
      </c>
      <c r="DJ40" s="14">
        <f t="shared" si="64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IF(Spojení!$G$7="","",IF($A41=Spojení!$G$7,"x",""))</f>
        <v/>
      </c>
      <c r="C41" s="5" t="str">
        <f>IF(Spojení!$G$8="","",IF($A41=Spojení!$G$8,"x",""))</f>
        <v/>
      </c>
      <c r="D41" s="5" t="str">
        <f>IF(Spojení!$G$9="","",IF($A41=Spojení!$G$9,"x",""))</f>
        <v/>
      </c>
      <c r="E41" s="5" t="str">
        <f>IF(Spojení!$G$10="","",IF($A41=Spojení!$G$10,"x",""))</f>
        <v/>
      </c>
      <c r="F41" s="5" t="str">
        <f>IF(Spojení!$G$11="","",IF($A41=Spojení!$G$11,"x",""))</f>
        <v/>
      </c>
      <c r="G41" s="5" t="str">
        <f>IF(Spojení!$G$12="","",IF($A41=Spojení!$G$12,"x",""))</f>
        <v/>
      </c>
      <c r="H41" s="5" t="str">
        <f>IF(Spojení!$G$13="","",IF($A41=Spojení!$G$13,"x",""))</f>
        <v/>
      </c>
      <c r="I41" s="5" t="str">
        <f>IF(Spojení!$G$14="","",IF($A41=Spojení!$G$14,"x",""))</f>
        <v/>
      </c>
      <c r="J41" s="5" t="str">
        <f>IF(Spojení!$G$15="","",IF($A41=Spojení!$G$15,"x",""))</f>
        <v/>
      </c>
      <c r="K41" s="5" t="str">
        <f>IF(Spojení!$G$16="","",IF($A41=Spojení!$G$16,"x",""))</f>
        <v/>
      </c>
      <c r="L41" s="5" t="str">
        <f>IF(Spojení!$G$17="","",IF($A41=Spojení!$G$17,"x",""))</f>
        <v/>
      </c>
      <c r="M41" s="5" t="str">
        <f>IF(Spojení!$G$18="","",IF($A41=Spojení!$G$18,"x",""))</f>
        <v/>
      </c>
      <c r="N41" s="5" t="str">
        <f>IF(Spojení!$G$19="","",IF($A41=Spojení!$G$19,"x",""))</f>
        <v/>
      </c>
      <c r="O41" s="5" t="str">
        <f>IF(Spojení!$G$20="","",IF($A41=Spojení!$G$20,"x",""))</f>
        <v/>
      </c>
      <c r="P41" s="5" t="str">
        <f>IF(Spojení!$G$21="","",IF($A41=Spojení!$G$21,"x",""))</f>
        <v/>
      </c>
      <c r="Q41" s="5" t="str">
        <f>IF(Spojení!$G$22="","",IF($A41=Spojení!$G$22,"x",""))</f>
        <v/>
      </c>
      <c r="R41" s="5" t="str">
        <f>IF(Spojení!$G$23="","",IF($A41=Spojení!$G$23,"x",""))</f>
        <v/>
      </c>
      <c r="S41" s="5" t="str">
        <f>IF(Spojení!$G$24="","",IF($A41=Spojení!$G$24,"x",""))</f>
        <v/>
      </c>
      <c r="T41" s="5" t="str">
        <f>IF(Spojení!$G$25="","",IF($A41=Spojení!$G$25,"x",""))</f>
        <v/>
      </c>
      <c r="U41" s="5" t="str">
        <f>IF(Spojení!$G$26="","",IF($A41=Spojení!$G$26,"x",""))</f>
        <v/>
      </c>
      <c r="V41" s="3">
        <f t="shared" si="68"/>
        <v>0</v>
      </c>
      <c r="W41" s="3">
        <f t="shared" si="32"/>
        <v>0</v>
      </c>
      <c r="AD41" s="14">
        <f t="shared" si="69"/>
        <v>0</v>
      </c>
      <c r="AE41" s="14">
        <f t="shared" si="70"/>
        <v>0</v>
      </c>
      <c r="AF41" s="14">
        <f t="shared" si="71"/>
        <v>0</v>
      </c>
      <c r="AG41" s="14">
        <f t="shared" si="72"/>
        <v>0</v>
      </c>
      <c r="AH41" s="14">
        <f t="shared" si="73"/>
        <v>0</v>
      </c>
      <c r="AI41" s="14">
        <f t="shared" si="74"/>
        <v>0</v>
      </c>
      <c r="AJ41" s="14">
        <f t="shared" si="75"/>
        <v>0</v>
      </c>
      <c r="AK41" s="14">
        <f t="shared" si="76"/>
        <v>0</v>
      </c>
      <c r="AL41" s="14">
        <f t="shared" si="77"/>
        <v>0</v>
      </c>
      <c r="AM41" s="14">
        <f t="shared" si="78"/>
        <v>0</v>
      </c>
      <c r="AN41" s="14">
        <f t="shared" si="79"/>
        <v>0</v>
      </c>
      <c r="AO41" s="14">
        <f t="shared" si="80"/>
        <v>0</v>
      </c>
      <c r="AP41" s="14">
        <f t="shared" si="81"/>
        <v>0</v>
      </c>
      <c r="AQ41" s="14">
        <f t="shared" si="82"/>
        <v>0</v>
      </c>
      <c r="AR41" s="14">
        <f t="shared" si="83"/>
        <v>0</v>
      </c>
      <c r="AS41" s="14">
        <f t="shared" si="84"/>
        <v>0</v>
      </c>
      <c r="AT41" s="14">
        <f t="shared" si="85"/>
        <v>0</v>
      </c>
      <c r="AU41" s="14">
        <f t="shared" si="86"/>
        <v>0</v>
      </c>
      <c r="AV41" s="14">
        <f t="shared" si="87"/>
        <v>0</v>
      </c>
      <c r="AW41" s="14">
        <f t="shared" si="88"/>
        <v>0</v>
      </c>
      <c r="AX41" s="14">
        <f t="shared" si="33"/>
        <v>0</v>
      </c>
      <c r="BB41" s="14">
        <f t="shared" si="89"/>
        <v>0</v>
      </c>
      <c r="BC41" s="14">
        <f t="shared" si="89"/>
        <v>0</v>
      </c>
      <c r="BD41" s="14">
        <f t="shared" si="89"/>
        <v>0</v>
      </c>
      <c r="BE41" s="14">
        <f t="shared" si="89"/>
        <v>0</v>
      </c>
      <c r="BF41" s="14">
        <f t="shared" si="89"/>
        <v>0</v>
      </c>
      <c r="BG41" s="14">
        <f t="shared" si="89"/>
        <v>0</v>
      </c>
      <c r="BH41" s="14">
        <f t="shared" si="89"/>
        <v>0</v>
      </c>
      <c r="BI41" s="14">
        <f t="shared" si="89"/>
        <v>0</v>
      </c>
      <c r="BJ41" s="14">
        <f t="shared" si="89"/>
        <v>0</v>
      </c>
      <c r="BK41" s="14">
        <f t="shared" si="89"/>
        <v>0</v>
      </c>
      <c r="BL41" s="14">
        <f t="shared" si="89"/>
        <v>0</v>
      </c>
      <c r="BM41" s="14">
        <f t="shared" si="89"/>
        <v>0</v>
      </c>
      <c r="BN41" s="14">
        <f t="shared" si="89"/>
        <v>0</v>
      </c>
      <c r="BO41" s="14">
        <f t="shared" si="89"/>
        <v>0</v>
      </c>
      <c r="BP41" s="14">
        <f t="shared" si="89"/>
        <v>0</v>
      </c>
      <c r="BQ41" s="14">
        <f t="shared" si="67"/>
        <v>0</v>
      </c>
      <c r="BR41" s="14">
        <f t="shared" si="67"/>
        <v>0</v>
      </c>
      <c r="BS41" s="14">
        <f t="shared" si="67"/>
        <v>0</v>
      </c>
      <c r="BT41" s="14">
        <f t="shared" si="67"/>
        <v>0</v>
      </c>
      <c r="BU41" s="14">
        <f t="shared" si="6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55"/>
        <v>0</v>
      </c>
      <c r="DB41" s="14">
        <f t="shared" si="56"/>
        <v>0</v>
      </c>
      <c r="DC41" s="14">
        <f t="shared" si="57"/>
        <v>0</v>
      </c>
      <c r="DD41" s="14">
        <f t="shared" si="58"/>
        <v>0</v>
      </c>
      <c r="DE41" s="14">
        <f t="shared" si="59"/>
        <v>0</v>
      </c>
      <c r="DF41" s="14">
        <f t="shared" si="60"/>
        <v>0</v>
      </c>
      <c r="DG41" s="14">
        <f t="shared" si="61"/>
        <v>0</v>
      </c>
      <c r="DH41" s="14">
        <f t="shared" si="62"/>
        <v>0</v>
      </c>
      <c r="DI41" s="14">
        <f t="shared" si="63"/>
        <v>0</v>
      </c>
      <c r="DJ41" s="14">
        <f t="shared" si="64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IF(Spojení!$G$7="","",IF($A42=Spojení!$G$7,"x",""))</f>
        <v/>
      </c>
      <c r="C42" s="5" t="str">
        <f>IF(Spojení!$G$8="","",IF($A42=Spojení!$G$8,"x",""))</f>
        <v/>
      </c>
      <c r="D42" s="5" t="str">
        <f>IF(Spojení!$G$9="","",IF($A42=Spojení!$G$9,"x",""))</f>
        <v/>
      </c>
      <c r="E42" s="5" t="str">
        <f>IF(Spojení!$G$10="","",IF($A42=Spojení!$G$10,"x",""))</f>
        <v/>
      </c>
      <c r="F42" s="5" t="str">
        <f>IF(Spojení!$G$11="","",IF($A42=Spojení!$G$11,"x",""))</f>
        <v/>
      </c>
      <c r="G42" s="5" t="str">
        <f>IF(Spojení!$G$12="","",IF($A42=Spojení!$G$12,"x",""))</f>
        <v/>
      </c>
      <c r="H42" s="5" t="str">
        <f>IF(Spojení!$G$13="","",IF($A42=Spojení!$G$13,"x",""))</f>
        <v/>
      </c>
      <c r="I42" s="5" t="str">
        <f>IF(Spojení!$G$14="","",IF($A42=Spojení!$G$14,"x",""))</f>
        <v/>
      </c>
      <c r="J42" s="5" t="str">
        <f>IF(Spojení!$G$15="","",IF($A42=Spojení!$G$15,"x",""))</f>
        <v/>
      </c>
      <c r="K42" s="5" t="str">
        <f>IF(Spojení!$G$16="","",IF($A42=Spojení!$G$16,"x",""))</f>
        <v/>
      </c>
      <c r="L42" s="5" t="str">
        <f>IF(Spojení!$G$17="","",IF($A42=Spojení!$G$17,"x",""))</f>
        <v/>
      </c>
      <c r="M42" s="5" t="str">
        <f>IF(Spojení!$G$18="","",IF($A42=Spojení!$G$18,"x",""))</f>
        <v/>
      </c>
      <c r="N42" s="5" t="str">
        <f>IF(Spojení!$G$19="","",IF($A42=Spojení!$G$19,"x",""))</f>
        <v/>
      </c>
      <c r="O42" s="5" t="str">
        <f>IF(Spojení!$G$20="","",IF($A42=Spojení!$G$20,"x",""))</f>
        <v/>
      </c>
      <c r="P42" s="5" t="str">
        <f>IF(Spojení!$G$21="","",IF($A42=Spojení!$G$21,"x",""))</f>
        <v/>
      </c>
      <c r="Q42" s="5" t="str">
        <f>IF(Spojení!$G$22="","",IF($A42=Spojení!$G$22,"x",""))</f>
        <v/>
      </c>
      <c r="R42" s="5" t="str">
        <f>IF(Spojení!$G$23="","",IF($A42=Spojení!$G$23,"x",""))</f>
        <v/>
      </c>
      <c r="S42" s="5" t="str">
        <f>IF(Spojení!$G$24="","",IF($A42=Spojení!$G$24,"x",""))</f>
        <v/>
      </c>
      <c r="T42" s="5" t="str">
        <f>IF(Spojení!$G$25="","",IF($A42=Spojení!$G$25,"x",""))</f>
        <v/>
      </c>
      <c r="U42" s="5" t="str">
        <f>IF(Spojení!$G$26="","",IF($A42=Spojení!$G$26,"x",""))</f>
        <v/>
      </c>
      <c r="V42" s="3">
        <f t="shared" si="68"/>
        <v>0</v>
      </c>
      <c r="W42" s="3">
        <f t="shared" si="32"/>
        <v>0</v>
      </c>
      <c r="AD42" s="14">
        <f t="shared" si="69"/>
        <v>0</v>
      </c>
      <c r="AE42" s="14">
        <f t="shared" si="70"/>
        <v>0</v>
      </c>
      <c r="AF42" s="14">
        <f t="shared" si="71"/>
        <v>0</v>
      </c>
      <c r="AG42" s="14">
        <f t="shared" si="72"/>
        <v>0</v>
      </c>
      <c r="AH42" s="14">
        <f t="shared" si="73"/>
        <v>0</v>
      </c>
      <c r="AI42" s="14">
        <f t="shared" si="74"/>
        <v>0</v>
      </c>
      <c r="AJ42" s="14">
        <f t="shared" si="75"/>
        <v>0</v>
      </c>
      <c r="AK42" s="14">
        <f t="shared" si="76"/>
        <v>0</v>
      </c>
      <c r="AL42" s="14">
        <f t="shared" si="77"/>
        <v>0</v>
      </c>
      <c r="AM42" s="14">
        <f t="shared" si="78"/>
        <v>0</v>
      </c>
      <c r="AN42" s="14">
        <f t="shared" si="79"/>
        <v>0</v>
      </c>
      <c r="AO42" s="14">
        <f t="shared" si="80"/>
        <v>0</v>
      </c>
      <c r="AP42" s="14">
        <f t="shared" si="81"/>
        <v>0</v>
      </c>
      <c r="AQ42" s="14">
        <f t="shared" si="82"/>
        <v>0</v>
      </c>
      <c r="AR42" s="14">
        <f t="shared" si="83"/>
        <v>0</v>
      </c>
      <c r="AS42" s="14">
        <f t="shared" si="84"/>
        <v>0</v>
      </c>
      <c r="AT42" s="14">
        <f t="shared" si="85"/>
        <v>0</v>
      </c>
      <c r="AU42" s="14">
        <f t="shared" si="86"/>
        <v>0</v>
      </c>
      <c r="AV42" s="14">
        <f t="shared" si="87"/>
        <v>0</v>
      </c>
      <c r="AW42" s="14">
        <f t="shared" si="88"/>
        <v>0</v>
      </c>
      <c r="AX42" s="14">
        <f t="shared" si="33"/>
        <v>0</v>
      </c>
      <c r="BB42" s="14">
        <f t="shared" si="89"/>
        <v>0</v>
      </c>
      <c r="BC42" s="14">
        <f t="shared" si="89"/>
        <v>0</v>
      </c>
      <c r="BD42" s="14">
        <f t="shared" si="89"/>
        <v>0</v>
      </c>
      <c r="BE42" s="14">
        <f t="shared" si="89"/>
        <v>0</v>
      </c>
      <c r="BF42" s="14">
        <f t="shared" si="89"/>
        <v>0</v>
      </c>
      <c r="BG42" s="14">
        <f t="shared" si="89"/>
        <v>0</v>
      </c>
      <c r="BH42" s="14">
        <f t="shared" si="89"/>
        <v>0</v>
      </c>
      <c r="BI42" s="14">
        <f t="shared" si="89"/>
        <v>0</v>
      </c>
      <c r="BJ42" s="14">
        <f t="shared" si="89"/>
        <v>0</v>
      </c>
      <c r="BK42" s="14">
        <f t="shared" si="89"/>
        <v>0</v>
      </c>
      <c r="BL42" s="14">
        <f t="shared" si="89"/>
        <v>0</v>
      </c>
      <c r="BM42" s="14">
        <f t="shared" si="89"/>
        <v>0</v>
      </c>
      <c r="BN42" s="14">
        <f t="shared" si="89"/>
        <v>0</v>
      </c>
      <c r="BO42" s="14">
        <f t="shared" si="89"/>
        <v>0</v>
      </c>
      <c r="BP42" s="14">
        <f t="shared" si="89"/>
        <v>0</v>
      </c>
      <c r="BQ42" s="14">
        <f t="shared" si="67"/>
        <v>0</v>
      </c>
      <c r="BR42" s="14">
        <f t="shared" si="67"/>
        <v>0</v>
      </c>
      <c r="BS42" s="14">
        <f t="shared" si="67"/>
        <v>0</v>
      </c>
      <c r="BT42" s="14">
        <f t="shared" si="67"/>
        <v>0</v>
      </c>
      <c r="BU42" s="14">
        <f t="shared" si="6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55"/>
        <v>0</v>
      </c>
      <c r="DB42" s="14">
        <f t="shared" si="56"/>
        <v>0</v>
      </c>
      <c r="DC42" s="14">
        <f t="shared" si="57"/>
        <v>0</v>
      </c>
      <c r="DD42" s="14">
        <f t="shared" si="58"/>
        <v>0</v>
      </c>
      <c r="DE42" s="14">
        <f t="shared" si="59"/>
        <v>0</v>
      </c>
      <c r="DF42" s="14">
        <f t="shared" si="60"/>
        <v>0</v>
      </c>
      <c r="DG42" s="14">
        <f t="shared" si="61"/>
        <v>0</v>
      </c>
      <c r="DH42" s="14">
        <f t="shared" si="62"/>
        <v>0</v>
      </c>
      <c r="DI42" s="14">
        <f t="shared" si="63"/>
        <v>0</v>
      </c>
      <c r="DJ42" s="14">
        <f t="shared" si="64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IF(Spojení!$G$7="","",IF($A43=Spojení!$G$7,"x",""))</f>
        <v/>
      </c>
      <c r="C43" s="5" t="str">
        <f>IF(Spojení!$G$8="","",IF($A43=Spojení!$G$8,"x",""))</f>
        <v/>
      </c>
      <c r="D43" s="5" t="str">
        <f>IF(Spojení!$G$9="","",IF($A43=Spojení!$G$9,"x",""))</f>
        <v/>
      </c>
      <c r="E43" s="5" t="str">
        <f>IF(Spojení!$G$10="","",IF($A43=Spojení!$G$10,"x",""))</f>
        <v/>
      </c>
      <c r="F43" s="5" t="str">
        <f>IF(Spojení!$G$11="","",IF($A43=Spojení!$G$11,"x",""))</f>
        <v/>
      </c>
      <c r="G43" s="5" t="str">
        <f>IF(Spojení!$G$12="","",IF($A43=Spojení!$G$12,"x",""))</f>
        <v/>
      </c>
      <c r="H43" s="5" t="str">
        <f>IF(Spojení!$G$13="","",IF($A43=Spojení!$G$13,"x",""))</f>
        <v/>
      </c>
      <c r="I43" s="5" t="str">
        <f>IF(Spojení!$G$14="","",IF($A43=Spojení!$G$14,"x",""))</f>
        <v/>
      </c>
      <c r="J43" s="5" t="str">
        <f>IF(Spojení!$G$15="","",IF($A43=Spojení!$G$15,"x",""))</f>
        <v/>
      </c>
      <c r="K43" s="5" t="str">
        <f>IF(Spojení!$G$16="","",IF($A43=Spojení!$G$16,"x",""))</f>
        <v/>
      </c>
      <c r="L43" s="5" t="str">
        <f>IF(Spojení!$G$17="","",IF($A43=Spojení!$G$17,"x",""))</f>
        <v/>
      </c>
      <c r="M43" s="5" t="str">
        <f>IF(Spojení!$G$18="","",IF($A43=Spojení!$G$18,"x",""))</f>
        <v/>
      </c>
      <c r="N43" s="5" t="str">
        <f>IF(Spojení!$G$19="","",IF($A43=Spojení!$G$19,"x",""))</f>
        <v/>
      </c>
      <c r="O43" s="5" t="str">
        <f>IF(Spojení!$G$20="","",IF($A43=Spojení!$G$20,"x",""))</f>
        <v/>
      </c>
      <c r="P43" s="5" t="str">
        <f>IF(Spojení!$G$21="","",IF($A43=Spojení!$G$21,"x",""))</f>
        <v/>
      </c>
      <c r="Q43" s="5" t="str">
        <f>IF(Spojení!$G$22="","",IF($A43=Spojení!$G$22,"x",""))</f>
        <v/>
      </c>
      <c r="R43" s="5" t="str">
        <f>IF(Spojení!$G$23="","",IF($A43=Spojení!$G$23,"x",""))</f>
        <v/>
      </c>
      <c r="S43" s="5" t="str">
        <f>IF(Spojení!$G$24="","",IF($A43=Spojení!$G$24,"x",""))</f>
        <v/>
      </c>
      <c r="T43" s="5" t="str">
        <f>IF(Spojení!$G$25="","",IF($A43=Spojení!$G$25,"x",""))</f>
        <v/>
      </c>
      <c r="U43" s="5" t="str">
        <f>IF(Spojení!$G$26="","",IF($A43=Spojení!$G$26,"x",""))</f>
        <v/>
      </c>
      <c r="V43" s="3">
        <f t="shared" si="68"/>
        <v>0</v>
      </c>
      <c r="W43" s="3">
        <f t="shared" si="32"/>
        <v>0</v>
      </c>
      <c r="AD43" s="14">
        <f t="shared" si="69"/>
        <v>0</v>
      </c>
      <c r="AE43" s="14">
        <f t="shared" si="70"/>
        <v>0</v>
      </c>
      <c r="AF43" s="14">
        <f t="shared" si="71"/>
        <v>0</v>
      </c>
      <c r="AG43" s="14">
        <f t="shared" si="72"/>
        <v>0</v>
      </c>
      <c r="AH43" s="14">
        <f t="shared" si="73"/>
        <v>0</v>
      </c>
      <c r="AI43" s="14">
        <f t="shared" si="74"/>
        <v>0</v>
      </c>
      <c r="AJ43" s="14">
        <f t="shared" si="75"/>
        <v>0</v>
      </c>
      <c r="AK43" s="14">
        <f t="shared" si="76"/>
        <v>0</v>
      </c>
      <c r="AL43" s="14">
        <f t="shared" si="77"/>
        <v>0</v>
      </c>
      <c r="AM43" s="14">
        <f t="shared" si="78"/>
        <v>0</v>
      </c>
      <c r="AN43" s="14">
        <f t="shared" si="79"/>
        <v>0</v>
      </c>
      <c r="AO43" s="14">
        <f t="shared" si="80"/>
        <v>0</v>
      </c>
      <c r="AP43" s="14">
        <f t="shared" si="81"/>
        <v>0</v>
      </c>
      <c r="AQ43" s="14">
        <f t="shared" si="82"/>
        <v>0</v>
      </c>
      <c r="AR43" s="14">
        <f t="shared" si="83"/>
        <v>0</v>
      </c>
      <c r="AS43" s="14">
        <f t="shared" si="84"/>
        <v>0</v>
      </c>
      <c r="AT43" s="14">
        <f t="shared" si="85"/>
        <v>0</v>
      </c>
      <c r="AU43" s="14">
        <f t="shared" si="86"/>
        <v>0</v>
      </c>
      <c r="AV43" s="14">
        <f t="shared" si="87"/>
        <v>0</v>
      </c>
      <c r="AW43" s="14">
        <f t="shared" si="88"/>
        <v>0</v>
      </c>
      <c r="AX43" s="14">
        <f t="shared" si="33"/>
        <v>0</v>
      </c>
      <c r="BB43" s="14">
        <f t="shared" si="89"/>
        <v>0</v>
      </c>
      <c r="BC43" s="14">
        <f t="shared" si="89"/>
        <v>0</v>
      </c>
      <c r="BD43" s="14">
        <f t="shared" si="89"/>
        <v>0</v>
      </c>
      <c r="BE43" s="14">
        <f t="shared" si="89"/>
        <v>0</v>
      </c>
      <c r="BF43" s="14">
        <f t="shared" si="89"/>
        <v>0</v>
      </c>
      <c r="BG43" s="14">
        <f t="shared" si="89"/>
        <v>0</v>
      </c>
      <c r="BH43" s="14">
        <f t="shared" si="89"/>
        <v>0</v>
      </c>
      <c r="BI43" s="14">
        <f t="shared" si="89"/>
        <v>0</v>
      </c>
      <c r="BJ43" s="14">
        <f t="shared" si="89"/>
        <v>0</v>
      </c>
      <c r="BK43" s="14">
        <f t="shared" si="89"/>
        <v>0</v>
      </c>
      <c r="BL43" s="14">
        <f t="shared" si="89"/>
        <v>0</v>
      </c>
      <c r="BM43" s="14">
        <f t="shared" si="89"/>
        <v>0</v>
      </c>
      <c r="BN43" s="14">
        <f t="shared" si="89"/>
        <v>0</v>
      </c>
      <c r="BO43" s="14">
        <f t="shared" si="89"/>
        <v>0</v>
      </c>
      <c r="BP43" s="14">
        <f t="shared" si="89"/>
        <v>0</v>
      </c>
      <c r="BQ43" s="14">
        <f t="shared" si="67"/>
        <v>0</v>
      </c>
      <c r="BR43" s="14">
        <f t="shared" si="67"/>
        <v>0</v>
      </c>
      <c r="BS43" s="14">
        <f t="shared" si="67"/>
        <v>0</v>
      </c>
      <c r="BT43" s="14">
        <f t="shared" si="67"/>
        <v>0</v>
      </c>
      <c r="BU43" s="14">
        <f t="shared" si="6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55"/>
        <v>0</v>
      </c>
      <c r="DB43" s="14">
        <f t="shared" si="56"/>
        <v>0</v>
      </c>
      <c r="DC43" s="14">
        <f t="shared" si="57"/>
        <v>0</v>
      </c>
      <c r="DD43" s="14">
        <f t="shared" si="58"/>
        <v>0</v>
      </c>
      <c r="DE43" s="14">
        <f t="shared" si="59"/>
        <v>0</v>
      </c>
      <c r="DF43" s="14">
        <f t="shared" si="60"/>
        <v>0</v>
      </c>
      <c r="DG43" s="14">
        <f t="shared" si="61"/>
        <v>0</v>
      </c>
      <c r="DH43" s="14">
        <f t="shared" si="62"/>
        <v>0</v>
      </c>
      <c r="DI43" s="14">
        <f t="shared" si="63"/>
        <v>0</v>
      </c>
      <c r="DJ43" s="14">
        <f t="shared" si="64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IF(Spojení!$G$7="","",IF($A44=Spojení!$G$7,"x",""))</f>
        <v/>
      </c>
      <c r="C44" s="5" t="str">
        <f>IF(Spojení!$G$8="","",IF($A44=Spojení!$G$8,"x",""))</f>
        <v/>
      </c>
      <c r="D44" s="5" t="str">
        <f>IF(Spojení!$G$9="","",IF($A44=Spojení!$G$9,"x",""))</f>
        <v/>
      </c>
      <c r="E44" s="5" t="str">
        <f>IF(Spojení!$G$10="","",IF($A44=Spojení!$G$10,"x",""))</f>
        <v/>
      </c>
      <c r="F44" s="5" t="str">
        <f>IF(Spojení!$G$11="","",IF($A44=Spojení!$G$11,"x",""))</f>
        <v/>
      </c>
      <c r="G44" s="5" t="str">
        <f>IF(Spojení!$G$12="","",IF($A44=Spojení!$G$12,"x",""))</f>
        <v/>
      </c>
      <c r="H44" s="5" t="str">
        <f>IF(Spojení!$G$13="","",IF($A44=Spojení!$G$13,"x",""))</f>
        <v/>
      </c>
      <c r="I44" s="5" t="str">
        <f>IF(Spojení!$G$14="","",IF($A44=Spojení!$G$14,"x",""))</f>
        <v/>
      </c>
      <c r="J44" s="5" t="str">
        <f>IF(Spojení!$G$15="","",IF($A44=Spojení!$G$15,"x",""))</f>
        <v/>
      </c>
      <c r="K44" s="5" t="str">
        <f>IF(Spojení!$G$16="","",IF($A44=Spojení!$G$16,"x",""))</f>
        <v/>
      </c>
      <c r="L44" s="5" t="str">
        <f>IF(Spojení!$G$17="","",IF($A44=Spojení!$G$17,"x",""))</f>
        <v/>
      </c>
      <c r="M44" s="5" t="str">
        <f>IF(Spojení!$G$18="","",IF($A44=Spojení!$G$18,"x",""))</f>
        <v/>
      </c>
      <c r="N44" s="5" t="str">
        <f>IF(Spojení!$G$19="","",IF($A44=Spojení!$G$19,"x",""))</f>
        <v/>
      </c>
      <c r="O44" s="5" t="str">
        <f>IF(Spojení!$G$20="","",IF($A44=Spojení!$G$20,"x",""))</f>
        <v/>
      </c>
      <c r="P44" s="5" t="str">
        <f>IF(Spojení!$G$21="","",IF($A44=Spojení!$G$21,"x",""))</f>
        <v/>
      </c>
      <c r="Q44" s="5" t="str">
        <f>IF(Spojení!$G$22="","",IF($A44=Spojení!$G$22,"x",""))</f>
        <v/>
      </c>
      <c r="R44" s="5" t="str">
        <f>IF(Spojení!$G$23="","",IF($A44=Spojení!$G$23,"x",""))</f>
        <v/>
      </c>
      <c r="S44" s="5" t="str">
        <f>IF(Spojení!$G$24="","",IF($A44=Spojení!$G$24,"x",""))</f>
        <v/>
      </c>
      <c r="T44" s="5" t="str">
        <f>IF(Spojení!$G$25="","",IF($A44=Spojení!$G$25,"x",""))</f>
        <v/>
      </c>
      <c r="U44" s="5" t="str">
        <f>IF(Spojení!$G$26="","",IF($A44=Spojení!$G$26,"x",""))</f>
        <v/>
      </c>
      <c r="V44" s="3">
        <f t="shared" si="68"/>
        <v>0</v>
      </c>
      <c r="W44" s="3">
        <f t="shared" si="32"/>
        <v>0</v>
      </c>
      <c r="AD44" s="14">
        <f t="shared" si="69"/>
        <v>0</v>
      </c>
      <c r="AE44" s="14">
        <f t="shared" si="70"/>
        <v>0</v>
      </c>
      <c r="AF44" s="14">
        <f t="shared" si="71"/>
        <v>0</v>
      </c>
      <c r="AG44" s="14">
        <f t="shared" si="72"/>
        <v>0</v>
      </c>
      <c r="AH44" s="14">
        <f t="shared" si="73"/>
        <v>0</v>
      </c>
      <c r="AI44" s="14">
        <f t="shared" si="74"/>
        <v>0</v>
      </c>
      <c r="AJ44" s="14">
        <f t="shared" si="75"/>
        <v>0</v>
      </c>
      <c r="AK44" s="14">
        <f t="shared" si="76"/>
        <v>0</v>
      </c>
      <c r="AL44" s="14">
        <f t="shared" si="77"/>
        <v>0</v>
      </c>
      <c r="AM44" s="14">
        <f t="shared" si="78"/>
        <v>0</v>
      </c>
      <c r="AN44" s="14">
        <f t="shared" si="79"/>
        <v>0</v>
      </c>
      <c r="AO44" s="14">
        <f t="shared" si="80"/>
        <v>0</v>
      </c>
      <c r="AP44" s="14">
        <f t="shared" si="81"/>
        <v>0</v>
      </c>
      <c r="AQ44" s="14">
        <f t="shared" si="82"/>
        <v>0</v>
      </c>
      <c r="AR44" s="14">
        <f t="shared" si="83"/>
        <v>0</v>
      </c>
      <c r="AS44" s="14">
        <f t="shared" si="84"/>
        <v>0</v>
      </c>
      <c r="AT44" s="14">
        <f t="shared" si="85"/>
        <v>0</v>
      </c>
      <c r="AU44" s="14">
        <f t="shared" si="86"/>
        <v>0</v>
      </c>
      <c r="AV44" s="14">
        <f t="shared" si="87"/>
        <v>0</v>
      </c>
      <c r="AW44" s="14">
        <f t="shared" si="88"/>
        <v>0</v>
      </c>
      <c r="AX44" s="14">
        <f t="shared" si="33"/>
        <v>0</v>
      </c>
      <c r="BB44" s="14">
        <f t="shared" si="89"/>
        <v>0</v>
      </c>
      <c r="BC44" s="14">
        <f t="shared" si="89"/>
        <v>0</v>
      </c>
      <c r="BD44" s="14">
        <f t="shared" si="89"/>
        <v>0</v>
      </c>
      <c r="BE44" s="14">
        <f t="shared" si="89"/>
        <v>0</v>
      </c>
      <c r="BF44" s="14">
        <f t="shared" si="89"/>
        <v>0</v>
      </c>
      <c r="BG44" s="14">
        <f t="shared" si="89"/>
        <v>0</v>
      </c>
      <c r="BH44" s="14">
        <f t="shared" si="89"/>
        <v>0</v>
      </c>
      <c r="BI44" s="14">
        <f t="shared" si="89"/>
        <v>0</v>
      </c>
      <c r="BJ44" s="14">
        <f t="shared" si="89"/>
        <v>0</v>
      </c>
      <c r="BK44" s="14">
        <f t="shared" si="89"/>
        <v>0</v>
      </c>
      <c r="BL44" s="14">
        <f t="shared" si="89"/>
        <v>0</v>
      </c>
      <c r="BM44" s="14">
        <f t="shared" si="89"/>
        <v>0</v>
      </c>
      <c r="BN44" s="14">
        <f t="shared" si="89"/>
        <v>0</v>
      </c>
      <c r="BO44" s="14">
        <f t="shared" si="89"/>
        <v>0</v>
      </c>
      <c r="BP44" s="14">
        <f t="shared" si="89"/>
        <v>0</v>
      </c>
      <c r="BQ44" s="14">
        <f t="shared" si="67"/>
        <v>0</v>
      </c>
      <c r="BR44" s="14">
        <f t="shared" si="67"/>
        <v>0</v>
      </c>
      <c r="BS44" s="14">
        <f t="shared" si="67"/>
        <v>0</v>
      </c>
      <c r="BT44" s="14">
        <f t="shared" si="67"/>
        <v>0</v>
      </c>
      <c r="BU44" s="14">
        <f t="shared" si="6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55"/>
        <v>0</v>
      </c>
      <c r="DB44" s="14">
        <f t="shared" si="56"/>
        <v>0</v>
      </c>
      <c r="DC44" s="14">
        <f t="shared" si="57"/>
        <v>0</v>
      </c>
      <c r="DD44" s="14">
        <f t="shared" si="58"/>
        <v>0</v>
      </c>
      <c r="DE44" s="14">
        <f t="shared" si="59"/>
        <v>0</v>
      </c>
      <c r="DF44" s="14">
        <f t="shared" si="60"/>
        <v>0</v>
      </c>
      <c r="DG44" s="14">
        <f t="shared" si="61"/>
        <v>0</v>
      </c>
      <c r="DH44" s="14">
        <f t="shared" si="62"/>
        <v>0</v>
      </c>
      <c r="DI44" s="14">
        <f t="shared" si="63"/>
        <v>0</v>
      </c>
      <c r="DJ44" s="14">
        <f t="shared" si="64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IF(Spojení!$G$7="","",IF($A45=Spojení!$G$7,"x",""))</f>
        <v/>
      </c>
      <c r="C45" s="5" t="str">
        <f>IF(Spojení!$G$8="","",IF($A45=Spojení!$G$8,"x",""))</f>
        <v/>
      </c>
      <c r="D45" s="5" t="str">
        <f>IF(Spojení!$G$9="","",IF($A45=Spojení!$G$9,"x",""))</f>
        <v/>
      </c>
      <c r="E45" s="5" t="str">
        <f>IF(Spojení!$G$10="","",IF($A45=Spojení!$G$10,"x",""))</f>
        <v/>
      </c>
      <c r="F45" s="5" t="str">
        <f>IF(Spojení!$G$11="","",IF($A45=Spojení!$G$11,"x",""))</f>
        <v/>
      </c>
      <c r="G45" s="5" t="str">
        <f>IF(Spojení!$G$12="","",IF($A45=Spojení!$G$12,"x",""))</f>
        <v/>
      </c>
      <c r="H45" s="5" t="str">
        <f>IF(Spojení!$G$13="","",IF($A45=Spojení!$G$13,"x",""))</f>
        <v/>
      </c>
      <c r="I45" s="5" t="str">
        <f>IF(Spojení!$G$14="","",IF($A45=Spojení!$G$14,"x",""))</f>
        <v/>
      </c>
      <c r="J45" s="5" t="str">
        <f>IF(Spojení!$G$15="","",IF($A45=Spojení!$G$15,"x",""))</f>
        <v/>
      </c>
      <c r="K45" s="5" t="str">
        <f>IF(Spojení!$G$16="","",IF($A45=Spojení!$G$16,"x",""))</f>
        <v/>
      </c>
      <c r="L45" s="5" t="str">
        <f>IF(Spojení!$G$17="","",IF($A45=Spojení!$G$17,"x",""))</f>
        <v/>
      </c>
      <c r="M45" s="5" t="str">
        <f>IF(Spojení!$G$18="","",IF($A45=Spojení!$G$18,"x",""))</f>
        <v/>
      </c>
      <c r="N45" s="5" t="str">
        <f>IF(Spojení!$G$19="","",IF($A45=Spojení!$G$19,"x",""))</f>
        <v/>
      </c>
      <c r="O45" s="5" t="str">
        <f>IF(Spojení!$G$20="","",IF($A45=Spojení!$G$20,"x",""))</f>
        <v/>
      </c>
      <c r="P45" s="5" t="str">
        <f>IF(Spojení!$G$21="","",IF($A45=Spojení!$G$21,"x",""))</f>
        <v/>
      </c>
      <c r="Q45" s="5" t="str">
        <f>IF(Spojení!$G$22="","",IF($A45=Spojení!$G$22,"x",""))</f>
        <v/>
      </c>
      <c r="R45" s="5" t="str">
        <f>IF(Spojení!$G$23="","",IF($A45=Spojení!$G$23,"x",""))</f>
        <v/>
      </c>
      <c r="S45" s="5" t="str">
        <f>IF(Spojení!$G$24="","",IF($A45=Spojení!$G$24,"x",""))</f>
        <v/>
      </c>
      <c r="T45" s="5" t="str">
        <f>IF(Spojení!$G$25="","",IF($A45=Spojení!$G$25,"x",""))</f>
        <v/>
      </c>
      <c r="U45" s="5" t="str">
        <f>IF(Spojení!$G$26="","",IF($A45=Spojení!$G$26,"x",""))</f>
        <v/>
      </c>
      <c r="V45" s="3">
        <f t="shared" si="68"/>
        <v>0</v>
      </c>
      <c r="W45" s="3">
        <f t="shared" si="32"/>
        <v>0</v>
      </c>
      <c r="AD45" s="14">
        <f t="shared" si="69"/>
        <v>0</v>
      </c>
      <c r="AE45" s="14">
        <f t="shared" si="70"/>
        <v>0</v>
      </c>
      <c r="AF45" s="14">
        <f t="shared" si="71"/>
        <v>0</v>
      </c>
      <c r="AG45" s="14">
        <f t="shared" si="72"/>
        <v>0</v>
      </c>
      <c r="AH45" s="14">
        <f t="shared" si="73"/>
        <v>0</v>
      </c>
      <c r="AI45" s="14">
        <f t="shared" si="74"/>
        <v>0</v>
      </c>
      <c r="AJ45" s="14">
        <f t="shared" si="75"/>
        <v>0</v>
      </c>
      <c r="AK45" s="14">
        <f t="shared" si="76"/>
        <v>0</v>
      </c>
      <c r="AL45" s="14">
        <f t="shared" si="77"/>
        <v>0</v>
      </c>
      <c r="AM45" s="14">
        <f t="shared" si="78"/>
        <v>0</v>
      </c>
      <c r="AN45" s="14">
        <f t="shared" si="79"/>
        <v>0</v>
      </c>
      <c r="AO45" s="14">
        <f t="shared" si="80"/>
        <v>0</v>
      </c>
      <c r="AP45" s="14">
        <f t="shared" si="81"/>
        <v>0</v>
      </c>
      <c r="AQ45" s="14">
        <f t="shared" si="82"/>
        <v>0</v>
      </c>
      <c r="AR45" s="14">
        <f t="shared" si="83"/>
        <v>0</v>
      </c>
      <c r="AS45" s="14">
        <f t="shared" si="84"/>
        <v>0</v>
      </c>
      <c r="AT45" s="14">
        <f t="shared" si="85"/>
        <v>0</v>
      </c>
      <c r="AU45" s="14">
        <f t="shared" si="86"/>
        <v>0</v>
      </c>
      <c r="AV45" s="14">
        <f t="shared" si="87"/>
        <v>0</v>
      </c>
      <c r="AW45" s="14">
        <f t="shared" si="88"/>
        <v>0</v>
      </c>
      <c r="AX45" s="14">
        <f t="shared" si="33"/>
        <v>0</v>
      </c>
      <c r="BB45" s="14">
        <f t="shared" si="89"/>
        <v>0</v>
      </c>
      <c r="BC45" s="14">
        <f t="shared" si="89"/>
        <v>0</v>
      </c>
      <c r="BD45" s="14">
        <f t="shared" si="89"/>
        <v>0</v>
      </c>
      <c r="BE45" s="14">
        <f t="shared" si="89"/>
        <v>0</v>
      </c>
      <c r="BF45" s="14">
        <f t="shared" si="89"/>
        <v>0</v>
      </c>
      <c r="BG45" s="14">
        <f t="shared" si="89"/>
        <v>0</v>
      </c>
      <c r="BH45" s="14">
        <f t="shared" si="89"/>
        <v>0</v>
      </c>
      <c r="BI45" s="14">
        <f t="shared" si="89"/>
        <v>0</v>
      </c>
      <c r="BJ45" s="14">
        <f t="shared" si="89"/>
        <v>0</v>
      </c>
      <c r="BK45" s="14">
        <f t="shared" si="89"/>
        <v>0</v>
      </c>
      <c r="BL45" s="14">
        <f t="shared" si="89"/>
        <v>0</v>
      </c>
      <c r="BM45" s="14">
        <f t="shared" si="89"/>
        <v>0</v>
      </c>
      <c r="BN45" s="14">
        <f t="shared" si="89"/>
        <v>0</v>
      </c>
      <c r="BO45" s="14">
        <f t="shared" si="89"/>
        <v>0</v>
      </c>
      <c r="BP45" s="14">
        <f t="shared" si="89"/>
        <v>0</v>
      </c>
      <c r="BQ45" s="14">
        <f t="shared" si="67"/>
        <v>0</v>
      </c>
      <c r="BR45" s="14">
        <f t="shared" si="67"/>
        <v>0</v>
      </c>
      <c r="BS45" s="14">
        <f t="shared" si="67"/>
        <v>0</v>
      </c>
      <c r="BT45" s="14">
        <f t="shared" si="67"/>
        <v>0</v>
      </c>
      <c r="BU45" s="14">
        <f t="shared" si="6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55"/>
        <v>0</v>
      </c>
      <c r="DB45" s="14">
        <f t="shared" si="56"/>
        <v>0</v>
      </c>
      <c r="DC45" s="14">
        <f t="shared" si="57"/>
        <v>0</v>
      </c>
      <c r="DD45" s="14">
        <f t="shared" si="58"/>
        <v>0</v>
      </c>
      <c r="DE45" s="14">
        <f t="shared" si="59"/>
        <v>0</v>
      </c>
      <c r="DF45" s="14">
        <f t="shared" si="60"/>
        <v>0</v>
      </c>
      <c r="DG45" s="14">
        <f t="shared" si="61"/>
        <v>0</v>
      </c>
      <c r="DH45" s="14">
        <f t="shared" si="62"/>
        <v>0</v>
      </c>
      <c r="DI45" s="14">
        <f t="shared" si="63"/>
        <v>0</v>
      </c>
      <c r="DJ45" s="14">
        <f t="shared" si="64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IF(Spojení!$G$7="","",IF($A46=Spojení!$G$7,"x",""))</f>
        <v/>
      </c>
      <c r="C46" s="5" t="str">
        <f>IF(Spojení!$G$8="","",IF($A46=Spojení!$G$8,"x",""))</f>
        <v/>
      </c>
      <c r="D46" s="5" t="str">
        <f>IF(Spojení!$G$9="","",IF($A46=Spojení!$G$9,"x",""))</f>
        <v/>
      </c>
      <c r="E46" s="5" t="str">
        <f>IF(Spojení!$G$10="","",IF($A46=Spojení!$G$10,"x",""))</f>
        <v/>
      </c>
      <c r="F46" s="5" t="str">
        <f>IF(Spojení!$G$11="","",IF($A46=Spojení!$G$11,"x",""))</f>
        <v/>
      </c>
      <c r="G46" s="5" t="str">
        <f>IF(Spojení!$G$12="","",IF($A46=Spojení!$G$12,"x",""))</f>
        <v/>
      </c>
      <c r="H46" s="5" t="str">
        <f>IF(Spojení!$G$13="","",IF($A46=Spojení!$G$13,"x",""))</f>
        <v/>
      </c>
      <c r="I46" s="5" t="str">
        <f>IF(Spojení!$G$14="","",IF($A46=Spojení!$G$14,"x",""))</f>
        <v/>
      </c>
      <c r="J46" s="5" t="str">
        <f>IF(Spojení!$G$15="","",IF($A46=Spojení!$G$15,"x",""))</f>
        <v/>
      </c>
      <c r="K46" s="5" t="str">
        <f>IF(Spojení!$G$16="","",IF($A46=Spojení!$G$16,"x",""))</f>
        <v/>
      </c>
      <c r="L46" s="5" t="str">
        <f>IF(Spojení!$G$17="","",IF($A46=Spojení!$G$17,"x",""))</f>
        <v/>
      </c>
      <c r="M46" s="5" t="str">
        <f>IF(Spojení!$G$18="","",IF($A46=Spojení!$G$18,"x",""))</f>
        <v/>
      </c>
      <c r="N46" s="5" t="str">
        <f>IF(Spojení!$G$19="","",IF($A46=Spojení!$G$19,"x",""))</f>
        <v/>
      </c>
      <c r="O46" s="5" t="str">
        <f>IF(Spojení!$G$20="","",IF($A46=Spojení!$G$20,"x",""))</f>
        <v/>
      </c>
      <c r="P46" s="5" t="str">
        <f>IF(Spojení!$G$21="","",IF($A46=Spojení!$G$21,"x",""))</f>
        <v/>
      </c>
      <c r="Q46" s="5" t="str">
        <f>IF(Spojení!$G$22="","",IF($A46=Spojení!$G$22,"x",""))</f>
        <v/>
      </c>
      <c r="R46" s="5" t="str">
        <f>IF(Spojení!$G$23="","",IF($A46=Spojení!$G$23,"x",""))</f>
        <v/>
      </c>
      <c r="S46" s="5" t="str">
        <f>IF(Spojení!$G$24="","",IF($A46=Spojení!$G$24,"x",""))</f>
        <v/>
      </c>
      <c r="T46" s="5" t="str">
        <f>IF(Spojení!$G$25="","",IF($A46=Spojení!$G$25,"x",""))</f>
        <v/>
      </c>
      <c r="U46" s="5" t="str">
        <f>IF(Spojení!$G$26="","",IF($A46=Spojení!$G$26,"x",""))</f>
        <v/>
      </c>
      <c r="V46" s="3">
        <f t="shared" si="68"/>
        <v>0</v>
      </c>
      <c r="W46" s="3">
        <f t="shared" si="32"/>
        <v>0</v>
      </c>
      <c r="AD46" s="14">
        <f t="shared" si="69"/>
        <v>0</v>
      </c>
      <c r="AE46" s="14">
        <f t="shared" si="70"/>
        <v>0</v>
      </c>
      <c r="AF46" s="14">
        <f t="shared" si="71"/>
        <v>0</v>
      </c>
      <c r="AG46" s="14">
        <f t="shared" si="72"/>
        <v>0</v>
      </c>
      <c r="AH46" s="14">
        <f t="shared" si="73"/>
        <v>0</v>
      </c>
      <c r="AI46" s="14">
        <f t="shared" si="74"/>
        <v>0</v>
      </c>
      <c r="AJ46" s="14">
        <f t="shared" si="75"/>
        <v>0</v>
      </c>
      <c r="AK46" s="14">
        <f t="shared" si="76"/>
        <v>0</v>
      </c>
      <c r="AL46" s="14">
        <f t="shared" si="77"/>
        <v>0</v>
      </c>
      <c r="AM46" s="14">
        <f t="shared" si="78"/>
        <v>0</v>
      </c>
      <c r="AN46" s="14">
        <f t="shared" si="79"/>
        <v>0</v>
      </c>
      <c r="AO46" s="14">
        <f t="shared" si="80"/>
        <v>0</v>
      </c>
      <c r="AP46" s="14">
        <f t="shared" si="81"/>
        <v>0</v>
      </c>
      <c r="AQ46" s="14">
        <f t="shared" si="82"/>
        <v>0</v>
      </c>
      <c r="AR46" s="14">
        <f t="shared" si="83"/>
        <v>0</v>
      </c>
      <c r="AS46" s="14">
        <f t="shared" si="84"/>
        <v>0</v>
      </c>
      <c r="AT46" s="14">
        <f t="shared" si="85"/>
        <v>0</v>
      </c>
      <c r="AU46" s="14">
        <f t="shared" si="86"/>
        <v>0</v>
      </c>
      <c r="AV46" s="14">
        <f t="shared" si="87"/>
        <v>0</v>
      </c>
      <c r="AW46" s="14">
        <f t="shared" si="88"/>
        <v>0</v>
      </c>
      <c r="AX46" s="14">
        <f t="shared" si="33"/>
        <v>0</v>
      </c>
      <c r="BB46" s="14">
        <f t="shared" si="89"/>
        <v>0</v>
      </c>
      <c r="BC46" s="14">
        <f t="shared" si="89"/>
        <v>0</v>
      </c>
      <c r="BD46" s="14">
        <f t="shared" si="89"/>
        <v>0</v>
      </c>
      <c r="BE46" s="14">
        <f t="shared" si="89"/>
        <v>0</v>
      </c>
      <c r="BF46" s="14">
        <f t="shared" si="89"/>
        <v>0</v>
      </c>
      <c r="BG46" s="14">
        <f t="shared" si="89"/>
        <v>0</v>
      </c>
      <c r="BH46" s="14">
        <f t="shared" si="89"/>
        <v>0</v>
      </c>
      <c r="BI46" s="14">
        <f t="shared" si="89"/>
        <v>0</v>
      </c>
      <c r="BJ46" s="14">
        <f t="shared" si="89"/>
        <v>0</v>
      </c>
      <c r="BK46" s="14">
        <f t="shared" si="89"/>
        <v>0</v>
      </c>
      <c r="BL46" s="14">
        <f t="shared" si="89"/>
        <v>0</v>
      </c>
      <c r="BM46" s="14">
        <f t="shared" si="89"/>
        <v>0</v>
      </c>
      <c r="BN46" s="14">
        <f t="shared" si="89"/>
        <v>0</v>
      </c>
      <c r="BO46" s="14">
        <f t="shared" si="89"/>
        <v>0</v>
      </c>
      <c r="BP46" s="14">
        <f t="shared" si="89"/>
        <v>0</v>
      </c>
      <c r="BQ46" s="14">
        <f t="shared" si="67"/>
        <v>0</v>
      </c>
      <c r="BR46" s="14">
        <f t="shared" si="67"/>
        <v>0</v>
      </c>
      <c r="BS46" s="14">
        <f t="shared" si="67"/>
        <v>0</v>
      </c>
      <c r="BT46" s="14">
        <f t="shared" si="67"/>
        <v>0</v>
      </c>
      <c r="BU46" s="14">
        <f t="shared" si="6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55"/>
        <v>0</v>
      </c>
      <c r="DB46" s="14">
        <f t="shared" si="56"/>
        <v>0</v>
      </c>
      <c r="DC46" s="14">
        <f t="shared" si="57"/>
        <v>0</v>
      </c>
      <c r="DD46" s="14">
        <f t="shared" si="58"/>
        <v>0</v>
      </c>
      <c r="DE46" s="14">
        <f t="shared" si="59"/>
        <v>0</v>
      </c>
      <c r="DF46" s="14">
        <f t="shared" si="60"/>
        <v>0</v>
      </c>
      <c r="DG46" s="14">
        <f t="shared" si="61"/>
        <v>0</v>
      </c>
      <c r="DH46" s="14">
        <f t="shared" si="62"/>
        <v>0</v>
      </c>
      <c r="DI46" s="14">
        <f t="shared" si="63"/>
        <v>0</v>
      </c>
      <c r="DJ46" s="14">
        <f t="shared" si="64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IF(Spojení!$G$7="","",IF($A47=Spojení!$G$7,"x",""))</f>
        <v/>
      </c>
      <c r="C47" s="5" t="str">
        <f>IF(Spojení!$G$8="","",IF($A47=Spojení!$G$8,"x",""))</f>
        <v/>
      </c>
      <c r="D47" s="5" t="str">
        <f>IF(Spojení!$G$9="","",IF($A47=Spojení!$G$9,"x",""))</f>
        <v/>
      </c>
      <c r="E47" s="5" t="str">
        <f>IF(Spojení!$G$10="","",IF($A47=Spojení!$G$10,"x",""))</f>
        <v/>
      </c>
      <c r="F47" s="5" t="str">
        <f>IF(Spojení!$G$11="","",IF($A47=Spojení!$G$11,"x",""))</f>
        <v/>
      </c>
      <c r="G47" s="5" t="str">
        <f>IF(Spojení!$G$12="","",IF($A47=Spojení!$G$12,"x",""))</f>
        <v/>
      </c>
      <c r="H47" s="5" t="str">
        <f>IF(Spojení!$G$13="","",IF($A47=Spojení!$G$13,"x",""))</f>
        <v/>
      </c>
      <c r="I47" s="5" t="str">
        <f>IF(Spojení!$G$14="","",IF($A47=Spojení!$G$14,"x",""))</f>
        <v/>
      </c>
      <c r="J47" s="5" t="str">
        <f>IF(Spojení!$G$15="","",IF($A47=Spojení!$G$15,"x",""))</f>
        <v/>
      </c>
      <c r="K47" s="5" t="str">
        <f>IF(Spojení!$G$16="","",IF($A47=Spojení!$G$16,"x",""))</f>
        <v/>
      </c>
      <c r="L47" s="5" t="str">
        <f>IF(Spojení!$G$17="","",IF($A47=Spojení!$G$17,"x",""))</f>
        <v/>
      </c>
      <c r="M47" s="5" t="str">
        <f>IF(Spojení!$G$18="","",IF($A47=Spojení!$G$18,"x",""))</f>
        <v/>
      </c>
      <c r="N47" s="5" t="str">
        <f>IF(Spojení!$G$19="","",IF($A47=Spojení!$G$19,"x",""))</f>
        <v/>
      </c>
      <c r="O47" s="5" t="str">
        <f>IF(Spojení!$G$20="","",IF($A47=Spojení!$G$20,"x",""))</f>
        <v/>
      </c>
      <c r="P47" s="5" t="str">
        <f>IF(Spojení!$G$21="","",IF($A47=Spojení!$G$21,"x",""))</f>
        <v/>
      </c>
      <c r="Q47" s="5" t="str">
        <f>IF(Spojení!$G$22="","",IF($A47=Spojení!$G$22,"x",""))</f>
        <v/>
      </c>
      <c r="R47" s="5" t="str">
        <f>IF(Spojení!$G$23="","",IF($A47=Spojení!$G$23,"x",""))</f>
        <v/>
      </c>
      <c r="S47" s="5" t="str">
        <f>IF(Spojení!$G$24="","",IF($A47=Spojení!$G$24,"x",""))</f>
        <v/>
      </c>
      <c r="T47" s="5" t="str">
        <f>IF(Spojení!$G$25="","",IF($A47=Spojení!$G$25,"x",""))</f>
        <v/>
      </c>
      <c r="U47" s="5" t="str">
        <f>IF(Spojení!$G$26="","",IF($A47=Spojení!$G$26,"x",""))</f>
        <v/>
      </c>
      <c r="V47" s="3">
        <f t="shared" si="68"/>
        <v>0</v>
      </c>
      <c r="W47" s="3">
        <f t="shared" si="32"/>
        <v>0</v>
      </c>
      <c r="AD47" s="14">
        <f t="shared" si="69"/>
        <v>0</v>
      </c>
      <c r="AE47" s="14">
        <f t="shared" si="70"/>
        <v>0</v>
      </c>
      <c r="AF47" s="14">
        <f t="shared" si="71"/>
        <v>0</v>
      </c>
      <c r="AG47" s="14">
        <f t="shared" si="72"/>
        <v>0</v>
      </c>
      <c r="AH47" s="14">
        <f t="shared" si="73"/>
        <v>0</v>
      </c>
      <c r="AI47" s="14">
        <f t="shared" si="74"/>
        <v>0</v>
      </c>
      <c r="AJ47" s="14">
        <f t="shared" si="75"/>
        <v>0</v>
      </c>
      <c r="AK47" s="14">
        <f t="shared" si="76"/>
        <v>0</v>
      </c>
      <c r="AL47" s="14">
        <f t="shared" si="77"/>
        <v>0</v>
      </c>
      <c r="AM47" s="14">
        <f t="shared" si="78"/>
        <v>0</v>
      </c>
      <c r="AN47" s="14">
        <f t="shared" si="79"/>
        <v>0</v>
      </c>
      <c r="AO47" s="14">
        <f t="shared" si="80"/>
        <v>0</v>
      </c>
      <c r="AP47" s="14">
        <f t="shared" si="81"/>
        <v>0</v>
      </c>
      <c r="AQ47" s="14">
        <f t="shared" si="82"/>
        <v>0</v>
      </c>
      <c r="AR47" s="14">
        <f t="shared" si="83"/>
        <v>0</v>
      </c>
      <c r="AS47" s="14">
        <f t="shared" si="84"/>
        <v>0</v>
      </c>
      <c r="AT47" s="14">
        <f t="shared" si="85"/>
        <v>0</v>
      </c>
      <c r="AU47" s="14">
        <f t="shared" si="86"/>
        <v>0</v>
      </c>
      <c r="AV47" s="14">
        <f t="shared" si="87"/>
        <v>0</v>
      </c>
      <c r="AW47" s="14">
        <f t="shared" si="88"/>
        <v>0</v>
      </c>
      <c r="AX47" s="14">
        <f t="shared" si="33"/>
        <v>0</v>
      </c>
      <c r="BB47" s="14">
        <f t="shared" si="89"/>
        <v>0</v>
      </c>
      <c r="BC47" s="14">
        <f t="shared" si="89"/>
        <v>0</v>
      </c>
      <c r="BD47" s="14">
        <f t="shared" si="89"/>
        <v>0</v>
      </c>
      <c r="BE47" s="14">
        <f t="shared" si="89"/>
        <v>0</v>
      </c>
      <c r="BF47" s="14">
        <f t="shared" si="89"/>
        <v>0</v>
      </c>
      <c r="BG47" s="14">
        <f t="shared" si="89"/>
        <v>0</v>
      </c>
      <c r="BH47" s="14">
        <f t="shared" si="89"/>
        <v>0</v>
      </c>
      <c r="BI47" s="14">
        <f t="shared" si="89"/>
        <v>0</v>
      </c>
      <c r="BJ47" s="14">
        <f t="shared" si="89"/>
        <v>0</v>
      </c>
      <c r="BK47" s="14">
        <f t="shared" si="89"/>
        <v>0</v>
      </c>
      <c r="BL47" s="14">
        <f t="shared" si="89"/>
        <v>0</v>
      </c>
      <c r="BM47" s="14">
        <f t="shared" si="89"/>
        <v>0</v>
      </c>
      <c r="BN47" s="14">
        <f t="shared" si="89"/>
        <v>0</v>
      </c>
      <c r="BO47" s="14">
        <f t="shared" si="89"/>
        <v>0</v>
      </c>
      <c r="BP47" s="14">
        <f t="shared" si="89"/>
        <v>0</v>
      </c>
      <c r="BQ47" s="14">
        <f t="shared" si="67"/>
        <v>0</v>
      </c>
      <c r="BR47" s="14">
        <f t="shared" si="67"/>
        <v>0</v>
      </c>
      <c r="BS47" s="14">
        <f t="shared" si="67"/>
        <v>0</v>
      </c>
      <c r="BT47" s="14">
        <f t="shared" si="67"/>
        <v>0</v>
      </c>
      <c r="BU47" s="14">
        <f t="shared" si="6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55"/>
        <v>0</v>
      </c>
      <c r="DB47" s="14">
        <f t="shared" si="56"/>
        <v>0</v>
      </c>
      <c r="DC47" s="14">
        <f t="shared" si="57"/>
        <v>0</v>
      </c>
      <c r="DD47" s="14">
        <f t="shared" si="58"/>
        <v>0</v>
      </c>
      <c r="DE47" s="14">
        <f t="shared" si="59"/>
        <v>0</v>
      </c>
      <c r="DF47" s="14">
        <f t="shared" si="60"/>
        <v>0</v>
      </c>
      <c r="DG47" s="14">
        <f t="shared" si="61"/>
        <v>0</v>
      </c>
      <c r="DH47" s="14">
        <f t="shared" si="62"/>
        <v>0</v>
      </c>
      <c r="DI47" s="14">
        <f t="shared" si="63"/>
        <v>0</v>
      </c>
      <c r="DJ47" s="14">
        <f t="shared" si="64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IF(Spojení!$G$7="","",IF($A48=Spojení!$G$7,"x",""))</f>
        <v/>
      </c>
      <c r="C48" s="5" t="str">
        <f>IF(Spojení!$G$8="","",IF($A48=Spojení!$G$8,"x",""))</f>
        <v/>
      </c>
      <c r="D48" s="5" t="str">
        <f>IF(Spojení!$G$9="","",IF($A48=Spojení!$G$9,"x",""))</f>
        <v/>
      </c>
      <c r="E48" s="5" t="str">
        <f>IF(Spojení!$G$10="","",IF($A48=Spojení!$G$10,"x",""))</f>
        <v/>
      </c>
      <c r="F48" s="5" t="str">
        <f>IF(Spojení!$G$11="","",IF($A48=Spojení!$G$11,"x",""))</f>
        <v/>
      </c>
      <c r="G48" s="5" t="str">
        <f>IF(Spojení!$G$12="","",IF($A48=Spojení!$G$12,"x",""))</f>
        <v/>
      </c>
      <c r="H48" s="5" t="str">
        <f>IF(Spojení!$G$13="","",IF($A48=Spojení!$G$13,"x",""))</f>
        <v/>
      </c>
      <c r="I48" s="5" t="str">
        <f>IF(Spojení!$G$14="","",IF($A48=Spojení!$G$14,"x",""))</f>
        <v/>
      </c>
      <c r="J48" s="5" t="str">
        <f>IF(Spojení!$G$15="","",IF($A48=Spojení!$G$15,"x",""))</f>
        <v/>
      </c>
      <c r="K48" s="5" t="str">
        <f>IF(Spojení!$G$16="","",IF($A48=Spojení!$G$16,"x",""))</f>
        <v/>
      </c>
      <c r="L48" s="5" t="str">
        <f>IF(Spojení!$G$17="","",IF($A48=Spojení!$G$17,"x",""))</f>
        <v/>
      </c>
      <c r="M48" s="5" t="str">
        <f>IF(Spojení!$G$18="","",IF($A48=Spojení!$G$18,"x",""))</f>
        <v/>
      </c>
      <c r="N48" s="5" t="str">
        <f>IF(Spojení!$G$19="","",IF($A48=Spojení!$G$19,"x",""))</f>
        <v/>
      </c>
      <c r="O48" s="5" t="str">
        <f>IF(Spojení!$G$20="","",IF($A48=Spojení!$G$20,"x",""))</f>
        <v/>
      </c>
      <c r="P48" s="5" t="str">
        <f>IF(Spojení!$G$21="","",IF($A48=Spojení!$G$21,"x",""))</f>
        <v/>
      </c>
      <c r="Q48" s="5" t="str">
        <f>IF(Spojení!$G$22="","",IF($A48=Spojení!$G$22,"x",""))</f>
        <v/>
      </c>
      <c r="R48" s="5" t="str">
        <f>IF(Spojení!$G$23="","",IF($A48=Spojení!$G$23,"x",""))</f>
        <v/>
      </c>
      <c r="S48" s="5" t="str">
        <f>IF(Spojení!$G$24="","",IF($A48=Spojení!$G$24,"x",""))</f>
        <v/>
      </c>
      <c r="T48" s="5" t="str">
        <f>IF(Spojení!$G$25="","",IF($A48=Spojení!$G$25,"x",""))</f>
        <v/>
      </c>
      <c r="U48" s="5" t="str">
        <f>IF(Spojení!$G$26="","",IF($A48=Spojení!$G$26,"x",""))</f>
        <v/>
      </c>
      <c r="V48" s="3">
        <f t="shared" si="68"/>
        <v>0</v>
      </c>
      <c r="W48" s="3">
        <f t="shared" si="32"/>
        <v>0</v>
      </c>
      <c r="AD48" s="14">
        <f t="shared" si="69"/>
        <v>0</v>
      </c>
      <c r="AE48" s="14">
        <f t="shared" si="70"/>
        <v>0</v>
      </c>
      <c r="AF48" s="14">
        <f t="shared" si="71"/>
        <v>0</v>
      </c>
      <c r="AG48" s="14">
        <f t="shared" si="72"/>
        <v>0</v>
      </c>
      <c r="AH48" s="14">
        <f t="shared" si="73"/>
        <v>0</v>
      </c>
      <c r="AI48" s="14">
        <f t="shared" si="74"/>
        <v>0</v>
      </c>
      <c r="AJ48" s="14">
        <f t="shared" si="75"/>
        <v>0</v>
      </c>
      <c r="AK48" s="14">
        <f t="shared" si="76"/>
        <v>0</v>
      </c>
      <c r="AL48" s="14">
        <f t="shared" si="77"/>
        <v>0</v>
      </c>
      <c r="AM48" s="14">
        <f t="shared" si="78"/>
        <v>0</v>
      </c>
      <c r="AN48" s="14">
        <f t="shared" si="79"/>
        <v>0</v>
      </c>
      <c r="AO48" s="14">
        <f t="shared" si="80"/>
        <v>0</v>
      </c>
      <c r="AP48" s="14">
        <f t="shared" si="81"/>
        <v>0</v>
      </c>
      <c r="AQ48" s="14">
        <f t="shared" si="82"/>
        <v>0</v>
      </c>
      <c r="AR48" s="14">
        <f t="shared" si="83"/>
        <v>0</v>
      </c>
      <c r="AS48" s="14">
        <f t="shared" si="84"/>
        <v>0</v>
      </c>
      <c r="AT48" s="14">
        <f t="shared" si="85"/>
        <v>0</v>
      </c>
      <c r="AU48" s="14">
        <f t="shared" si="86"/>
        <v>0</v>
      </c>
      <c r="AV48" s="14">
        <f t="shared" si="87"/>
        <v>0</v>
      </c>
      <c r="AW48" s="14">
        <f t="shared" si="88"/>
        <v>0</v>
      </c>
      <c r="AX48" s="14">
        <f t="shared" si="33"/>
        <v>0</v>
      </c>
      <c r="BB48" s="14">
        <f t="shared" si="89"/>
        <v>0</v>
      </c>
      <c r="BC48" s="14">
        <f t="shared" si="89"/>
        <v>0</v>
      </c>
      <c r="BD48" s="14">
        <f t="shared" si="89"/>
        <v>0</v>
      </c>
      <c r="BE48" s="14">
        <f t="shared" si="89"/>
        <v>0</v>
      </c>
      <c r="BF48" s="14">
        <f t="shared" si="89"/>
        <v>0</v>
      </c>
      <c r="BG48" s="14">
        <f t="shared" si="89"/>
        <v>0</v>
      </c>
      <c r="BH48" s="14">
        <f t="shared" si="89"/>
        <v>0</v>
      </c>
      <c r="BI48" s="14">
        <f t="shared" si="89"/>
        <v>0</v>
      </c>
      <c r="BJ48" s="14">
        <f t="shared" si="89"/>
        <v>0</v>
      </c>
      <c r="BK48" s="14">
        <f t="shared" si="89"/>
        <v>0</v>
      </c>
      <c r="BL48" s="14">
        <f t="shared" si="89"/>
        <v>0</v>
      </c>
      <c r="BM48" s="14">
        <f t="shared" si="89"/>
        <v>0</v>
      </c>
      <c r="BN48" s="14">
        <f t="shared" si="89"/>
        <v>0</v>
      </c>
      <c r="BO48" s="14">
        <f t="shared" si="89"/>
        <v>0</v>
      </c>
      <c r="BP48" s="14">
        <f t="shared" si="89"/>
        <v>0</v>
      </c>
      <c r="BQ48" s="14">
        <f t="shared" si="67"/>
        <v>0</v>
      </c>
      <c r="BR48" s="14">
        <f t="shared" si="67"/>
        <v>0</v>
      </c>
      <c r="BS48" s="14">
        <f t="shared" si="67"/>
        <v>0</v>
      </c>
      <c r="BT48" s="14">
        <f t="shared" si="67"/>
        <v>0</v>
      </c>
      <c r="BU48" s="14">
        <f t="shared" si="6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55"/>
        <v>0</v>
      </c>
      <c r="DB48" s="14">
        <f t="shared" si="56"/>
        <v>0</v>
      </c>
      <c r="DC48" s="14">
        <f t="shared" si="57"/>
        <v>0</v>
      </c>
      <c r="DD48" s="14">
        <f t="shared" si="58"/>
        <v>0</v>
      </c>
      <c r="DE48" s="14">
        <f t="shared" si="59"/>
        <v>0</v>
      </c>
      <c r="DF48" s="14">
        <f t="shared" si="60"/>
        <v>0</v>
      </c>
      <c r="DG48" s="14">
        <f t="shared" si="61"/>
        <v>0</v>
      </c>
      <c r="DH48" s="14">
        <f t="shared" si="62"/>
        <v>0</v>
      </c>
      <c r="DI48" s="14">
        <f t="shared" si="63"/>
        <v>0</v>
      </c>
      <c r="DJ48" s="14">
        <f t="shared" si="64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IF(Spojení!$G$7="","",IF($A49=Spojení!$G$7,"x",""))</f>
        <v/>
      </c>
      <c r="C49" s="5" t="str">
        <f>IF(Spojení!$G$8="","",IF($A49=Spojení!$G$8,"x",""))</f>
        <v/>
      </c>
      <c r="D49" s="5" t="str">
        <f>IF(Spojení!$G$9="","",IF($A49=Spojení!$G$9,"x",""))</f>
        <v/>
      </c>
      <c r="E49" s="5" t="str">
        <f>IF(Spojení!$G$10="","",IF($A49=Spojení!$G$10,"x",""))</f>
        <v/>
      </c>
      <c r="F49" s="5" t="str">
        <f>IF(Spojení!$G$11="","",IF($A49=Spojení!$G$11,"x",""))</f>
        <v/>
      </c>
      <c r="G49" s="5" t="str">
        <f>IF(Spojení!$G$12="","",IF($A49=Spojení!$G$12,"x",""))</f>
        <v/>
      </c>
      <c r="H49" s="5" t="str">
        <f>IF(Spojení!$G$13="","",IF($A49=Spojení!$G$13,"x",""))</f>
        <v/>
      </c>
      <c r="I49" s="5" t="str">
        <f>IF(Spojení!$G$14="","",IF($A49=Spojení!$G$14,"x",""))</f>
        <v/>
      </c>
      <c r="J49" s="5" t="str">
        <f>IF(Spojení!$G$15="","",IF($A49=Spojení!$G$15,"x",""))</f>
        <v/>
      </c>
      <c r="K49" s="5" t="str">
        <f>IF(Spojení!$G$16="","",IF($A49=Spojení!$G$16,"x",""))</f>
        <v/>
      </c>
      <c r="L49" s="5" t="str">
        <f>IF(Spojení!$G$17="","",IF($A49=Spojení!$G$17,"x",""))</f>
        <v/>
      </c>
      <c r="M49" s="5" t="str">
        <f>IF(Spojení!$G$18="","",IF($A49=Spojení!$G$18,"x",""))</f>
        <v/>
      </c>
      <c r="N49" s="5" t="str">
        <f>IF(Spojení!$G$19="","",IF($A49=Spojení!$G$19,"x",""))</f>
        <v/>
      </c>
      <c r="O49" s="5" t="str">
        <f>IF(Spojení!$G$20="","",IF($A49=Spojení!$G$20,"x",""))</f>
        <v/>
      </c>
      <c r="P49" s="5" t="str">
        <f>IF(Spojení!$G$21="","",IF($A49=Spojení!$G$21,"x",""))</f>
        <v/>
      </c>
      <c r="Q49" s="5" t="str">
        <f>IF(Spojení!$G$22="","",IF($A49=Spojení!$G$22,"x",""))</f>
        <v/>
      </c>
      <c r="R49" s="5" t="str">
        <f>IF(Spojení!$G$23="","",IF($A49=Spojení!$G$23,"x",""))</f>
        <v/>
      </c>
      <c r="S49" s="5" t="str">
        <f>IF(Spojení!$G$24="","",IF($A49=Spojení!$G$24,"x",""))</f>
        <v/>
      </c>
      <c r="T49" s="5" t="str">
        <f>IF(Spojení!$G$25="","",IF($A49=Spojení!$G$25,"x",""))</f>
        <v/>
      </c>
      <c r="U49" s="5" t="str">
        <f>IF(Spojení!$G$26="","",IF($A49=Spojení!$G$26,"x",""))</f>
        <v/>
      </c>
      <c r="V49" s="3">
        <f t="shared" si="68"/>
        <v>0</v>
      </c>
      <c r="W49" s="3">
        <f t="shared" si="32"/>
        <v>0</v>
      </c>
      <c r="AD49" s="14">
        <f t="shared" si="69"/>
        <v>0</v>
      </c>
      <c r="AE49" s="14">
        <f t="shared" si="70"/>
        <v>0</v>
      </c>
      <c r="AF49" s="14">
        <f t="shared" si="71"/>
        <v>0</v>
      </c>
      <c r="AG49" s="14">
        <f t="shared" si="72"/>
        <v>0</v>
      </c>
      <c r="AH49" s="14">
        <f t="shared" si="73"/>
        <v>0</v>
      </c>
      <c r="AI49" s="14">
        <f t="shared" si="74"/>
        <v>0</v>
      </c>
      <c r="AJ49" s="14">
        <f t="shared" si="75"/>
        <v>0</v>
      </c>
      <c r="AK49" s="14">
        <f t="shared" si="76"/>
        <v>0</v>
      </c>
      <c r="AL49" s="14">
        <f t="shared" si="77"/>
        <v>0</v>
      </c>
      <c r="AM49" s="14">
        <f t="shared" si="78"/>
        <v>0</v>
      </c>
      <c r="AN49" s="14">
        <f t="shared" si="79"/>
        <v>0</v>
      </c>
      <c r="AO49" s="14">
        <f t="shared" si="80"/>
        <v>0</v>
      </c>
      <c r="AP49" s="14">
        <f t="shared" si="81"/>
        <v>0</v>
      </c>
      <c r="AQ49" s="14">
        <f t="shared" si="82"/>
        <v>0</v>
      </c>
      <c r="AR49" s="14">
        <f t="shared" si="83"/>
        <v>0</v>
      </c>
      <c r="AS49" s="14">
        <f t="shared" si="84"/>
        <v>0</v>
      </c>
      <c r="AT49" s="14">
        <f t="shared" si="85"/>
        <v>0</v>
      </c>
      <c r="AU49" s="14">
        <f t="shared" si="86"/>
        <v>0</v>
      </c>
      <c r="AV49" s="14">
        <f t="shared" si="87"/>
        <v>0</v>
      </c>
      <c r="AW49" s="14">
        <f t="shared" si="88"/>
        <v>0</v>
      </c>
      <c r="AX49" s="14">
        <f t="shared" si="33"/>
        <v>0</v>
      </c>
      <c r="BB49" s="14">
        <f t="shared" si="89"/>
        <v>0</v>
      </c>
      <c r="BC49" s="14">
        <f t="shared" si="89"/>
        <v>0</v>
      </c>
      <c r="BD49" s="14">
        <f t="shared" si="89"/>
        <v>0</v>
      </c>
      <c r="BE49" s="14">
        <f t="shared" si="89"/>
        <v>0</v>
      </c>
      <c r="BF49" s="14">
        <f t="shared" si="89"/>
        <v>0</v>
      </c>
      <c r="BG49" s="14">
        <f t="shared" si="89"/>
        <v>0</v>
      </c>
      <c r="BH49" s="14">
        <f t="shared" si="89"/>
        <v>0</v>
      </c>
      <c r="BI49" s="14">
        <f t="shared" si="89"/>
        <v>0</v>
      </c>
      <c r="BJ49" s="14">
        <f t="shared" si="89"/>
        <v>0</v>
      </c>
      <c r="BK49" s="14">
        <f t="shared" si="89"/>
        <v>0</v>
      </c>
      <c r="BL49" s="14">
        <f t="shared" si="89"/>
        <v>0</v>
      </c>
      <c r="BM49" s="14">
        <f t="shared" si="89"/>
        <v>0</v>
      </c>
      <c r="BN49" s="14">
        <f t="shared" si="89"/>
        <v>0</v>
      </c>
      <c r="BO49" s="14">
        <f t="shared" si="89"/>
        <v>0</v>
      </c>
      <c r="BP49" s="14">
        <f t="shared" si="89"/>
        <v>0</v>
      </c>
      <c r="BQ49" s="14">
        <f t="shared" si="67"/>
        <v>0</v>
      </c>
      <c r="BR49" s="14">
        <f t="shared" si="67"/>
        <v>0</v>
      </c>
      <c r="BS49" s="14">
        <f t="shared" si="67"/>
        <v>0</v>
      </c>
      <c r="BT49" s="14">
        <f t="shared" si="67"/>
        <v>0</v>
      </c>
      <c r="BU49" s="14">
        <f t="shared" si="6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55"/>
        <v>0</v>
      </c>
      <c r="DB49" s="14">
        <f t="shared" si="56"/>
        <v>0</v>
      </c>
      <c r="DC49" s="14">
        <f t="shared" si="57"/>
        <v>0</v>
      </c>
      <c r="DD49" s="14">
        <f t="shared" si="58"/>
        <v>0</v>
      </c>
      <c r="DE49" s="14">
        <f t="shared" si="59"/>
        <v>0</v>
      </c>
      <c r="DF49" s="14">
        <f t="shared" si="60"/>
        <v>0</v>
      </c>
      <c r="DG49" s="14">
        <f t="shared" si="61"/>
        <v>0</v>
      </c>
      <c r="DH49" s="14">
        <f t="shared" si="62"/>
        <v>0</v>
      </c>
      <c r="DI49" s="14">
        <f t="shared" si="63"/>
        <v>0</v>
      </c>
      <c r="DJ49" s="14">
        <f t="shared" si="64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IF(Spojení!$G$7="","",IF($A50=Spojení!$G$7,"x",""))</f>
        <v/>
      </c>
      <c r="C50" s="5" t="str">
        <f>IF(Spojení!$G$8="","",IF($A50=Spojení!$G$8,"x",""))</f>
        <v/>
      </c>
      <c r="D50" s="5" t="str">
        <f>IF(Spojení!$G$9="","",IF($A50=Spojení!$G$9,"x",""))</f>
        <v/>
      </c>
      <c r="E50" s="5" t="str">
        <f>IF(Spojení!$G$10="","",IF($A50=Spojení!$G$10,"x",""))</f>
        <v/>
      </c>
      <c r="F50" s="5" t="str">
        <f>IF(Spojení!$G$11="","",IF($A50=Spojení!$G$11,"x",""))</f>
        <v/>
      </c>
      <c r="G50" s="5" t="str">
        <f>IF(Spojení!$G$12="","",IF($A50=Spojení!$G$12,"x",""))</f>
        <v/>
      </c>
      <c r="H50" s="5" t="str">
        <f>IF(Spojení!$G$13="","",IF($A50=Spojení!$G$13,"x",""))</f>
        <v/>
      </c>
      <c r="I50" s="5" t="str">
        <f>IF(Spojení!$G$14="","",IF($A50=Spojení!$G$14,"x",""))</f>
        <v/>
      </c>
      <c r="J50" s="5" t="str">
        <f>IF(Spojení!$G$15="","",IF($A50=Spojení!$G$15,"x",""))</f>
        <v/>
      </c>
      <c r="K50" s="5" t="str">
        <f>IF(Spojení!$G$16="","",IF($A50=Spojení!$G$16,"x",""))</f>
        <v/>
      </c>
      <c r="L50" s="5" t="str">
        <f>IF(Spojení!$G$17="","",IF($A50=Spojení!$G$17,"x",""))</f>
        <v/>
      </c>
      <c r="M50" s="5" t="str">
        <f>IF(Spojení!$G$18="","",IF($A50=Spojení!$G$18,"x",""))</f>
        <v/>
      </c>
      <c r="N50" s="5" t="str">
        <f>IF(Spojení!$G$19="","",IF($A50=Spojení!$G$19,"x",""))</f>
        <v/>
      </c>
      <c r="O50" s="5" t="str">
        <f>IF(Spojení!$G$20="","",IF($A50=Spojení!$G$20,"x",""))</f>
        <v/>
      </c>
      <c r="P50" s="5" t="str">
        <f>IF(Spojení!$G$21="","",IF($A50=Spojení!$G$21,"x",""))</f>
        <v/>
      </c>
      <c r="Q50" s="5" t="str">
        <f>IF(Spojení!$G$22="","",IF($A50=Spojení!$G$22,"x",""))</f>
        <v/>
      </c>
      <c r="R50" s="5" t="str">
        <f>IF(Spojení!$G$23="","",IF($A50=Spojení!$G$23,"x",""))</f>
        <v/>
      </c>
      <c r="S50" s="5" t="str">
        <f>IF(Spojení!$G$24="","",IF($A50=Spojení!$G$24,"x",""))</f>
        <v/>
      </c>
      <c r="T50" s="5" t="str">
        <f>IF(Spojení!$G$25="","",IF($A50=Spojení!$G$25,"x",""))</f>
        <v/>
      </c>
      <c r="U50" s="5" t="str">
        <f>IF(Spojení!$G$26="","",IF($A50=Spojení!$G$26,"x",""))</f>
        <v/>
      </c>
      <c r="V50" s="3">
        <f t="shared" si="68"/>
        <v>0</v>
      </c>
      <c r="W50" s="3">
        <f t="shared" si="32"/>
        <v>0</v>
      </c>
      <c r="AD50" s="14">
        <f t="shared" si="69"/>
        <v>0</v>
      </c>
      <c r="AE50" s="14">
        <f t="shared" si="70"/>
        <v>0</v>
      </c>
      <c r="AF50" s="14">
        <f t="shared" si="71"/>
        <v>0</v>
      </c>
      <c r="AG50" s="14">
        <f t="shared" si="72"/>
        <v>0</v>
      </c>
      <c r="AH50" s="14">
        <f t="shared" si="73"/>
        <v>0</v>
      </c>
      <c r="AI50" s="14">
        <f t="shared" si="74"/>
        <v>0</v>
      </c>
      <c r="AJ50" s="14">
        <f t="shared" si="75"/>
        <v>0</v>
      </c>
      <c r="AK50" s="14">
        <f t="shared" si="76"/>
        <v>0</v>
      </c>
      <c r="AL50" s="14">
        <f t="shared" si="77"/>
        <v>0</v>
      </c>
      <c r="AM50" s="14">
        <f t="shared" si="78"/>
        <v>0</v>
      </c>
      <c r="AN50" s="14">
        <f t="shared" si="79"/>
        <v>0</v>
      </c>
      <c r="AO50" s="14">
        <f t="shared" si="80"/>
        <v>0</v>
      </c>
      <c r="AP50" s="14">
        <f t="shared" si="81"/>
        <v>0</v>
      </c>
      <c r="AQ50" s="14">
        <f t="shared" si="82"/>
        <v>0</v>
      </c>
      <c r="AR50" s="14">
        <f t="shared" si="83"/>
        <v>0</v>
      </c>
      <c r="AS50" s="14">
        <f t="shared" si="84"/>
        <v>0</v>
      </c>
      <c r="AT50" s="14">
        <f t="shared" si="85"/>
        <v>0</v>
      </c>
      <c r="AU50" s="14">
        <f t="shared" si="86"/>
        <v>0</v>
      </c>
      <c r="AV50" s="14">
        <f t="shared" si="87"/>
        <v>0</v>
      </c>
      <c r="AW50" s="14">
        <f t="shared" si="88"/>
        <v>0</v>
      </c>
      <c r="AX50" s="14">
        <f t="shared" si="33"/>
        <v>0</v>
      </c>
      <c r="BB50" s="14">
        <f t="shared" si="89"/>
        <v>0</v>
      </c>
      <c r="BC50" s="14">
        <f t="shared" si="89"/>
        <v>0</v>
      </c>
      <c r="BD50" s="14">
        <f t="shared" si="89"/>
        <v>0</v>
      </c>
      <c r="BE50" s="14">
        <f t="shared" si="89"/>
        <v>0</v>
      </c>
      <c r="BF50" s="14">
        <f t="shared" si="89"/>
        <v>0</v>
      </c>
      <c r="BG50" s="14">
        <f t="shared" si="89"/>
        <v>0</v>
      </c>
      <c r="BH50" s="14">
        <f t="shared" si="89"/>
        <v>0</v>
      </c>
      <c r="BI50" s="14">
        <f t="shared" si="89"/>
        <v>0</v>
      </c>
      <c r="BJ50" s="14">
        <f t="shared" si="89"/>
        <v>0</v>
      </c>
      <c r="BK50" s="14">
        <f t="shared" si="89"/>
        <v>0</v>
      </c>
      <c r="BL50" s="14">
        <f t="shared" si="89"/>
        <v>0</v>
      </c>
      <c r="BM50" s="14">
        <f t="shared" si="89"/>
        <v>0</v>
      </c>
      <c r="BN50" s="14">
        <f t="shared" si="89"/>
        <v>0</v>
      </c>
      <c r="BO50" s="14">
        <f t="shared" si="89"/>
        <v>0</v>
      </c>
      <c r="BP50" s="14">
        <f t="shared" si="89"/>
        <v>0</v>
      </c>
      <c r="BQ50" s="14">
        <f t="shared" si="67"/>
        <v>0</v>
      </c>
      <c r="BR50" s="14">
        <f t="shared" si="67"/>
        <v>0</v>
      </c>
      <c r="BS50" s="14">
        <f t="shared" si="67"/>
        <v>0</v>
      </c>
      <c r="BT50" s="14">
        <f t="shared" si="67"/>
        <v>0</v>
      </c>
      <c r="BU50" s="14">
        <f t="shared" si="6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55"/>
        <v>0</v>
      </c>
      <c r="DB50" s="14">
        <f t="shared" si="56"/>
        <v>0</v>
      </c>
      <c r="DC50" s="14">
        <f t="shared" si="57"/>
        <v>0</v>
      </c>
      <c r="DD50" s="14">
        <f t="shared" si="58"/>
        <v>0</v>
      </c>
      <c r="DE50" s="14">
        <f t="shared" si="59"/>
        <v>0</v>
      </c>
      <c r="DF50" s="14">
        <f t="shared" si="60"/>
        <v>0</v>
      </c>
      <c r="DG50" s="14">
        <f t="shared" si="61"/>
        <v>0</v>
      </c>
      <c r="DH50" s="14">
        <f t="shared" si="62"/>
        <v>0</v>
      </c>
      <c r="DI50" s="14">
        <f t="shared" si="63"/>
        <v>0</v>
      </c>
      <c r="DJ50" s="14">
        <f t="shared" si="64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IF(Spojení!$G$7="","",IF($A51=Spojení!$G$7,"x",""))</f>
        <v/>
      </c>
      <c r="C51" s="5" t="str">
        <f>IF(Spojení!$G$8="","",IF($A51=Spojení!$G$8,"x",""))</f>
        <v/>
      </c>
      <c r="D51" s="5" t="str">
        <f>IF(Spojení!$G$9="","",IF($A51=Spojení!$G$9,"x",""))</f>
        <v/>
      </c>
      <c r="E51" s="5" t="str">
        <f>IF(Spojení!$G$10="","",IF($A51=Spojení!$G$10,"x",""))</f>
        <v/>
      </c>
      <c r="F51" s="5" t="str">
        <f>IF(Spojení!$G$11="","",IF($A51=Spojení!$G$11,"x",""))</f>
        <v/>
      </c>
      <c r="G51" s="5" t="str">
        <f>IF(Spojení!$G$12="","",IF($A51=Spojení!$G$12,"x",""))</f>
        <v/>
      </c>
      <c r="H51" s="5" t="str">
        <f>IF(Spojení!$G$13="","",IF($A51=Spojení!$G$13,"x",""))</f>
        <v/>
      </c>
      <c r="I51" s="5" t="str">
        <f>IF(Spojení!$G$14="","",IF($A51=Spojení!$G$14,"x",""))</f>
        <v/>
      </c>
      <c r="J51" s="5" t="str">
        <f>IF(Spojení!$G$15="","",IF($A51=Spojení!$G$15,"x",""))</f>
        <v/>
      </c>
      <c r="K51" s="5" t="str">
        <f>IF(Spojení!$G$16="","",IF($A51=Spojení!$G$16,"x",""))</f>
        <v/>
      </c>
      <c r="L51" s="5" t="str">
        <f>IF(Spojení!$G$17="","",IF($A51=Spojení!$G$17,"x",""))</f>
        <v/>
      </c>
      <c r="M51" s="5" t="str">
        <f>IF(Spojení!$G$18="","",IF($A51=Spojení!$G$18,"x",""))</f>
        <v/>
      </c>
      <c r="N51" s="5" t="str">
        <f>IF(Spojení!$G$19="","",IF($A51=Spojení!$G$19,"x",""))</f>
        <v/>
      </c>
      <c r="O51" s="5" t="str">
        <f>IF(Spojení!$G$20="","",IF($A51=Spojení!$G$20,"x",""))</f>
        <v/>
      </c>
      <c r="P51" s="5" t="str">
        <f>IF(Spojení!$G$21="","",IF($A51=Spojení!$G$21,"x",""))</f>
        <v/>
      </c>
      <c r="Q51" s="5" t="str">
        <f>IF(Spojení!$G$22="","",IF($A51=Spojení!$G$22,"x",""))</f>
        <v/>
      </c>
      <c r="R51" s="5" t="str">
        <f>IF(Spojení!$G$23="","",IF($A51=Spojení!$G$23,"x",""))</f>
        <v/>
      </c>
      <c r="S51" s="5" t="str">
        <f>IF(Spojení!$G$24="","",IF($A51=Spojení!$G$24,"x",""))</f>
        <v/>
      </c>
      <c r="T51" s="5" t="str">
        <f>IF(Spojení!$G$25="","",IF($A51=Spojení!$G$25,"x",""))</f>
        <v/>
      </c>
      <c r="U51" s="5" t="str">
        <f>IF(Spojení!$G$26="","",IF($A51=Spojení!$G$26,"x",""))</f>
        <v/>
      </c>
      <c r="V51" s="3">
        <f t="shared" si="68"/>
        <v>0</v>
      </c>
      <c r="W51" s="3">
        <f t="shared" si="32"/>
        <v>0</v>
      </c>
      <c r="AD51" s="14">
        <f t="shared" si="69"/>
        <v>0</v>
      </c>
      <c r="AE51" s="14">
        <f t="shared" si="70"/>
        <v>0</v>
      </c>
      <c r="AF51" s="14">
        <f t="shared" si="71"/>
        <v>0</v>
      </c>
      <c r="AG51" s="14">
        <f t="shared" si="72"/>
        <v>0</v>
      </c>
      <c r="AH51" s="14">
        <f t="shared" si="73"/>
        <v>0</v>
      </c>
      <c r="AI51" s="14">
        <f t="shared" si="74"/>
        <v>0</v>
      </c>
      <c r="AJ51" s="14">
        <f t="shared" si="75"/>
        <v>0</v>
      </c>
      <c r="AK51" s="14">
        <f t="shared" si="76"/>
        <v>0</v>
      </c>
      <c r="AL51" s="14">
        <f t="shared" si="77"/>
        <v>0</v>
      </c>
      <c r="AM51" s="14">
        <f t="shared" si="78"/>
        <v>0</v>
      </c>
      <c r="AN51" s="14">
        <f t="shared" si="79"/>
        <v>0</v>
      </c>
      <c r="AO51" s="14">
        <f t="shared" si="80"/>
        <v>0</v>
      </c>
      <c r="AP51" s="14">
        <f t="shared" si="81"/>
        <v>0</v>
      </c>
      <c r="AQ51" s="14">
        <f t="shared" si="82"/>
        <v>0</v>
      </c>
      <c r="AR51" s="14">
        <f t="shared" si="83"/>
        <v>0</v>
      </c>
      <c r="AS51" s="14">
        <f t="shared" si="84"/>
        <v>0</v>
      </c>
      <c r="AT51" s="14">
        <f t="shared" si="85"/>
        <v>0</v>
      </c>
      <c r="AU51" s="14">
        <f t="shared" si="86"/>
        <v>0</v>
      </c>
      <c r="AV51" s="14">
        <f t="shared" si="87"/>
        <v>0</v>
      </c>
      <c r="AW51" s="14">
        <f t="shared" si="88"/>
        <v>0</v>
      </c>
      <c r="AX51" s="14">
        <f t="shared" si="33"/>
        <v>0</v>
      </c>
      <c r="BB51" s="14">
        <f t="shared" si="89"/>
        <v>0</v>
      </c>
      <c r="BC51" s="14">
        <f t="shared" si="89"/>
        <v>0</v>
      </c>
      <c r="BD51" s="14">
        <f t="shared" si="89"/>
        <v>0</v>
      </c>
      <c r="BE51" s="14">
        <f t="shared" si="89"/>
        <v>0</v>
      </c>
      <c r="BF51" s="14">
        <f t="shared" si="89"/>
        <v>0</v>
      </c>
      <c r="BG51" s="14">
        <f t="shared" si="89"/>
        <v>0</v>
      </c>
      <c r="BH51" s="14">
        <f t="shared" si="89"/>
        <v>0</v>
      </c>
      <c r="BI51" s="14">
        <f t="shared" si="89"/>
        <v>0</v>
      </c>
      <c r="BJ51" s="14">
        <f t="shared" si="89"/>
        <v>0</v>
      </c>
      <c r="BK51" s="14">
        <f t="shared" si="89"/>
        <v>0</v>
      </c>
      <c r="BL51" s="14">
        <f t="shared" si="89"/>
        <v>0</v>
      </c>
      <c r="BM51" s="14">
        <f t="shared" si="89"/>
        <v>0</v>
      </c>
      <c r="BN51" s="14">
        <f t="shared" si="89"/>
        <v>0</v>
      </c>
      <c r="BO51" s="14">
        <f t="shared" si="89"/>
        <v>0</v>
      </c>
      <c r="BP51" s="14">
        <f t="shared" si="89"/>
        <v>0</v>
      </c>
      <c r="BQ51" s="14">
        <f t="shared" si="67"/>
        <v>0</v>
      </c>
      <c r="BR51" s="14">
        <f t="shared" si="67"/>
        <v>0</v>
      </c>
      <c r="BS51" s="14">
        <f t="shared" si="67"/>
        <v>0</v>
      </c>
      <c r="BT51" s="14">
        <f t="shared" si="67"/>
        <v>0</v>
      </c>
      <c r="BU51" s="14">
        <f t="shared" si="6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55"/>
        <v>0</v>
      </c>
      <c r="DB51" s="14">
        <f t="shared" si="56"/>
        <v>0</v>
      </c>
      <c r="DC51" s="14">
        <f t="shared" si="57"/>
        <v>0</v>
      </c>
      <c r="DD51" s="14">
        <f t="shared" si="58"/>
        <v>0</v>
      </c>
      <c r="DE51" s="14">
        <f t="shared" si="59"/>
        <v>0</v>
      </c>
      <c r="DF51" s="14">
        <f t="shared" si="60"/>
        <v>0</v>
      </c>
      <c r="DG51" s="14">
        <f t="shared" si="61"/>
        <v>0</v>
      </c>
      <c r="DH51" s="14">
        <f t="shared" si="62"/>
        <v>0</v>
      </c>
      <c r="DI51" s="14">
        <f t="shared" si="63"/>
        <v>0</v>
      </c>
      <c r="DJ51" s="14">
        <f t="shared" si="64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IF(Spojení!$G$7="","",IF($A52=Spojení!$G$7,"x",""))</f>
        <v/>
      </c>
      <c r="C52" s="5" t="str">
        <f>IF(Spojení!$G$8="","",IF($A52=Spojení!$G$8,"x",""))</f>
        <v/>
      </c>
      <c r="D52" s="5" t="str">
        <f>IF(Spojení!$G$9="","",IF($A52=Spojení!$G$9,"x",""))</f>
        <v/>
      </c>
      <c r="E52" s="5" t="str">
        <f>IF(Spojení!$G$10="","",IF($A52=Spojení!$G$10,"x",""))</f>
        <v/>
      </c>
      <c r="F52" s="5" t="str">
        <f>IF(Spojení!$G$11="","",IF($A52=Spojení!$G$11,"x",""))</f>
        <v/>
      </c>
      <c r="G52" s="5" t="str">
        <f>IF(Spojení!$G$12="","",IF($A52=Spojení!$G$12,"x",""))</f>
        <v/>
      </c>
      <c r="H52" s="5" t="str">
        <f>IF(Spojení!$G$13="","",IF($A52=Spojení!$G$13,"x",""))</f>
        <v/>
      </c>
      <c r="I52" s="5" t="str">
        <f>IF(Spojení!$G$14="","",IF($A52=Spojení!$G$14,"x",""))</f>
        <v/>
      </c>
      <c r="J52" s="5" t="str">
        <f>IF(Spojení!$G$15="","",IF($A52=Spojení!$G$15,"x",""))</f>
        <v/>
      </c>
      <c r="K52" s="5" t="str">
        <f>IF(Spojení!$G$16="","",IF($A52=Spojení!$G$16,"x",""))</f>
        <v/>
      </c>
      <c r="L52" s="5" t="str">
        <f>IF(Spojení!$G$17="","",IF($A52=Spojení!$G$17,"x",""))</f>
        <v/>
      </c>
      <c r="M52" s="5" t="str">
        <f>IF(Spojení!$G$18="","",IF($A52=Spojení!$G$18,"x",""))</f>
        <v/>
      </c>
      <c r="N52" s="5" t="str">
        <f>IF(Spojení!$G$19="","",IF($A52=Spojení!$G$19,"x",""))</f>
        <v/>
      </c>
      <c r="O52" s="5" t="str">
        <f>IF(Spojení!$G$20="","",IF($A52=Spojení!$G$20,"x",""))</f>
        <v/>
      </c>
      <c r="P52" s="5" t="str">
        <f>IF(Spojení!$G$21="","",IF($A52=Spojení!$G$21,"x",""))</f>
        <v/>
      </c>
      <c r="Q52" s="5" t="str">
        <f>IF(Spojení!$G$22="","",IF($A52=Spojení!$G$22,"x",""))</f>
        <v/>
      </c>
      <c r="R52" s="5" t="str">
        <f>IF(Spojení!$G$23="","",IF($A52=Spojení!$G$23,"x",""))</f>
        <v/>
      </c>
      <c r="S52" s="5" t="str">
        <f>IF(Spojení!$G$24="","",IF($A52=Spojení!$G$24,"x",""))</f>
        <v/>
      </c>
      <c r="T52" s="5" t="str">
        <f>IF(Spojení!$G$25="","",IF($A52=Spojení!$G$25,"x",""))</f>
        <v/>
      </c>
      <c r="U52" s="5" t="str">
        <f>IF(Spojení!$G$26="","",IF($A52=Spojení!$G$26,"x",""))</f>
        <v/>
      </c>
      <c r="V52" s="3">
        <f t="shared" si="68"/>
        <v>0</v>
      </c>
      <c r="W52" s="3">
        <f t="shared" si="32"/>
        <v>0</v>
      </c>
      <c r="AD52" s="14">
        <f t="shared" si="69"/>
        <v>0</v>
      </c>
      <c r="AE52" s="14">
        <f t="shared" si="70"/>
        <v>0</v>
      </c>
      <c r="AF52" s="14">
        <f t="shared" si="71"/>
        <v>0</v>
      </c>
      <c r="AG52" s="14">
        <f t="shared" si="72"/>
        <v>0</v>
      </c>
      <c r="AH52" s="14">
        <f t="shared" si="73"/>
        <v>0</v>
      </c>
      <c r="AI52" s="14">
        <f t="shared" si="74"/>
        <v>0</v>
      </c>
      <c r="AJ52" s="14">
        <f t="shared" si="75"/>
        <v>0</v>
      </c>
      <c r="AK52" s="14">
        <f t="shared" si="76"/>
        <v>0</v>
      </c>
      <c r="AL52" s="14">
        <f t="shared" si="77"/>
        <v>0</v>
      </c>
      <c r="AM52" s="14">
        <f t="shared" si="78"/>
        <v>0</v>
      </c>
      <c r="AN52" s="14">
        <f t="shared" si="79"/>
        <v>0</v>
      </c>
      <c r="AO52" s="14">
        <f t="shared" si="80"/>
        <v>0</v>
      </c>
      <c r="AP52" s="14">
        <f t="shared" si="81"/>
        <v>0</v>
      </c>
      <c r="AQ52" s="14">
        <f t="shared" si="82"/>
        <v>0</v>
      </c>
      <c r="AR52" s="14">
        <f t="shared" si="83"/>
        <v>0</v>
      </c>
      <c r="AS52" s="14">
        <f t="shared" si="84"/>
        <v>0</v>
      </c>
      <c r="AT52" s="14">
        <f t="shared" si="85"/>
        <v>0</v>
      </c>
      <c r="AU52" s="14">
        <f t="shared" si="86"/>
        <v>0</v>
      </c>
      <c r="AV52" s="14">
        <f t="shared" si="87"/>
        <v>0</v>
      </c>
      <c r="AW52" s="14">
        <f t="shared" si="88"/>
        <v>0</v>
      </c>
      <c r="AX52" s="14">
        <f t="shared" si="33"/>
        <v>0</v>
      </c>
      <c r="BB52" s="14">
        <f t="shared" si="89"/>
        <v>0</v>
      </c>
      <c r="BC52" s="14">
        <f t="shared" si="89"/>
        <v>0</v>
      </c>
      <c r="BD52" s="14">
        <f t="shared" si="89"/>
        <v>0</v>
      </c>
      <c r="BE52" s="14">
        <f t="shared" si="89"/>
        <v>0</v>
      </c>
      <c r="BF52" s="14">
        <f t="shared" si="89"/>
        <v>0</v>
      </c>
      <c r="BG52" s="14">
        <f t="shared" si="89"/>
        <v>0</v>
      </c>
      <c r="BH52" s="14">
        <f t="shared" si="89"/>
        <v>0</v>
      </c>
      <c r="BI52" s="14">
        <f t="shared" si="89"/>
        <v>0</v>
      </c>
      <c r="BJ52" s="14">
        <f t="shared" si="89"/>
        <v>0</v>
      </c>
      <c r="BK52" s="14">
        <f t="shared" si="89"/>
        <v>0</v>
      </c>
      <c r="BL52" s="14">
        <f t="shared" si="89"/>
        <v>0</v>
      </c>
      <c r="BM52" s="14">
        <f t="shared" si="89"/>
        <v>0</v>
      </c>
      <c r="BN52" s="14">
        <f t="shared" si="89"/>
        <v>0</v>
      </c>
      <c r="BO52" s="14">
        <f t="shared" si="89"/>
        <v>0</v>
      </c>
      <c r="BP52" s="14">
        <f t="shared" si="89"/>
        <v>0</v>
      </c>
      <c r="BQ52" s="14">
        <f t="shared" si="67"/>
        <v>0</v>
      </c>
      <c r="BR52" s="14">
        <f t="shared" si="67"/>
        <v>0</v>
      </c>
      <c r="BS52" s="14">
        <f t="shared" si="67"/>
        <v>0</v>
      </c>
      <c r="BT52" s="14">
        <f t="shared" si="67"/>
        <v>0</v>
      </c>
      <c r="BU52" s="14">
        <f t="shared" si="6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55"/>
        <v>0</v>
      </c>
      <c r="DB52" s="14">
        <f t="shared" si="56"/>
        <v>0</v>
      </c>
      <c r="DC52" s="14">
        <f t="shared" si="57"/>
        <v>0</v>
      </c>
      <c r="DD52" s="14">
        <f t="shared" si="58"/>
        <v>0</v>
      </c>
      <c r="DE52" s="14">
        <f t="shared" si="59"/>
        <v>0</v>
      </c>
      <c r="DF52" s="14">
        <f t="shared" si="60"/>
        <v>0</v>
      </c>
      <c r="DG52" s="14">
        <f t="shared" si="61"/>
        <v>0</v>
      </c>
      <c r="DH52" s="14">
        <f t="shared" si="62"/>
        <v>0</v>
      </c>
      <c r="DI52" s="14">
        <f t="shared" si="63"/>
        <v>0</v>
      </c>
      <c r="DJ52" s="14">
        <f t="shared" si="64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IF(Spojení!$G$7="","",IF($A53=Spojení!$G$7,"x",""))</f>
        <v/>
      </c>
      <c r="C53" s="5" t="str">
        <f>IF(Spojení!$G$8="","",IF($A53=Spojení!$G$8,"x",""))</f>
        <v/>
      </c>
      <c r="D53" s="5" t="str">
        <f>IF(Spojení!$G$9="","",IF($A53=Spojení!$G$9,"x",""))</f>
        <v/>
      </c>
      <c r="E53" s="5" t="str">
        <f>IF(Spojení!$G$10="","",IF($A53=Spojení!$G$10,"x",""))</f>
        <v/>
      </c>
      <c r="F53" s="5" t="str">
        <f>IF(Spojení!$G$11="","",IF($A53=Spojení!$G$11,"x",""))</f>
        <v/>
      </c>
      <c r="G53" s="5" t="str">
        <f>IF(Spojení!$G$12="","",IF($A53=Spojení!$G$12,"x",""))</f>
        <v/>
      </c>
      <c r="H53" s="5" t="str">
        <f>IF(Spojení!$G$13="","",IF($A53=Spojení!$G$13,"x",""))</f>
        <v/>
      </c>
      <c r="I53" s="5" t="str">
        <f>IF(Spojení!$G$14="","",IF($A53=Spojení!$G$14,"x",""))</f>
        <v/>
      </c>
      <c r="J53" s="5" t="str">
        <f>IF(Spojení!$G$15="","",IF($A53=Spojení!$G$15,"x",""))</f>
        <v/>
      </c>
      <c r="K53" s="5" t="str">
        <f>IF(Spojení!$G$16="","",IF($A53=Spojení!$G$16,"x",""))</f>
        <v/>
      </c>
      <c r="L53" s="5" t="str">
        <f>IF(Spojení!$G$17="","",IF($A53=Spojení!$G$17,"x",""))</f>
        <v/>
      </c>
      <c r="M53" s="5" t="str">
        <f>IF(Spojení!$G$18="","",IF($A53=Spojení!$G$18,"x",""))</f>
        <v/>
      </c>
      <c r="N53" s="5" t="str">
        <f>IF(Spojení!$G$19="","",IF($A53=Spojení!$G$19,"x",""))</f>
        <v/>
      </c>
      <c r="O53" s="5" t="str">
        <f>IF(Spojení!$G$20="","",IF($A53=Spojení!$G$20,"x",""))</f>
        <v/>
      </c>
      <c r="P53" s="5" t="str">
        <f>IF(Spojení!$G$21="","",IF($A53=Spojení!$G$21,"x",""))</f>
        <v/>
      </c>
      <c r="Q53" s="5" t="str">
        <f>IF(Spojení!$G$22="","",IF($A53=Spojení!$G$22,"x",""))</f>
        <v/>
      </c>
      <c r="R53" s="5" t="str">
        <f>IF(Spojení!$G$23="","",IF($A53=Spojení!$G$23,"x",""))</f>
        <v/>
      </c>
      <c r="S53" s="5" t="str">
        <f>IF(Spojení!$G$24="","",IF($A53=Spojení!$G$24,"x",""))</f>
        <v/>
      </c>
      <c r="T53" s="5" t="str">
        <f>IF(Spojení!$G$25="","",IF($A53=Spojení!$G$25,"x",""))</f>
        <v/>
      </c>
      <c r="U53" s="5" t="str">
        <f>IF(Spojení!$G$26="","",IF($A53=Spojení!$G$26,"x",""))</f>
        <v/>
      </c>
      <c r="V53" s="3">
        <f t="shared" si="68"/>
        <v>0</v>
      </c>
      <c r="W53" s="3">
        <f t="shared" si="32"/>
        <v>0</v>
      </c>
      <c r="AD53" s="14">
        <f t="shared" si="69"/>
        <v>0</v>
      </c>
      <c r="AE53" s="14">
        <f t="shared" si="70"/>
        <v>0</v>
      </c>
      <c r="AF53" s="14">
        <f t="shared" si="71"/>
        <v>0</v>
      </c>
      <c r="AG53" s="14">
        <f t="shared" si="72"/>
        <v>0</v>
      </c>
      <c r="AH53" s="14">
        <f t="shared" si="73"/>
        <v>0</v>
      </c>
      <c r="AI53" s="14">
        <f t="shared" si="74"/>
        <v>0</v>
      </c>
      <c r="AJ53" s="14">
        <f t="shared" si="75"/>
        <v>0</v>
      </c>
      <c r="AK53" s="14">
        <f t="shared" si="76"/>
        <v>0</v>
      </c>
      <c r="AL53" s="14">
        <f t="shared" si="77"/>
        <v>0</v>
      </c>
      <c r="AM53" s="14">
        <f t="shared" si="78"/>
        <v>0</v>
      </c>
      <c r="AN53" s="14">
        <f t="shared" si="79"/>
        <v>0</v>
      </c>
      <c r="AO53" s="14">
        <f t="shared" si="80"/>
        <v>0</v>
      </c>
      <c r="AP53" s="14">
        <f t="shared" si="81"/>
        <v>0</v>
      </c>
      <c r="AQ53" s="14">
        <f t="shared" si="82"/>
        <v>0</v>
      </c>
      <c r="AR53" s="14">
        <f t="shared" si="83"/>
        <v>0</v>
      </c>
      <c r="AS53" s="14">
        <f t="shared" si="84"/>
        <v>0</v>
      </c>
      <c r="AT53" s="14">
        <f t="shared" si="85"/>
        <v>0</v>
      </c>
      <c r="AU53" s="14">
        <f t="shared" si="86"/>
        <v>0</v>
      </c>
      <c r="AV53" s="14">
        <f t="shared" si="87"/>
        <v>0</v>
      </c>
      <c r="AW53" s="14">
        <f t="shared" si="88"/>
        <v>0</v>
      </c>
      <c r="AX53" s="14">
        <f t="shared" si="33"/>
        <v>0</v>
      </c>
      <c r="BB53" s="14">
        <f t="shared" si="89"/>
        <v>0</v>
      </c>
      <c r="BC53" s="14">
        <f t="shared" si="89"/>
        <v>0</v>
      </c>
      <c r="BD53" s="14">
        <f t="shared" si="89"/>
        <v>0</v>
      </c>
      <c r="BE53" s="14">
        <f t="shared" si="89"/>
        <v>0</v>
      </c>
      <c r="BF53" s="14">
        <f t="shared" si="89"/>
        <v>0</v>
      </c>
      <c r="BG53" s="14">
        <f t="shared" si="89"/>
        <v>0</v>
      </c>
      <c r="BH53" s="14">
        <f t="shared" si="89"/>
        <v>0</v>
      </c>
      <c r="BI53" s="14">
        <f t="shared" si="89"/>
        <v>0</v>
      </c>
      <c r="BJ53" s="14">
        <f t="shared" si="89"/>
        <v>0</v>
      </c>
      <c r="BK53" s="14">
        <f t="shared" si="89"/>
        <v>0</v>
      </c>
      <c r="BL53" s="14">
        <f t="shared" si="89"/>
        <v>0</v>
      </c>
      <c r="BM53" s="14">
        <f t="shared" si="89"/>
        <v>0</v>
      </c>
      <c r="BN53" s="14">
        <f t="shared" si="89"/>
        <v>0</v>
      </c>
      <c r="BO53" s="14">
        <f t="shared" si="89"/>
        <v>0</v>
      </c>
      <c r="BP53" s="14">
        <f t="shared" si="89"/>
        <v>0</v>
      </c>
      <c r="BQ53" s="14">
        <f t="shared" si="67"/>
        <v>0</v>
      </c>
      <c r="BR53" s="14">
        <f t="shared" si="67"/>
        <v>0</v>
      </c>
      <c r="BS53" s="14">
        <f t="shared" si="67"/>
        <v>0</v>
      </c>
      <c r="BT53" s="14">
        <f t="shared" si="67"/>
        <v>0</v>
      </c>
      <c r="BU53" s="14">
        <f t="shared" si="6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55"/>
        <v>0</v>
      </c>
      <c r="DB53" s="14">
        <f t="shared" si="56"/>
        <v>0</v>
      </c>
      <c r="DC53" s="14">
        <f t="shared" si="57"/>
        <v>0</v>
      </c>
      <c r="DD53" s="14">
        <f t="shared" si="58"/>
        <v>0</v>
      </c>
      <c r="DE53" s="14">
        <f t="shared" si="59"/>
        <v>0</v>
      </c>
      <c r="DF53" s="14">
        <f t="shared" si="60"/>
        <v>0</v>
      </c>
      <c r="DG53" s="14">
        <f t="shared" si="61"/>
        <v>0</v>
      </c>
      <c r="DH53" s="14">
        <f t="shared" si="62"/>
        <v>0</v>
      </c>
      <c r="DI53" s="14">
        <f t="shared" si="63"/>
        <v>0</v>
      </c>
      <c r="DJ53" s="14">
        <f t="shared" si="64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IF(Spojení!$G$7="","",IF($A54=Spojení!$G$7,"x",""))</f>
        <v/>
      </c>
      <c r="C54" s="5" t="str">
        <f>IF(Spojení!$G$8="","",IF($A54=Spojení!$G$8,"x",""))</f>
        <v/>
      </c>
      <c r="D54" s="5" t="str">
        <f>IF(Spojení!$G$9="","",IF($A54=Spojení!$G$9,"x",""))</f>
        <v/>
      </c>
      <c r="E54" s="5" t="str">
        <f>IF(Spojení!$G$10="","",IF($A54=Spojení!$G$10,"x",""))</f>
        <v/>
      </c>
      <c r="F54" s="5" t="str">
        <f>IF(Spojení!$G$11="","",IF($A54=Spojení!$G$11,"x",""))</f>
        <v/>
      </c>
      <c r="G54" s="5" t="str">
        <f>IF(Spojení!$G$12="","",IF($A54=Spojení!$G$12,"x",""))</f>
        <v/>
      </c>
      <c r="H54" s="5" t="str">
        <f>IF(Spojení!$G$13="","",IF($A54=Spojení!$G$13,"x",""))</f>
        <v/>
      </c>
      <c r="I54" s="5" t="str">
        <f>IF(Spojení!$G$14="","",IF($A54=Spojení!$G$14,"x",""))</f>
        <v/>
      </c>
      <c r="J54" s="5" t="str">
        <f>IF(Spojení!$G$15="","",IF($A54=Spojení!$G$15,"x",""))</f>
        <v/>
      </c>
      <c r="K54" s="5" t="str">
        <f>IF(Spojení!$G$16="","",IF($A54=Spojení!$G$16,"x",""))</f>
        <v/>
      </c>
      <c r="L54" s="5" t="str">
        <f>IF(Spojení!$G$17="","",IF($A54=Spojení!$G$17,"x",""))</f>
        <v/>
      </c>
      <c r="M54" s="5" t="str">
        <f>IF(Spojení!$G$18="","",IF($A54=Spojení!$G$18,"x",""))</f>
        <v/>
      </c>
      <c r="N54" s="5" t="str">
        <f>IF(Spojení!$G$19="","",IF($A54=Spojení!$G$19,"x",""))</f>
        <v/>
      </c>
      <c r="O54" s="5" t="str">
        <f>IF(Spojení!$G$20="","",IF($A54=Spojení!$G$20,"x",""))</f>
        <v/>
      </c>
      <c r="P54" s="5" t="str">
        <f>IF(Spojení!$G$21="","",IF($A54=Spojení!$G$21,"x",""))</f>
        <v/>
      </c>
      <c r="Q54" s="5" t="str">
        <f>IF(Spojení!$G$22="","",IF($A54=Spojení!$G$22,"x",""))</f>
        <v/>
      </c>
      <c r="R54" s="5" t="str">
        <f>IF(Spojení!$G$23="","",IF($A54=Spojení!$G$23,"x",""))</f>
        <v/>
      </c>
      <c r="S54" s="5" t="str">
        <f>IF(Spojení!$G$24="","",IF($A54=Spojení!$G$24,"x",""))</f>
        <v/>
      </c>
      <c r="T54" s="5" t="str">
        <f>IF(Spojení!$G$25="","",IF($A54=Spojení!$G$25,"x",""))</f>
        <v/>
      </c>
      <c r="U54" s="5" t="str">
        <f>IF(Spojení!$G$26="","",IF($A54=Spojení!$G$26,"x",""))</f>
        <v/>
      </c>
      <c r="V54" s="3">
        <f t="shared" si="68"/>
        <v>0</v>
      </c>
      <c r="W54" s="3">
        <f t="shared" si="32"/>
        <v>0</v>
      </c>
      <c r="AD54" s="14">
        <f t="shared" si="69"/>
        <v>0</v>
      </c>
      <c r="AE54" s="14">
        <f t="shared" si="70"/>
        <v>0</v>
      </c>
      <c r="AF54" s="14">
        <f t="shared" si="71"/>
        <v>0</v>
      </c>
      <c r="AG54" s="14">
        <f t="shared" si="72"/>
        <v>0</v>
      </c>
      <c r="AH54" s="14">
        <f t="shared" si="73"/>
        <v>0</v>
      </c>
      <c r="AI54" s="14">
        <f t="shared" si="74"/>
        <v>0</v>
      </c>
      <c r="AJ54" s="14">
        <f t="shared" si="75"/>
        <v>0</v>
      </c>
      <c r="AK54" s="14">
        <f t="shared" si="76"/>
        <v>0</v>
      </c>
      <c r="AL54" s="14">
        <f t="shared" si="77"/>
        <v>0</v>
      </c>
      <c r="AM54" s="14">
        <f t="shared" si="78"/>
        <v>0</v>
      </c>
      <c r="AN54" s="14">
        <f t="shared" si="79"/>
        <v>0</v>
      </c>
      <c r="AO54" s="14">
        <f t="shared" si="80"/>
        <v>0</v>
      </c>
      <c r="AP54" s="14">
        <f t="shared" si="81"/>
        <v>0</v>
      </c>
      <c r="AQ54" s="14">
        <f t="shared" si="82"/>
        <v>0</v>
      </c>
      <c r="AR54" s="14">
        <f t="shared" si="83"/>
        <v>0</v>
      </c>
      <c r="AS54" s="14">
        <f t="shared" si="84"/>
        <v>0</v>
      </c>
      <c r="AT54" s="14">
        <f t="shared" si="85"/>
        <v>0</v>
      </c>
      <c r="AU54" s="14">
        <f t="shared" si="86"/>
        <v>0</v>
      </c>
      <c r="AV54" s="14">
        <f t="shared" si="87"/>
        <v>0</v>
      </c>
      <c r="AW54" s="14">
        <f t="shared" si="88"/>
        <v>0</v>
      </c>
      <c r="AX54" s="14">
        <f t="shared" si="33"/>
        <v>0</v>
      </c>
      <c r="BB54" s="14">
        <f t="shared" si="89"/>
        <v>0</v>
      </c>
      <c r="BC54" s="14">
        <f t="shared" si="89"/>
        <v>0</v>
      </c>
      <c r="BD54" s="14">
        <f t="shared" si="89"/>
        <v>0</v>
      </c>
      <c r="BE54" s="14">
        <f t="shared" si="89"/>
        <v>0</v>
      </c>
      <c r="BF54" s="14">
        <f t="shared" si="89"/>
        <v>0</v>
      </c>
      <c r="BG54" s="14">
        <f t="shared" si="89"/>
        <v>0</v>
      </c>
      <c r="BH54" s="14">
        <f t="shared" si="89"/>
        <v>0</v>
      </c>
      <c r="BI54" s="14">
        <f t="shared" si="89"/>
        <v>0</v>
      </c>
      <c r="BJ54" s="14">
        <f t="shared" si="89"/>
        <v>0</v>
      </c>
      <c r="BK54" s="14">
        <f t="shared" si="89"/>
        <v>0</v>
      </c>
      <c r="BL54" s="14">
        <f t="shared" si="89"/>
        <v>0</v>
      </c>
      <c r="BM54" s="14">
        <f t="shared" si="89"/>
        <v>0</v>
      </c>
      <c r="BN54" s="14">
        <f t="shared" si="89"/>
        <v>0</v>
      </c>
      <c r="BO54" s="14">
        <f t="shared" si="89"/>
        <v>0</v>
      </c>
      <c r="BP54" s="14">
        <f t="shared" si="89"/>
        <v>0</v>
      </c>
      <c r="BQ54" s="14">
        <f t="shared" si="67"/>
        <v>0</v>
      </c>
      <c r="BR54" s="14">
        <f t="shared" si="67"/>
        <v>0</v>
      </c>
      <c r="BS54" s="14">
        <f t="shared" si="67"/>
        <v>0</v>
      </c>
      <c r="BT54" s="14">
        <f t="shared" si="67"/>
        <v>0</v>
      </c>
      <c r="BU54" s="14">
        <f t="shared" si="6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55"/>
        <v>0</v>
      </c>
      <c r="DB54" s="14">
        <f t="shared" si="56"/>
        <v>0</v>
      </c>
      <c r="DC54" s="14">
        <f t="shared" si="57"/>
        <v>0</v>
      </c>
      <c r="DD54" s="14">
        <f t="shared" si="58"/>
        <v>0</v>
      </c>
      <c r="DE54" s="14">
        <f t="shared" si="59"/>
        <v>0</v>
      </c>
      <c r="DF54" s="14">
        <f t="shared" si="60"/>
        <v>0</v>
      </c>
      <c r="DG54" s="14">
        <f t="shared" si="61"/>
        <v>0</v>
      </c>
      <c r="DH54" s="14">
        <f t="shared" si="62"/>
        <v>0</v>
      </c>
      <c r="DI54" s="14">
        <f t="shared" si="63"/>
        <v>0</v>
      </c>
      <c r="DJ54" s="14">
        <f t="shared" si="64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IF(Spojení!$G$7="","",IF($A55=Spojení!$G$7,"x",""))</f>
        <v/>
      </c>
      <c r="C55" s="5" t="str">
        <f>IF(Spojení!$G$8="","",IF($A55=Spojení!$G$8,"x",""))</f>
        <v/>
      </c>
      <c r="D55" s="5" t="str">
        <f>IF(Spojení!$G$9="","",IF($A55=Spojení!$G$9,"x",""))</f>
        <v/>
      </c>
      <c r="E55" s="5" t="str">
        <f>IF(Spojení!$G$10="","",IF($A55=Spojení!$G$10,"x",""))</f>
        <v/>
      </c>
      <c r="F55" s="5" t="str">
        <f>IF(Spojení!$G$11="","",IF($A55=Spojení!$G$11,"x",""))</f>
        <v/>
      </c>
      <c r="G55" s="5" t="str">
        <f>IF(Spojení!$G$12="","",IF($A55=Spojení!$G$12,"x",""))</f>
        <v/>
      </c>
      <c r="H55" s="5" t="str">
        <f>IF(Spojení!$G$13="","",IF($A55=Spojení!$G$13,"x",""))</f>
        <v/>
      </c>
      <c r="I55" s="5" t="str">
        <f>IF(Spojení!$G$14="","",IF($A55=Spojení!$G$14,"x",""))</f>
        <v/>
      </c>
      <c r="J55" s="5" t="str">
        <f>IF(Spojení!$G$15="","",IF($A55=Spojení!$G$15,"x",""))</f>
        <v/>
      </c>
      <c r="K55" s="5" t="str">
        <f>IF(Spojení!$G$16="","",IF($A55=Spojení!$G$16,"x",""))</f>
        <v/>
      </c>
      <c r="L55" s="5" t="str">
        <f>IF(Spojení!$G$17="","",IF($A55=Spojení!$G$17,"x",""))</f>
        <v/>
      </c>
      <c r="M55" s="5" t="str">
        <f>IF(Spojení!$G$18="","",IF($A55=Spojení!$G$18,"x",""))</f>
        <v/>
      </c>
      <c r="N55" s="5" t="str">
        <f>IF(Spojení!$G$19="","",IF($A55=Spojení!$G$19,"x",""))</f>
        <v/>
      </c>
      <c r="O55" s="5" t="str">
        <f>IF(Spojení!$G$20="","",IF($A55=Spojení!$G$20,"x",""))</f>
        <v/>
      </c>
      <c r="P55" s="5" t="str">
        <f>IF(Spojení!$G$21="","",IF($A55=Spojení!$G$21,"x",""))</f>
        <v/>
      </c>
      <c r="Q55" s="5" t="str">
        <f>IF(Spojení!$G$22="","",IF($A55=Spojení!$G$22,"x",""))</f>
        <v/>
      </c>
      <c r="R55" s="5" t="str">
        <f>IF(Spojení!$G$23="","",IF($A55=Spojení!$G$23,"x",""))</f>
        <v/>
      </c>
      <c r="S55" s="5" t="str">
        <f>IF(Spojení!$G$24="","",IF($A55=Spojení!$G$24,"x",""))</f>
        <v/>
      </c>
      <c r="T55" s="5" t="str">
        <f>IF(Spojení!$G$25="","",IF($A55=Spojení!$G$25,"x",""))</f>
        <v/>
      </c>
      <c r="U55" s="5" t="str">
        <f>IF(Spojení!$G$26="","",IF($A55=Spojení!$G$26,"x",""))</f>
        <v/>
      </c>
      <c r="V55" s="3">
        <f t="shared" si="68"/>
        <v>0</v>
      </c>
      <c r="W55" s="3">
        <f t="shared" si="32"/>
        <v>0</v>
      </c>
      <c r="AD55" s="14">
        <f t="shared" si="69"/>
        <v>0</v>
      </c>
      <c r="AE55" s="14">
        <f t="shared" si="70"/>
        <v>0</v>
      </c>
      <c r="AF55" s="14">
        <f t="shared" si="71"/>
        <v>0</v>
      </c>
      <c r="AG55" s="14">
        <f t="shared" si="72"/>
        <v>0</v>
      </c>
      <c r="AH55" s="14">
        <f t="shared" si="73"/>
        <v>0</v>
      </c>
      <c r="AI55" s="14">
        <f t="shared" si="74"/>
        <v>0</v>
      </c>
      <c r="AJ55" s="14">
        <f t="shared" si="75"/>
        <v>0</v>
      </c>
      <c r="AK55" s="14">
        <f t="shared" si="76"/>
        <v>0</v>
      </c>
      <c r="AL55" s="14">
        <f t="shared" si="77"/>
        <v>0</v>
      </c>
      <c r="AM55" s="14">
        <f t="shared" si="78"/>
        <v>0</v>
      </c>
      <c r="AN55" s="14">
        <f t="shared" si="79"/>
        <v>0</v>
      </c>
      <c r="AO55" s="14">
        <f t="shared" si="80"/>
        <v>0</v>
      </c>
      <c r="AP55" s="14">
        <f t="shared" si="81"/>
        <v>0</v>
      </c>
      <c r="AQ55" s="14">
        <f t="shared" si="82"/>
        <v>0</v>
      </c>
      <c r="AR55" s="14">
        <f t="shared" si="83"/>
        <v>0</v>
      </c>
      <c r="AS55" s="14">
        <f t="shared" si="84"/>
        <v>0</v>
      </c>
      <c r="AT55" s="14">
        <f t="shared" si="85"/>
        <v>0</v>
      </c>
      <c r="AU55" s="14">
        <f t="shared" si="86"/>
        <v>0</v>
      </c>
      <c r="AV55" s="14">
        <f t="shared" si="87"/>
        <v>0</v>
      </c>
      <c r="AW55" s="14">
        <f t="shared" si="88"/>
        <v>0</v>
      </c>
      <c r="AX55" s="14">
        <f t="shared" si="33"/>
        <v>0</v>
      </c>
      <c r="BB55" s="14">
        <f t="shared" ref="BB55:BQ68" si="90">IF(B55="x",1,0)</f>
        <v>0</v>
      </c>
      <c r="BC55" s="14">
        <f t="shared" si="90"/>
        <v>0</v>
      </c>
      <c r="BD55" s="14">
        <f t="shared" si="90"/>
        <v>0</v>
      </c>
      <c r="BE55" s="14">
        <f t="shared" si="90"/>
        <v>0</v>
      </c>
      <c r="BF55" s="14">
        <f t="shared" si="90"/>
        <v>0</v>
      </c>
      <c r="BG55" s="14">
        <f t="shared" si="90"/>
        <v>0</v>
      </c>
      <c r="BH55" s="14">
        <f t="shared" si="90"/>
        <v>0</v>
      </c>
      <c r="BI55" s="14">
        <f t="shared" si="90"/>
        <v>0</v>
      </c>
      <c r="BJ55" s="14">
        <f t="shared" si="90"/>
        <v>0</v>
      </c>
      <c r="BK55" s="14">
        <f t="shared" si="90"/>
        <v>0</v>
      </c>
      <c r="BL55" s="14">
        <f t="shared" si="90"/>
        <v>0</v>
      </c>
      <c r="BM55" s="14">
        <f t="shared" si="90"/>
        <v>0</v>
      </c>
      <c r="BN55" s="14">
        <f t="shared" si="90"/>
        <v>0</v>
      </c>
      <c r="BO55" s="14">
        <f t="shared" si="90"/>
        <v>0</v>
      </c>
      <c r="BP55" s="14">
        <f t="shared" si="90"/>
        <v>0</v>
      </c>
      <c r="BQ55" s="14">
        <f t="shared" si="67"/>
        <v>0</v>
      </c>
      <c r="BR55" s="14">
        <f t="shared" si="67"/>
        <v>0</v>
      </c>
      <c r="BS55" s="14">
        <f t="shared" si="67"/>
        <v>0</v>
      </c>
      <c r="BT55" s="14">
        <f t="shared" si="67"/>
        <v>0</v>
      </c>
      <c r="BU55" s="14">
        <f t="shared" si="6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55"/>
        <v>0</v>
      </c>
      <c r="DB55" s="14">
        <f t="shared" si="56"/>
        <v>0</v>
      </c>
      <c r="DC55" s="14">
        <f t="shared" si="57"/>
        <v>0</v>
      </c>
      <c r="DD55" s="14">
        <f t="shared" si="58"/>
        <v>0</v>
      </c>
      <c r="DE55" s="14">
        <f t="shared" si="59"/>
        <v>0</v>
      </c>
      <c r="DF55" s="14">
        <f t="shared" si="60"/>
        <v>0</v>
      </c>
      <c r="DG55" s="14">
        <f t="shared" si="61"/>
        <v>0</v>
      </c>
      <c r="DH55" s="14">
        <f t="shared" si="62"/>
        <v>0</v>
      </c>
      <c r="DI55" s="14">
        <f t="shared" si="63"/>
        <v>0</v>
      </c>
      <c r="DJ55" s="14">
        <f t="shared" si="64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IF(Spojení!$G$7="","",IF($A56=Spojení!$G$7,"x",""))</f>
        <v/>
      </c>
      <c r="C56" s="5" t="str">
        <f>IF(Spojení!$G$8="","",IF($A56=Spojení!$G$8,"x",""))</f>
        <v/>
      </c>
      <c r="D56" s="5" t="str">
        <f>IF(Spojení!$G$9="","",IF($A56=Spojení!$G$9,"x",""))</f>
        <v/>
      </c>
      <c r="E56" s="5" t="str">
        <f>IF(Spojení!$G$10="","",IF($A56=Spojení!$G$10,"x",""))</f>
        <v/>
      </c>
      <c r="F56" s="5" t="str">
        <f>IF(Spojení!$G$11="","",IF($A56=Spojení!$G$11,"x",""))</f>
        <v/>
      </c>
      <c r="G56" s="5" t="str">
        <f>IF(Spojení!$G$12="","",IF($A56=Spojení!$G$12,"x",""))</f>
        <v/>
      </c>
      <c r="H56" s="5" t="str">
        <f>IF(Spojení!$G$13="","",IF($A56=Spojení!$G$13,"x",""))</f>
        <v/>
      </c>
      <c r="I56" s="5" t="str">
        <f>IF(Spojení!$G$14="","",IF($A56=Spojení!$G$14,"x",""))</f>
        <v/>
      </c>
      <c r="J56" s="5" t="str">
        <f>IF(Spojení!$G$15="","",IF($A56=Spojení!$G$15,"x",""))</f>
        <v/>
      </c>
      <c r="K56" s="5" t="str">
        <f>IF(Spojení!$G$16="","",IF($A56=Spojení!$G$16,"x",""))</f>
        <v/>
      </c>
      <c r="L56" s="5" t="str">
        <f>IF(Spojení!$G$17="","",IF($A56=Spojení!$G$17,"x",""))</f>
        <v/>
      </c>
      <c r="M56" s="5" t="str">
        <f>IF(Spojení!$G$18="","",IF($A56=Spojení!$G$18,"x",""))</f>
        <v/>
      </c>
      <c r="N56" s="5" t="str">
        <f>IF(Spojení!$G$19="","",IF($A56=Spojení!$G$19,"x",""))</f>
        <v/>
      </c>
      <c r="O56" s="5" t="str">
        <f>IF(Spojení!$G$20="","",IF($A56=Spojení!$G$20,"x",""))</f>
        <v/>
      </c>
      <c r="P56" s="5" t="str">
        <f>IF(Spojení!$G$21="","",IF($A56=Spojení!$G$21,"x",""))</f>
        <v/>
      </c>
      <c r="Q56" s="5" t="str">
        <f>IF(Spojení!$G$22="","",IF($A56=Spojení!$G$22,"x",""))</f>
        <v/>
      </c>
      <c r="R56" s="5" t="str">
        <f>IF(Spojení!$G$23="","",IF($A56=Spojení!$G$23,"x",""))</f>
        <v/>
      </c>
      <c r="S56" s="5" t="str">
        <f>IF(Spojení!$G$24="","",IF($A56=Spojení!$G$24,"x",""))</f>
        <v/>
      </c>
      <c r="T56" s="5" t="str">
        <f>IF(Spojení!$G$25="","",IF($A56=Spojení!$G$25,"x",""))</f>
        <v/>
      </c>
      <c r="U56" s="5" t="str">
        <f>IF(Spojení!$G$26="","",IF($A56=Spojení!$G$26,"x",""))</f>
        <v/>
      </c>
      <c r="V56" s="3">
        <f t="shared" si="68"/>
        <v>0</v>
      </c>
      <c r="W56" s="3">
        <f t="shared" si="32"/>
        <v>0</v>
      </c>
      <c r="AD56" s="14">
        <f t="shared" si="69"/>
        <v>0</v>
      </c>
      <c r="AE56" s="14">
        <f t="shared" si="70"/>
        <v>0</v>
      </c>
      <c r="AF56" s="14">
        <f t="shared" si="71"/>
        <v>0</v>
      </c>
      <c r="AG56" s="14">
        <f t="shared" si="72"/>
        <v>0</v>
      </c>
      <c r="AH56" s="14">
        <f t="shared" si="73"/>
        <v>0</v>
      </c>
      <c r="AI56" s="14">
        <f t="shared" si="74"/>
        <v>0</v>
      </c>
      <c r="AJ56" s="14">
        <f t="shared" si="75"/>
        <v>0</v>
      </c>
      <c r="AK56" s="14">
        <f t="shared" si="76"/>
        <v>0</v>
      </c>
      <c r="AL56" s="14">
        <f t="shared" si="77"/>
        <v>0</v>
      </c>
      <c r="AM56" s="14">
        <f t="shared" si="78"/>
        <v>0</v>
      </c>
      <c r="AN56" s="14">
        <f t="shared" si="79"/>
        <v>0</v>
      </c>
      <c r="AO56" s="14">
        <f t="shared" si="80"/>
        <v>0</v>
      </c>
      <c r="AP56" s="14">
        <f t="shared" si="81"/>
        <v>0</v>
      </c>
      <c r="AQ56" s="14">
        <f t="shared" si="82"/>
        <v>0</v>
      </c>
      <c r="AR56" s="14">
        <f t="shared" si="83"/>
        <v>0</v>
      </c>
      <c r="AS56" s="14">
        <f t="shared" si="84"/>
        <v>0</v>
      </c>
      <c r="AT56" s="14">
        <f t="shared" si="85"/>
        <v>0</v>
      </c>
      <c r="AU56" s="14">
        <f t="shared" si="86"/>
        <v>0</v>
      </c>
      <c r="AV56" s="14">
        <f t="shared" si="87"/>
        <v>0</v>
      </c>
      <c r="AW56" s="14">
        <f t="shared" si="88"/>
        <v>0</v>
      </c>
      <c r="AX56" s="14">
        <f t="shared" si="33"/>
        <v>0</v>
      </c>
      <c r="BB56" s="14">
        <f t="shared" si="90"/>
        <v>0</v>
      </c>
      <c r="BC56" s="14">
        <f t="shared" si="90"/>
        <v>0</v>
      </c>
      <c r="BD56" s="14">
        <f t="shared" si="90"/>
        <v>0</v>
      </c>
      <c r="BE56" s="14">
        <f t="shared" si="90"/>
        <v>0</v>
      </c>
      <c r="BF56" s="14">
        <f t="shared" si="90"/>
        <v>0</v>
      </c>
      <c r="BG56" s="14">
        <f t="shared" si="90"/>
        <v>0</v>
      </c>
      <c r="BH56" s="14">
        <f t="shared" si="90"/>
        <v>0</v>
      </c>
      <c r="BI56" s="14">
        <f t="shared" si="90"/>
        <v>0</v>
      </c>
      <c r="BJ56" s="14">
        <f t="shared" si="90"/>
        <v>0</v>
      </c>
      <c r="BK56" s="14">
        <f t="shared" si="90"/>
        <v>0</v>
      </c>
      <c r="BL56" s="14">
        <f t="shared" si="90"/>
        <v>0</v>
      </c>
      <c r="BM56" s="14">
        <f t="shared" si="90"/>
        <v>0</v>
      </c>
      <c r="BN56" s="14">
        <f t="shared" si="90"/>
        <v>0</v>
      </c>
      <c r="BO56" s="14">
        <f t="shared" si="90"/>
        <v>0</v>
      </c>
      <c r="BP56" s="14">
        <f t="shared" si="90"/>
        <v>0</v>
      </c>
      <c r="BQ56" s="14">
        <f t="shared" si="67"/>
        <v>0</v>
      </c>
      <c r="BR56" s="14">
        <f t="shared" si="67"/>
        <v>0</v>
      </c>
      <c r="BS56" s="14">
        <f t="shared" si="67"/>
        <v>0</v>
      </c>
      <c r="BT56" s="14">
        <f t="shared" si="67"/>
        <v>0</v>
      </c>
      <c r="BU56" s="14">
        <f t="shared" si="6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55"/>
        <v>0</v>
      </c>
      <c r="DB56" s="14">
        <f t="shared" si="56"/>
        <v>0</v>
      </c>
      <c r="DC56" s="14">
        <f t="shared" si="57"/>
        <v>0</v>
      </c>
      <c r="DD56" s="14">
        <f t="shared" si="58"/>
        <v>0</v>
      </c>
      <c r="DE56" s="14">
        <f t="shared" si="59"/>
        <v>0</v>
      </c>
      <c r="DF56" s="14">
        <f t="shared" si="60"/>
        <v>0</v>
      </c>
      <c r="DG56" s="14">
        <f t="shared" si="61"/>
        <v>0</v>
      </c>
      <c r="DH56" s="14">
        <f t="shared" si="62"/>
        <v>0</v>
      </c>
      <c r="DI56" s="14">
        <f t="shared" si="63"/>
        <v>0</v>
      </c>
      <c r="DJ56" s="14">
        <f t="shared" si="64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IF(Spojení!$G$7="","",IF($A57=Spojení!$G$7,"x",""))</f>
        <v/>
      </c>
      <c r="C57" s="5" t="str">
        <f>IF(Spojení!$G$8="","",IF($A57=Spojení!$G$8,"x",""))</f>
        <v/>
      </c>
      <c r="D57" s="5" t="str">
        <f>IF(Spojení!$G$9="","",IF($A57=Spojení!$G$9,"x",""))</f>
        <v/>
      </c>
      <c r="E57" s="5" t="str">
        <f>IF(Spojení!$G$10="","",IF($A57=Spojení!$G$10,"x",""))</f>
        <v/>
      </c>
      <c r="F57" s="5" t="str">
        <f>IF(Spojení!$G$11="","",IF($A57=Spojení!$G$11,"x",""))</f>
        <v/>
      </c>
      <c r="G57" s="5" t="str">
        <f>IF(Spojení!$G$12="","",IF($A57=Spojení!$G$12,"x",""))</f>
        <v/>
      </c>
      <c r="H57" s="5" t="str">
        <f>IF(Spojení!$G$13="","",IF($A57=Spojení!$G$13,"x",""))</f>
        <v/>
      </c>
      <c r="I57" s="5" t="str">
        <f>IF(Spojení!$G$14="","",IF($A57=Spojení!$G$14,"x",""))</f>
        <v/>
      </c>
      <c r="J57" s="5" t="str">
        <f>IF(Spojení!$G$15="","",IF($A57=Spojení!$G$15,"x",""))</f>
        <v/>
      </c>
      <c r="K57" s="5" t="str">
        <f>IF(Spojení!$G$16="","",IF($A57=Spojení!$G$16,"x",""))</f>
        <v/>
      </c>
      <c r="L57" s="5" t="str">
        <f>IF(Spojení!$G$17="","",IF($A57=Spojení!$G$17,"x",""))</f>
        <v/>
      </c>
      <c r="M57" s="5" t="str">
        <f>IF(Spojení!$G$18="","",IF($A57=Spojení!$G$18,"x",""))</f>
        <v/>
      </c>
      <c r="N57" s="5" t="str">
        <f>IF(Spojení!$G$19="","",IF($A57=Spojení!$G$19,"x",""))</f>
        <v/>
      </c>
      <c r="O57" s="5" t="str">
        <f>IF(Spojení!$G$20="","",IF($A57=Spojení!$G$20,"x",""))</f>
        <v/>
      </c>
      <c r="P57" s="5" t="str">
        <f>IF(Spojení!$G$21="","",IF($A57=Spojení!$G$21,"x",""))</f>
        <v/>
      </c>
      <c r="Q57" s="5" t="str">
        <f>IF(Spojení!$G$22="","",IF($A57=Spojení!$G$22,"x",""))</f>
        <v/>
      </c>
      <c r="R57" s="5" t="str">
        <f>IF(Spojení!$G$23="","",IF($A57=Spojení!$G$23,"x",""))</f>
        <v/>
      </c>
      <c r="S57" s="5" t="str">
        <f>IF(Spojení!$G$24="","",IF($A57=Spojení!$G$24,"x",""))</f>
        <v/>
      </c>
      <c r="T57" s="5" t="str">
        <f>IF(Spojení!$G$25="","",IF($A57=Spojení!$G$25,"x",""))</f>
        <v/>
      </c>
      <c r="U57" s="5" t="str">
        <f>IF(Spojení!$G$26="","",IF($A57=Spojení!$G$26,"x",""))</f>
        <v/>
      </c>
      <c r="V57" s="3">
        <f t="shared" si="68"/>
        <v>0</v>
      </c>
      <c r="W57" s="3">
        <f t="shared" si="32"/>
        <v>0</v>
      </c>
      <c r="AD57" s="14">
        <f t="shared" si="69"/>
        <v>0</v>
      </c>
      <c r="AE57" s="14">
        <f t="shared" si="70"/>
        <v>0</v>
      </c>
      <c r="AF57" s="14">
        <f t="shared" si="71"/>
        <v>0</v>
      </c>
      <c r="AG57" s="14">
        <f t="shared" si="72"/>
        <v>0</v>
      </c>
      <c r="AH57" s="14">
        <f t="shared" si="73"/>
        <v>0</v>
      </c>
      <c r="AI57" s="14">
        <f t="shared" si="74"/>
        <v>0</v>
      </c>
      <c r="AJ57" s="14">
        <f t="shared" si="75"/>
        <v>0</v>
      </c>
      <c r="AK57" s="14">
        <f t="shared" si="76"/>
        <v>0</v>
      </c>
      <c r="AL57" s="14">
        <f t="shared" si="77"/>
        <v>0</v>
      </c>
      <c r="AM57" s="14">
        <f t="shared" si="78"/>
        <v>0</v>
      </c>
      <c r="AN57" s="14">
        <f t="shared" si="79"/>
        <v>0</v>
      </c>
      <c r="AO57" s="14">
        <f t="shared" si="80"/>
        <v>0</v>
      </c>
      <c r="AP57" s="14">
        <f t="shared" si="81"/>
        <v>0</v>
      </c>
      <c r="AQ57" s="14">
        <f t="shared" si="82"/>
        <v>0</v>
      </c>
      <c r="AR57" s="14">
        <f t="shared" si="83"/>
        <v>0</v>
      </c>
      <c r="AS57" s="14">
        <f t="shared" si="84"/>
        <v>0</v>
      </c>
      <c r="AT57" s="14">
        <f t="shared" si="85"/>
        <v>0</v>
      </c>
      <c r="AU57" s="14">
        <f t="shared" si="86"/>
        <v>0</v>
      </c>
      <c r="AV57" s="14">
        <f t="shared" si="87"/>
        <v>0</v>
      </c>
      <c r="AW57" s="14">
        <f t="shared" si="88"/>
        <v>0</v>
      </c>
      <c r="AX57" s="14">
        <f t="shared" si="33"/>
        <v>0</v>
      </c>
      <c r="BB57" s="14">
        <f t="shared" si="90"/>
        <v>0</v>
      </c>
      <c r="BC57" s="14">
        <f t="shared" si="90"/>
        <v>0</v>
      </c>
      <c r="BD57" s="14">
        <f t="shared" si="90"/>
        <v>0</v>
      </c>
      <c r="BE57" s="14">
        <f t="shared" si="90"/>
        <v>0</v>
      </c>
      <c r="BF57" s="14">
        <f t="shared" si="90"/>
        <v>0</v>
      </c>
      <c r="BG57" s="14">
        <f t="shared" si="90"/>
        <v>0</v>
      </c>
      <c r="BH57" s="14">
        <f t="shared" si="90"/>
        <v>0</v>
      </c>
      <c r="BI57" s="14">
        <f t="shared" si="90"/>
        <v>0</v>
      </c>
      <c r="BJ57" s="14">
        <f t="shared" si="90"/>
        <v>0</v>
      </c>
      <c r="BK57" s="14">
        <f t="shared" si="90"/>
        <v>0</v>
      </c>
      <c r="BL57" s="14">
        <f t="shared" si="90"/>
        <v>0</v>
      </c>
      <c r="BM57" s="14">
        <f t="shared" si="90"/>
        <v>0</v>
      </c>
      <c r="BN57" s="14">
        <f t="shared" si="90"/>
        <v>0</v>
      </c>
      <c r="BO57" s="14">
        <f t="shared" si="90"/>
        <v>0</v>
      </c>
      <c r="BP57" s="14">
        <f t="shared" si="90"/>
        <v>0</v>
      </c>
      <c r="BQ57" s="14">
        <f t="shared" si="67"/>
        <v>0</v>
      </c>
      <c r="BR57" s="14">
        <f t="shared" si="67"/>
        <v>0</v>
      </c>
      <c r="BS57" s="14">
        <f t="shared" si="67"/>
        <v>0</v>
      </c>
      <c r="BT57" s="14">
        <f t="shared" si="67"/>
        <v>0</v>
      </c>
      <c r="BU57" s="14">
        <f t="shared" si="6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55"/>
        <v>0</v>
      </c>
      <c r="DB57" s="14">
        <f t="shared" si="56"/>
        <v>0</v>
      </c>
      <c r="DC57" s="14">
        <f t="shared" si="57"/>
        <v>0</v>
      </c>
      <c r="DD57" s="14">
        <f t="shared" si="58"/>
        <v>0</v>
      </c>
      <c r="DE57" s="14">
        <f t="shared" si="59"/>
        <v>0</v>
      </c>
      <c r="DF57" s="14">
        <f t="shared" si="60"/>
        <v>0</v>
      </c>
      <c r="DG57" s="14">
        <f t="shared" si="61"/>
        <v>0</v>
      </c>
      <c r="DH57" s="14">
        <f t="shared" si="62"/>
        <v>0</v>
      </c>
      <c r="DI57" s="14">
        <f t="shared" si="63"/>
        <v>0</v>
      </c>
      <c r="DJ57" s="14">
        <f t="shared" si="64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IF(Spojení!$G$7="","",IF($A58=Spojení!$G$7,"x",""))</f>
        <v/>
      </c>
      <c r="C58" s="5" t="str">
        <f>IF(Spojení!$G$8="","",IF($A58=Spojení!$G$8,"x",""))</f>
        <v/>
      </c>
      <c r="D58" s="5" t="str">
        <f>IF(Spojení!$G$9="","",IF($A58=Spojení!$G$9,"x",""))</f>
        <v/>
      </c>
      <c r="E58" s="5" t="str">
        <f>IF(Spojení!$G$10="","",IF($A58=Spojení!$G$10,"x",""))</f>
        <v/>
      </c>
      <c r="F58" s="5" t="str">
        <f>IF(Spojení!$G$11="","",IF($A58=Spojení!$G$11,"x",""))</f>
        <v/>
      </c>
      <c r="G58" s="5" t="str">
        <f>IF(Spojení!$G$12="","",IF($A58=Spojení!$G$12,"x",""))</f>
        <v/>
      </c>
      <c r="H58" s="5" t="str">
        <f>IF(Spojení!$G$13="","",IF($A58=Spojení!$G$13,"x",""))</f>
        <v/>
      </c>
      <c r="I58" s="5" t="str">
        <f>IF(Spojení!$G$14="","",IF($A58=Spojení!$G$14,"x",""))</f>
        <v/>
      </c>
      <c r="J58" s="5" t="str">
        <f>IF(Spojení!$G$15="","",IF($A58=Spojení!$G$15,"x",""))</f>
        <v/>
      </c>
      <c r="K58" s="5" t="str">
        <f>IF(Spojení!$G$16="","",IF($A58=Spojení!$G$16,"x",""))</f>
        <v/>
      </c>
      <c r="L58" s="5" t="str">
        <f>IF(Spojení!$G$17="","",IF($A58=Spojení!$G$17,"x",""))</f>
        <v/>
      </c>
      <c r="M58" s="5" t="str">
        <f>IF(Spojení!$G$18="","",IF($A58=Spojení!$G$18,"x",""))</f>
        <v/>
      </c>
      <c r="N58" s="5" t="str">
        <f>IF(Spojení!$G$19="","",IF($A58=Spojení!$G$19,"x",""))</f>
        <v/>
      </c>
      <c r="O58" s="5" t="str">
        <f>IF(Spojení!$G$20="","",IF($A58=Spojení!$G$20,"x",""))</f>
        <v/>
      </c>
      <c r="P58" s="5" t="str">
        <f>IF(Spojení!$G$21="","",IF($A58=Spojení!$G$21,"x",""))</f>
        <v/>
      </c>
      <c r="Q58" s="5" t="str">
        <f>IF(Spojení!$G$22="","",IF($A58=Spojení!$G$22,"x",""))</f>
        <v/>
      </c>
      <c r="R58" s="5" t="str">
        <f>IF(Spojení!$G$23="","",IF($A58=Spojení!$G$23,"x",""))</f>
        <v/>
      </c>
      <c r="S58" s="5" t="str">
        <f>IF(Spojení!$G$24="","",IF($A58=Spojení!$G$24,"x",""))</f>
        <v/>
      </c>
      <c r="T58" s="5" t="str">
        <f>IF(Spojení!$G$25="","",IF($A58=Spojení!$G$25,"x",""))</f>
        <v/>
      </c>
      <c r="U58" s="5" t="str">
        <f>IF(Spojení!$G$26="","",IF($A58=Spojení!$G$26,"x",""))</f>
        <v/>
      </c>
      <c r="V58" s="3">
        <f t="shared" si="68"/>
        <v>0</v>
      </c>
      <c r="W58" s="3">
        <f t="shared" si="32"/>
        <v>0</v>
      </c>
      <c r="AD58" s="14">
        <f t="shared" ref="AD58:AD68" si="91">IF(B58="",0,AD$2)</f>
        <v>0</v>
      </c>
      <c r="AE58" s="14">
        <f t="shared" ref="AE58:AE68" si="92">IF(C58="",0,AE$2)</f>
        <v>0</v>
      </c>
      <c r="AF58" s="14">
        <f t="shared" ref="AF58:AF68" si="93">IF(D58="",0,AF$2)</f>
        <v>0</v>
      </c>
      <c r="AG58" s="14">
        <f t="shared" ref="AG58:AG68" si="94">IF(E58="",0,AG$2)</f>
        <v>0</v>
      </c>
      <c r="AH58" s="14">
        <f t="shared" ref="AH58:AH68" si="95">IF(F58="",0,AH$2)</f>
        <v>0</v>
      </c>
      <c r="AI58" s="14">
        <f t="shared" ref="AI58:AI68" si="96">IF(G58="",0,AI$2)</f>
        <v>0</v>
      </c>
      <c r="AJ58" s="14">
        <f t="shared" ref="AJ58:AJ68" si="97">IF(H58="",0,AJ$2)</f>
        <v>0</v>
      </c>
      <c r="AK58" s="14">
        <f t="shared" ref="AK58:AK68" si="98">IF(I58="",0,AK$2)</f>
        <v>0</v>
      </c>
      <c r="AL58" s="14">
        <f t="shared" ref="AL58:AL68" si="99">IF(J58="",0,AL$2)</f>
        <v>0</v>
      </c>
      <c r="AM58" s="14">
        <f t="shared" ref="AM58:AM68" si="100">IF(K58="",0,AM$2)</f>
        <v>0</v>
      </c>
      <c r="AN58" s="14">
        <f t="shared" ref="AN58:AN68" si="101">IF(L58="",0,AN$2)</f>
        <v>0</v>
      </c>
      <c r="AO58" s="14">
        <f t="shared" ref="AO58:AO68" si="102">IF(M58="",0,AO$2)</f>
        <v>0</v>
      </c>
      <c r="AP58" s="14">
        <f t="shared" ref="AP58:AP68" si="103">IF(N58="",0,AP$2)</f>
        <v>0</v>
      </c>
      <c r="AQ58" s="14">
        <f t="shared" ref="AQ58:AQ68" si="104">IF(O58="",0,AQ$2)</f>
        <v>0</v>
      </c>
      <c r="AR58" s="14">
        <f t="shared" ref="AR58:AR68" si="105">IF(P58="",0,AR$2)</f>
        <v>0</v>
      </c>
      <c r="AS58" s="14">
        <f t="shared" ref="AS58:AS68" si="106">IF(Q58="",0,AS$2)</f>
        <v>0</v>
      </c>
      <c r="AT58" s="14">
        <f t="shared" ref="AT58:AT68" si="107">IF(R58="",0,AT$2)</f>
        <v>0</v>
      </c>
      <c r="AU58" s="14">
        <f t="shared" ref="AU58:AU68" si="108">IF(S58="",0,AU$2)</f>
        <v>0</v>
      </c>
      <c r="AV58" s="14">
        <f t="shared" ref="AV58:AV68" si="109">IF(T58="",0,AV$2)</f>
        <v>0</v>
      </c>
      <c r="AW58" s="14">
        <f t="shared" ref="AW58:AW68" si="110">IF(U58="",0,AW$2)</f>
        <v>0</v>
      </c>
      <c r="AX58" s="14">
        <f t="shared" si="33"/>
        <v>0</v>
      </c>
      <c r="BB58" s="14">
        <f t="shared" si="90"/>
        <v>0</v>
      </c>
      <c r="BC58" s="14">
        <f t="shared" si="90"/>
        <v>0</v>
      </c>
      <c r="BD58" s="14">
        <f t="shared" si="90"/>
        <v>0</v>
      </c>
      <c r="BE58" s="14">
        <f t="shared" si="90"/>
        <v>0</v>
      </c>
      <c r="BF58" s="14">
        <f t="shared" si="90"/>
        <v>0</v>
      </c>
      <c r="BG58" s="14">
        <f t="shared" si="90"/>
        <v>0</v>
      </c>
      <c r="BH58" s="14">
        <f t="shared" si="90"/>
        <v>0</v>
      </c>
      <c r="BI58" s="14">
        <f t="shared" si="90"/>
        <v>0</v>
      </c>
      <c r="BJ58" s="14">
        <f t="shared" si="90"/>
        <v>0</v>
      </c>
      <c r="BK58" s="14">
        <f t="shared" si="90"/>
        <v>0</v>
      </c>
      <c r="BL58" s="14">
        <f t="shared" si="90"/>
        <v>0</v>
      </c>
      <c r="BM58" s="14">
        <f t="shared" si="90"/>
        <v>0</v>
      </c>
      <c r="BN58" s="14">
        <f t="shared" si="90"/>
        <v>0</v>
      </c>
      <c r="BO58" s="14">
        <f t="shared" si="90"/>
        <v>0</v>
      </c>
      <c r="BP58" s="14">
        <f t="shared" si="90"/>
        <v>0</v>
      </c>
      <c r="BQ58" s="14">
        <f t="shared" si="90"/>
        <v>0</v>
      </c>
      <c r="BR58" s="14">
        <f t="shared" si="67"/>
        <v>0</v>
      </c>
      <c r="BS58" s="14">
        <f t="shared" si="67"/>
        <v>0</v>
      </c>
      <c r="BT58" s="14">
        <f t="shared" si="67"/>
        <v>0</v>
      </c>
      <c r="BU58" s="14">
        <f t="shared" si="6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55"/>
        <v>0</v>
      </c>
      <c r="DB58" s="14">
        <f t="shared" si="56"/>
        <v>0</v>
      </c>
      <c r="DC58" s="14">
        <f t="shared" si="57"/>
        <v>0</v>
      </c>
      <c r="DD58" s="14">
        <f t="shared" si="58"/>
        <v>0</v>
      </c>
      <c r="DE58" s="14">
        <f t="shared" si="59"/>
        <v>0</v>
      </c>
      <c r="DF58" s="14">
        <f t="shared" si="60"/>
        <v>0</v>
      </c>
      <c r="DG58" s="14">
        <f t="shared" si="61"/>
        <v>0</v>
      </c>
      <c r="DH58" s="14">
        <f t="shared" si="62"/>
        <v>0</v>
      </c>
      <c r="DI58" s="14">
        <f t="shared" si="63"/>
        <v>0</v>
      </c>
      <c r="DJ58" s="14">
        <f t="shared" si="64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IF(Spojení!$G$7="","",IF($A59=Spojení!$G$7,"x",""))</f>
        <v/>
      </c>
      <c r="C59" s="5" t="str">
        <f>IF(Spojení!$G$8="","",IF($A59=Spojení!$G$8,"x",""))</f>
        <v/>
      </c>
      <c r="D59" s="5" t="str">
        <f>IF(Spojení!$G$9="","",IF($A59=Spojení!$G$9,"x",""))</f>
        <v/>
      </c>
      <c r="E59" s="5" t="str">
        <f>IF(Spojení!$G$10="","",IF($A59=Spojení!$G$10,"x",""))</f>
        <v/>
      </c>
      <c r="F59" s="5" t="str">
        <f>IF(Spojení!$G$11="","",IF($A59=Spojení!$G$11,"x",""))</f>
        <v/>
      </c>
      <c r="G59" s="5" t="str">
        <f>IF(Spojení!$G$12="","",IF($A59=Spojení!$G$12,"x",""))</f>
        <v/>
      </c>
      <c r="H59" s="5" t="str">
        <f>IF(Spojení!$G$13="","",IF($A59=Spojení!$G$13,"x",""))</f>
        <v/>
      </c>
      <c r="I59" s="5" t="str">
        <f>IF(Spojení!$G$14="","",IF($A59=Spojení!$G$14,"x",""))</f>
        <v/>
      </c>
      <c r="J59" s="5" t="str">
        <f>IF(Spojení!$G$15="","",IF($A59=Spojení!$G$15,"x",""))</f>
        <v/>
      </c>
      <c r="K59" s="5" t="str">
        <f>IF(Spojení!$G$16="","",IF($A59=Spojení!$G$16,"x",""))</f>
        <v/>
      </c>
      <c r="L59" s="5" t="str">
        <f>IF(Spojení!$G$17="","",IF($A59=Spojení!$G$17,"x",""))</f>
        <v/>
      </c>
      <c r="M59" s="5" t="str">
        <f>IF(Spojení!$G$18="","",IF($A59=Spojení!$G$18,"x",""))</f>
        <v/>
      </c>
      <c r="N59" s="5" t="str">
        <f>IF(Spojení!$G$19="","",IF($A59=Spojení!$G$19,"x",""))</f>
        <v/>
      </c>
      <c r="O59" s="5" t="str">
        <f>IF(Spojení!$G$20="","",IF($A59=Spojení!$G$20,"x",""))</f>
        <v/>
      </c>
      <c r="P59" s="5" t="str">
        <f>IF(Spojení!$G$21="","",IF($A59=Spojení!$G$21,"x",""))</f>
        <v/>
      </c>
      <c r="Q59" s="5" t="str">
        <f>IF(Spojení!$G$22="","",IF($A59=Spojení!$G$22,"x",""))</f>
        <v/>
      </c>
      <c r="R59" s="5" t="str">
        <f>IF(Spojení!$G$23="","",IF($A59=Spojení!$G$23,"x",""))</f>
        <v/>
      </c>
      <c r="S59" s="5" t="str">
        <f>IF(Spojení!$G$24="","",IF($A59=Spojení!$G$24,"x",""))</f>
        <v/>
      </c>
      <c r="T59" s="5" t="str">
        <f>IF(Spojení!$G$25="","",IF($A59=Spojení!$G$25,"x",""))</f>
        <v/>
      </c>
      <c r="U59" s="5" t="str">
        <f>IF(Spojení!$G$26="","",IF($A59=Spojení!$G$26,"x",""))</f>
        <v/>
      </c>
      <c r="V59" s="3">
        <f t="shared" si="68"/>
        <v>0</v>
      </c>
      <c r="W59" s="3">
        <f t="shared" si="32"/>
        <v>0</v>
      </c>
      <c r="AD59" s="14">
        <f t="shared" si="91"/>
        <v>0</v>
      </c>
      <c r="AE59" s="14">
        <f t="shared" si="92"/>
        <v>0</v>
      </c>
      <c r="AF59" s="14">
        <f t="shared" si="93"/>
        <v>0</v>
      </c>
      <c r="AG59" s="14">
        <f t="shared" si="94"/>
        <v>0</v>
      </c>
      <c r="AH59" s="14">
        <f t="shared" si="95"/>
        <v>0</v>
      </c>
      <c r="AI59" s="14">
        <f t="shared" si="96"/>
        <v>0</v>
      </c>
      <c r="AJ59" s="14">
        <f t="shared" si="97"/>
        <v>0</v>
      </c>
      <c r="AK59" s="14">
        <f t="shared" si="98"/>
        <v>0</v>
      </c>
      <c r="AL59" s="14">
        <f t="shared" si="99"/>
        <v>0</v>
      </c>
      <c r="AM59" s="14">
        <f t="shared" si="100"/>
        <v>0</v>
      </c>
      <c r="AN59" s="14">
        <f t="shared" si="101"/>
        <v>0</v>
      </c>
      <c r="AO59" s="14">
        <f t="shared" si="102"/>
        <v>0</v>
      </c>
      <c r="AP59" s="14">
        <f t="shared" si="103"/>
        <v>0</v>
      </c>
      <c r="AQ59" s="14">
        <f t="shared" si="104"/>
        <v>0</v>
      </c>
      <c r="AR59" s="14">
        <f t="shared" si="105"/>
        <v>0</v>
      </c>
      <c r="AS59" s="14">
        <f t="shared" si="106"/>
        <v>0</v>
      </c>
      <c r="AT59" s="14">
        <f t="shared" si="107"/>
        <v>0</v>
      </c>
      <c r="AU59" s="14">
        <f t="shared" si="108"/>
        <v>0</v>
      </c>
      <c r="AV59" s="14">
        <f t="shared" si="109"/>
        <v>0</v>
      </c>
      <c r="AW59" s="14">
        <f t="shared" si="110"/>
        <v>0</v>
      </c>
      <c r="AX59" s="14">
        <f t="shared" si="33"/>
        <v>0</v>
      </c>
      <c r="BB59" s="14">
        <f t="shared" si="90"/>
        <v>0</v>
      </c>
      <c r="BC59" s="14">
        <f t="shared" si="90"/>
        <v>0</v>
      </c>
      <c r="BD59" s="14">
        <f t="shared" si="90"/>
        <v>0</v>
      </c>
      <c r="BE59" s="14">
        <f t="shared" si="90"/>
        <v>0</v>
      </c>
      <c r="BF59" s="14">
        <f t="shared" si="90"/>
        <v>0</v>
      </c>
      <c r="BG59" s="14">
        <f t="shared" si="90"/>
        <v>0</v>
      </c>
      <c r="BH59" s="14">
        <f t="shared" si="90"/>
        <v>0</v>
      </c>
      <c r="BI59" s="14">
        <f t="shared" si="90"/>
        <v>0</v>
      </c>
      <c r="BJ59" s="14">
        <f t="shared" si="90"/>
        <v>0</v>
      </c>
      <c r="BK59" s="14">
        <f t="shared" si="90"/>
        <v>0</v>
      </c>
      <c r="BL59" s="14">
        <f t="shared" si="90"/>
        <v>0</v>
      </c>
      <c r="BM59" s="14">
        <f t="shared" si="90"/>
        <v>0</v>
      </c>
      <c r="BN59" s="14">
        <f t="shared" si="90"/>
        <v>0</v>
      </c>
      <c r="BO59" s="14">
        <f t="shared" si="90"/>
        <v>0</v>
      </c>
      <c r="BP59" s="14">
        <f t="shared" si="67"/>
        <v>0</v>
      </c>
      <c r="BQ59" s="14">
        <f t="shared" si="67"/>
        <v>0</v>
      </c>
      <c r="BR59" s="14">
        <f t="shared" si="67"/>
        <v>0</v>
      </c>
      <c r="BS59" s="14">
        <f t="shared" si="67"/>
        <v>0</v>
      </c>
      <c r="BT59" s="14">
        <f t="shared" si="67"/>
        <v>0</v>
      </c>
      <c r="BU59" s="14">
        <f t="shared" si="6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55"/>
        <v>0</v>
      </c>
      <c r="DB59" s="14">
        <f t="shared" si="56"/>
        <v>0</v>
      </c>
      <c r="DC59" s="14">
        <f t="shared" si="57"/>
        <v>0</v>
      </c>
      <c r="DD59" s="14">
        <f t="shared" si="58"/>
        <v>0</v>
      </c>
      <c r="DE59" s="14">
        <f t="shared" si="59"/>
        <v>0</v>
      </c>
      <c r="DF59" s="14">
        <f t="shared" si="60"/>
        <v>0</v>
      </c>
      <c r="DG59" s="14">
        <f t="shared" si="61"/>
        <v>0</v>
      </c>
      <c r="DH59" s="14">
        <f t="shared" si="62"/>
        <v>0</v>
      </c>
      <c r="DI59" s="14">
        <f t="shared" si="63"/>
        <v>0</v>
      </c>
      <c r="DJ59" s="14">
        <f t="shared" si="64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IF(Spojení!$G$7="","",IF($A60=Spojení!$G$7,"x",""))</f>
        <v/>
      </c>
      <c r="C60" s="5" t="str">
        <f>IF(Spojení!$G$8="","",IF($A60=Spojení!$G$8,"x",""))</f>
        <v/>
      </c>
      <c r="D60" s="5" t="str">
        <f>IF(Spojení!$G$9="","",IF($A60=Spojení!$G$9,"x",""))</f>
        <v/>
      </c>
      <c r="E60" s="5" t="str">
        <f>IF(Spojení!$G$10="","",IF($A60=Spojení!$G$10,"x",""))</f>
        <v/>
      </c>
      <c r="F60" s="5" t="str">
        <f>IF(Spojení!$G$11="","",IF($A60=Spojení!$G$11,"x",""))</f>
        <v/>
      </c>
      <c r="G60" s="5" t="str">
        <f>IF(Spojení!$G$12="","",IF($A60=Spojení!$G$12,"x",""))</f>
        <v/>
      </c>
      <c r="H60" s="5" t="str">
        <f>IF(Spojení!$G$13="","",IF($A60=Spojení!$G$13,"x",""))</f>
        <v/>
      </c>
      <c r="I60" s="5" t="str">
        <f>IF(Spojení!$G$14="","",IF($A60=Spojení!$G$14,"x",""))</f>
        <v/>
      </c>
      <c r="J60" s="5" t="str">
        <f>IF(Spojení!$G$15="","",IF($A60=Spojení!$G$15,"x",""))</f>
        <v/>
      </c>
      <c r="K60" s="5" t="str">
        <f>IF(Spojení!$G$16="","",IF($A60=Spojení!$G$16,"x",""))</f>
        <v/>
      </c>
      <c r="L60" s="5" t="str">
        <f>IF(Spojení!$G$17="","",IF($A60=Spojení!$G$17,"x",""))</f>
        <v/>
      </c>
      <c r="M60" s="5" t="str">
        <f>IF(Spojení!$G$18="","",IF($A60=Spojení!$G$18,"x",""))</f>
        <v/>
      </c>
      <c r="N60" s="5" t="str">
        <f>IF(Spojení!$G$19="","",IF($A60=Spojení!$G$19,"x",""))</f>
        <v/>
      </c>
      <c r="O60" s="5" t="str">
        <f>IF(Spojení!$G$20="","",IF($A60=Spojení!$G$20,"x",""))</f>
        <v/>
      </c>
      <c r="P60" s="5" t="str">
        <f>IF(Spojení!$G$21="","",IF($A60=Spojení!$G$21,"x",""))</f>
        <v/>
      </c>
      <c r="Q60" s="5" t="str">
        <f>IF(Spojení!$G$22="","",IF($A60=Spojení!$G$22,"x",""))</f>
        <v/>
      </c>
      <c r="R60" s="5" t="str">
        <f>IF(Spojení!$G$23="","",IF($A60=Spojení!$G$23,"x",""))</f>
        <v/>
      </c>
      <c r="S60" s="5" t="str">
        <f>IF(Spojení!$G$24="","",IF($A60=Spojení!$G$24,"x",""))</f>
        <v/>
      </c>
      <c r="T60" s="5" t="str">
        <f>IF(Spojení!$G$25="","",IF($A60=Spojení!$G$25,"x",""))</f>
        <v/>
      </c>
      <c r="U60" s="5" t="str">
        <f>IF(Spojení!$G$26="","",IF($A60=Spojení!$G$26,"x",""))</f>
        <v/>
      </c>
      <c r="V60" s="3">
        <f t="shared" si="68"/>
        <v>0</v>
      </c>
      <c r="W60" s="3">
        <f t="shared" si="32"/>
        <v>0</v>
      </c>
      <c r="AD60" s="14">
        <f t="shared" si="91"/>
        <v>0</v>
      </c>
      <c r="AE60" s="14">
        <f t="shared" si="92"/>
        <v>0</v>
      </c>
      <c r="AF60" s="14">
        <f t="shared" si="93"/>
        <v>0</v>
      </c>
      <c r="AG60" s="14">
        <f t="shared" si="94"/>
        <v>0</v>
      </c>
      <c r="AH60" s="14">
        <f t="shared" si="95"/>
        <v>0</v>
      </c>
      <c r="AI60" s="14">
        <f t="shared" si="96"/>
        <v>0</v>
      </c>
      <c r="AJ60" s="14">
        <f t="shared" si="97"/>
        <v>0</v>
      </c>
      <c r="AK60" s="14">
        <f t="shared" si="98"/>
        <v>0</v>
      </c>
      <c r="AL60" s="14">
        <f t="shared" si="99"/>
        <v>0</v>
      </c>
      <c r="AM60" s="14">
        <f t="shared" si="100"/>
        <v>0</v>
      </c>
      <c r="AN60" s="14">
        <f t="shared" si="101"/>
        <v>0</v>
      </c>
      <c r="AO60" s="14">
        <f t="shared" si="102"/>
        <v>0</v>
      </c>
      <c r="AP60" s="14">
        <f t="shared" si="103"/>
        <v>0</v>
      </c>
      <c r="AQ60" s="14">
        <f t="shared" si="104"/>
        <v>0</v>
      </c>
      <c r="AR60" s="14">
        <f t="shared" si="105"/>
        <v>0</v>
      </c>
      <c r="AS60" s="14">
        <f t="shared" si="106"/>
        <v>0</v>
      </c>
      <c r="AT60" s="14">
        <f t="shared" si="107"/>
        <v>0</v>
      </c>
      <c r="AU60" s="14">
        <f t="shared" si="108"/>
        <v>0</v>
      </c>
      <c r="AV60" s="14">
        <f t="shared" si="109"/>
        <v>0</v>
      </c>
      <c r="AW60" s="14">
        <f t="shared" si="110"/>
        <v>0</v>
      </c>
      <c r="AX60" s="14">
        <f t="shared" si="33"/>
        <v>0</v>
      </c>
      <c r="BB60" s="14">
        <f t="shared" si="90"/>
        <v>0</v>
      </c>
      <c r="BC60" s="14">
        <f t="shared" si="90"/>
        <v>0</v>
      </c>
      <c r="BD60" s="14">
        <f t="shared" si="90"/>
        <v>0</v>
      </c>
      <c r="BE60" s="14">
        <f t="shared" si="90"/>
        <v>0</v>
      </c>
      <c r="BF60" s="14">
        <f t="shared" si="90"/>
        <v>0</v>
      </c>
      <c r="BG60" s="14">
        <f t="shared" si="90"/>
        <v>0</v>
      </c>
      <c r="BH60" s="14">
        <f t="shared" si="90"/>
        <v>0</v>
      </c>
      <c r="BI60" s="14">
        <f t="shared" si="90"/>
        <v>0</v>
      </c>
      <c r="BJ60" s="14">
        <f t="shared" si="90"/>
        <v>0</v>
      </c>
      <c r="BK60" s="14">
        <f t="shared" si="90"/>
        <v>0</v>
      </c>
      <c r="BL60" s="14">
        <f t="shared" si="90"/>
        <v>0</v>
      </c>
      <c r="BM60" s="14">
        <f t="shared" si="90"/>
        <v>0</v>
      </c>
      <c r="BN60" s="14">
        <f t="shared" si="90"/>
        <v>0</v>
      </c>
      <c r="BO60" s="14">
        <f t="shared" si="90"/>
        <v>0</v>
      </c>
      <c r="BP60" s="14">
        <f t="shared" si="67"/>
        <v>0</v>
      </c>
      <c r="BQ60" s="14">
        <f t="shared" si="67"/>
        <v>0</v>
      </c>
      <c r="BR60" s="14">
        <f t="shared" si="67"/>
        <v>0</v>
      </c>
      <c r="BS60" s="14">
        <f t="shared" si="67"/>
        <v>0</v>
      </c>
      <c r="BT60" s="14">
        <f t="shared" si="67"/>
        <v>0</v>
      </c>
      <c r="BU60" s="14">
        <f t="shared" si="6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55"/>
        <v>0</v>
      </c>
      <c r="DB60" s="14">
        <f t="shared" si="56"/>
        <v>0</v>
      </c>
      <c r="DC60" s="14">
        <f t="shared" si="57"/>
        <v>0</v>
      </c>
      <c r="DD60" s="14">
        <f t="shared" si="58"/>
        <v>0</v>
      </c>
      <c r="DE60" s="14">
        <f t="shared" si="59"/>
        <v>0</v>
      </c>
      <c r="DF60" s="14">
        <f t="shared" si="60"/>
        <v>0</v>
      </c>
      <c r="DG60" s="14">
        <f t="shared" si="61"/>
        <v>0</v>
      </c>
      <c r="DH60" s="14">
        <f t="shared" si="62"/>
        <v>0</v>
      </c>
      <c r="DI60" s="14">
        <f t="shared" si="63"/>
        <v>0</v>
      </c>
      <c r="DJ60" s="14">
        <f t="shared" si="64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IF(Spojení!$G$7="","",IF($A61=Spojení!$G$7,"x",""))</f>
        <v/>
      </c>
      <c r="C61" s="5" t="str">
        <f>IF(Spojení!$G$8="","",IF($A61=Spojení!$G$8,"x",""))</f>
        <v/>
      </c>
      <c r="D61" s="5" t="str">
        <f>IF(Spojení!$G$9="","",IF($A61=Spojení!$G$9,"x",""))</f>
        <v/>
      </c>
      <c r="E61" s="5" t="str">
        <f>IF(Spojení!$G$10="","",IF($A61=Spojení!$G$10,"x",""))</f>
        <v/>
      </c>
      <c r="F61" s="5" t="str">
        <f>IF(Spojení!$G$11="","",IF($A61=Spojení!$G$11,"x",""))</f>
        <v/>
      </c>
      <c r="G61" s="5" t="str">
        <f>IF(Spojení!$G$12="","",IF($A61=Spojení!$G$12,"x",""))</f>
        <v/>
      </c>
      <c r="H61" s="5" t="str">
        <f>IF(Spojení!$G$13="","",IF($A61=Spojení!$G$13,"x",""))</f>
        <v/>
      </c>
      <c r="I61" s="5" t="str">
        <f>IF(Spojení!$G$14="","",IF($A61=Spojení!$G$14,"x",""))</f>
        <v/>
      </c>
      <c r="J61" s="5" t="str">
        <f>IF(Spojení!$G$15="","",IF($A61=Spojení!$G$15,"x",""))</f>
        <v/>
      </c>
      <c r="K61" s="5" t="str">
        <f>IF(Spojení!$G$16="","",IF($A61=Spojení!$G$16,"x",""))</f>
        <v/>
      </c>
      <c r="L61" s="5" t="str">
        <f>IF(Spojení!$G$17="","",IF($A61=Spojení!$G$17,"x",""))</f>
        <v/>
      </c>
      <c r="M61" s="5" t="str">
        <f>IF(Spojení!$G$18="","",IF($A61=Spojení!$G$18,"x",""))</f>
        <v/>
      </c>
      <c r="N61" s="5" t="str">
        <f>IF(Spojení!$G$19="","",IF($A61=Spojení!$G$19,"x",""))</f>
        <v/>
      </c>
      <c r="O61" s="5" t="str">
        <f>IF(Spojení!$G$20="","",IF($A61=Spojení!$G$20,"x",""))</f>
        <v/>
      </c>
      <c r="P61" s="5" t="str">
        <f>IF(Spojení!$G$21="","",IF($A61=Spojení!$G$21,"x",""))</f>
        <v/>
      </c>
      <c r="Q61" s="5" t="str">
        <f>IF(Spojení!$G$22="","",IF($A61=Spojení!$G$22,"x",""))</f>
        <v/>
      </c>
      <c r="R61" s="5" t="str">
        <f>IF(Spojení!$G$23="","",IF($A61=Spojení!$G$23,"x",""))</f>
        <v/>
      </c>
      <c r="S61" s="5" t="str">
        <f>IF(Spojení!$G$24="","",IF($A61=Spojení!$G$24,"x",""))</f>
        <v/>
      </c>
      <c r="T61" s="5" t="str">
        <f>IF(Spojení!$G$25="","",IF($A61=Spojení!$G$25,"x",""))</f>
        <v/>
      </c>
      <c r="U61" s="5" t="str">
        <f>IF(Spojení!$G$26="","",IF($A61=Spojení!$G$26,"x",""))</f>
        <v/>
      </c>
      <c r="V61" s="3">
        <f t="shared" si="68"/>
        <v>0</v>
      </c>
      <c r="W61" s="3">
        <f t="shared" si="32"/>
        <v>0</v>
      </c>
      <c r="AD61" s="14">
        <f t="shared" si="91"/>
        <v>0</v>
      </c>
      <c r="AE61" s="14">
        <f t="shared" si="92"/>
        <v>0</v>
      </c>
      <c r="AF61" s="14">
        <f t="shared" si="93"/>
        <v>0</v>
      </c>
      <c r="AG61" s="14">
        <f t="shared" si="94"/>
        <v>0</v>
      </c>
      <c r="AH61" s="14">
        <f t="shared" si="95"/>
        <v>0</v>
      </c>
      <c r="AI61" s="14">
        <f t="shared" si="96"/>
        <v>0</v>
      </c>
      <c r="AJ61" s="14">
        <f t="shared" si="97"/>
        <v>0</v>
      </c>
      <c r="AK61" s="14">
        <f t="shared" si="98"/>
        <v>0</v>
      </c>
      <c r="AL61" s="14">
        <f t="shared" si="99"/>
        <v>0</v>
      </c>
      <c r="AM61" s="14">
        <f t="shared" si="100"/>
        <v>0</v>
      </c>
      <c r="AN61" s="14">
        <f t="shared" si="101"/>
        <v>0</v>
      </c>
      <c r="AO61" s="14">
        <f t="shared" si="102"/>
        <v>0</v>
      </c>
      <c r="AP61" s="14">
        <f t="shared" si="103"/>
        <v>0</v>
      </c>
      <c r="AQ61" s="14">
        <f t="shared" si="104"/>
        <v>0</v>
      </c>
      <c r="AR61" s="14">
        <f t="shared" si="105"/>
        <v>0</v>
      </c>
      <c r="AS61" s="14">
        <f t="shared" si="106"/>
        <v>0</v>
      </c>
      <c r="AT61" s="14">
        <f t="shared" si="107"/>
        <v>0</v>
      </c>
      <c r="AU61" s="14">
        <f t="shared" si="108"/>
        <v>0</v>
      </c>
      <c r="AV61" s="14">
        <f t="shared" si="109"/>
        <v>0</v>
      </c>
      <c r="AW61" s="14">
        <f t="shared" si="110"/>
        <v>0</v>
      </c>
      <c r="AX61" s="14">
        <f t="shared" si="33"/>
        <v>0</v>
      </c>
      <c r="BB61" s="14">
        <f t="shared" si="90"/>
        <v>0</v>
      </c>
      <c r="BC61" s="14">
        <f t="shared" si="90"/>
        <v>0</v>
      </c>
      <c r="BD61" s="14">
        <f t="shared" si="90"/>
        <v>0</v>
      </c>
      <c r="BE61" s="14">
        <f t="shared" si="90"/>
        <v>0</v>
      </c>
      <c r="BF61" s="14">
        <f t="shared" si="90"/>
        <v>0</v>
      </c>
      <c r="BG61" s="14">
        <f t="shared" si="90"/>
        <v>0</v>
      </c>
      <c r="BH61" s="14">
        <f t="shared" si="90"/>
        <v>0</v>
      </c>
      <c r="BI61" s="14">
        <f t="shared" si="90"/>
        <v>0</v>
      </c>
      <c r="BJ61" s="14">
        <f t="shared" si="90"/>
        <v>0</v>
      </c>
      <c r="BK61" s="14">
        <f t="shared" si="90"/>
        <v>0</v>
      </c>
      <c r="BL61" s="14">
        <f t="shared" si="90"/>
        <v>0</v>
      </c>
      <c r="BM61" s="14">
        <f t="shared" si="90"/>
        <v>0</v>
      </c>
      <c r="BN61" s="14">
        <f t="shared" si="90"/>
        <v>0</v>
      </c>
      <c r="BO61" s="14">
        <f t="shared" si="90"/>
        <v>0</v>
      </c>
      <c r="BP61" s="14">
        <f t="shared" si="67"/>
        <v>0</v>
      </c>
      <c r="BQ61" s="14">
        <f t="shared" si="67"/>
        <v>0</v>
      </c>
      <c r="BR61" s="14">
        <f t="shared" si="67"/>
        <v>0</v>
      </c>
      <c r="BS61" s="14">
        <f t="shared" si="67"/>
        <v>0</v>
      </c>
      <c r="BT61" s="14">
        <f t="shared" si="67"/>
        <v>0</v>
      </c>
      <c r="BU61" s="14">
        <f t="shared" si="6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55"/>
        <v>0</v>
      </c>
      <c r="DB61" s="14">
        <f t="shared" si="56"/>
        <v>0</v>
      </c>
      <c r="DC61" s="14">
        <f t="shared" si="57"/>
        <v>0</v>
      </c>
      <c r="DD61" s="14">
        <f t="shared" si="58"/>
        <v>0</v>
      </c>
      <c r="DE61" s="14">
        <f t="shared" si="59"/>
        <v>0</v>
      </c>
      <c r="DF61" s="14">
        <f t="shared" si="60"/>
        <v>0</v>
      </c>
      <c r="DG61" s="14">
        <f t="shared" si="61"/>
        <v>0</v>
      </c>
      <c r="DH61" s="14">
        <f t="shared" si="62"/>
        <v>0</v>
      </c>
      <c r="DI61" s="14">
        <f t="shared" si="63"/>
        <v>0</v>
      </c>
      <c r="DJ61" s="14">
        <f t="shared" si="64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IF(Spojení!$G$7="","",IF($A62=Spojení!$G$7,"x",""))</f>
        <v/>
      </c>
      <c r="C62" s="5" t="str">
        <f>IF(Spojení!$G$8="","",IF($A62=Spojení!$G$8,"x",""))</f>
        <v/>
      </c>
      <c r="D62" s="5" t="str">
        <f>IF(Spojení!$G$9="","",IF($A62=Spojení!$G$9,"x",""))</f>
        <v/>
      </c>
      <c r="E62" s="5" t="str">
        <f>IF(Spojení!$G$10="","",IF($A62=Spojení!$G$10,"x",""))</f>
        <v/>
      </c>
      <c r="F62" s="5" t="str">
        <f>IF(Spojení!$G$11="","",IF($A62=Spojení!$G$11,"x",""))</f>
        <v/>
      </c>
      <c r="G62" s="5" t="str">
        <f>IF(Spojení!$G$12="","",IF($A62=Spojení!$G$12,"x",""))</f>
        <v/>
      </c>
      <c r="H62" s="5" t="str">
        <f>IF(Spojení!$G$13="","",IF($A62=Spojení!$G$13,"x",""))</f>
        <v/>
      </c>
      <c r="I62" s="5" t="str">
        <f>IF(Spojení!$G$14="","",IF($A62=Spojení!$G$14,"x",""))</f>
        <v/>
      </c>
      <c r="J62" s="5" t="str">
        <f>IF(Spojení!$G$15="","",IF($A62=Spojení!$G$15,"x",""))</f>
        <v/>
      </c>
      <c r="K62" s="5" t="str">
        <f>IF(Spojení!$G$16="","",IF($A62=Spojení!$G$16,"x",""))</f>
        <v/>
      </c>
      <c r="L62" s="5" t="str">
        <f>IF(Spojení!$G$17="","",IF($A62=Spojení!$G$17,"x",""))</f>
        <v/>
      </c>
      <c r="M62" s="5" t="str">
        <f>IF(Spojení!$G$18="","",IF($A62=Spojení!$G$18,"x",""))</f>
        <v/>
      </c>
      <c r="N62" s="5" t="str">
        <f>IF(Spojení!$G$19="","",IF($A62=Spojení!$G$19,"x",""))</f>
        <v/>
      </c>
      <c r="O62" s="5" t="str">
        <f>IF(Spojení!$G$20="","",IF($A62=Spojení!$G$20,"x",""))</f>
        <v/>
      </c>
      <c r="P62" s="5" t="str">
        <f>IF(Spojení!$G$21="","",IF($A62=Spojení!$G$21,"x",""))</f>
        <v/>
      </c>
      <c r="Q62" s="5" t="str">
        <f>IF(Spojení!$G$22="","",IF($A62=Spojení!$G$22,"x",""))</f>
        <v/>
      </c>
      <c r="R62" s="5" t="str">
        <f>IF(Spojení!$G$23="","",IF($A62=Spojení!$G$23,"x",""))</f>
        <v/>
      </c>
      <c r="S62" s="5" t="str">
        <f>IF(Spojení!$G$24="","",IF($A62=Spojení!$G$24,"x",""))</f>
        <v/>
      </c>
      <c r="T62" s="5" t="str">
        <f>IF(Spojení!$G$25="","",IF($A62=Spojení!$G$25,"x",""))</f>
        <v/>
      </c>
      <c r="U62" s="5" t="str">
        <f>IF(Spojení!$G$26="","",IF($A62=Spojení!$G$26,"x",""))</f>
        <v/>
      </c>
      <c r="V62" s="3">
        <f t="shared" si="68"/>
        <v>0</v>
      </c>
      <c r="W62" s="3">
        <f t="shared" si="32"/>
        <v>0</v>
      </c>
      <c r="AD62" s="14">
        <f t="shared" si="91"/>
        <v>0</v>
      </c>
      <c r="AE62" s="14">
        <f t="shared" si="92"/>
        <v>0</v>
      </c>
      <c r="AF62" s="14">
        <f t="shared" si="93"/>
        <v>0</v>
      </c>
      <c r="AG62" s="14">
        <f t="shared" si="94"/>
        <v>0</v>
      </c>
      <c r="AH62" s="14">
        <f t="shared" si="95"/>
        <v>0</v>
      </c>
      <c r="AI62" s="14">
        <f t="shared" si="96"/>
        <v>0</v>
      </c>
      <c r="AJ62" s="14">
        <f t="shared" si="97"/>
        <v>0</v>
      </c>
      <c r="AK62" s="14">
        <f t="shared" si="98"/>
        <v>0</v>
      </c>
      <c r="AL62" s="14">
        <f t="shared" si="99"/>
        <v>0</v>
      </c>
      <c r="AM62" s="14">
        <f t="shared" si="100"/>
        <v>0</v>
      </c>
      <c r="AN62" s="14">
        <f t="shared" si="101"/>
        <v>0</v>
      </c>
      <c r="AO62" s="14">
        <f t="shared" si="102"/>
        <v>0</v>
      </c>
      <c r="AP62" s="14">
        <f t="shared" si="103"/>
        <v>0</v>
      </c>
      <c r="AQ62" s="14">
        <f t="shared" si="104"/>
        <v>0</v>
      </c>
      <c r="AR62" s="14">
        <f t="shared" si="105"/>
        <v>0</v>
      </c>
      <c r="AS62" s="14">
        <f t="shared" si="106"/>
        <v>0</v>
      </c>
      <c r="AT62" s="14">
        <f t="shared" si="107"/>
        <v>0</v>
      </c>
      <c r="AU62" s="14">
        <f t="shared" si="108"/>
        <v>0</v>
      </c>
      <c r="AV62" s="14">
        <f t="shared" si="109"/>
        <v>0</v>
      </c>
      <c r="AW62" s="14">
        <f t="shared" si="110"/>
        <v>0</v>
      </c>
      <c r="AX62" s="14">
        <f t="shared" si="33"/>
        <v>0</v>
      </c>
      <c r="BB62" s="14">
        <f t="shared" si="90"/>
        <v>0</v>
      </c>
      <c r="BC62" s="14">
        <f t="shared" si="90"/>
        <v>0</v>
      </c>
      <c r="BD62" s="14">
        <f t="shared" si="90"/>
        <v>0</v>
      </c>
      <c r="BE62" s="14">
        <f t="shared" si="90"/>
        <v>0</v>
      </c>
      <c r="BF62" s="14">
        <f t="shared" si="90"/>
        <v>0</v>
      </c>
      <c r="BG62" s="14">
        <f t="shared" si="90"/>
        <v>0</v>
      </c>
      <c r="BH62" s="14">
        <f t="shared" si="90"/>
        <v>0</v>
      </c>
      <c r="BI62" s="14">
        <f t="shared" si="90"/>
        <v>0</v>
      </c>
      <c r="BJ62" s="14">
        <f t="shared" si="90"/>
        <v>0</v>
      </c>
      <c r="BK62" s="14">
        <f t="shared" si="90"/>
        <v>0</v>
      </c>
      <c r="BL62" s="14">
        <f t="shared" si="90"/>
        <v>0</v>
      </c>
      <c r="BM62" s="14">
        <f t="shared" si="90"/>
        <v>0</v>
      </c>
      <c r="BN62" s="14">
        <f t="shared" si="90"/>
        <v>0</v>
      </c>
      <c r="BO62" s="14">
        <f t="shared" si="90"/>
        <v>0</v>
      </c>
      <c r="BP62" s="14">
        <f t="shared" si="67"/>
        <v>0</v>
      </c>
      <c r="BQ62" s="14">
        <f t="shared" si="67"/>
        <v>0</v>
      </c>
      <c r="BR62" s="14">
        <f t="shared" si="67"/>
        <v>0</v>
      </c>
      <c r="BS62" s="14">
        <f t="shared" si="67"/>
        <v>0</v>
      </c>
      <c r="BT62" s="14">
        <f t="shared" si="67"/>
        <v>0</v>
      </c>
      <c r="BU62" s="14">
        <f t="shared" si="6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55"/>
        <v>0</v>
      </c>
      <c r="DB62" s="14">
        <f t="shared" si="56"/>
        <v>0</v>
      </c>
      <c r="DC62" s="14">
        <f t="shared" si="57"/>
        <v>0</v>
      </c>
      <c r="DD62" s="14">
        <f t="shared" si="58"/>
        <v>0</v>
      </c>
      <c r="DE62" s="14">
        <f t="shared" si="59"/>
        <v>0</v>
      </c>
      <c r="DF62" s="14">
        <f t="shared" si="60"/>
        <v>0</v>
      </c>
      <c r="DG62" s="14">
        <f t="shared" si="61"/>
        <v>0</v>
      </c>
      <c r="DH62" s="14">
        <f t="shared" si="62"/>
        <v>0</v>
      </c>
      <c r="DI62" s="14">
        <f t="shared" si="63"/>
        <v>0</v>
      </c>
      <c r="DJ62" s="14">
        <f t="shared" si="64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IF(Spojení!$G$7="","",IF($A63=Spojení!$G$7,"x",""))</f>
        <v/>
      </c>
      <c r="C63" s="5" t="str">
        <f>IF(Spojení!$G$8="","",IF($A63=Spojení!$G$8,"x",""))</f>
        <v/>
      </c>
      <c r="D63" s="5" t="str">
        <f>IF(Spojení!$G$9="","",IF($A63=Spojení!$G$9,"x",""))</f>
        <v/>
      </c>
      <c r="E63" s="5" t="str">
        <f>IF(Spojení!$G$10="","",IF($A63=Spojení!$G$10,"x",""))</f>
        <v/>
      </c>
      <c r="F63" s="5" t="str">
        <f>IF(Spojení!$G$11="","",IF($A63=Spojení!$G$11,"x",""))</f>
        <v/>
      </c>
      <c r="G63" s="5" t="str">
        <f>IF(Spojení!$G$12="","",IF($A63=Spojení!$G$12,"x",""))</f>
        <v/>
      </c>
      <c r="H63" s="5" t="str">
        <f>IF(Spojení!$G$13="","",IF($A63=Spojení!$G$13,"x",""))</f>
        <v/>
      </c>
      <c r="I63" s="5" t="str">
        <f>IF(Spojení!$G$14="","",IF($A63=Spojení!$G$14,"x",""))</f>
        <v/>
      </c>
      <c r="J63" s="5" t="str">
        <f>IF(Spojení!$G$15="","",IF($A63=Spojení!$G$15,"x",""))</f>
        <v/>
      </c>
      <c r="K63" s="5" t="str">
        <f>IF(Spojení!$G$16="","",IF($A63=Spojení!$G$16,"x",""))</f>
        <v/>
      </c>
      <c r="L63" s="5" t="str">
        <f>IF(Spojení!$G$17="","",IF($A63=Spojení!$G$17,"x",""))</f>
        <v/>
      </c>
      <c r="M63" s="5" t="str">
        <f>IF(Spojení!$G$18="","",IF($A63=Spojení!$G$18,"x",""))</f>
        <v/>
      </c>
      <c r="N63" s="5" t="str">
        <f>IF(Spojení!$G$19="","",IF($A63=Spojení!$G$19,"x",""))</f>
        <v/>
      </c>
      <c r="O63" s="5" t="str">
        <f>IF(Spojení!$G$20="","",IF($A63=Spojení!$G$20,"x",""))</f>
        <v/>
      </c>
      <c r="P63" s="5" t="str">
        <f>IF(Spojení!$G$21="","",IF($A63=Spojení!$G$21,"x",""))</f>
        <v/>
      </c>
      <c r="Q63" s="5" t="str">
        <f>IF(Spojení!$G$22="","",IF($A63=Spojení!$G$22,"x",""))</f>
        <v/>
      </c>
      <c r="R63" s="5" t="str">
        <f>IF(Spojení!$G$23="","",IF($A63=Spojení!$G$23,"x",""))</f>
        <v/>
      </c>
      <c r="S63" s="5" t="str">
        <f>IF(Spojení!$G$24="","",IF($A63=Spojení!$G$24,"x",""))</f>
        <v/>
      </c>
      <c r="T63" s="5" t="str">
        <f>IF(Spojení!$G$25="","",IF($A63=Spojení!$G$25,"x",""))</f>
        <v/>
      </c>
      <c r="U63" s="5" t="str">
        <f>IF(Spojení!$G$26="","",IF($A63=Spojení!$G$26,"x",""))</f>
        <v/>
      </c>
      <c r="V63" s="3">
        <f t="shared" si="68"/>
        <v>0</v>
      </c>
      <c r="W63" s="3">
        <f t="shared" si="32"/>
        <v>0</v>
      </c>
      <c r="AD63" s="14">
        <f t="shared" si="91"/>
        <v>0</v>
      </c>
      <c r="AE63" s="14">
        <f t="shared" si="92"/>
        <v>0</v>
      </c>
      <c r="AF63" s="14">
        <f t="shared" si="93"/>
        <v>0</v>
      </c>
      <c r="AG63" s="14">
        <f t="shared" si="94"/>
        <v>0</v>
      </c>
      <c r="AH63" s="14">
        <f t="shared" si="95"/>
        <v>0</v>
      </c>
      <c r="AI63" s="14">
        <f t="shared" si="96"/>
        <v>0</v>
      </c>
      <c r="AJ63" s="14">
        <f t="shared" si="97"/>
        <v>0</v>
      </c>
      <c r="AK63" s="14">
        <f t="shared" si="98"/>
        <v>0</v>
      </c>
      <c r="AL63" s="14">
        <f t="shared" si="99"/>
        <v>0</v>
      </c>
      <c r="AM63" s="14">
        <f t="shared" si="100"/>
        <v>0</v>
      </c>
      <c r="AN63" s="14">
        <f t="shared" si="101"/>
        <v>0</v>
      </c>
      <c r="AO63" s="14">
        <f t="shared" si="102"/>
        <v>0</v>
      </c>
      <c r="AP63" s="14">
        <f t="shared" si="103"/>
        <v>0</v>
      </c>
      <c r="AQ63" s="14">
        <f t="shared" si="104"/>
        <v>0</v>
      </c>
      <c r="AR63" s="14">
        <f t="shared" si="105"/>
        <v>0</v>
      </c>
      <c r="AS63" s="14">
        <f t="shared" si="106"/>
        <v>0</v>
      </c>
      <c r="AT63" s="14">
        <f t="shared" si="107"/>
        <v>0</v>
      </c>
      <c r="AU63" s="14">
        <f t="shared" si="108"/>
        <v>0</v>
      </c>
      <c r="AV63" s="14">
        <f t="shared" si="109"/>
        <v>0</v>
      </c>
      <c r="AW63" s="14">
        <f t="shared" si="110"/>
        <v>0</v>
      </c>
      <c r="AX63" s="14">
        <f t="shared" si="33"/>
        <v>0</v>
      </c>
      <c r="BB63" s="14">
        <f t="shared" si="90"/>
        <v>0</v>
      </c>
      <c r="BC63" s="14">
        <f t="shared" si="90"/>
        <v>0</v>
      </c>
      <c r="BD63" s="14">
        <f t="shared" si="90"/>
        <v>0</v>
      </c>
      <c r="BE63" s="14">
        <f t="shared" si="90"/>
        <v>0</v>
      </c>
      <c r="BF63" s="14">
        <f t="shared" si="90"/>
        <v>0</v>
      </c>
      <c r="BG63" s="14">
        <f t="shared" si="90"/>
        <v>0</v>
      </c>
      <c r="BH63" s="14">
        <f t="shared" si="90"/>
        <v>0</v>
      </c>
      <c r="BI63" s="14">
        <f t="shared" si="90"/>
        <v>0</v>
      </c>
      <c r="BJ63" s="14">
        <f t="shared" si="90"/>
        <v>0</v>
      </c>
      <c r="BK63" s="14">
        <f t="shared" si="90"/>
        <v>0</v>
      </c>
      <c r="BL63" s="14">
        <f t="shared" si="90"/>
        <v>0</v>
      </c>
      <c r="BM63" s="14">
        <f t="shared" si="90"/>
        <v>0</v>
      </c>
      <c r="BN63" s="14">
        <f t="shared" si="90"/>
        <v>0</v>
      </c>
      <c r="BO63" s="14">
        <f t="shared" si="90"/>
        <v>0</v>
      </c>
      <c r="BP63" s="14">
        <f t="shared" si="67"/>
        <v>0</v>
      </c>
      <c r="BQ63" s="14">
        <f t="shared" si="67"/>
        <v>0</v>
      </c>
      <c r="BR63" s="14">
        <f t="shared" si="67"/>
        <v>0</v>
      </c>
      <c r="BS63" s="14">
        <f t="shared" si="67"/>
        <v>0</v>
      </c>
      <c r="BT63" s="14">
        <f t="shared" si="67"/>
        <v>0</v>
      </c>
      <c r="BU63" s="14">
        <f t="shared" si="6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55"/>
        <v>0</v>
      </c>
      <c r="DB63" s="14">
        <f t="shared" si="56"/>
        <v>0</v>
      </c>
      <c r="DC63" s="14">
        <f t="shared" si="57"/>
        <v>0</v>
      </c>
      <c r="DD63" s="14">
        <f t="shared" si="58"/>
        <v>0</v>
      </c>
      <c r="DE63" s="14">
        <f t="shared" si="59"/>
        <v>0</v>
      </c>
      <c r="DF63" s="14">
        <f t="shared" si="60"/>
        <v>0</v>
      </c>
      <c r="DG63" s="14">
        <f t="shared" si="61"/>
        <v>0</v>
      </c>
      <c r="DH63" s="14">
        <f t="shared" si="62"/>
        <v>0</v>
      </c>
      <c r="DI63" s="14">
        <f t="shared" si="63"/>
        <v>0</v>
      </c>
      <c r="DJ63" s="14">
        <f t="shared" si="64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IF(Spojení!$G$7="","",IF($A64=Spojení!$G$7,"x",""))</f>
        <v/>
      </c>
      <c r="C64" s="5" t="str">
        <f>IF(Spojení!$G$8="","",IF($A64=Spojení!$G$8,"x",""))</f>
        <v/>
      </c>
      <c r="D64" s="5" t="str">
        <f>IF(Spojení!$G$9="","",IF($A64=Spojení!$G$9,"x",""))</f>
        <v/>
      </c>
      <c r="E64" s="5" t="str">
        <f>IF(Spojení!$G$10="","",IF($A64=Spojení!$G$10,"x",""))</f>
        <v/>
      </c>
      <c r="F64" s="5" t="str">
        <f>IF(Spojení!$G$11="","",IF($A64=Spojení!$G$11,"x",""))</f>
        <v/>
      </c>
      <c r="G64" s="5" t="str">
        <f>IF(Spojení!$G$12="","",IF($A64=Spojení!$G$12,"x",""))</f>
        <v/>
      </c>
      <c r="H64" s="5" t="str">
        <f>IF(Spojení!$G$13="","",IF($A64=Spojení!$G$13,"x",""))</f>
        <v/>
      </c>
      <c r="I64" s="5" t="str">
        <f>IF(Spojení!$G$14="","",IF($A64=Spojení!$G$14,"x",""))</f>
        <v/>
      </c>
      <c r="J64" s="5" t="str">
        <f>IF(Spojení!$G$15="","",IF($A64=Spojení!$G$15,"x",""))</f>
        <v/>
      </c>
      <c r="K64" s="5" t="str">
        <f>IF(Spojení!$G$16="","",IF($A64=Spojení!$G$16,"x",""))</f>
        <v/>
      </c>
      <c r="L64" s="5" t="str">
        <f>IF(Spojení!$G$17="","",IF($A64=Spojení!$G$17,"x",""))</f>
        <v/>
      </c>
      <c r="M64" s="5" t="str">
        <f>IF(Spojení!$G$18="","",IF($A64=Spojení!$G$18,"x",""))</f>
        <v/>
      </c>
      <c r="N64" s="5" t="str">
        <f>IF(Spojení!$G$19="","",IF($A64=Spojení!$G$19,"x",""))</f>
        <v/>
      </c>
      <c r="O64" s="5" t="str">
        <f>IF(Spojení!$G$20="","",IF($A64=Spojení!$G$20,"x",""))</f>
        <v/>
      </c>
      <c r="P64" s="5" t="str">
        <f>IF(Spojení!$G$21="","",IF($A64=Spojení!$G$21,"x",""))</f>
        <v/>
      </c>
      <c r="Q64" s="5" t="str">
        <f>IF(Spojení!$G$22="","",IF($A64=Spojení!$G$22,"x",""))</f>
        <v/>
      </c>
      <c r="R64" s="5" t="str">
        <f>IF(Spojení!$G$23="","",IF($A64=Spojení!$G$23,"x",""))</f>
        <v/>
      </c>
      <c r="S64" s="5" t="str">
        <f>IF(Spojení!$G$24="","",IF($A64=Spojení!$G$24,"x",""))</f>
        <v/>
      </c>
      <c r="T64" s="5" t="str">
        <f>IF(Spojení!$G$25="","",IF($A64=Spojení!$G$25,"x",""))</f>
        <v/>
      </c>
      <c r="U64" s="5" t="str">
        <f>IF(Spojení!$G$26="","",IF($A64=Spojení!$G$26,"x",""))</f>
        <v/>
      </c>
      <c r="V64" s="3">
        <f t="shared" si="68"/>
        <v>0</v>
      </c>
      <c r="W64" s="3">
        <f t="shared" si="32"/>
        <v>0</v>
      </c>
      <c r="AD64" s="14">
        <f t="shared" si="91"/>
        <v>0</v>
      </c>
      <c r="AE64" s="14">
        <f t="shared" si="92"/>
        <v>0</v>
      </c>
      <c r="AF64" s="14">
        <f t="shared" si="93"/>
        <v>0</v>
      </c>
      <c r="AG64" s="14">
        <f t="shared" si="94"/>
        <v>0</v>
      </c>
      <c r="AH64" s="14">
        <f t="shared" si="95"/>
        <v>0</v>
      </c>
      <c r="AI64" s="14">
        <f t="shared" si="96"/>
        <v>0</v>
      </c>
      <c r="AJ64" s="14">
        <f t="shared" si="97"/>
        <v>0</v>
      </c>
      <c r="AK64" s="14">
        <f t="shared" si="98"/>
        <v>0</v>
      </c>
      <c r="AL64" s="14">
        <f t="shared" si="99"/>
        <v>0</v>
      </c>
      <c r="AM64" s="14">
        <f t="shared" si="100"/>
        <v>0</v>
      </c>
      <c r="AN64" s="14">
        <f t="shared" si="101"/>
        <v>0</v>
      </c>
      <c r="AO64" s="14">
        <f t="shared" si="102"/>
        <v>0</v>
      </c>
      <c r="AP64" s="14">
        <f t="shared" si="103"/>
        <v>0</v>
      </c>
      <c r="AQ64" s="14">
        <f t="shared" si="104"/>
        <v>0</v>
      </c>
      <c r="AR64" s="14">
        <f t="shared" si="105"/>
        <v>0</v>
      </c>
      <c r="AS64" s="14">
        <f t="shared" si="106"/>
        <v>0</v>
      </c>
      <c r="AT64" s="14">
        <f t="shared" si="107"/>
        <v>0</v>
      </c>
      <c r="AU64" s="14">
        <f t="shared" si="108"/>
        <v>0</v>
      </c>
      <c r="AV64" s="14">
        <f t="shared" si="109"/>
        <v>0</v>
      </c>
      <c r="AW64" s="14">
        <f t="shared" si="110"/>
        <v>0</v>
      </c>
      <c r="AX64" s="14">
        <f t="shared" si="33"/>
        <v>0</v>
      </c>
      <c r="BB64" s="14">
        <f t="shared" si="90"/>
        <v>0</v>
      </c>
      <c r="BC64" s="14">
        <f t="shared" si="90"/>
        <v>0</v>
      </c>
      <c r="BD64" s="14">
        <f t="shared" si="90"/>
        <v>0</v>
      </c>
      <c r="BE64" s="14">
        <f t="shared" si="90"/>
        <v>0</v>
      </c>
      <c r="BF64" s="14">
        <f t="shared" si="90"/>
        <v>0</v>
      </c>
      <c r="BG64" s="14">
        <f t="shared" si="90"/>
        <v>0</v>
      </c>
      <c r="BH64" s="14">
        <f t="shared" si="90"/>
        <v>0</v>
      </c>
      <c r="BI64" s="14">
        <f t="shared" si="90"/>
        <v>0</v>
      </c>
      <c r="BJ64" s="14">
        <f t="shared" si="90"/>
        <v>0</v>
      </c>
      <c r="BK64" s="14">
        <f t="shared" si="90"/>
        <v>0</v>
      </c>
      <c r="BL64" s="14">
        <f t="shared" si="90"/>
        <v>0</v>
      </c>
      <c r="BM64" s="14">
        <f t="shared" si="90"/>
        <v>0</v>
      </c>
      <c r="BN64" s="14">
        <f t="shared" si="90"/>
        <v>0</v>
      </c>
      <c r="BO64" s="14">
        <f t="shared" si="90"/>
        <v>0</v>
      </c>
      <c r="BP64" s="14">
        <f t="shared" si="67"/>
        <v>0</v>
      </c>
      <c r="BQ64" s="14">
        <f t="shared" si="67"/>
        <v>0</v>
      </c>
      <c r="BR64" s="14">
        <f t="shared" si="67"/>
        <v>0</v>
      </c>
      <c r="BS64" s="14">
        <f t="shared" si="67"/>
        <v>0</v>
      </c>
      <c r="BT64" s="14">
        <f t="shared" si="67"/>
        <v>0</v>
      </c>
      <c r="BU64" s="14">
        <f t="shared" si="6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55"/>
        <v>0</v>
      </c>
      <c r="DB64" s="14">
        <f t="shared" si="56"/>
        <v>0</v>
      </c>
      <c r="DC64" s="14">
        <f t="shared" si="57"/>
        <v>0</v>
      </c>
      <c r="DD64" s="14">
        <f t="shared" si="58"/>
        <v>0</v>
      </c>
      <c r="DE64" s="14">
        <f t="shared" si="59"/>
        <v>0</v>
      </c>
      <c r="DF64" s="14">
        <f t="shared" si="60"/>
        <v>0</v>
      </c>
      <c r="DG64" s="14">
        <f t="shared" si="61"/>
        <v>0</v>
      </c>
      <c r="DH64" s="14">
        <f t="shared" si="62"/>
        <v>0</v>
      </c>
      <c r="DI64" s="14">
        <f t="shared" si="63"/>
        <v>0</v>
      </c>
      <c r="DJ64" s="14">
        <f t="shared" si="64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IF(Spojení!$G$7="","",IF($A65=Spojení!$G$7,"x",""))</f>
        <v/>
      </c>
      <c r="C65" s="5" t="str">
        <f>IF(Spojení!$G$8="","",IF($A65=Spojení!$G$8,"x",""))</f>
        <v/>
      </c>
      <c r="D65" s="5" t="str">
        <f>IF(Spojení!$G$9="","",IF($A65=Spojení!$G$9,"x",""))</f>
        <v/>
      </c>
      <c r="E65" s="5" t="str">
        <f>IF(Spojení!$G$10="","",IF($A65=Spojení!$G$10,"x",""))</f>
        <v/>
      </c>
      <c r="F65" s="5" t="str">
        <f>IF(Spojení!$G$11="","",IF($A65=Spojení!$G$11,"x",""))</f>
        <v/>
      </c>
      <c r="G65" s="5" t="str">
        <f>IF(Spojení!$G$12="","",IF($A65=Spojení!$G$12,"x",""))</f>
        <v/>
      </c>
      <c r="H65" s="5" t="str">
        <f>IF(Spojení!$G$13="","",IF($A65=Spojení!$G$13,"x",""))</f>
        <v/>
      </c>
      <c r="I65" s="5" t="str">
        <f>IF(Spojení!$G$14="","",IF($A65=Spojení!$G$14,"x",""))</f>
        <v/>
      </c>
      <c r="J65" s="5" t="str">
        <f>IF(Spojení!$G$15="","",IF($A65=Spojení!$G$15,"x",""))</f>
        <v/>
      </c>
      <c r="K65" s="5" t="str">
        <f>IF(Spojení!$G$16="","",IF($A65=Spojení!$G$16,"x",""))</f>
        <v/>
      </c>
      <c r="L65" s="5" t="str">
        <f>IF(Spojení!$G$17="","",IF($A65=Spojení!$G$17,"x",""))</f>
        <v/>
      </c>
      <c r="M65" s="5" t="str">
        <f>IF(Spojení!$G$18="","",IF($A65=Spojení!$G$18,"x",""))</f>
        <v/>
      </c>
      <c r="N65" s="5" t="str">
        <f>IF(Spojení!$G$19="","",IF($A65=Spojení!$G$19,"x",""))</f>
        <v/>
      </c>
      <c r="O65" s="5" t="str">
        <f>IF(Spojení!$G$20="","",IF($A65=Spojení!$G$20,"x",""))</f>
        <v/>
      </c>
      <c r="P65" s="5" t="str">
        <f>IF(Spojení!$G$21="","",IF($A65=Spojení!$G$21,"x",""))</f>
        <v/>
      </c>
      <c r="Q65" s="5" t="str">
        <f>IF(Spojení!$G$22="","",IF($A65=Spojení!$G$22,"x",""))</f>
        <v/>
      </c>
      <c r="R65" s="5" t="str">
        <f>IF(Spojení!$G$23="","",IF($A65=Spojení!$G$23,"x",""))</f>
        <v/>
      </c>
      <c r="S65" s="5" t="str">
        <f>IF(Spojení!$G$24="","",IF($A65=Spojení!$G$24,"x",""))</f>
        <v/>
      </c>
      <c r="T65" s="5" t="str">
        <f>IF(Spojení!$G$25="","",IF($A65=Spojení!$G$25,"x",""))</f>
        <v/>
      </c>
      <c r="U65" s="5" t="str">
        <f>IF(Spojení!$G$26="","",IF($A65=Spojení!$G$26,"x",""))</f>
        <v/>
      </c>
      <c r="V65" s="3">
        <f t="shared" si="68"/>
        <v>0</v>
      </c>
      <c r="W65" s="3">
        <f t="shared" si="32"/>
        <v>0</v>
      </c>
      <c r="AD65" s="14">
        <f t="shared" si="91"/>
        <v>0</v>
      </c>
      <c r="AE65" s="14">
        <f t="shared" si="92"/>
        <v>0</v>
      </c>
      <c r="AF65" s="14">
        <f t="shared" si="93"/>
        <v>0</v>
      </c>
      <c r="AG65" s="14">
        <f t="shared" si="94"/>
        <v>0</v>
      </c>
      <c r="AH65" s="14">
        <f t="shared" si="95"/>
        <v>0</v>
      </c>
      <c r="AI65" s="14">
        <f t="shared" si="96"/>
        <v>0</v>
      </c>
      <c r="AJ65" s="14">
        <f t="shared" si="97"/>
        <v>0</v>
      </c>
      <c r="AK65" s="14">
        <f t="shared" si="98"/>
        <v>0</v>
      </c>
      <c r="AL65" s="14">
        <f t="shared" si="99"/>
        <v>0</v>
      </c>
      <c r="AM65" s="14">
        <f t="shared" si="100"/>
        <v>0</v>
      </c>
      <c r="AN65" s="14">
        <f t="shared" si="101"/>
        <v>0</v>
      </c>
      <c r="AO65" s="14">
        <f t="shared" si="102"/>
        <v>0</v>
      </c>
      <c r="AP65" s="14">
        <f t="shared" si="103"/>
        <v>0</v>
      </c>
      <c r="AQ65" s="14">
        <f t="shared" si="104"/>
        <v>0</v>
      </c>
      <c r="AR65" s="14">
        <f t="shared" si="105"/>
        <v>0</v>
      </c>
      <c r="AS65" s="14">
        <f t="shared" si="106"/>
        <v>0</v>
      </c>
      <c r="AT65" s="14">
        <f t="shared" si="107"/>
        <v>0</v>
      </c>
      <c r="AU65" s="14">
        <f t="shared" si="108"/>
        <v>0</v>
      </c>
      <c r="AV65" s="14">
        <f t="shared" si="109"/>
        <v>0</v>
      </c>
      <c r="AW65" s="14">
        <f t="shared" si="110"/>
        <v>0</v>
      </c>
      <c r="AX65" s="14">
        <f t="shared" si="33"/>
        <v>0</v>
      </c>
      <c r="BB65" s="14">
        <f t="shared" si="90"/>
        <v>0</v>
      </c>
      <c r="BC65" s="14">
        <f t="shared" si="90"/>
        <v>0</v>
      </c>
      <c r="BD65" s="14">
        <f t="shared" si="90"/>
        <v>0</v>
      </c>
      <c r="BE65" s="14">
        <f t="shared" si="90"/>
        <v>0</v>
      </c>
      <c r="BF65" s="14">
        <f t="shared" si="90"/>
        <v>0</v>
      </c>
      <c r="BG65" s="14">
        <f t="shared" si="90"/>
        <v>0</v>
      </c>
      <c r="BH65" s="14">
        <f t="shared" si="90"/>
        <v>0</v>
      </c>
      <c r="BI65" s="14">
        <f t="shared" si="90"/>
        <v>0</v>
      </c>
      <c r="BJ65" s="14">
        <f t="shared" si="90"/>
        <v>0</v>
      </c>
      <c r="BK65" s="14">
        <f t="shared" si="90"/>
        <v>0</v>
      </c>
      <c r="BL65" s="14">
        <f t="shared" si="90"/>
        <v>0</v>
      </c>
      <c r="BM65" s="14">
        <f t="shared" si="90"/>
        <v>0</v>
      </c>
      <c r="BN65" s="14">
        <f t="shared" si="90"/>
        <v>0</v>
      </c>
      <c r="BO65" s="14">
        <f t="shared" si="90"/>
        <v>0</v>
      </c>
      <c r="BP65" s="14">
        <f t="shared" si="67"/>
        <v>0</v>
      </c>
      <c r="BQ65" s="14">
        <f t="shared" si="67"/>
        <v>0</v>
      </c>
      <c r="BR65" s="14">
        <f t="shared" si="67"/>
        <v>0</v>
      </c>
      <c r="BS65" s="14">
        <f t="shared" si="67"/>
        <v>0</v>
      </c>
      <c r="BT65" s="14">
        <f t="shared" si="67"/>
        <v>0</v>
      </c>
      <c r="BU65" s="14">
        <f t="shared" si="6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55"/>
        <v>0</v>
      </c>
      <c r="DB65" s="14">
        <f t="shared" si="56"/>
        <v>0</v>
      </c>
      <c r="DC65" s="14">
        <f t="shared" si="57"/>
        <v>0</v>
      </c>
      <c r="DD65" s="14">
        <f t="shared" si="58"/>
        <v>0</v>
      </c>
      <c r="DE65" s="14">
        <f t="shared" si="59"/>
        <v>0</v>
      </c>
      <c r="DF65" s="14">
        <f t="shared" si="60"/>
        <v>0</v>
      </c>
      <c r="DG65" s="14">
        <f t="shared" si="61"/>
        <v>0</v>
      </c>
      <c r="DH65" s="14">
        <f t="shared" si="62"/>
        <v>0</v>
      </c>
      <c r="DI65" s="14">
        <f t="shared" si="63"/>
        <v>0</v>
      </c>
      <c r="DJ65" s="14">
        <f t="shared" si="64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IF(Spojení!$G$7="","",IF($A66=Spojení!$G$7,"x",""))</f>
        <v/>
      </c>
      <c r="C66" s="5" t="str">
        <f>IF(Spojení!$G$8="","",IF($A66=Spojení!$G$8,"x",""))</f>
        <v/>
      </c>
      <c r="D66" s="5" t="str">
        <f>IF(Spojení!$G$9="","",IF($A66=Spojení!$G$9,"x",""))</f>
        <v/>
      </c>
      <c r="E66" s="5" t="str">
        <f>IF(Spojení!$G$10="","",IF($A66=Spojení!$G$10,"x",""))</f>
        <v/>
      </c>
      <c r="F66" s="5" t="str">
        <f>IF(Spojení!$G$11="","",IF($A66=Spojení!$G$11,"x",""))</f>
        <v/>
      </c>
      <c r="G66" s="5" t="str">
        <f>IF(Spojení!$G$12="","",IF($A66=Spojení!$G$12,"x",""))</f>
        <v/>
      </c>
      <c r="H66" s="5" t="str">
        <f>IF(Spojení!$G$13="","",IF($A66=Spojení!$G$13,"x",""))</f>
        <v/>
      </c>
      <c r="I66" s="5" t="str">
        <f>IF(Spojení!$G$14="","",IF($A66=Spojení!$G$14,"x",""))</f>
        <v/>
      </c>
      <c r="J66" s="5" t="str">
        <f>IF(Spojení!$G$15="","",IF($A66=Spojení!$G$15,"x",""))</f>
        <v/>
      </c>
      <c r="K66" s="5" t="str">
        <f>IF(Spojení!$G$16="","",IF($A66=Spojení!$G$16,"x",""))</f>
        <v/>
      </c>
      <c r="L66" s="5" t="str">
        <f>IF(Spojení!$G$17="","",IF($A66=Spojení!$G$17,"x",""))</f>
        <v/>
      </c>
      <c r="M66" s="5" t="str">
        <f>IF(Spojení!$G$18="","",IF($A66=Spojení!$G$18,"x",""))</f>
        <v/>
      </c>
      <c r="N66" s="5" t="str">
        <f>IF(Spojení!$G$19="","",IF($A66=Spojení!$G$19,"x",""))</f>
        <v/>
      </c>
      <c r="O66" s="5" t="str">
        <f>IF(Spojení!$G$20="","",IF($A66=Spojení!$G$20,"x",""))</f>
        <v/>
      </c>
      <c r="P66" s="5" t="str">
        <f>IF(Spojení!$G$21="","",IF($A66=Spojení!$G$21,"x",""))</f>
        <v/>
      </c>
      <c r="Q66" s="5" t="str">
        <f>IF(Spojení!$G$22="","",IF($A66=Spojení!$G$22,"x",""))</f>
        <v/>
      </c>
      <c r="R66" s="5" t="str">
        <f>IF(Spojení!$G$23="","",IF($A66=Spojení!$G$23,"x",""))</f>
        <v/>
      </c>
      <c r="S66" s="5" t="str">
        <f>IF(Spojení!$G$24="","",IF($A66=Spojení!$G$24,"x",""))</f>
        <v/>
      </c>
      <c r="T66" s="5" t="str">
        <f>IF(Spojení!$G$25="","",IF($A66=Spojení!$G$25,"x",""))</f>
        <v/>
      </c>
      <c r="U66" s="5" t="str">
        <f>IF(Spojení!$G$26="","",IF($A66=Spojení!$G$26,"x",""))</f>
        <v/>
      </c>
      <c r="V66" s="3">
        <f t="shared" si="68"/>
        <v>0</v>
      </c>
      <c r="W66" s="3">
        <f t="shared" si="32"/>
        <v>0</v>
      </c>
      <c r="AD66" s="14">
        <f t="shared" si="91"/>
        <v>0</v>
      </c>
      <c r="AE66" s="14">
        <f t="shared" si="92"/>
        <v>0</v>
      </c>
      <c r="AF66" s="14">
        <f t="shared" si="93"/>
        <v>0</v>
      </c>
      <c r="AG66" s="14">
        <f t="shared" si="94"/>
        <v>0</v>
      </c>
      <c r="AH66" s="14">
        <f t="shared" si="95"/>
        <v>0</v>
      </c>
      <c r="AI66" s="14">
        <f t="shared" si="96"/>
        <v>0</v>
      </c>
      <c r="AJ66" s="14">
        <f t="shared" si="97"/>
        <v>0</v>
      </c>
      <c r="AK66" s="14">
        <f t="shared" si="98"/>
        <v>0</v>
      </c>
      <c r="AL66" s="14">
        <f t="shared" si="99"/>
        <v>0</v>
      </c>
      <c r="AM66" s="14">
        <f t="shared" si="100"/>
        <v>0</v>
      </c>
      <c r="AN66" s="14">
        <f t="shared" si="101"/>
        <v>0</v>
      </c>
      <c r="AO66" s="14">
        <f t="shared" si="102"/>
        <v>0</v>
      </c>
      <c r="AP66" s="14">
        <f t="shared" si="103"/>
        <v>0</v>
      </c>
      <c r="AQ66" s="14">
        <f t="shared" si="104"/>
        <v>0</v>
      </c>
      <c r="AR66" s="14">
        <f t="shared" si="105"/>
        <v>0</v>
      </c>
      <c r="AS66" s="14">
        <f t="shared" si="106"/>
        <v>0</v>
      </c>
      <c r="AT66" s="14">
        <f t="shared" si="107"/>
        <v>0</v>
      </c>
      <c r="AU66" s="14">
        <f t="shared" si="108"/>
        <v>0</v>
      </c>
      <c r="AV66" s="14">
        <f t="shared" si="109"/>
        <v>0</v>
      </c>
      <c r="AW66" s="14">
        <f t="shared" si="110"/>
        <v>0</v>
      </c>
      <c r="AX66" s="14">
        <f t="shared" si="33"/>
        <v>0</v>
      </c>
      <c r="BB66" s="14">
        <f t="shared" si="90"/>
        <v>0</v>
      </c>
      <c r="BC66" s="14">
        <f t="shared" si="90"/>
        <v>0</v>
      </c>
      <c r="BD66" s="14">
        <f t="shared" si="90"/>
        <v>0</v>
      </c>
      <c r="BE66" s="14">
        <f t="shared" si="90"/>
        <v>0</v>
      </c>
      <c r="BF66" s="14">
        <f t="shared" si="90"/>
        <v>0</v>
      </c>
      <c r="BG66" s="14">
        <f t="shared" si="90"/>
        <v>0</v>
      </c>
      <c r="BH66" s="14">
        <f t="shared" si="90"/>
        <v>0</v>
      </c>
      <c r="BI66" s="14">
        <f t="shared" si="90"/>
        <v>0</v>
      </c>
      <c r="BJ66" s="14">
        <f t="shared" si="90"/>
        <v>0</v>
      </c>
      <c r="BK66" s="14">
        <f t="shared" si="90"/>
        <v>0</v>
      </c>
      <c r="BL66" s="14">
        <f t="shared" si="90"/>
        <v>0</v>
      </c>
      <c r="BM66" s="14">
        <f t="shared" si="90"/>
        <v>0</v>
      </c>
      <c r="BN66" s="14">
        <f t="shared" si="90"/>
        <v>0</v>
      </c>
      <c r="BO66" s="14">
        <f t="shared" si="90"/>
        <v>0</v>
      </c>
      <c r="BP66" s="14">
        <f t="shared" si="67"/>
        <v>0</v>
      </c>
      <c r="BQ66" s="14">
        <f t="shared" si="67"/>
        <v>0</v>
      </c>
      <c r="BR66" s="14">
        <f t="shared" si="67"/>
        <v>0</v>
      </c>
      <c r="BS66" s="14">
        <f t="shared" si="67"/>
        <v>0</v>
      </c>
      <c r="BT66" s="14">
        <f t="shared" si="67"/>
        <v>0</v>
      </c>
      <c r="BU66" s="14">
        <f t="shared" si="6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55"/>
        <v>0</v>
      </c>
      <c r="DB66" s="14">
        <f t="shared" si="56"/>
        <v>0</v>
      </c>
      <c r="DC66" s="14">
        <f t="shared" si="57"/>
        <v>0</v>
      </c>
      <c r="DD66" s="14">
        <f t="shared" si="58"/>
        <v>0</v>
      </c>
      <c r="DE66" s="14">
        <f t="shared" si="59"/>
        <v>0</v>
      </c>
      <c r="DF66" s="14">
        <f t="shared" si="60"/>
        <v>0</v>
      </c>
      <c r="DG66" s="14">
        <f t="shared" si="61"/>
        <v>0</v>
      </c>
      <c r="DH66" s="14">
        <f t="shared" si="62"/>
        <v>0</v>
      </c>
      <c r="DI66" s="14">
        <f t="shared" si="63"/>
        <v>0</v>
      </c>
      <c r="DJ66" s="14">
        <f t="shared" si="64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IF(Spojení!$G$7="","",IF($A67=Spojení!$G$7,"x",""))</f>
        <v/>
      </c>
      <c r="C67" s="5" t="str">
        <f>IF(Spojení!$G$8="","",IF($A67=Spojení!$G$8,"x",""))</f>
        <v/>
      </c>
      <c r="D67" s="5" t="str">
        <f>IF(Spojení!$G$9="","",IF($A67=Spojení!$G$9,"x",""))</f>
        <v/>
      </c>
      <c r="E67" s="5" t="str">
        <f>IF(Spojení!$G$10="","",IF($A67=Spojení!$G$10,"x",""))</f>
        <v/>
      </c>
      <c r="F67" s="5" t="str">
        <f>IF(Spojení!$G$11="","",IF($A67=Spojení!$G$11,"x",""))</f>
        <v/>
      </c>
      <c r="G67" s="5" t="str">
        <f>IF(Spojení!$G$12="","",IF($A67=Spojení!$G$12,"x",""))</f>
        <v/>
      </c>
      <c r="H67" s="5" t="str">
        <f>IF(Spojení!$G$13="","",IF($A67=Spojení!$G$13,"x",""))</f>
        <v/>
      </c>
      <c r="I67" s="5" t="str">
        <f>IF(Spojení!$G$14="","",IF($A67=Spojení!$G$14,"x",""))</f>
        <v/>
      </c>
      <c r="J67" s="5" t="str">
        <f>IF(Spojení!$G$15="","",IF($A67=Spojení!$G$15,"x",""))</f>
        <v/>
      </c>
      <c r="K67" s="5" t="str">
        <f>IF(Spojení!$G$16="","",IF($A67=Spojení!$G$16,"x",""))</f>
        <v/>
      </c>
      <c r="L67" s="5" t="str">
        <f>IF(Spojení!$G$17="","",IF($A67=Spojení!$G$17,"x",""))</f>
        <v/>
      </c>
      <c r="M67" s="5" t="str">
        <f>IF(Spojení!$G$18="","",IF($A67=Spojení!$G$18,"x",""))</f>
        <v/>
      </c>
      <c r="N67" s="5" t="str">
        <f>IF(Spojení!$G$19="","",IF($A67=Spojení!$G$19,"x",""))</f>
        <v/>
      </c>
      <c r="O67" s="5" t="str">
        <f>IF(Spojení!$G$20="","",IF($A67=Spojení!$G$20,"x",""))</f>
        <v/>
      </c>
      <c r="P67" s="5" t="str">
        <f>IF(Spojení!$G$21="","",IF($A67=Spojení!$G$21,"x",""))</f>
        <v/>
      </c>
      <c r="Q67" s="5" t="str">
        <f>IF(Spojení!$G$22="","",IF($A67=Spojení!$G$22,"x",""))</f>
        <v/>
      </c>
      <c r="R67" s="5" t="str">
        <f>IF(Spojení!$G$23="","",IF($A67=Spojení!$G$23,"x",""))</f>
        <v/>
      </c>
      <c r="S67" s="5" t="str">
        <f>IF(Spojení!$G$24="","",IF($A67=Spojení!$G$24,"x",""))</f>
        <v/>
      </c>
      <c r="T67" s="5" t="str">
        <f>IF(Spojení!$G$25="","",IF($A67=Spojení!$G$25,"x",""))</f>
        <v/>
      </c>
      <c r="U67" s="5" t="str">
        <f>IF(Spojení!$G$26="","",IF($A67=Spojení!$G$26,"x",""))</f>
        <v/>
      </c>
      <c r="V67" s="3">
        <f t="shared" si="68"/>
        <v>0</v>
      </c>
      <c r="W67" s="3">
        <f t="shared" si="32"/>
        <v>0</v>
      </c>
      <c r="AD67" s="14">
        <f t="shared" si="91"/>
        <v>0</v>
      </c>
      <c r="AE67" s="14">
        <f t="shared" si="92"/>
        <v>0</v>
      </c>
      <c r="AF67" s="14">
        <f t="shared" si="93"/>
        <v>0</v>
      </c>
      <c r="AG67" s="14">
        <f t="shared" si="94"/>
        <v>0</v>
      </c>
      <c r="AH67" s="14">
        <f t="shared" si="95"/>
        <v>0</v>
      </c>
      <c r="AI67" s="14">
        <f t="shared" si="96"/>
        <v>0</v>
      </c>
      <c r="AJ67" s="14">
        <f t="shared" si="97"/>
        <v>0</v>
      </c>
      <c r="AK67" s="14">
        <f t="shared" si="98"/>
        <v>0</v>
      </c>
      <c r="AL67" s="14">
        <f t="shared" si="99"/>
        <v>0</v>
      </c>
      <c r="AM67" s="14">
        <f t="shared" si="100"/>
        <v>0</v>
      </c>
      <c r="AN67" s="14">
        <f t="shared" si="101"/>
        <v>0</v>
      </c>
      <c r="AO67" s="14">
        <f t="shared" si="102"/>
        <v>0</v>
      </c>
      <c r="AP67" s="14">
        <f t="shared" si="103"/>
        <v>0</v>
      </c>
      <c r="AQ67" s="14">
        <f t="shared" si="104"/>
        <v>0</v>
      </c>
      <c r="AR67" s="14">
        <f t="shared" si="105"/>
        <v>0</v>
      </c>
      <c r="AS67" s="14">
        <f t="shared" si="106"/>
        <v>0</v>
      </c>
      <c r="AT67" s="14">
        <f t="shared" si="107"/>
        <v>0</v>
      </c>
      <c r="AU67" s="14">
        <f t="shared" si="108"/>
        <v>0</v>
      </c>
      <c r="AV67" s="14">
        <f t="shared" si="109"/>
        <v>0</v>
      </c>
      <c r="AW67" s="14">
        <f t="shared" si="110"/>
        <v>0</v>
      </c>
      <c r="AX67" s="14">
        <f t="shared" si="33"/>
        <v>0</v>
      </c>
      <c r="BB67" s="14">
        <f t="shared" si="90"/>
        <v>0</v>
      </c>
      <c r="BC67" s="14">
        <f t="shared" si="90"/>
        <v>0</v>
      </c>
      <c r="BD67" s="14">
        <f t="shared" si="90"/>
        <v>0</v>
      </c>
      <c r="BE67" s="14">
        <f t="shared" si="90"/>
        <v>0</v>
      </c>
      <c r="BF67" s="14">
        <f t="shared" si="90"/>
        <v>0</v>
      </c>
      <c r="BG67" s="14">
        <f t="shared" si="90"/>
        <v>0</v>
      </c>
      <c r="BH67" s="14">
        <f t="shared" si="90"/>
        <v>0</v>
      </c>
      <c r="BI67" s="14">
        <f t="shared" si="90"/>
        <v>0</v>
      </c>
      <c r="BJ67" s="14">
        <f t="shared" si="90"/>
        <v>0</v>
      </c>
      <c r="BK67" s="14">
        <f t="shared" si="90"/>
        <v>0</v>
      </c>
      <c r="BL67" s="14">
        <f t="shared" si="90"/>
        <v>0</v>
      </c>
      <c r="BM67" s="14">
        <f t="shared" si="90"/>
        <v>0</v>
      </c>
      <c r="BN67" s="14">
        <f t="shared" si="90"/>
        <v>0</v>
      </c>
      <c r="BO67" s="14">
        <f t="shared" si="90"/>
        <v>0</v>
      </c>
      <c r="BP67" s="14">
        <f t="shared" si="67"/>
        <v>0</v>
      </c>
      <c r="BQ67" s="14">
        <f t="shared" si="67"/>
        <v>0</v>
      </c>
      <c r="BR67" s="14">
        <f t="shared" si="67"/>
        <v>0</v>
      </c>
      <c r="BS67" s="14">
        <f t="shared" si="67"/>
        <v>0</v>
      </c>
      <c r="BT67" s="14">
        <f t="shared" si="67"/>
        <v>0</v>
      </c>
      <c r="BU67" s="14">
        <f t="shared" si="6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55"/>
        <v>0</v>
      </c>
      <c r="DB67" s="14">
        <f t="shared" si="56"/>
        <v>0</v>
      </c>
      <c r="DC67" s="14">
        <f t="shared" si="57"/>
        <v>0</v>
      </c>
      <c r="DD67" s="14">
        <f t="shared" si="58"/>
        <v>0</v>
      </c>
      <c r="DE67" s="14">
        <f t="shared" si="59"/>
        <v>0</v>
      </c>
      <c r="DF67" s="14">
        <f t="shared" si="60"/>
        <v>0</v>
      </c>
      <c r="DG67" s="14">
        <f t="shared" si="61"/>
        <v>0</v>
      </c>
      <c r="DH67" s="14">
        <f t="shared" si="62"/>
        <v>0</v>
      </c>
      <c r="DI67" s="14">
        <f t="shared" si="63"/>
        <v>0</v>
      </c>
      <c r="DJ67" s="14">
        <f t="shared" si="64"/>
        <v>0</v>
      </c>
    </row>
    <row r="68" spans="1:114" ht="12.75" customHeight="1" thickBot="1" x14ac:dyDescent="0.3">
      <c r="A68" s="50" t="str">
        <f>CONCATENATE('Výsledky soutěže'!B67)</f>
        <v/>
      </c>
      <c r="B68" s="49" t="str">
        <f>IF(Spojení!$G$7="","",IF($A68=Spojení!$G$7,"x",""))</f>
        <v/>
      </c>
      <c r="C68" s="49" t="str">
        <f>IF(Spojení!$G$8="","",IF($A68=Spojení!$G$8,"x",""))</f>
        <v/>
      </c>
      <c r="D68" s="49" t="str">
        <f>IF(Spojení!$G$9="","",IF($A68=Spojení!$G$9,"x",""))</f>
        <v/>
      </c>
      <c r="E68" s="49" t="str">
        <f>IF(Spojení!$G$10="","",IF($A68=Spojení!$G$10,"x",""))</f>
        <v/>
      </c>
      <c r="F68" s="49" t="str">
        <f>IF(Spojení!$G$11="","",IF($A68=Spojení!$G$11,"x",""))</f>
        <v/>
      </c>
      <c r="G68" s="49" t="str">
        <f>IF(Spojení!$G$12="","",IF($A68=Spojení!$G$12,"x",""))</f>
        <v/>
      </c>
      <c r="H68" s="49" t="str">
        <f>IF(Spojení!$G$13="","",IF($A68=Spojení!$G$13,"x",""))</f>
        <v/>
      </c>
      <c r="I68" s="49" t="str">
        <f>IF(Spojení!$G$14="","",IF($A68=Spojení!$G$14,"x",""))</f>
        <v/>
      </c>
      <c r="J68" s="49" t="str">
        <f>IF(Spojení!$G$15="","",IF($A68=Spojení!$G$15,"x",""))</f>
        <v/>
      </c>
      <c r="K68" s="49" t="str">
        <f>IF(Spojení!$G$16="","",IF($A68=Spojení!$G$16,"x",""))</f>
        <v/>
      </c>
      <c r="L68" s="49" t="str">
        <f>IF(Spojení!$G$17="","",IF($A68=Spojení!$G$17,"x",""))</f>
        <v/>
      </c>
      <c r="M68" s="49" t="str">
        <f>IF(Spojení!$G$18="","",IF($A68=Spojení!$G$18,"x",""))</f>
        <v/>
      </c>
      <c r="N68" s="49" t="str">
        <f>IF(Spojení!$G$19="","",IF($A68=Spojení!$G$19,"x",""))</f>
        <v/>
      </c>
      <c r="O68" s="49" t="str">
        <f>IF(Spojení!$G$20="","",IF($A68=Spojení!$G$20,"x",""))</f>
        <v/>
      </c>
      <c r="P68" s="49" t="str">
        <f>IF(Spojení!$G$21="","",IF($A68=Spojení!$G$21,"x",""))</f>
        <v/>
      </c>
      <c r="Q68" s="49" t="str">
        <f>IF(Spojení!$G$22="","",IF($A68=Spojení!$G$22,"x",""))</f>
        <v/>
      </c>
      <c r="R68" s="49" t="str">
        <f>IF(Spojení!$G$23="","",IF($A68=Spojení!$G$23,"x",""))</f>
        <v/>
      </c>
      <c r="S68" s="49" t="str">
        <f>IF(Spojení!$G$24="","",IF($A68=Spojení!$G$24,"x",""))</f>
        <v/>
      </c>
      <c r="T68" s="49" t="str">
        <f>IF(Spojení!$G$25="","",IF($A68=Spojení!$G$25,"x",""))</f>
        <v/>
      </c>
      <c r="U68" s="49" t="str">
        <f>IF(Spojení!$G$26="","",IF($A68=Spojení!$G$26,"x",""))</f>
        <v/>
      </c>
      <c r="V68" s="50">
        <f t="shared" si="68"/>
        <v>0</v>
      </c>
      <c r="W68" s="50">
        <f t="shared" si="32"/>
        <v>0</v>
      </c>
      <c r="AD68" s="14">
        <f t="shared" si="91"/>
        <v>0</v>
      </c>
      <c r="AE68" s="14">
        <f t="shared" si="92"/>
        <v>0</v>
      </c>
      <c r="AF68" s="14">
        <f t="shared" si="93"/>
        <v>0</v>
      </c>
      <c r="AG68" s="14">
        <f t="shared" si="94"/>
        <v>0</v>
      </c>
      <c r="AH68" s="14">
        <f t="shared" si="95"/>
        <v>0</v>
      </c>
      <c r="AI68" s="14">
        <f t="shared" si="96"/>
        <v>0</v>
      </c>
      <c r="AJ68" s="14">
        <f t="shared" si="97"/>
        <v>0</v>
      </c>
      <c r="AK68" s="14">
        <f t="shared" si="98"/>
        <v>0</v>
      </c>
      <c r="AL68" s="14">
        <f t="shared" si="99"/>
        <v>0</v>
      </c>
      <c r="AM68" s="14">
        <f t="shared" si="100"/>
        <v>0</v>
      </c>
      <c r="AN68" s="14">
        <f t="shared" si="101"/>
        <v>0</v>
      </c>
      <c r="AO68" s="14">
        <f t="shared" si="102"/>
        <v>0</v>
      </c>
      <c r="AP68" s="14">
        <f t="shared" si="103"/>
        <v>0</v>
      </c>
      <c r="AQ68" s="14">
        <f t="shared" si="104"/>
        <v>0</v>
      </c>
      <c r="AR68" s="14">
        <f t="shared" si="105"/>
        <v>0</v>
      </c>
      <c r="AS68" s="14">
        <f t="shared" si="106"/>
        <v>0</v>
      </c>
      <c r="AT68" s="14">
        <f t="shared" si="107"/>
        <v>0</v>
      </c>
      <c r="AU68" s="14">
        <f t="shared" si="108"/>
        <v>0</v>
      </c>
      <c r="AV68" s="14">
        <f t="shared" si="109"/>
        <v>0</v>
      </c>
      <c r="AW68" s="14">
        <f t="shared" si="110"/>
        <v>0</v>
      </c>
      <c r="AX68" s="14">
        <f t="shared" si="33"/>
        <v>0</v>
      </c>
      <c r="BB68" s="14">
        <f t="shared" si="90"/>
        <v>0</v>
      </c>
      <c r="BC68" s="14">
        <f t="shared" si="90"/>
        <v>0</v>
      </c>
      <c r="BD68" s="14">
        <f t="shared" si="90"/>
        <v>0</v>
      </c>
      <c r="BE68" s="14">
        <f t="shared" si="90"/>
        <v>0</v>
      </c>
      <c r="BF68" s="14">
        <f t="shared" si="90"/>
        <v>0</v>
      </c>
      <c r="BG68" s="14">
        <f t="shared" si="90"/>
        <v>0</v>
      </c>
      <c r="BH68" s="14">
        <f t="shared" si="90"/>
        <v>0</v>
      </c>
      <c r="BI68" s="14">
        <f t="shared" si="90"/>
        <v>0</v>
      </c>
      <c r="BJ68" s="14">
        <f t="shared" si="90"/>
        <v>0</v>
      </c>
      <c r="BK68" s="14">
        <f t="shared" si="90"/>
        <v>0</v>
      </c>
      <c r="BL68" s="14">
        <f t="shared" si="90"/>
        <v>0</v>
      </c>
      <c r="BM68" s="14">
        <f t="shared" si="90"/>
        <v>0</v>
      </c>
      <c r="BN68" s="14">
        <f t="shared" si="90"/>
        <v>0</v>
      </c>
      <c r="BO68" s="14">
        <f t="shared" si="90"/>
        <v>0</v>
      </c>
      <c r="BP68" s="14">
        <f t="shared" si="67"/>
        <v>0</v>
      </c>
      <c r="BQ68" s="14">
        <f t="shared" si="67"/>
        <v>0</v>
      </c>
      <c r="BR68" s="14">
        <f t="shared" si="67"/>
        <v>0</v>
      </c>
      <c r="BS68" s="14">
        <f t="shared" si="67"/>
        <v>0</v>
      </c>
      <c r="BT68" s="14">
        <f t="shared" si="67"/>
        <v>0</v>
      </c>
      <c r="BU68" s="14">
        <f t="shared" si="6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55"/>
        <v>0</v>
      </c>
      <c r="DB68" s="14">
        <f t="shared" si="56"/>
        <v>0</v>
      </c>
      <c r="DC68" s="14">
        <f t="shared" si="57"/>
        <v>0</v>
      </c>
      <c r="DD68" s="14">
        <f t="shared" si="58"/>
        <v>0</v>
      </c>
      <c r="DE68" s="14">
        <f t="shared" si="59"/>
        <v>0</v>
      </c>
      <c r="DF68" s="14">
        <f t="shared" si="60"/>
        <v>0</v>
      </c>
      <c r="DG68" s="14">
        <f t="shared" si="61"/>
        <v>0</v>
      </c>
      <c r="DH68" s="14">
        <f t="shared" si="62"/>
        <v>0</v>
      </c>
      <c r="DI68" s="14">
        <f t="shared" si="63"/>
        <v>0</v>
      </c>
      <c r="DJ68" s="14">
        <f t="shared" si="64"/>
        <v>0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",Spojení!H5)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Spojení!$H7</f>
        <v>0</v>
      </c>
      <c r="C4" s="16">
        <f>Spojení!$H8</f>
        <v>0</v>
      </c>
      <c r="D4" s="16">
        <f>Spojení!$H9</f>
        <v>0</v>
      </c>
      <c r="E4" s="16">
        <f>Spojení!$H10</f>
        <v>0</v>
      </c>
      <c r="F4" s="16">
        <f>Spojení!$H11</f>
        <v>0</v>
      </c>
      <c r="G4" s="16">
        <f>Spojení!$H12</f>
        <v>0</v>
      </c>
      <c r="H4" s="16">
        <f>Spojení!$H13</f>
        <v>0</v>
      </c>
      <c r="I4" s="16">
        <f>Spojení!$H14</f>
        <v>0</v>
      </c>
      <c r="J4" s="16">
        <f>Spojení!$H15</f>
        <v>0</v>
      </c>
      <c r="K4" s="16">
        <f>Spojení!$H16</f>
        <v>0</v>
      </c>
      <c r="L4" s="16">
        <f>Spojení!$H17</f>
        <v>0</v>
      </c>
      <c r="M4" s="16">
        <f>Spojení!$H18</f>
        <v>0</v>
      </c>
      <c r="N4" s="16">
        <f>Spojení!$H19</f>
        <v>0</v>
      </c>
      <c r="O4" s="16">
        <f>Spojení!$H20</f>
        <v>0</v>
      </c>
      <c r="P4" s="16">
        <f>Spojení!$H21</f>
        <v>0</v>
      </c>
      <c r="Q4" s="16">
        <f>Spojení!$H22</f>
        <v>0</v>
      </c>
      <c r="R4" s="16">
        <f>Spojení!$H23</f>
        <v>0</v>
      </c>
      <c r="S4" s="16">
        <f>Spojení!$H24</f>
        <v>0</v>
      </c>
      <c r="T4" s="16">
        <f>Spojení!$H25</f>
        <v>0</v>
      </c>
      <c r="U4" s="16">
        <f>Spojení!$H26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CONCATENATE((Spojení!$H$7),". místo")</f>
        <v>. místo</v>
      </c>
      <c r="C5" s="49" t="str">
        <f>CONCATENATE((Spojení!$H$8),". místo")</f>
        <v>. místo</v>
      </c>
      <c r="D5" s="49" t="str">
        <f>CONCATENATE((Spojení!$H$9),". místo")</f>
        <v>. místo</v>
      </c>
      <c r="E5" s="49" t="str">
        <f>CONCATENATE((Spojení!$H$10),". místo")</f>
        <v>. místo</v>
      </c>
      <c r="F5" s="49" t="str">
        <f>CONCATENATE((Spojení!$H$11),". místo")</f>
        <v>. místo</v>
      </c>
      <c r="G5" s="49" t="str">
        <f>CONCATENATE((Spojení!$H$12),". místo")</f>
        <v>. místo</v>
      </c>
      <c r="H5" s="49" t="str">
        <f>CONCATENATE((Spojení!$H$13),". místo")</f>
        <v>. místo</v>
      </c>
      <c r="I5" s="49" t="str">
        <f>CONCATENATE((Spojení!$H$14),". místo")</f>
        <v>. místo</v>
      </c>
      <c r="J5" s="49" t="str">
        <f>CONCATENATE((Spojení!$H$15),". místo")</f>
        <v>. místo</v>
      </c>
      <c r="K5" s="49" t="str">
        <f>CONCATENATE((Spojení!$H$16),". místo")</f>
        <v>. místo</v>
      </c>
      <c r="L5" s="49" t="str">
        <f>CONCATENATE((Spojení!$H$17),". místo")</f>
        <v>. místo</v>
      </c>
      <c r="M5" s="49" t="str">
        <f>CONCATENATE((Spojení!$H$18),". místo")</f>
        <v>. místo</v>
      </c>
      <c r="N5" s="49" t="str">
        <f>CONCATENATE((Spojení!$H$19),". místo")</f>
        <v>. místo</v>
      </c>
      <c r="O5" s="49" t="str">
        <f>CONCATENATE((Spojení!$H$20),". místo")</f>
        <v>. místo</v>
      </c>
      <c r="P5" s="49" t="str">
        <f>CONCATENATE((Spojení!$H$21),". místo")</f>
        <v>. místo</v>
      </c>
      <c r="Q5" s="49" t="str">
        <f>CONCATENATE((Spojení!$H$22),". místo")</f>
        <v>. místo</v>
      </c>
      <c r="R5" s="49" t="str">
        <f>CONCATENATE((Spojení!$H$23),". místo")</f>
        <v>. místo</v>
      </c>
      <c r="S5" s="49" t="str">
        <f>CONCATENATE((Spojení!$H$24),". místo")</f>
        <v>. místo</v>
      </c>
      <c r="T5" s="49" t="str">
        <f>CONCATENATE((Spojení!$H$25),". místo")</f>
        <v>. místo</v>
      </c>
      <c r="U5" s="51" t="str">
        <f>CONCATENATE((Spojení!$H$26),".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IF(Spojení!$I$7="","",IF($A6=Spojení!$I$7,"x",""))</f>
        <v/>
      </c>
      <c r="C6" s="5" t="str">
        <f>IF(Spojení!$I$8="","",IF($A6=Spojení!$I$8,"x",""))</f>
        <v/>
      </c>
      <c r="D6" s="5" t="str">
        <f>IF(Spojení!$I$9="","",IF($A6=Spojení!$I$9,"x",""))</f>
        <v/>
      </c>
      <c r="E6" s="5" t="str">
        <f>IF(Spojení!$I$10="","",IF($A6=Spojení!$I$10,"x",""))</f>
        <v/>
      </c>
      <c r="F6" s="5" t="str">
        <f>IF(Spojení!$I$11="","",IF($A6=Spojení!$I$11,"x",""))</f>
        <v/>
      </c>
      <c r="G6" s="5" t="str">
        <f>IF(Spojení!$I$12="","",IF($A6=Spojení!$I$12,"x",""))</f>
        <v/>
      </c>
      <c r="H6" s="5" t="str">
        <f>IF(Spojení!$I$13="","",IF($A6=Spojení!$I$13,"x",""))</f>
        <v/>
      </c>
      <c r="I6" s="5" t="str">
        <f>IF(Spojení!$I$14="","",IF($A6=Spojení!$I$14,"x",""))</f>
        <v/>
      </c>
      <c r="J6" s="5" t="str">
        <f>IF(Spojení!$I$15="","",IF($A6=Spojení!$I$15,"x",""))</f>
        <v/>
      </c>
      <c r="K6" s="5" t="str">
        <f>IF(Spojení!$I$16="","",IF($A6=Spojení!$I$16,"x",""))</f>
        <v/>
      </c>
      <c r="L6" s="5" t="str">
        <f>IF(Spojení!$I$17="","",IF($A6=Spojení!$I$17,"x",""))</f>
        <v/>
      </c>
      <c r="M6" s="5" t="str">
        <f>IF(Spojení!$I$18="","",IF($A6=Spojení!$I$18,"x",""))</f>
        <v/>
      </c>
      <c r="N6" s="5" t="str">
        <f>IF(Spojení!$I$19="","",IF($A6=Spojení!$I$19,"x",""))</f>
        <v/>
      </c>
      <c r="O6" s="5" t="str">
        <f>IF(Spojení!$I$20="","",IF($A6=Spojení!$I$20,"x",""))</f>
        <v/>
      </c>
      <c r="P6" s="5" t="str">
        <f>IF(Spojení!$I$21="","",IF($A6=Spojení!$I$21,"x",""))</f>
        <v/>
      </c>
      <c r="Q6" s="5" t="str">
        <f>IF(Spojení!$I$22="","",IF($A6=Spojení!$I$22,"x",""))</f>
        <v/>
      </c>
      <c r="R6" s="5" t="str">
        <f>IF(Spojení!$I$23="","",IF($A6=Spojení!$I$23,"x",""))</f>
        <v/>
      </c>
      <c r="S6" s="5" t="str">
        <f>IF(Spojení!$I$24="","",IF($A6=Spojení!$I$24,"x",""))</f>
        <v/>
      </c>
      <c r="T6" s="5" t="str">
        <f>IF(Spojení!$I$25="","",IF($A6=Spojení!$I$25,"x",""))</f>
        <v/>
      </c>
      <c r="U6" s="5" t="str">
        <f>IF(Spojení!$I$26="","",IF($A6=Spojení!$I$26,"x",""))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IF(Spojení!$I$7="","",IF($A7=Spojení!$I$7,"x",""))</f>
        <v/>
      </c>
      <c r="C7" s="5" t="str">
        <f>IF(Spojení!$I$8="","",IF($A7=Spojení!$I$8,"x",""))</f>
        <v/>
      </c>
      <c r="D7" s="5" t="str">
        <f>IF(Spojení!$I$9="","",IF($A7=Spojení!$I$9,"x",""))</f>
        <v/>
      </c>
      <c r="E7" s="5" t="str">
        <f>IF(Spojení!$I$10="","",IF($A7=Spojení!$I$10,"x",""))</f>
        <v/>
      </c>
      <c r="F7" s="5" t="str">
        <f>IF(Spojení!$I$11="","",IF($A7=Spojení!$I$11,"x",""))</f>
        <v/>
      </c>
      <c r="G7" s="5" t="str">
        <f>IF(Spojení!$I$12="","",IF($A7=Spojení!$I$12,"x",""))</f>
        <v/>
      </c>
      <c r="H7" s="5" t="str">
        <f>IF(Spojení!$I$13="","",IF($A7=Spojení!$I$13,"x",""))</f>
        <v/>
      </c>
      <c r="I7" s="5" t="str">
        <f>IF(Spojení!$I$14="","",IF($A7=Spojení!$I$14,"x",""))</f>
        <v/>
      </c>
      <c r="J7" s="5" t="str">
        <f>IF(Spojení!$I$15="","",IF($A7=Spojení!$I$15,"x",""))</f>
        <v/>
      </c>
      <c r="K7" s="5" t="str">
        <f>IF(Spojení!$I$16="","",IF($A7=Spojení!$I$16,"x",""))</f>
        <v/>
      </c>
      <c r="L7" s="5" t="str">
        <f>IF(Spojení!$I$17="","",IF($A7=Spojení!$I$17,"x",""))</f>
        <v/>
      </c>
      <c r="M7" s="5" t="str">
        <f>IF(Spojení!$I$18="","",IF($A7=Spojení!$I$18,"x",""))</f>
        <v/>
      </c>
      <c r="N7" s="5" t="str">
        <f>IF(Spojení!$I$19="","",IF($A7=Spojení!$I$19,"x",""))</f>
        <v/>
      </c>
      <c r="O7" s="5" t="str">
        <f>IF(Spojení!$I$20="","",IF($A7=Spojení!$I$20,"x",""))</f>
        <v/>
      </c>
      <c r="P7" s="5" t="str">
        <f>IF(Spojení!$I$21="","",IF($A7=Spojení!$I$21,"x",""))</f>
        <v/>
      </c>
      <c r="Q7" s="5" t="str">
        <f>IF(Spojení!$I$22="","",IF($A7=Spojení!$I$22,"x",""))</f>
        <v/>
      </c>
      <c r="R7" s="5" t="str">
        <f>IF(Spojení!$I$23="","",IF($A7=Spojení!$I$23,"x",""))</f>
        <v/>
      </c>
      <c r="S7" s="5" t="str">
        <f>IF(Spojení!$I$24="","",IF($A7=Spojení!$I$24,"x",""))</f>
        <v/>
      </c>
      <c r="T7" s="5" t="str">
        <f>IF(Spojení!$I$25="","",IF($A7=Spojení!$I$25,"x",""))</f>
        <v/>
      </c>
      <c r="U7" s="5" t="str">
        <f>IF(Spojení!$I$26="","",IF($A7=Spojení!$I$26,"x",""))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IF(Spojení!$I$7="","",IF($A8=Spojení!$I$7,"x",""))</f>
        <v/>
      </c>
      <c r="C8" s="5" t="str">
        <f>IF(Spojení!$I$8="","",IF($A8=Spojení!$I$8,"x",""))</f>
        <v/>
      </c>
      <c r="D8" s="5" t="str">
        <f>IF(Spojení!$I$9="","",IF($A8=Spojení!$I$9,"x",""))</f>
        <v/>
      </c>
      <c r="E8" s="5" t="str">
        <f>IF(Spojení!$I$10="","",IF($A8=Spojení!$I$10,"x",""))</f>
        <v/>
      </c>
      <c r="F8" s="5" t="str">
        <f>IF(Spojení!$I$11="","",IF($A8=Spojení!$I$11,"x",""))</f>
        <v/>
      </c>
      <c r="G8" s="5" t="str">
        <f>IF(Spojení!$I$12="","",IF($A8=Spojení!$I$12,"x",""))</f>
        <v/>
      </c>
      <c r="H8" s="5" t="str">
        <f>IF(Spojení!$I$13="","",IF($A8=Spojení!$I$13,"x",""))</f>
        <v/>
      </c>
      <c r="I8" s="5" t="str">
        <f>IF(Spojení!$I$14="","",IF($A8=Spojení!$I$14,"x",""))</f>
        <v/>
      </c>
      <c r="J8" s="5" t="str">
        <f>IF(Spojení!$I$15="","",IF($A8=Spojení!$I$15,"x",""))</f>
        <v/>
      </c>
      <c r="K8" s="5" t="str">
        <f>IF(Spojení!$I$16="","",IF($A8=Spojení!$I$16,"x",""))</f>
        <v/>
      </c>
      <c r="L8" s="5" t="str">
        <f>IF(Spojení!$I$17="","",IF($A8=Spojení!$I$17,"x",""))</f>
        <v/>
      </c>
      <c r="M8" s="5" t="str">
        <f>IF(Spojení!$I$18="","",IF($A8=Spojení!$I$18,"x",""))</f>
        <v/>
      </c>
      <c r="N8" s="5" t="str">
        <f>IF(Spojení!$I$19="","",IF($A8=Spojení!$I$19,"x",""))</f>
        <v/>
      </c>
      <c r="O8" s="5" t="str">
        <f>IF(Spojení!$I$20="","",IF($A8=Spojení!$I$20,"x",""))</f>
        <v/>
      </c>
      <c r="P8" s="5" t="str">
        <f>IF(Spojení!$I$21="","",IF($A8=Spojení!$I$21,"x",""))</f>
        <v/>
      </c>
      <c r="Q8" s="5" t="str">
        <f>IF(Spojení!$I$22="","",IF($A8=Spojení!$I$22,"x",""))</f>
        <v/>
      </c>
      <c r="R8" s="5" t="str">
        <f>IF(Spojení!$I$23="","",IF($A8=Spojení!$I$23,"x",""))</f>
        <v/>
      </c>
      <c r="S8" s="5" t="str">
        <f>IF(Spojení!$I$24="","",IF($A8=Spojení!$I$24,"x",""))</f>
        <v/>
      </c>
      <c r="T8" s="5" t="str">
        <f>IF(Spojení!$I$25="","",IF($A8=Spojení!$I$25,"x",""))</f>
        <v/>
      </c>
      <c r="U8" s="5" t="str">
        <f>IF(Spojení!$I$26="","",IF($A8=Spojení!$I$26,"x",""))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IF(Spojení!$I$7="","",IF($A9=Spojení!$I$7,"x",""))</f>
        <v/>
      </c>
      <c r="C9" s="5" t="str">
        <f>IF(Spojení!$I$8="","",IF($A9=Spojení!$I$8,"x",""))</f>
        <v/>
      </c>
      <c r="D9" s="5" t="str">
        <f>IF(Spojení!$I$9="","",IF($A9=Spojení!$I$9,"x",""))</f>
        <v/>
      </c>
      <c r="E9" s="5" t="str">
        <f>IF(Spojení!$I$10="","",IF($A9=Spojení!$I$10,"x",""))</f>
        <v/>
      </c>
      <c r="F9" s="5" t="str">
        <f>IF(Spojení!$I$11="","",IF($A9=Spojení!$I$11,"x",""))</f>
        <v/>
      </c>
      <c r="G9" s="5" t="str">
        <f>IF(Spojení!$I$12="","",IF($A9=Spojení!$I$12,"x",""))</f>
        <v/>
      </c>
      <c r="H9" s="5" t="str">
        <f>IF(Spojení!$I$13="","",IF($A9=Spojení!$I$13,"x",""))</f>
        <v/>
      </c>
      <c r="I9" s="5" t="str">
        <f>IF(Spojení!$I$14="","",IF($A9=Spojení!$I$14,"x",""))</f>
        <v/>
      </c>
      <c r="J9" s="5" t="str">
        <f>IF(Spojení!$I$15="","",IF($A9=Spojení!$I$15,"x",""))</f>
        <v/>
      </c>
      <c r="K9" s="5" t="str">
        <f>IF(Spojení!$I$16="","",IF($A9=Spojení!$I$16,"x",""))</f>
        <v/>
      </c>
      <c r="L9" s="5" t="str">
        <f>IF(Spojení!$I$17="","",IF($A9=Spojení!$I$17,"x",""))</f>
        <v/>
      </c>
      <c r="M9" s="5" t="str">
        <f>IF(Spojení!$I$18="","",IF($A9=Spojení!$I$18,"x",""))</f>
        <v/>
      </c>
      <c r="N9" s="5" t="str">
        <f>IF(Spojení!$I$19="","",IF($A9=Spojení!$I$19,"x",""))</f>
        <v/>
      </c>
      <c r="O9" s="5" t="str">
        <f>IF(Spojení!$I$20="","",IF($A9=Spojení!$I$20,"x",""))</f>
        <v/>
      </c>
      <c r="P9" s="5" t="str">
        <f>IF(Spojení!$I$21="","",IF($A9=Spojení!$I$21,"x",""))</f>
        <v/>
      </c>
      <c r="Q9" s="5" t="str">
        <f>IF(Spojení!$I$22="","",IF($A9=Spojení!$I$22,"x",""))</f>
        <v/>
      </c>
      <c r="R9" s="5" t="str">
        <f>IF(Spojení!$I$23="","",IF($A9=Spojení!$I$23,"x",""))</f>
        <v/>
      </c>
      <c r="S9" s="5" t="str">
        <f>IF(Spojení!$I$24="","",IF($A9=Spojení!$I$24,"x",""))</f>
        <v/>
      </c>
      <c r="T9" s="5" t="str">
        <f>IF(Spojení!$I$25="","",IF($A9=Spojení!$I$25,"x",""))</f>
        <v/>
      </c>
      <c r="U9" s="5" t="str">
        <f>IF(Spojení!$I$26="","",IF($A9=Spojení!$I$26,"x",""))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IF(Spojení!$I$7="","",IF($A10=Spojení!$I$7,"x",""))</f>
        <v/>
      </c>
      <c r="C10" s="5" t="str">
        <f>IF(Spojení!$I$8="","",IF($A10=Spojení!$I$8,"x",""))</f>
        <v/>
      </c>
      <c r="D10" s="5" t="str">
        <f>IF(Spojení!$I$9="","",IF($A10=Spojení!$I$9,"x",""))</f>
        <v/>
      </c>
      <c r="E10" s="5" t="str">
        <f>IF(Spojení!$I$10="","",IF($A10=Spojení!$I$10,"x",""))</f>
        <v/>
      </c>
      <c r="F10" s="5" t="str">
        <f>IF(Spojení!$I$11="","",IF($A10=Spojení!$I$11,"x",""))</f>
        <v/>
      </c>
      <c r="G10" s="5" t="str">
        <f>IF(Spojení!$I$12="","",IF($A10=Spojení!$I$12,"x",""))</f>
        <v/>
      </c>
      <c r="H10" s="5" t="str">
        <f>IF(Spojení!$I$13="","",IF($A10=Spojení!$I$13,"x",""))</f>
        <v/>
      </c>
      <c r="I10" s="5" t="str">
        <f>IF(Spojení!$I$14="","",IF($A10=Spojení!$I$14,"x",""))</f>
        <v/>
      </c>
      <c r="J10" s="5" t="str">
        <f>IF(Spojení!$I$15="","",IF($A10=Spojení!$I$15,"x",""))</f>
        <v/>
      </c>
      <c r="K10" s="5" t="str">
        <f>IF(Spojení!$I$16="","",IF($A10=Spojení!$I$16,"x",""))</f>
        <v/>
      </c>
      <c r="L10" s="5" t="str">
        <f>IF(Spojení!$I$17="","",IF($A10=Spojení!$I$17,"x",""))</f>
        <v/>
      </c>
      <c r="M10" s="5" t="str">
        <f>IF(Spojení!$I$18="","",IF($A10=Spojení!$I$18,"x",""))</f>
        <v/>
      </c>
      <c r="N10" s="5" t="str">
        <f>IF(Spojení!$I$19="","",IF($A10=Spojení!$I$19,"x",""))</f>
        <v/>
      </c>
      <c r="O10" s="5" t="str">
        <f>IF(Spojení!$I$20="","",IF($A10=Spojení!$I$20,"x",""))</f>
        <v/>
      </c>
      <c r="P10" s="5" t="str">
        <f>IF(Spojení!$I$21="","",IF($A10=Spojení!$I$21,"x",""))</f>
        <v/>
      </c>
      <c r="Q10" s="5" t="str">
        <f>IF(Spojení!$I$22="","",IF($A10=Spojení!$I$22,"x",""))</f>
        <v/>
      </c>
      <c r="R10" s="5" t="str">
        <f>IF(Spojení!$I$23="","",IF($A10=Spojení!$I$23,"x",""))</f>
        <v/>
      </c>
      <c r="S10" s="5" t="str">
        <f>IF(Spojení!$I$24="","",IF($A10=Spojení!$I$24,"x",""))</f>
        <v/>
      </c>
      <c r="T10" s="5" t="str">
        <f>IF(Spojení!$I$25="","",IF($A10=Spojení!$I$25,"x",""))</f>
        <v/>
      </c>
      <c r="U10" s="5" t="str">
        <f>IF(Spojení!$I$26="","",IF($A10=Spojení!$I$26,"x",""))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IF(Spojení!$I$7="","",IF($A11=Spojení!$I$7,"x",""))</f>
        <v/>
      </c>
      <c r="C11" s="5" t="str">
        <f>IF(Spojení!$I$8="","",IF($A11=Spojení!$I$8,"x",""))</f>
        <v/>
      </c>
      <c r="D11" s="5" t="str">
        <f>IF(Spojení!$I$9="","",IF($A11=Spojení!$I$9,"x",""))</f>
        <v/>
      </c>
      <c r="E11" s="5" t="str">
        <f>IF(Spojení!$I$10="","",IF($A11=Spojení!$I$10,"x",""))</f>
        <v/>
      </c>
      <c r="F11" s="5" t="str">
        <f>IF(Spojení!$I$11="","",IF($A11=Spojení!$I$11,"x",""))</f>
        <v/>
      </c>
      <c r="G11" s="5" t="str">
        <f>IF(Spojení!$I$12="","",IF($A11=Spojení!$I$12,"x",""))</f>
        <v/>
      </c>
      <c r="H11" s="5" t="str">
        <f>IF(Spojení!$I$13="","",IF($A11=Spojení!$I$13,"x",""))</f>
        <v/>
      </c>
      <c r="I11" s="5" t="str">
        <f>IF(Spojení!$I$14="","",IF($A11=Spojení!$I$14,"x",""))</f>
        <v/>
      </c>
      <c r="J11" s="5" t="str">
        <f>IF(Spojení!$I$15="","",IF($A11=Spojení!$I$15,"x",""))</f>
        <v/>
      </c>
      <c r="K11" s="5" t="str">
        <f>IF(Spojení!$I$16="","",IF($A11=Spojení!$I$16,"x",""))</f>
        <v/>
      </c>
      <c r="L11" s="5" t="str">
        <f>IF(Spojení!$I$17="","",IF($A11=Spojení!$I$17,"x",""))</f>
        <v/>
      </c>
      <c r="M11" s="5" t="str">
        <f>IF(Spojení!$I$18="","",IF($A11=Spojení!$I$18,"x",""))</f>
        <v/>
      </c>
      <c r="N11" s="5" t="str">
        <f>IF(Spojení!$I$19="","",IF($A11=Spojení!$I$19,"x",""))</f>
        <v/>
      </c>
      <c r="O11" s="5" t="str">
        <f>IF(Spojení!$I$20="","",IF($A11=Spojení!$I$20,"x",""))</f>
        <v/>
      </c>
      <c r="P11" s="5" t="str">
        <f>IF(Spojení!$I$21="","",IF($A11=Spojení!$I$21,"x",""))</f>
        <v/>
      </c>
      <c r="Q11" s="5" t="str">
        <f>IF(Spojení!$I$22="","",IF($A11=Spojení!$I$22,"x",""))</f>
        <v/>
      </c>
      <c r="R11" s="5" t="str">
        <f>IF(Spojení!$I$23="","",IF($A11=Spojení!$I$23,"x",""))</f>
        <v/>
      </c>
      <c r="S11" s="5" t="str">
        <f>IF(Spojení!$I$24="","",IF($A11=Spojení!$I$24,"x",""))</f>
        <v/>
      </c>
      <c r="T11" s="5" t="str">
        <f>IF(Spojení!$I$25="","",IF($A11=Spojení!$I$25,"x",""))</f>
        <v/>
      </c>
      <c r="U11" s="5" t="str">
        <f>IF(Spojení!$I$26="","",IF($A11=Spojení!$I$26,"x",""))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IF(Spojení!$I$7="","",IF($A12=Spojení!$I$7,"x",""))</f>
        <v/>
      </c>
      <c r="C12" s="5" t="str">
        <f>IF(Spojení!$I$8="","",IF($A12=Spojení!$I$8,"x",""))</f>
        <v/>
      </c>
      <c r="D12" s="5" t="str">
        <f>IF(Spojení!$I$9="","",IF($A12=Spojení!$I$9,"x",""))</f>
        <v/>
      </c>
      <c r="E12" s="5" t="str">
        <f>IF(Spojení!$I$10="","",IF($A12=Spojení!$I$10,"x",""))</f>
        <v/>
      </c>
      <c r="F12" s="5" t="str">
        <f>IF(Spojení!$I$11="","",IF($A12=Spojení!$I$11,"x",""))</f>
        <v/>
      </c>
      <c r="G12" s="5" t="str">
        <f>IF(Spojení!$I$12="","",IF($A12=Spojení!$I$12,"x",""))</f>
        <v/>
      </c>
      <c r="H12" s="5" t="str">
        <f>IF(Spojení!$I$13="","",IF($A12=Spojení!$I$13,"x",""))</f>
        <v/>
      </c>
      <c r="I12" s="5" t="str">
        <f>IF(Spojení!$I$14="","",IF($A12=Spojení!$I$14,"x",""))</f>
        <v/>
      </c>
      <c r="J12" s="5" t="str">
        <f>IF(Spojení!$I$15="","",IF($A12=Spojení!$I$15,"x",""))</f>
        <v/>
      </c>
      <c r="K12" s="5" t="str">
        <f>IF(Spojení!$I$16="","",IF($A12=Spojení!$I$16,"x",""))</f>
        <v/>
      </c>
      <c r="L12" s="5" t="str">
        <f>IF(Spojení!$I$17="","",IF($A12=Spojení!$I$17,"x",""))</f>
        <v/>
      </c>
      <c r="M12" s="5" t="str">
        <f>IF(Spojení!$I$18="","",IF($A12=Spojení!$I$18,"x",""))</f>
        <v/>
      </c>
      <c r="N12" s="5" t="str">
        <f>IF(Spojení!$I$19="","",IF($A12=Spojení!$I$19,"x",""))</f>
        <v/>
      </c>
      <c r="O12" s="5" t="str">
        <f>IF(Spojení!$I$20="","",IF($A12=Spojení!$I$20,"x",""))</f>
        <v/>
      </c>
      <c r="P12" s="5" t="str">
        <f>IF(Spojení!$I$21="","",IF($A12=Spojení!$I$21,"x",""))</f>
        <v/>
      </c>
      <c r="Q12" s="5" t="str">
        <f>IF(Spojení!$I$22="","",IF($A12=Spojení!$I$22,"x",""))</f>
        <v/>
      </c>
      <c r="R12" s="5" t="str">
        <f>IF(Spojení!$I$23="","",IF($A12=Spojení!$I$23,"x",""))</f>
        <v/>
      </c>
      <c r="S12" s="5" t="str">
        <f>IF(Spojení!$I$24="","",IF($A12=Spojení!$I$24,"x",""))</f>
        <v/>
      </c>
      <c r="T12" s="5" t="str">
        <f>IF(Spojení!$I$25="","",IF($A12=Spojení!$I$25,"x",""))</f>
        <v/>
      </c>
      <c r="U12" s="5" t="str">
        <f>IF(Spojení!$I$26="","",IF($A12=Spojení!$I$26,"x",""))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IF(Spojení!$I$7="","",IF($A13=Spojení!$I$7,"x",""))</f>
        <v/>
      </c>
      <c r="C13" s="5" t="str">
        <f>IF(Spojení!$I$8="","",IF($A13=Spojení!$I$8,"x",""))</f>
        <v/>
      </c>
      <c r="D13" s="5" t="str">
        <f>IF(Spojení!$I$9="","",IF($A13=Spojení!$I$9,"x",""))</f>
        <v/>
      </c>
      <c r="E13" s="5" t="str">
        <f>IF(Spojení!$I$10="","",IF($A13=Spojení!$I$10,"x",""))</f>
        <v/>
      </c>
      <c r="F13" s="5" t="str">
        <f>IF(Spojení!$I$11="","",IF($A13=Spojení!$I$11,"x",""))</f>
        <v/>
      </c>
      <c r="G13" s="5" t="str">
        <f>IF(Spojení!$I$12="","",IF($A13=Spojení!$I$12,"x",""))</f>
        <v/>
      </c>
      <c r="H13" s="5" t="str">
        <f>IF(Spojení!$I$13="","",IF($A13=Spojení!$I$13,"x",""))</f>
        <v/>
      </c>
      <c r="I13" s="5" t="str">
        <f>IF(Spojení!$I$14="","",IF($A13=Spojení!$I$14,"x",""))</f>
        <v/>
      </c>
      <c r="J13" s="5" t="str">
        <f>IF(Spojení!$I$15="","",IF($A13=Spojení!$I$15,"x",""))</f>
        <v/>
      </c>
      <c r="K13" s="5" t="str">
        <f>IF(Spojení!$I$16="","",IF($A13=Spojení!$I$16,"x",""))</f>
        <v/>
      </c>
      <c r="L13" s="5" t="str">
        <f>IF(Spojení!$I$17="","",IF($A13=Spojení!$I$17,"x",""))</f>
        <v/>
      </c>
      <c r="M13" s="5" t="str">
        <f>IF(Spojení!$I$18="","",IF($A13=Spojení!$I$18,"x",""))</f>
        <v/>
      </c>
      <c r="N13" s="5" t="str">
        <f>IF(Spojení!$I$19="","",IF($A13=Spojení!$I$19,"x",""))</f>
        <v/>
      </c>
      <c r="O13" s="5" t="str">
        <f>IF(Spojení!$I$20="","",IF($A13=Spojení!$I$20,"x",""))</f>
        <v/>
      </c>
      <c r="P13" s="5" t="str">
        <f>IF(Spojení!$I$21="","",IF($A13=Spojení!$I$21,"x",""))</f>
        <v/>
      </c>
      <c r="Q13" s="5" t="str">
        <f>IF(Spojení!$I$22="","",IF($A13=Spojení!$I$22,"x",""))</f>
        <v/>
      </c>
      <c r="R13" s="5" t="str">
        <f>IF(Spojení!$I$23="","",IF($A13=Spojení!$I$23,"x",""))</f>
        <v/>
      </c>
      <c r="S13" s="5" t="str">
        <f>IF(Spojení!$I$24="","",IF($A13=Spojení!$I$24,"x",""))</f>
        <v/>
      </c>
      <c r="T13" s="5" t="str">
        <f>IF(Spojení!$I$25="","",IF($A13=Spojení!$I$25,"x",""))</f>
        <v/>
      </c>
      <c r="U13" s="5" t="str">
        <f>IF(Spojení!$I$26="","",IF($A13=Spojení!$I$26,"x",""))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IF(Spojení!$I$7="","",IF($A14=Spojení!$I$7,"x",""))</f>
        <v/>
      </c>
      <c r="C14" s="5" t="str">
        <f>IF(Spojení!$I$8="","",IF($A14=Spojení!$I$8,"x",""))</f>
        <v/>
      </c>
      <c r="D14" s="5" t="str">
        <f>IF(Spojení!$I$9="","",IF($A14=Spojení!$I$9,"x",""))</f>
        <v/>
      </c>
      <c r="E14" s="5" t="str">
        <f>IF(Spojení!$I$10="","",IF($A14=Spojení!$I$10,"x",""))</f>
        <v/>
      </c>
      <c r="F14" s="5" t="str">
        <f>IF(Spojení!$I$11="","",IF($A14=Spojení!$I$11,"x",""))</f>
        <v/>
      </c>
      <c r="G14" s="5" t="str">
        <f>IF(Spojení!$I$12="","",IF($A14=Spojení!$I$12,"x",""))</f>
        <v/>
      </c>
      <c r="H14" s="5" t="str">
        <f>IF(Spojení!$I$13="","",IF($A14=Spojení!$I$13,"x",""))</f>
        <v/>
      </c>
      <c r="I14" s="5" t="str">
        <f>IF(Spojení!$I$14="","",IF($A14=Spojení!$I$14,"x",""))</f>
        <v/>
      </c>
      <c r="J14" s="5" t="str">
        <f>IF(Spojení!$I$15="","",IF($A14=Spojení!$I$15,"x",""))</f>
        <v/>
      </c>
      <c r="K14" s="5" t="str">
        <f>IF(Spojení!$I$16="","",IF($A14=Spojení!$I$16,"x",""))</f>
        <v/>
      </c>
      <c r="L14" s="5" t="str">
        <f>IF(Spojení!$I$17="","",IF($A14=Spojení!$I$17,"x",""))</f>
        <v/>
      </c>
      <c r="M14" s="5" t="str">
        <f>IF(Spojení!$I$18="","",IF($A14=Spojení!$I$18,"x",""))</f>
        <v/>
      </c>
      <c r="N14" s="5" t="str">
        <f>IF(Spojení!$I$19="","",IF($A14=Spojení!$I$19,"x",""))</f>
        <v/>
      </c>
      <c r="O14" s="5" t="str">
        <f>IF(Spojení!$I$20="","",IF($A14=Spojení!$I$20,"x",""))</f>
        <v/>
      </c>
      <c r="P14" s="5" t="str">
        <f>IF(Spojení!$I$21="","",IF($A14=Spojení!$I$21,"x",""))</f>
        <v/>
      </c>
      <c r="Q14" s="5" t="str">
        <f>IF(Spojení!$I$22="","",IF($A14=Spojení!$I$22,"x",""))</f>
        <v/>
      </c>
      <c r="R14" s="5" t="str">
        <f>IF(Spojení!$I$23="","",IF($A14=Spojení!$I$23,"x",""))</f>
        <v/>
      </c>
      <c r="S14" s="5" t="str">
        <f>IF(Spojení!$I$24="","",IF($A14=Spojení!$I$24,"x",""))</f>
        <v/>
      </c>
      <c r="T14" s="5" t="str">
        <f>IF(Spojení!$I$25="","",IF($A14=Spojení!$I$25,"x",""))</f>
        <v/>
      </c>
      <c r="U14" s="5" t="str">
        <f>IF(Spojení!$I$26="","",IF($A14=Spojení!$I$26,"x",""))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IF(Spojení!$I$7="","",IF($A15=Spojení!$I$7,"x",""))</f>
        <v/>
      </c>
      <c r="C15" s="5" t="str">
        <f>IF(Spojení!$I$8="","",IF($A15=Spojení!$I$8,"x",""))</f>
        <v/>
      </c>
      <c r="D15" s="5" t="str">
        <f>IF(Spojení!$I$9="","",IF($A15=Spojení!$I$9,"x",""))</f>
        <v/>
      </c>
      <c r="E15" s="5" t="str">
        <f>IF(Spojení!$I$10="","",IF($A15=Spojení!$I$10,"x",""))</f>
        <v/>
      </c>
      <c r="F15" s="5" t="str">
        <f>IF(Spojení!$I$11="","",IF($A15=Spojení!$I$11,"x",""))</f>
        <v/>
      </c>
      <c r="G15" s="5" t="str">
        <f>IF(Spojení!$I$12="","",IF($A15=Spojení!$I$12,"x",""))</f>
        <v/>
      </c>
      <c r="H15" s="5" t="str">
        <f>IF(Spojení!$I$13="","",IF($A15=Spojení!$I$13,"x",""))</f>
        <v/>
      </c>
      <c r="I15" s="5" t="str">
        <f>IF(Spojení!$I$14="","",IF($A15=Spojení!$I$14,"x",""))</f>
        <v/>
      </c>
      <c r="J15" s="5" t="str">
        <f>IF(Spojení!$I$15="","",IF($A15=Spojení!$I$15,"x",""))</f>
        <v/>
      </c>
      <c r="K15" s="5" t="str">
        <f>IF(Spojení!$I$16="","",IF($A15=Spojení!$I$16,"x",""))</f>
        <v/>
      </c>
      <c r="L15" s="5" t="str">
        <f>IF(Spojení!$I$17="","",IF($A15=Spojení!$I$17,"x",""))</f>
        <v/>
      </c>
      <c r="M15" s="5" t="str">
        <f>IF(Spojení!$I$18="","",IF($A15=Spojení!$I$18,"x",""))</f>
        <v/>
      </c>
      <c r="N15" s="5" t="str">
        <f>IF(Spojení!$I$19="","",IF($A15=Spojení!$I$19,"x",""))</f>
        <v/>
      </c>
      <c r="O15" s="5" t="str">
        <f>IF(Spojení!$I$20="","",IF($A15=Spojení!$I$20,"x",""))</f>
        <v/>
      </c>
      <c r="P15" s="5" t="str">
        <f>IF(Spojení!$I$21="","",IF($A15=Spojení!$I$21,"x",""))</f>
        <v/>
      </c>
      <c r="Q15" s="5" t="str">
        <f>IF(Spojení!$I$22="","",IF($A15=Spojení!$I$22,"x",""))</f>
        <v/>
      </c>
      <c r="R15" s="5" t="str">
        <f>IF(Spojení!$I$23="","",IF($A15=Spojení!$I$23,"x",""))</f>
        <v/>
      </c>
      <c r="S15" s="5" t="str">
        <f>IF(Spojení!$I$24="","",IF($A15=Spojení!$I$24,"x",""))</f>
        <v/>
      </c>
      <c r="T15" s="5" t="str">
        <f>IF(Spojení!$I$25="","",IF($A15=Spojení!$I$25,"x",""))</f>
        <v/>
      </c>
      <c r="U15" s="5" t="str">
        <f>IF(Spojení!$I$26="","",IF($A15=Spojení!$I$26,"x",""))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IF(Spojení!$I$7="","",IF($A16=Spojení!$I$7,"x",""))</f>
        <v/>
      </c>
      <c r="C16" s="5" t="str">
        <f>IF(Spojení!$I$8="","",IF($A16=Spojení!$I$8,"x",""))</f>
        <v/>
      </c>
      <c r="D16" s="5" t="str">
        <f>IF(Spojení!$I$9="","",IF($A16=Spojení!$I$9,"x",""))</f>
        <v/>
      </c>
      <c r="E16" s="5" t="str">
        <f>IF(Spojení!$I$10="","",IF($A16=Spojení!$I$10,"x",""))</f>
        <v/>
      </c>
      <c r="F16" s="5" t="str">
        <f>IF(Spojení!$I$11="","",IF($A16=Spojení!$I$11,"x",""))</f>
        <v/>
      </c>
      <c r="G16" s="5" t="str">
        <f>IF(Spojení!$I$12="","",IF($A16=Spojení!$I$12,"x",""))</f>
        <v/>
      </c>
      <c r="H16" s="5" t="str">
        <f>IF(Spojení!$I$13="","",IF($A16=Spojení!$I$13,"x",""))</f>
        <v/>
      </c>
      <c r="I16" s="5" t="str">
        <f>IF(Spojení!$I$14="","",IF($A16=Spojení!$I$14,"x",""))</f>
        <v/>
      </c>
      <c r="J16" s="5" t="str">
        <f>IF(Spojení!$I$15="","",IF($A16=Spojení!$I$15,"x",""))</f>
        <v/>
      </c>
      <c r="K16" s="5" t="str">
        <f>IF(Spojení!$I$16="","",IF($A16=Spojení!$I$16,"x",""))</f>
        <v/>
      </c>
      <c r="L16" s="5" t="str">
        <f>IF(Spojení!$I$17="","",IF($A16=Spojení!$I$17,"x",""))</f>
        <v/>
      </c>
      <c r="M16" s="5" t="str">
        <f>IF(Spojení!$I$18="","",IF($A16=Spojení!$I$18,"x",""))</f>
        <v/>
      </c>
      <c r="N16" s="5" t="str">
        <f>IF(Spojení!$I$19="","",IF($A16=Spojení!$I$19,"x",""))</f>
        <v/>
      </c>
      <c r="O16" s="5" t="str">
        <f>IF(Spojení!$I$20="","",IF($A16=Spojení!$I$20,"x",""))</f>
        <v/>
      </c>
      <c r="P16" s="5" t="str">
        <f>IF(Spojení!$I$21="","",IF($A16=Spojení!$I$21,"x",""))</f>
        <v/>
      </c>
      <c r="Q16" s="5" t="str">
        <f>IF(Spojení!$I$22="","",IF($A16=Spojení!$I$22,"x",""))</f>
        <v/>
      </c>
      <c r="R16" s="5" t="str">
        <f>IF(Spojení!$I$23="","",IF($A16=Spojení!$I$23,"x",""))</f>
        <v/>
      </c>
      <c r="S16" s="5" t="str">
        <f>IF(Spojení!$I$24="","",IF($A16=Spojení!$I$24,"x",""))</f>
        <v/>
      </c>
      <c r="T16" s="5" t="str">
        <f>IF(Spojení!$I$25="","",IF($A16=Spojení!$I$25,"x",""))</f>
        <v/>
      </c>
      <c r="U16" s="5" t="str">
        <f>IF(Spojení!$I$26="","",IF($A16=Spojení!$I$26,"x",""))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IF(Spojení!$I$7="","",IF($A17=Spojení!$I$7,"x",""))</f>
        <v/>
      </c>
      <c r="C17" s="5" t="str">
        <f>IF(Spojení!$I$8="","",IF($A17=Spojení!$I$8,"x",""))</f>
        <v/>
      </c>
      <c r="D17" s="5" t="str">
        <f>IF(Spojení!$I$9="","",IF($A17=Spojení!$I$9,"x",""))</f>
        <v/>
      </c>
      <c r="E17" s="5" t="str">
        <f>IF(Spojení!$I$10="","",IF($A17=Spojení!$I$10,"x",""))</f>
        <v/>
      </c>
      <c r="F17" s="5" t="str">
        <f>IF(Spojení!$I$11="","",IF($A17=Spojení!$I$11,"x",""))</f>
        <v/>
      </c>
      <c r="G17" s="5" t="str">
        <f>IF(Spojení!$I$12="","",IF($A17=Spojení!$I$12,"x",""))</f>
        <v/>
      </c>
      <c r="H17" s="5" t="str">
        <f>IF(Spojení!$I$13="","",IF($A17=Spojení!$I$13,"x",""))</f>
        <v/>
      </c>
      <c r="I17" s="5" t="str">
        <f>IF(Spojení!$I$14="","",IF($A17=Spojení!$I$14,"x",""))</f>
        <v/>
      </c>
      <c r="J17" s="5" t="str">
        <f>IF(Spojení!$I$15="","",IF($A17=Spojení!$I$15,"x",""))</f>
        <v/>
      </c>
      <c r="K17" s="5" t="str">
        <f>IF(Spojení!$I$16="","",IF($A17=Spojení!$I$16,"x",""))</f>
        <v/>
      </c>
      <c r="L17" s="5" t="str">
        <f>IF(Spojení!$I$17="","",IF($A17=Spojení!$I$17,"x",""))</f>
        <v/>
      </c>
      <c r="M17" s="5" t="str">
        <f>IF(Spojení!$I$18="","",IF($A17=Spojení!$I$18,"x",""))</f>
        <v/>
      </c>
      <c r="N17" s="5" t="str">
        <f>IF(Spojení!$I$19="","",IF($A17=Spojení!$I$19,"x",""))</f>
        <v/>
      </c>
      <c r="O17" s="5" t="str">
        <f>IF(Spojení!$I$20="","",IF($A17=Spojení!$I$20,"x",""))</f>
        <v/>
      </c>
      <c r="P17" s="5" t="str">
        <f>IF(Spojení!$I$21="","",IF($A17=Spojení!$I$21,"x",""))</f>
        <v/>
      </c>
      <c r="Q17" s="5" t="str">
        <f>IF(Spojení!$I$22="","",IF($A17=Spojení!$I$22,"x",""))</f>
        <v/>
      </c>
      <c r="R17" s="5" t="str">
        <f>IF(Spojení!$I$23="","",IF($A17=Spojení!$I$23,"x",""))</f>
        <v/>
      </c>
      <c r="S17" s="5" t="str">
        <f>IF(Spojení!$I$24="","",IF($A17=Spojení!$I$24,"x",""))</f>
        <v/>
      </c>
      <c r="T17" s="5" t="str">
        <f>IF(Spojení!$I$25="","",IF($A17=Spojení!$I$25,"x",""))</f>
        <v/>
      </c>
      <c r="U17" s="5" t="str">
        <f>IF(Spojení!$I$26="","",IF($A17=Spojení!$I$26,"x",""))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IF(Spojení!$I$7="","",IF($A18=Spojení!$I$7,"x",""))</f>
        <v/>
      </c>
      <c r="C18" s="5" t="str">
        <f>IF(Spojení!$I$8="","",IF($A18=Spojení!$I$8,"x",""))</f>
        <v/>
      </c>
      <c r="D18" s="5" t="str">
        <f>IF(Spojení!$I$9="","",IF($A18=Spojení!$I$9,"x",""))</f>
        <v/>
      </c>
      <c r="E18" s="5" t="str">
        <f>IF(Spojení!$I$10="","",IF($A18=Spojení!$I$10,"x",""))</f>
        <v/>
      </c>
      <c r="F18" s="5" t="str">
        <f>IF(Spojení!$I$11="","",IF($A18=Spojení!$I$11,"x",""))</f>
        <v/>
      </c>
      <c r="G18" s="5" t="str">
        <f>IF(Spojení!$I$12="","",IF($A18=Spojení!$I$12,"x",""))</f>
        <v/>
      </c>
      <c r="H18" s="5" t="str">
        <f>IF(Spojení!$I$13="","",IF($A18=Spojení!$I$13,"x",""))</f>
        <v/>
      </c>
      <c r="I18" s="5" t="str">
        <f>IF(Spojení!$I$14="","",IF($A18=Spojení!$I$14,"x",""))</f>
        <v/>
      </c>
      <c r="J18" s="5" t="str">
        <f>IF(Spojení!$I$15="","",IF($A18=Spojení!$I$15,"x",""))</f>
        <v/>
      </c>
      <c r="K18" s="5" t="str">
        <f>IF(Spojení!$I$16="","",IF($A18=Spojení!$I$16,"x",""))</f>
        <v/>
      </c>
      <c r="L18" s="5" t="str">
        <f>IF(Spojení!$I$17="","",IF($A18=Spojení!$I$17,"x",""))</f>
        <v/>
      </c>
      <c r="M18" s="5" t="str">
        <f>IF(Spojení!$I$18="","",IF($A18=Spojení!$I$18,"x",""))</f>
        <v/>
      </c>
      <c r="N18" s="5" t="str">
        <f>IF(Spojení!$I$19="","",IF($A18=Spojení!$I$19,"x",""))</f>
        <v/>
      </c>
      <c r="O18" s="5" t="str">
        <f>IF(Spojení!$I$20="","",IF($A18=Spojení!$I$20,"x",""))</f>
        <v/>
      </c>
      <c r="P18" s="5" t="str">
        <f>IF(Spojení!$I$21="","",IF($A18=Spojení!$I$21,"x",""))</f>
        <v/>
      </c>
      <c r="Q18" s="5" t="str">
        <f>IF(Spojení!$I$22="","",IF($A18=Spojení!$I$22,"x",""))</f>
        <v/>
      </c>
      <c r="R18" s="5" t="str">
        <f>IF(Spojení!$I$23="","",IF($A18=Spojení!$I$23,"x",""))</f>
        <v/>
      </c>
      <c r="S18" s="5" t="str">
        <f>IF(Spojení!$I$24="","",IF($A18=Spojení!$I$24,"x",""))</f>
        <v/>
      </c>
      <c r="T18" s="5" t="str">
        <f>IF(Spojení!$I$25="","",IF($A18=Spojení!$I$25,"x",""))</f>
        <v/>
      </c>
      <c r="U18" s="5" t="str">
        <f>IF(Spojení!$I$26="","",IF($A18=Spojení!$I$26,"x",""))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IF(Spojení!$I$7="","",IF($A19=Spojení!$I$7,"x",""))</f>
        <v/>
      </c>
      <c r="C19" s="5" t="str">
        <f>IF(Spojení!$I$8="","",IF($A19=Spojení!$I$8,"x",""))</f>
        <v/>
      </c>
      <c r="D19" s="5" t="str">
        <f>IF(Spojení!$I$9="","",IF($A19=Spojení!$I$9,"x",""))</f>
        <v/>
      </c>
      <c r="E19" s="5" t="str">
        <f>IF(Spojení!$I$10="","",IF($A19=Spojení!$I$10,"x",""))</f>
        <v/>
      </c>
      <c r="F19" s="5" t="str">
        <f>IF(Spojení!$I$11="","",IF($A19=Spojení!$I$11,"x",""))</f>
        <v/>
      </c>
      <c r="G19" s="5" t="str">
        <f>IF(Spojení!$I$12="","",IF($A19=Spojení!$I$12,"x",""))</f>
        <v/>
      </c>
      <c r="H19" s="5" t="str">
        <f>IF(Spojení!$I$13="","",IF($A19=Spojení!$I$13,"x",""))</f>
        <v/>
      </c>
      <c r="I19" s="5" t="str">
        <f>IF(Spojení!$I$14="","",IF($A19=Spojení!$I$14,"x",""))</f>
        <v/>
      </c>
      <c r="J19" s="5" t="str">
        <f>IF(Spojení!$I$15="","",IF($A19=Spojení!$I$15,"x",""))</f>
        <v/>
      </c>
      <c r="K19" s="5" t="str">
        <f>IF(Spojení!$I$16="","",IF($A19=Spojení!$I$16,"x",""))</f>
        <v/>
      </c>
      <c r="L19" s="5" t="str">
        <f>IF(Spojení!$I$17="","",IF($A19=Spojení!$I$17,"x",""))</f>
        <v/>
      </c>
      <c r="M19" s="5" t="str">
        <f>IF(Spojení!$I$18="","",IF($A19=Spojení!$I$18,"x",""))</f>
        <v/>
      </c>
      <c r="N19" s="5" t="str">
        <f>IF(Spojení!$I$19="","",IF($A19=Spojení!$I$19,"x",""))</f>
        <v/>
      </c>
      <c r="O19" s="5" t="str">
        <f>IF(Spojení!$I$20="","",IF($A19=Spojení!$I$20,"x",""))</f>
        <v/>
      </c>
      <c r="P19" s="5" t="str">
        <f>IF(Spojení!$I$21="","",IF($A19=Spojení!$I$21,"x",""))</f>
        <v/>
      </c>
      <c r="Q19" s="5" t="str">
        <f>IF(Spojení!$I$22="","",IF($A19=Spojení!$I$22,"x",""))</f>
        <v/>
      </c>
      <c r="R19" s="5" t="str">
        <f>IF(Spojení!$I$23="","",IF($A19=Spojení!$I$23,"x",""))</f>
        <v/>
      </c>
      <c r="S19" s="5" t="str">
        <f>IF(Spojení!$I$24="","",IF($A19=Spojení!$I$24,"x",""))</f>
        <v/>
      </c>
      <c r="T19" s="5" t="str">
        <f>IF(Spojení!$I$25="","",IF($A19=Spojení!$I$25,"x",""))</f>
        <v/>
      </c>
      <c r="U19" s="5" t="str">
        <f>IF(Spojení!$I$26="","",IF($A19=Spojení!$I$26,"x",""))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IF(Spojení!$I$7="","",IF($A20=Spojení!$I$7,"x",""))</f>
        <v/>
      </c>
      <c r="C20" s="5" t="str">
        <f>IF(Spojení!$I$8="","",IF($A20=Spojení!$I$8,"x",""))</f>
        <v/>
      </c>
      <c r="D20" s="5" t="str">
        <f>IF(Spojení!$I$9="","",IF($A20=Spojení!$I$9,"x",""))</f>
        <v/>
      </c>
      <c r="E20" s="5" t="str">
        <f>IF(Spojení!$I$10="","",IF($A20=Spojení!$I$10,"x",""))</f>
        <v/>
      </c>
      <c r="F20" s="5" t="str">
        <f>IF(Spojení!$I$11="","",IF($A20=Spojení!$I$11,"x",""))</f>
        <v/>
      </c>
      <c r="G20" s="5" t="str">
        <f>IF(Spojení!$I$12="","",IF($A20=Spojení!$I$12,"x",""))</f>
        <v/>
      </c>
      <c r="H20" s="5" t="str">
        <f>IF(Spojení!$I$13="","",IF($A20=Spojení!$I$13,"x",""))</f>
        <v/>
      </c>
      <c r="I20" s="5" t="str">
        <f>IF(Spojení!$I$14="","",IF($A20=Spojení!$I$14,"x",""))</f>
        <v/>
      </c>
      <c r="J20" s="5" t="str">
        <f>IF(Spojení!$I$15="","",IF($A20=Spojení!$I$15,"x",""))</f>
        <v/>
      </c>
      <c r="K20" s="5" t="str">
        <f>IF(Spojení!$I$16="","",IF($A20=Spojení!$I$16,"x",""))</f>
        <v/>
      </c>
      <c r="L20" s="5" t="str">
        <f>IF(Spojení!$I$17="","",IF($A20=Spojení!$I$17,"x",""))</f>
        <v/>
      </c>
      <c r="M20" s="5" t="str">
        <f>IF(Spojení!$I$18="","",IF($A20=Spojení!$I$18,"x",""))</f>
        <v/>
      </c>
      <c r="N20" s="5" t="str">
        <f>IF(Spojení!$I$19="","",IF($A20=Spojení!$I$19,"x",""))</f>
        <v/>
      </c>
      <c r="O20" s="5" t="str">
        <f>IF(Spojení!$I$20="","",IF($A20=Spojení!$I$20,"x",""))</f>
        <v/>
      </c>
      <c r="P20" s="5" t="str">
        <f>IF(Spojení!$I$21="","",IF($A20=Spojení!$I$21,"x",""))</f>
        <v/>
      </c>
      <c r="Q20" s="5" t="str">
        <f>IF(Spojení!$I$22="","",IF($A20=Spojení!$I$22,"x",""))</f>
        <v/>
      </c>
      <c r="R20" s="5" t="str">
        <f>IF(Spojení!$I$23="","",IF($A20=Spojení!$I$23,"x",""))</f>
        <v/>
      </c>
      <c r="S20" s="5" t="str">
        <f>IF(Spojení!$I$24="","",IF($A20=Spojení!$I$24,"x",""))</f>
        <v/>
      </c>
      <c r="T20" s="5" t="str">
        <f>IF(Spojení!$I$25="","",IF($A20=Spojení!$I$25,"x",""))</f>
        <v/>
      </c>
      <c r="U20" s="5" t="str">
        <f>IF(Spojení!$I$26="","",IF($A20=Spojení!$I$26,"x",""))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IF(Spojení!$I$7="","",IF($A21=Spojení!$I$7,"x",""))</f>
        <v/>
      </c>
      <c r="C21" s="5" t="str">
        <f>IF(Spojení!$I$8="","",IF($A21=Spojení!$I$8,"x",""))</f>
        <v/>
      </c>
      <c r="D21" s="5" t="str">
        <f>IF(Spojení!$I$9="","",IF($A21=Spojení!$I$9,"x",""))</f>
        <v/>
      </c>
      <c r="E21" s="5" t="str">
        <f>IF(Spojení!$I$10="","",IF($A21=Spojení!$I$10,"x",""))</f>
        <v/>
      </c>
      <c r="F21" s="5" t="str">
        <f>IF(Spojení!$I$11="","",IF($A21=Spojení!$I$11,"x",""))</f>
        <v/>
      </c>
      <c r="G21" s="5" t="str">
        <f>IF(Spojení!$I$12="","",IF($A21=Spojení!$I$12,"x",""))</f>
        <v/>
      </c>
      <c r="H21" s="5" t="str">
        <f>IF(Spojení!$I$13="","",IF($A21=Spojení!$I$13,"x",""))</f>
        <v/>
      </c>
      <c r="I21" s="5" t="str">
        <f>IF(Spojení!$I$14="","",IF($A21=Spojení!$I$14,"x",""))</f>
        <v/>
      </c>
      <c r="J21" s="5" t="str">
        <f>IF(Spojení!$I$15="","",IF($A21=Spojení!$I$15,"x",""))</f>
        <v/>
      </c>
      <c r="K21" s="5" t="str">
        <f>IF(Spojení!$I$16="","",IF($A21=Spojení!$I$16,"x",""))</f>
        <v/>
      </c>
      <c r="L21" s="5" t="str">
        <f>IF(Spojení!$I$17="","",IF($A21=Spojení!$I$17,"x",""))</f>
        <v/>
      </c>
      <c r="M21" s="5" t="str">
        <f>IF(Spojení!$I$18="","",IF($A21=Spojení!$I$18,"x",""))</f>
        <v/>
      </c>
      <c r="N21" s="5" t="str">
        <f>IF(Spojení!$I$19="","",IF($A21=Spojení!$I$19,"x",""))</f>
        <v/>
      </c>
      <c r="O21" s="5" t="str">
        <f>IF(Spojení!$I$20="","",IF($A21=Spojení!$I$20,"x",""))</f>
        <v/>
      </c>
      <c r="P21" s="5" t="str">
        <f>IF(Spojení!$I$21="","",IF($A21=Spojení!$I$21,"x",""))</f>
        <v/>
      </c>
      <c r="Q21" s="5" t="str">
        <f>IF(Spojení!$I$22="","",IF($A21=Spojení!$I$22,"x",""))</f>
        <v/>
      </c>
      <c r="R21" s="5" t="str">
        <f>IF(Spojení!$I$23="","",IF($A21=Spojení!$I$23,"x",""))</f>
        <v/>
      </c>
      <c r="S21" s="5" t="str">
        <f>IF(Spojení!$I$24="","",IF($A21=Spojení!$I$24,"x",""))</f>
        <v/>
      </c>
      <c r="T21" s="5" t="str">
        <f>IF(Spojení!$I$25="","",IF($A21=Spojení!$I$25,"x",""))</f>
        <v/>
      </c>
      <c r="U21" s="5" t="str">
        <f>IF(Spojení!$I$26="","",IF($A21=Spojení!$I$26,"x",""))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IF(Spojení!$I$7="","",IF($A22=Spojení!$I$7,"x",""))</f>
        <v/>
      </c>
      <c r="C22" s="5" t="str">
        <f>IF(Spojení!$I$8="","",IF($A22=Spojení!$I$8,"x",""))</f>
        <v/>
      </c>
      <c r="D22" s="5" t="str">
        <f>IF(Spojení!$I$9="","",IF($A22=Spojení!$I$9,"x",""))</f>
        <v/>
      </c>
      <c r="E22" s="5" t="str">
        <f>IF(Spojení!$I$10="","",IF($A22=Spojení!$I$10,"x",""))</f>
        <v/>
      </c>
      <c r="F22" s="5" t="str">
        <f>IF(Spojení!$I$11="","",IF($A22=Spojení!$I$11,"x",""))</f>
        <v/>
      </c>
      <c r="G22" s="5" t="str">
        <f>IF(Spojení!$I$12="","",IF($A22=Spojení!$I$12,"x",""))</f>
        <v/>
      </c>
      <c r="H22" s="5" t="str">
        <f>IF(Spojení!$I$13="","",IF($A22=Spojení!$I$13,"x",""))</f>
        <v/>
      </c>
      <c r="I22" s="5" t="str">
        <f>IF(Spojení!$I$14="","",IF($A22=Spojení!$I$14,"x",""))</f>
        <v/>
      </c>
      <c r="J22" s="5" t="str">
        <f>IF(Spojení!$I$15="","",IF($A22=Spojení!$I$15,"x",""))</f>
        <v/>
      </c>
      <c r="K22" s="5" t="str">
        <f>IF(Spojení!$I$16="","",IF($A22=Spojení!$I$16,"x",""))</f>
        <v/>
      </c>
      <c r="L22" s="5" t="str">
        <f>IF(Spojení!$I$17="","",IF($A22=Spojení!$I$17,"x",""))</f>
        <v/>
      </c>
      <c r="M22" s="5" t="str">
        <f>IF(Spojení!$I$18="","",IF($A22=Spojení!$I$18,"x",""))</f>
        <v/>
      </c>
      <c r="N22" s="5" t="str">
        <f>IF(Spojení!$I$19="","",IF($A22=Spojení!$I$19,"x",""))</f>
        <v/>
      </c>
      <c r="O22" s="5" t="str">
        <f>IF(Spojení!$I$20="","",IF($A22=Spojení!$I$20,"x",""))</f>
        <v/>
      </c>
      <c r="P22" s="5" t="str">
        <f>IF(Spojení!$I$21="","",IF($A22=Spojení!$I$21,"x",""))</f>
        <v/>
      </c>
      <c r="Q22" s="5" t="str">
        <f>IF(Spojení!$I$22="","",IF($A22=Spojení!$I$22,"x",""))</f>
        <v/>
      </c>
      <c r="R22" s="5" t="str">
        <f>IF(Spojení!$I$23="","",IF($A22=Spojení!$I$23,"x",""))</f>
        <v/>
      </c>
      <c r="S22" s="5" t="str">
        <f>IF(Spojení!$I$24="","",IF($A22=Spojení!$I$24,"x",""))</f>
        <v/>
      </c>
      <c r="T22" s="5" t="str">
        <f>IF(Spojení!$I$25="","",IF($A22=Spojení!$I$25,"x",""))</f>
        <v/>
      </c>
      <c r="U22" s="5" t="str">
        <f>IF(Spojení!$I$26="","",IF($A22=Spojení!$I$26,"x",""))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IF(Spojení!$I$7="","",IF($A23=Spojení!$I$7,"x",""))</f>
        <v/>
      </c>
      <c r="C23" s="5" t="str">
        <f>IF(Spojení!$I$8="","",IF($A23=Spojení!$I$8,"x",""))</f>
        <v/>
      </c>
      <c r="D23" s="5" t="str">
        <f>IF(Spojení!$I$9="","",IF($A23=Spojení!$I$9,"x",""))</f>
        <v/>
      </c>
      <c r="E23" s="5" t="str">
        <f>IF(Spojení!$I$10="","",IF($A23=Spojení!$I$10,"x",""))</f>
        <v/>
      </c>
      <c r="F23" s="5" t="str">
        <f>IF(Spojení!$I$11="","",IF($A23=Spojení!$I$11,"x",""))</f>
        <v/>
      </c>
      <c r="G23" s="5" t="str">
        <f>IF(Spojení!$I$12="","",IF($A23=Spojení!$I$12,"x",""))</f>
        <v/>
      </c>
      <c r="H23" s="5" t="str">
        <f>IF(Spojení!$I$13="","",IF($A23=Spojení!$I$13,"x",""))</f>
        <v/>
      </c>
      <c r="I23" s="5" t="str">
        <f>IF(Spojení!$I$14="","",IF($A23=Spojení!$I$14,"x",""))</f>
        <v/>
      </c>
      <c r="J23" s="5" t="str">
        <f>IF(Spojení!$I$15="","",IF($A23=Spojení!$I$15,"x",""))</f>
        <v/>
      </c>
      <c r="K23" s="5" t="str">
        <f>IF(Spojení!$I$16="","",IF($A23=Spojení!$I$16,"x",""))</f>
        <v/>
      </c>
      <c r="L23" s="5" t="str">
        <f>IF(Spojení!$I$17="","",IF($A23=Spojení!$I$17,"x",""))</f>
        <v/>
      </c>
      <c r="M23" s="5" t="str">
        <f>IF(Spojení!$I$18="","",IF($A23=Spojení!$I$18,"x",""))</f>
        <v/>
      </c>
      <c r="N23" s="5" t="str">
        <f>IF(Spojení!$I$19="","",IF($A23=Spojení!$I$19,"x",""))</f>
        <v/>
      </c>
      <c r="O23" s="5" t="str">
        <f>IF(Spojení!$I$20="","",IF($A23=Spojení!$I$20,"x",""))</f>
        <v/>
      </c>
      <c r="P23" s="5" t="str">
        <f>IF(Spojení!$I$21="","",IF($A23=Spojení!$I$21,"x",""))</f>
        <v/>
      </c>
      <c r="Q23" s="5" t="str">
        <f>IF(Spojení!$I$22="","",IF($A23=Spojení!$I$22,"x",""))</f>
        <v/>
      </c>
      <c r="R23" s="5" t="str">
        <f>IF(Spojení!$I$23="","",IF($A23=Spojení!$I$23,"x",""))</f>
        <v/>
      </c>
      <c r="S23" s="5" t="str">
        <f>IF(Spojení!$I$24="","",IF($A23=Spojení!$I$24,"x",""))</f>
        <v/>
      </c>
      <c r="T23" s="5" t="str">
        <f>IF(Spojení!$I$25="","",IF($A23=Spojení!$I$25,"x",""))</f>
        <v/>
      </c>
      <c r="U23" s="5" t="str">
        <f>IF(Spojení!$I$26="","",IF($A23=Spojení!$I$26,"x",""))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IF(Spojení!$I$7="","",IF($A24=Spojení!$I$7,"x",""))</f>
        <v/>
      </c>
      <c r="C24" s="5" t="str">
        <f>IF(Spojení!$I$8="","",IF($A24=Spojení!$I$8,"x",""))</f>
        <v/>
      </c>
      <c r="D24" s="5" t="str">
        <f>IF(Spojení!$I$9="","",IF($A24=Spojení!$I$9,"x",""))</f>
        <v/>
      </c>
      <c r="E24" s="5" t="str">
        <f>IF(Spojení!$I$10="","",IF($A24=Spojení!$I$10,"x",""))</f>
        <v/>
      </c>
      <c r="F24" s="5" t="str">
        <f>IF(Spojení!$I$11="","",IF($A24=Spojení!$I$11,"x",""))</f>
        <v/>
      </c>
      <c r="G24" s="5" t="str">
        <f>IF(Spojení!$I$12="","",IF($A24=Spojení!$I$12,"x",""))</f>
        <v/>
      </c>
      <c r="H24" s="5" t="str">
        <f>IF(Spojení!$I$13="","",IF($A24=Spojení!$I$13,"x",""))</f>
        <v/>
      </c>
      <c r="I24" s="5" t="str">
        <f>IF(Spojení!$I$14="","",IF($A24=Spojení!$I$14,"x",""))</f>
        <v/>
      </c>
      <c r="J24" s="5" t="str">
        <f>IF(Spojení!$I$15="","",IF($A24=Spojení!$I$15,"x",""))</f>
        <v/>
      </c>
      <c r="K24" s="5" t="str">
        <f>IF(Spojení!$I$16="","",IF($A24=Spojení!$I$16,"x",""))</f>
        <v/>
      </c>
      <c r="L24" s="5" t="str">
        <f>IF(Spojení!$I$17="","",IF($A24=Spojení!$I$17,"x",""))</f>
        <v/>
      </c>
      <c r="M24" s="5" t="str">
        <f>IF(Spojení!$I$18="","",IF($A24=Spojení!$I$18,"x",""))</f>
        <v/>
      </c>
      <c r="N24" s="5" t="str">
        <f>IF(Spojení!$I$19="","",IF($A24=Spojení!$I$19,"x",""))</f>
        <v/>
      </c>
      <c r="O24" s="5" t="str">
        <f>IF(Spojení!$I$20="","",IF($A24=Spojení!$I$20,"x",""))</f>
        <v/>
      </c>
      <c r="P24" s="5" t="str">
        <f>IF(Spojení!$I$21="","",IF($A24=Spojení!$I$21,"x",""))</f>
        <v/>
      </c>
      <c r="Q24" s="5" t="str">
        <f>IF(Spojení!$I$22="","",IF($A24=Spojení!$I$22,"x",""))</f>
        <v/>
      </c>
      <c r="R24" s="5" t="str">
        <f>IF(Spojení!$I$23="","",IF($A24=Spojení!$I$23,"x",""))</f>
        <v/>
      </c>
      <c r="S24" s="5" t="str">
        <f>IF(Spojení!$I$24="","",IF($A24=Spojení!$I$24,"x",""))</f>
        <v/>
      </c>
      <c r="T24" s="5" t="str">
        <f>IF(Spojení!$I$25="","",IF($A24=Spojení!$I$25,"x",""))</f>
        <v/>
      </c>
      <c r="U24" s="5" t="str">
        <f>IF(Spojení!$I$26="","",IF($A24=Spojení!$I$26,"x",""))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IF(Spojení!$I$7="","",IF($A25=Spojení!$I$7,"x",""))</f>
        <v/>
      </c>
      <c r="C25" s="5" t="str">
        <f>IF(Spojení!$I$8="","",IF($A25=Spojení!$I$8,"x",""))</f>
        <v/>
      </c>
      <c r="D25" s="5" t="str">
        <f>IF(Spojení!$I$9="","",IF($A25=Spojení!$I$9,"x",""))</f>
        <v/>
      </c>
      <c r="E25" s="5" t="str">
        <f>IF(Spojení!$I$10="","",IF($A25=Spojení!$I$10,"x",""))</f>
        <v/>
      </c>
      <c r="F25" s="5" t="str">
        <f>IF(Spojení!$I$11="","",IF($A25=Spojení!$I$11,"x",""))</f>
        <v/>
      </c>
      <c r="G25" s="5" t="str">
        <f>IF(Spojení!$I$12="","",IF($A25=Spojení!$I$12,"x",""))</f>
        <v/>
      </c>
      <c r="H25" s="5" t="str">
        <f>IF(Spojení!$I$13="","",IF($A25=Spojení!$I$13,"x",""))</f>
        <v/>
      </c>
      <c r="I25" s="5" t="str">
        <f>IF(Spojení!$I$14="","",IF($A25=Spojení!$I$14,"x",""))</f>
        <v/>
      </c>
      <c r="J25" s="5" t="str">
        <f>IF(Spojení!$I$15="","",IF($A25=Spojení!$I$15,"x",""))</f>
        <v/>
      </c>
      <c r="K25" s="5" t="str">
        <f>IF(Spojení!$I$16="","",IF($A25=Spojení!$I$16,"x",""))</f>
        <v/>
      </c>
      <c r="L25" s="5" t="str">
        <f>IF(Spojení!$I$17="","",IF($A25=Spojení!$I$17,"x",""))</f>
        <v/>
      </c>
      <c r="M25" s="5" t="str">
        <f>IF(Spojení!$I$18="","",IF($A25=Spojení!$I$18,"x",""))</f>
        <v/>
      </c>
      <c r="N25" s="5" t="str">
        <f>IF(Spojení!$I$19="","",IF($A25=Spojení!$I$19,"x",""))</f>
        <v/>
      </c>
      <c r="O25" s="5" t="str">
        <f>IF(Spojení!$I$20="","",IF($A25=Spojení!$I$20,"x",""))</f>
        <v/>
      </c>
      <c r="P25" s="5" t="str">
        <f>IF(Spojení!$I$21="","",IF($A25=Spojení!$I$21,"x",""))</f>
        <v/>
      </c>
      <c r="Q25" s="5" t="str">
        <f>IF(Spojení!$I$22="","",IF($A25=Spojení!$I$22,"x",""))</f>
        <v/>
      </c>
      <c r="R25" s="5" t="str">
        <f>IF(Spojení!$I$23="","",IF($A25=Spojení!$I$23,"x",""))</f>
        <v/>
      </c>
      <c r="S25" s="5" t="str">
        <f>IF(Spojení!$I$24="","",IF($A25=Spojení!$I$24,"x",""))</f>
        <v/>
      </c>
      <c r="T25" s="5" t="str">
        <f>IF(Spojení!$I$25="","",IF($A25=Spojení!$I$25,"x",""))</f>
        <v/>
      </c>
      <c r="U25" s="5" t="str">
        <f>IF(Spojení!$I$26="","",IF($A25=Spojení!$I$26,"x",""))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IF(Spojení!$I$7="","",IF($A26=Spojení!$I$7,"x",""))</f>
        <v/>
      </c>
      <c r="C26" s="5" t="str">
        <f>IF(Spojení!$I$8="","",IF($A26=Spojení!$I$8,"x",""))</f>
        <v/>
      </c>
      <c r="D26" s="5" t="str">
        <f>IF(Spojení!$I$9="","",IF($A26=Spojení!$I$9,"x",""))</f>
        <v/>
      </c>
      <c r="E26" s="5" t="str">
        <f>IF(Spojení!$I$10="","",IF($A26=Spojení!$I$10,"x",""))</f>
        <v/>
      </c>
      <c r="F26" s="5" t="str">
        <f>IF(Spojení!$I$11="","",IF($A26=Spojení!$I$11,"x",""))</f>
        <v/>
      </c>
      <c r="G26" s="5" t="str">
        <f>IF(Spojení!$I$12="","",IF($A26=Spojení!$I$12,"x",""))</f>
        <v/>
      </c>
      <c r="H26" s="5" t="str">
        <f>IF(Spojení!$I$13="","",IF($A26=Spojení!$I$13,"x",""))</f>
        <v/>
      </c>
      <c r="I26" s="5" t="str">
        <f>IF(Spojení!$I$14="","",IF($A26=Spojení!$I$14,"x",""))</f>
        <v/>
      </c>
      <c r="J26" s="5" t="str">
        <f>IF(Spojení!$I$15="","",IF($A26=Spojení!$I$15,"x",""))</f>
        <v/>
      </c>
      <c r="K26" s="5" t="str">
        <f>IF(Spojení!$I$16="","",IF($A26=Spojení!$I$16,"x",""))</f>
        <v/>
      </c>
      <c r="L26" s="5" t="str">
        <f>IF(Spojení!$I$17="","",IF($A26=Spojení!$I$17,"x",""))</f>
        <v/>
      </c>
      <c r="M26" s="5" t="str">
        <f>IF(Spojení!$I$18="","",IF($A26=Spojení!$I$18,"x",""))</f>
        <v/>
      </c>
      <c r="N26" s="5" t="str">
        <f>IF(Spojení!$I$19="","",IF($A26=Spojení!$I$19,"x",""))</f>
        <v/>
      </c>
      <c r="O26" s="5" t="str">
        <f>IF(Spojení!$I$20="","",IF($A26=Spojení!$I$20,"x",""))</f>
        <v/>
      </c>
      <c r="P26" s="5" t="str">
        <f>IF(Spojení!$I$21="","",IF($A26=Spojení!$I$21,"x",""))</f>
        <v/>
      </c>
      <c r="Q26" s="5" t="str">
        <f>IF(Spojení!$I$22="","",IF($A26=Spojení!$I$22,"x",""))</f>
        <v/>
      </c>
      <c r="R26" s="5" t="str">
        <f>IF(Spojení!$I$23="","",IF($A26=Spojení!$I$23,"x",""))</f>
        <v/>
      </c>
      <c r="S26" s="5" t="str">
        <f>IF(Spojení!$I$24="","",IF($A26=Spojení!$I$24,"x",""))</f>
        <v/>
      </c>
      <c r="T26" s="5" t="str">
        <f>IF(Spojení!$I$25="","",IF($A26=Spojení!$I$25,"x",""))</f>
        <v/>
      </c>
      <c r="U26" s="5" t="str">
        <f>IF(Spojení!$I$26="","",IF($A26=Spojení!$I$26,"x",""))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IF(Spojení!$I$7="","",IF($A27=Spojení!$I$7,"x",""))</f>
        <v/>
      </c>
      <c r="C27" s="5" t="str">
        <f>IF(Spojení!$I$8="","",IF($A27=Spojení!$I$8,"x",""))</f>
        <v/>
      </c>
      <c r="D27" s="5" t="str">
        <f>IF(Spojení!$I$9="","",IF($A27=Spojení!$I$9,"x",""))</f>
        <v/>
      </c>
      <c r="E27" s="5" t="str">
        <f>IF(Spojení!$I$10="","",IF($A27=Spojení!$I$10,"x",""))</f>
        <v/>
      </c>
      <c r="F27" s="5" t="str">
        <f>IF(Spojení!$I$11="","",IF($A27=Spojení!$I$11,"x",""))</f>
        <v/>
      </c>
      <c r="G27" s="5" t="str">
        <f>IF(Spojení!$I$12="","",IF($A27=Spojení!$I$12,"x",""))</f>
        <v/>
      </c>
      <c r="H27" s="5" t="str">
        <f>IF(Spojení!$I$13="","",IF($A27=Spojení!$I$13,"x",""))</f>
        <v/>
      </c>
      <c r="I27" s="5" t="str">
        <f>IF(Spojení!$I$14="","",IF($A27=Spojení!$I$14,"x",""))</f>
        <v/>
      </c>
      <c r="J27" s="5" t="str">
        <f>IF(Spojení!$I$15="","",IF($A27=Spojení!$I$15,"x",""))</f>
        <v/>
      </c>
      <c r="K27" s="5" t="str">
        <f>IF(Spojení!$I$16="","",IF($A27=Spojení!$I$16,"x",""))</f>
        <v/>
      </c>
      <c r="L27" s="5" t="str">
        <f>IF(Spojení!$I$17="","",IF($A27=Spojení!$I$17,"x",""))</f>
        <v/>
      </c>
      <c r="M27" s="5" t="str">
        <f>IF(Spojení!$I$18="","",IF($A27=Spojení!$I$18,"x",""))</f>
        <v/>
      </c>
      <c r="N27" s="5" t="str">
        <f>IF(Spojení!$I$19="","",IF($A27=Spojení!$I$19,"x",""))</f>
        <v/>
      </c>
      <c r="O27" s="5" t="str">
        <f>IF(Spojení!$I$20="","",IF($A27=Spojení!$I$20,"x",""))</f>
        <v/>
      </c>
      <c r="P27" s="5" t="str">
        <f>IF(Spojení!$I$21="","",IF($A27=Spojení!$I$21,"x",""))</f>
        <v/>
      </c>
      <c r="Q27" s="5" t="str">
        <f>IF(Spojení!$I$22="","",IF($A27=Spojení!$I$22,"x",""))</f>
        <v/>
      </c>
      <c r="R27" s="5" t="str">
        <f>IF(Spojení!$I$23="","",IF($A27=Spojení!$I$23,"x",""))</f>
        <v/>
      </c>
      <c r="S27" s="5" t="str">
        <f>IF(Spojení!$I$24="","",IF($A27=Spojení!$I$24,"x",""))</f>
        <v/>
      </c>
      <c r="T27" s="5" t="str">
        <f>IF(Spojení!$I$25="","",IF($A27=Spojení!$I$25,"x",""))</f>
        <v/>
      </c>
      <c r="U27" s="5" t="str">
        <f>IF(Spojení!$I$26="","",IF($A27=Spojení!$I$26,"x",""))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IF(Spojení!$I$7="","",IF($A28=Spojení!$I$7,"x",""))</f>
        <v/>
      </c>
      <c r="C28" s="5" t="str">
        <f>IF(Spojení!$I$8="","",IF($A28=Spojení!$I$8,"x",""))</f>
        <v/>
      </c>
      <c r="D28" s="5" t="str">
        <f>IF(Spojení!$I$9="","",IF($A28=Spojení!$I$9,"x",""))</f>
        <v/>
      </c>
      <c r="E28" s="5" t="str">
        <f>IF(Spojení!$I$10="","",IF($A28=Spojení!$I$10,"x",""))</f>
        <v/>
      </c>
      <c r="F28" s="5" t="str">
        <f>IF(Spojení!$I$11="","",IF($A28=Spojení!$I$11,"x",""))</f>
        <v/>
      </c>
      <c r="G28" s="5" t="str">
        <f>IF(Spojení!$I$12="","",IF($A28=Spojení!$I$12,"x",""))</f>
        <v/>
      </c>
      <c r="H28" s="5" t="str">
        <f>IF(Spojení!$I$13="","",IF($A28=Spojení!$I$13,"x",""))</f>
        <v/>
      </c>
      <c r="I28" s="5" t="str">
        <f>IF(Spojení!$I$14="","",IF($A28=Spojení!$I$14,"x",""))</f>
        <v/>
      </c>
      <c r="J28" s="5" t="str">
        <f>IF(Spojení!$I$15="","",IF($A28=Spojení!$I$15,"x",""))</f>
        <v/>
      </c>
      <c r="K28" s="5" t="str">
        <f>IF(Spojení!$I$16="","",IF($A28=Spojení!$I$16,"x",""))</f>
        <v/>
      </c>
      <c r="L28" s="5" t="str">
        <f>IF(Spojení!$I$17="","",IF($A28=Spojení!$I$17,"x",""))</f>
        <v/>
      </c>
      <c r="M28" s="5" t="str">
        <f>IF(Spojení!$I$18="","",IF($A28=Spojení!$I$18,"x",""))</f>
        <v/>
      </c>
      <c r="N28" s="5" t="str">
        <f>IF(Spojení!$I$19="","",IF($A28=Spojení!$I$19,"x",""))</f>
        <v/>
      </c>
      <c r="O28" s="5" t="str">
        <f>IF(Spojení!$I$20="","",IF($A28=Spojení!$I$20,"x",""))</f>
        <v/>
      </c>
      <c r="P28" s="5" t="str">
        <f>IF(Spojení!$I$21="","",IF($A28=Spojení!$I$21,"x",""))</f>
        <v/>
      </c>
      <c r="Q28" s="5" t="str">
        <f>IF(Spojení!$I$22="","",IF($A28=Spojení!$I$22,"x",""))</f>
        <v/>
      </c>
      <c r="R28" s="5" t="str">
        <f>IF(Spojení!$I$23="","",IF($A28=Spojení!$I$23,"x",""))</f>
        <v/>
      </c>
      <c r="S28" s="5" t="str">
        <f>IF(Spojení!$I$24="","",IF($A28=Spojení!$I$24,"x",""))</f>
        <v/>
      </c>
      <c r="T28" s="5" t="str">
        <f>IF(Spojení!$I$25="","",IF($A28=Spojení!$I$25,"x",""))</f>
        <v/>
      </c>
      <c r="U28" s="5" t="str">
        <f>IF(Spojení!$I$26="","",IF($A28=Spojení!$I$26,"x",""))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IF(Spojení!$I$7="","",IF($A29=Spojení!$I$7,"x",""))</f>
        <v/>
      </c>
      <c r="C29" s="5" t="str">
        <f>IF(Spojení!$I$8="","",IF($A29=Spojení!$I$8,"x",""))</f>
        <v/>
      </c>
      <c r="D29" s="5" t="str">
        <f>IF(Spojení!$I$9="","",IF($A29=Spojení!$I$9,"x",""))</f>
        <v/>
      </c>
      <c r="E29" s="5" t="str">
        <f>IF(Spojení!$I$10="","",IF($A29=Spojení!$I$10,"x",""))</f>
        <v/>
      </c>
      <c r="F29" s="5" t="str">
        <f>IF(Spojení!$I$11="","",IF($A29=Spojení!$I$11,"x",""))</f>
        <v/>
      </c>
      <c r="G29" s="5" t="str">
        <f>IF(Spojení!$I$12="","",IF($A29=Spojení!$I$12,"x",""))</f>
        <v/>
      </c>
      <c r="H29" s="5" t="str">
        <f>IF(Spojení!$I$13="","",IF($A29=Spojení!$I$13,"x",""))</f>
        <v/>
      </c>
      <c r="I29" s="5" t="str">
        <f>IF(Spojení!$I$14="","",IF($A29=Spojení!$I$14,"x",""))</f>
        <v/>
      </c>
      <c r="J29" s="5" t="str">
        <f>IF(Spojení!$I$15="","",IF($A29=Spojení!$I$15,"x",""))</f>
        <v/>
      </c>
      <c r="K29" s="5" t="str">
        <f>IF(Spojení!$I$16="","",IF($A29=Spojení!$I$16,"x",""))</f>
        <v/>
      </c>
      <c r="L29" s="5" t="str">
        <f>IF(Spojení!$I$17="","",IF($A29=Spojení!$I$17,"x",""))</f>
        <v/>
      </c>
      <c r="M29" s="5" t="str">
        <f>IF(Spojení!$I$18="","",IF($A29=Spojení!$I$18,"x",""))</f>
        <v/>
      </c>
      <c r="N29" s="5" t="str">
        <f>IF(Spojení!$I$19="","",IF($A29=Spojení!$I$19,"x",""))</f>
        <v/>
      </c>
      <c r="O29" s="5" t="str">
        <f>IF(Spojení!$I$20="","",IF($A29=Spojení!$I$20,"x",""))</f>
        <v/>
      </c>
      <c r="P29" s="5" t="str">
        <f>IF(Spojení!$I$21="","",IF($A29=Spojení!$I$21,"x",""))</f>
        <v/>
      </c>
      <c r="Q29" s="5" t="str">
        <f>IF(Spojení!$I$22="","",IF($A29=Spojení!$I$22,"x",""))</f>
        <v/>
      </c>
      <c r="R29" s="5" t="str">
        <f>IF(Spojení!$I$23="","",IF($A29=Spojení!$I$23,"x",""))</f>
        <v/>
      </c>
      <c r="S29" s="5" t="str">
        <f>IF(Spojení!$I$24="","",IF($A29=Spojení!$I$24,"x",""))</f>
        <v/>
      </c>
      <c r="T29" s="5" t="str">
        <f>IF(Spojení!$I$25="","",IF($A29=Spojení!$I$25,"x",""))</f>
        <v/>
      </c>
      <c r="U29" s="5" t="str">
        <f>IF(Spojení!$I$26="","",IF($A29=Spojení!$I$26,"x",""))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IF(Spojení!$I$7="","",IF($A30=Spojení!$I$7,"x",""))</f>
        <v/>
      </c>
      <c r="C30" s="5" t="str">
        <f>IF(Spojení!$I$8="","",IF($A30=Spojení!$I$8,"x",""))</f>
        <v/>
      </c>
      <c r="D30" s="5" t="str">
        <f>IF(Spojení!$I$9="","",IF($A30=Spojení!$I$9,"x",""))</f>
        <v/>
      </c>
      <c r="E30" s="5" t="str">
        <f>IF(Spojení!$I$10="","",IF($A30=Spojení!$I$10,"x",""))</f>
        <v/>
      </c>
      <c r="F30" s="5" t="str">
        <f>IF(Spojení!$I$11="","",IF($A30=Spojení!$I$11,"x",""))</f>
        <v/>
      </c>
      <c r="G30" s="5" t="str">
        <f>IF(Spojení!$I$12="","",IF($A30=Spojení!$I$12,"x",""))</f>
        <v/>
      </c>
      <c r="H30" s="5" t="str">
        <f>IF(Spojení!$I$13="","",IF($A30=Spojení!$I$13,"x",""))</f>
        <v/>
      </c>
      <c r="I30" s="5" t="str">
        <f>IF(Spojení!$I$14="","",IF($A30=Spojení!$I$14,"x",""))</f>
        <v/>
      </c>
      <c r="J30" s="5" t="str">
        <f>IF(Spojení!$I$15="","",IF($A30=Spojení!$I$15,"x",""))</f>
        <v/>
      </c>
      <c r="K30" s="5" t="str">
        <f>IF(Spojení!$I$16="","",IF($A30=Spojení!$I$16,"x",""))</f>
        <v/>
      </c>
      <c r="L30" s="5" t="str">
        <f>IF(Spojení!$I$17="","",IF($A30=Spojení!$I$17,"x",""))</f>
        <v/>
      </c>
      <c r="M30" s="5" t="str">
        <f>IF(Spojení!$I$18="","",IF($A30=Spojení!$I$18,"x",""))</f>
        <v/>
      </c>
      <c r="N30" s="5" t="str">
        <f>IF(Spojení!$I$19="","",IF($A30=Spojení!$I$19,"x",""))</f>
        <v/>
      </c>
      <c r="O30" s="5" t="str">
        <f>IF(Spojení!$I$20="","",IF($A30=Spojení!$I$20,"x",""))</f>
        <v/>
      </c>
      <c r="P30" s="5" t="str">
        <f>IF(Spojení!$I$21="","",IF($A30=Spojení!$I$21,"x",""))</f>
        <v/>
      </c>
      <c r="Q30" s="5" t="str">
        <f>IF(Spojení!$I$22="","",IF($A30=Spojení!$I$22,"x",""))</f>
        <v/>
      </c>
      <c r="R30" s="5" t="str">
        <f>IF(Spojení!$I$23="","",IF($A30=Spojení!$I$23,"x",""))</f>
        <v/>
      </c>
      <c r="S30" s="5" t="str">
        <f>IF(Spojení!$I$24="","",IF($A30=Spojení!$I$24,"x",""))</f>
        <v/>
      </c>
      <c r="T30" s="5" t="str">
        <f>IF(Spojení!$I$25="","",IF($A30=Spojení!$I$25,"x",""))</f>
        <v/>
      </c>
      <c r="U30" s="5" t="str">
        <f>IF(Spojení!$I$26="","",IF($A30=Spojení!$I$26,"x",""))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IF(Spojení!$I$7="","",IF($A31=Spojení!$I$7,"x",""))</f>
        <v/>
      </c>
      <c r="C31" s="5" t="str">
        <f>IF(Spojení!$I$8="","",IF($A31=Spojení!$I$8,"x",""))</f>
        <v/>
      </c>
      <c r="D31" s="5" t="str">
        <f>IF(Spojení!$I$9="","",IF($A31=Spojení!$I$9,"x",""))</f>
        <v/>
      </c>
      <c r="E31" s="5" t="str">
        <f>IF(Spojení!$I$10="","",IF($A31=Spojení!$I$10,"x",""))</f>
        <v/>
      </c>
      <c r="F31" s="5" t="str">
        <f>IF(Spojení!$I$11="","",IF($A31=Spojení!$I$11,"x",""))</f>
        <v/>
      </c>
      <c r="G31" s="5" t="str">
        <f>IF(Spojení!$I$12="","",IF($A31=Spojení!$I$12,"x",""))</f>
        <v/>
      </c>
      <c r="H31" s="5" t="str">
        <f>IF(Spojení!$I$13="","",IF($A31=Spojení!$I$13,"x",""))</f>
        <v/>
      </c>
      <c r="I31" s="5" t="str">
        <f>IF(Spojení!$I$14="","",IF($A31=Spojení!$I$14,"x",""))</f>
        <v/>
      </c>
      <c r="J31" s="5" t="str">
        <f>IF(Spojení!$I$15="","",IF($A31=Spojení!$I$15,"x",""))</f>
        <v/>
      </c>
      <c r="K31" s="5" t="str">
        <f>IF(Spojení!$I$16="","",IF($A31=Spojení!$I$16,"x",""))</f>
        <v/>
      </c>
      <c r="L31" s="5" t="str">
        <f>IF(Spojení!$I$17="","",IF($A31=Spojení!$I$17,"x",""))</f>
        <v/>
      </c>
      <c r="M31" s="5" t="str">
        <f>IF(Spojení!$I$18="","",IF($A31=Spojení!$I$18,"x",""))</f>
        <v/>
      </c>
      <c r="N31" s="5" t="str">
        <f>IF(Spojení!$I$19="","",IF($A31=Spojení!$I$19,"x",""))</f>
        <v/>
      </c>
      <c r="O31" s="5" t="str">
        <f>IF(Spojení!$I$20="","",IF($A31=Spojení!$I$20,"x",""))</f>
        <v/>
      </c>
      <c r="P31" s="5" t="str">
        <f>IF(Spojení!$I$21="","",IF($A31=Spojení!$I$21,"x",""))</f>
        <v/>
      </c>
      <c r="Q31" s="5" t="str">
        <f>IF(Spojení!$I$22="","",IF($A31=Spojení!$I$22,"x",""))</f>
        <v/>
      </c>
      <c r="R31" s="5" t="str">
        <f>IF(Spojení!$I$23="","",IF($A31=Spojení!$I$23,"x",""))</f>
        <v/>
      </c>
      <c r="S31" s="5" t="str">
        <f>IF(Spojení!$I$24="","",IF($A31=Spojení!$I$24,"x",""))</f>
        <v/>
      </c>
      <c r="T31" s="5" t="str">
        <f>IF(Spojení!$I$25="","",IF($A31=Spojení!$I$25,"x",""))</f>
        <v/>
      </c>
      <c r="U31" s="5" t="str">
        <f>IF(Spojení!$I$26="","",IF($A31=Spojení!$I$26,"x",""))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IF(Spojení!$I$7="","",IF($A32=Spojení!$I$7,"x",""))</f>
        <v/>
      </c>
      <c r="C32" s="5" t="str">
        <f>IF(Spojení!$I$8="","",IF($A32=Spojení!$I$8,"x",""))</f>
        <v/>
      </c>
      <c r="D32" s="5" t="str">
        <f>IF(Spojení!$I$9="","",IF($A32=Spojení!$I$9,"x",""))</f>
        <v/>
      </c>
      <c r="E32" s="5" t="str">
        <f>IF(Spojení!$I$10="","",IF($A32=Spojení!$I$10,"x",""))</f>
        <v/>
      </c>
      <c r="F32" s="5" t="str">
        <f>IF(Spojení!$I$11="","",IF($A32=Spojení!$I$11,"x",""))</f>
        <v/>
      </c>
      <c r="G32" s="5" t="str">
        <f>IF(Spojení!$I$12="","",IF($A32=Spojení!$I$12,"x",""))</f>
        <v/>
      </c>
      <c r="H32" s="5" t="str">
        <f>IF(Spojení!$I$13="","",IF($A32=Spojení!$I$13,"x",""))</f>
        <v/>
      </c>
      <c r="I32" s="5" t="str">
        <f>IF(Spojení!$I$14="","",IF($A32=Spojení!$I$14,"x",""))</f>
        <v/>
      </c>
      <c r="J32" s="5" t="str">
        <f>IF(Spojení!$I$15="","",IF($A32=Spojení!$I$15,"x",""))</f>
        <v/>
      </c>
      <c r="K32" s="5" t="str">
        <f>IF(Spojení!$I$16="","",IF($A32=Spojení!$I$16,"x",""))</f>
        <v/>
      </c>
      <c r="L32" s="5" t="str">
        <f>IF(Spojení!$I$17="","",IF($A32=Spojení!$I$17,"x",""))</f>
        <v/>
      </c>
      <c r="M32" s="5" t="str">
        <f>IF(Spojení!$I$18="","",IF($A32=Spojení!$I$18,"x",""))</f>
        <v/>
      </c>
      <c r="N32" s="5" t="str">
        <f>IF(Spojení!$I$19="","",IF($A32=Spojení!$I$19,"x",""))</f>
        <v/>
      </c>
      <c r="O32" s="5" t="str">
        <f>IF(Spojení!$I$20="","",IF($A32=Spojení!$I$20,"x",""))</f>
        <v/>
      </c>
      <c r="P32" s="5" t="str">
        <f>IF(Spojení!$I$21="","",IF($A32=Spojení!$I$21,"x",""))</f>
        <v/>
      </c>
      <c r="Q32" s="5" t="str">
        <f>IF(Spojení!$I$22="","",IF($A32=Spojení!$I$22,"x",""))</f>
        <v/>
      </c>
      <c r="R32" s="5" t="str">
        <f>IF(Spojení!$I$23="","",IF($A32=Spojení!$I$23,"x",""))</f>
        <v/>
      </c>
      <c r="S32" s="5" t="str">
        <f>IF(Spojení!$I$24="","",IF($A32=Spojení!$I$24,"x",""))</f>
        <v/>
      </c>
      <c r="T32" s="5" t="str">
        <f>IF(Spojení!$I$25="","",IF($A32=Spojení!$I$25,"x",""))</f>
        <v/>
      </c>
      <c r="U32" s="5" t="str">
        <f>IF(Spojení!$I$26="","",IF($A32=Spojení!$I$26,"x",""))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IF(Spojení!$I$7="","",IF($A33=Spojení!$I$7,"x",""))</f>
        <v/>
      </c>
      <c r="C33" s="5" t="str">
        <f>IF(Spojení!$I$8="","",IF($A33=Spojení!$I$8,"x",""))</f>
        <v/>
      </c>
      <c r="D33" s="5" t="str">
        <f>IF(Spojení!$I$9="","",IF($A33=Spojení!$I$9,"x",""))</f>
        <v/>
      </c>
      <c r="E33" s="5" t="str">
        <f>IF(Spojení!$I$10="","",IF($A33=Spojení!$I$10,"x",""))</f>
        <v/>
      </c>
      <c r="F33" s="5" t="str">
        <f>IF(Spojení!$I$11="","",IF($A33=Spojení!$I$11,"x",""))</f>
        <v/>
      </c>
      <c r="G33" s="5" t="str">
        <f>IF(Spojení!$I$12="","",IF($A33=Spojení!$I$12,"x",""))</f>
        <v/>
      </c>
      <c r="H33" s="5" t="str">
        <f>IF(Spojení!$I$13="","",IF($A33=Spojení!$I$13,"x",""))</f>
        <v/>
      </c>
      <c r="I33" s="5" t="str">
        <f>IF(Spojení!$I$14="","",IF($A33=Spojení!$I$14,"x",""))</f>
        <v/>
      </c>
      <c r="J33" s="5" t="str">
        <f>IF(Spojení!$I$15="","",IF($A33=Spojení!$I$15,"x",""))</f>
        <v/>
      </c>
      <c r="K33" s="5" t="str">
        <f>IF(Spojení!$I$16="","",IF($A33=Spojení!$I$16,"x",""))</f>
        <v/>
      </c>
      <c r="L33" s="5" t="str">
        <f>IF(Spojení!$I$17="","",IF($A33=Spojení!$I$17,"x",""))</f>
        <v/>
      </c>
      <c r="M33" s="5" t="str">
        <f>IF(Spojení!$I$18="","",IF($A33=Spojení!$I$18,"x",""))</f>
        <v/>
      </c>
      <c r="N33" s="5" t="str">
        <f>IF(Spojení!$I$19="","",IF($A33=Spojení!$I$19,"x",""))</f>
        <v/>
      </c>
      <c r="O33" s="5" t="str">
        <f>IF(Spojení!$I$20="","",IF($A33=Spojení!$I$20,"x",""))</f>
        <v/>
      </c>
      <c r="P33" s="5" t="str">
        <f>IF(Spojení!$I$21="","",IF($A33=Spojení!$I$21,"x",""))</f>
        <v/>
      </c>
      <c r="Q33" s="5" t="str">
        <f>IF(Spojení!$I$22="","",IF($A33=Spojení!$I$22,"x",""))</f>
        <v/>
      </c>
      <c r="R33" s="5" t="str">
        <f>IF(Spojení!$I$23="","",IF($A33=Spojení!$I$23,"x",""))</f>
        <v/>
      </c>
      <c r="S33" s="5" t="str">
        <f>IF(Spojení!$I$24="","",IF($A33=Spojení!$I$24,"x",""))</f>
        <v/>
      </c>
      <c r="T33" s="5" t="str">
        <f>IF(Spojení!$I$25="","",IF($A33=Spojení!$I$25,"x",""))</f>
        <v/>
      </c>
      <c r="U33" s="5" t="str">
        <f>IF(Spojení!$I$26="","",IF($A33=Spojení!$I$26,"x",""))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IF(Spojení!$I$7="","",IF($A34=Spojení!$I$7,"x",""))</f>
        <v/>
      </c>
      <c r="C34" s="5" t="str">
        <f>IF(Spojení!$I$8="","",IF($A34=Spojení!$I$8,"x",""))</f>
        <v/>
      </c>
      <c r="D34" s="5" t="str">
        <f>IF(Spojení!$I$9="","",IF($A34=Spojení!$I$9,"x",""))</f>
        <v/>
      </c>
      <c r="E34" s="5" t="str">
        <f>IF(Spojení!$I$10="","",IF($A34=Spojení!$I$10,"x",""))</f>
        <v/>
      </c>
      <c r="F34" s="5" t="str">
        <f>IF(Spojení!$I$11="","",IF($A34=Spojení!$I$11,"x",""))</f>
        <v/>
      </c>
      <c r="G34" s="5" t="str">
        <f>IF(Spojení!$I$12="","",IF($A34=Spojení!$I$12,"x",""))</f>
        <v/>
      </c>
      <c r="H34" s="5" t="str">
        <f>IF(Spojení!$I$13="","",IF($A34=Spojení!$I$13,"x",""))</f>
        <v/>
      </c>
      <c r="I34" s="5" t="str">
        <f>IF(Spojení!$I$14="","",IF($A34=Spojení!$I$14,"x",""))</f>
        <v/>
      </c>
      <c r="J34" s="5" t="str">
        <f>IF(Spojení!$I$15="","",IF($A34=Spojení!$I$15,"x",""))</f>
        <v/>
      </c>
      <c r="K34" s="5" t="str">
        <f>IF(Spojení!$I$16="","",IF($A34=Spojení!$I$16,"x",""))</f>
        <v/>
      </c>
      <c r="L34" s="5" t="str">
        <f>IF(Spojení!$I$17="","",IF($A34=Spojení!$I$17,"x",""))</f>
        <v/>
      </c>
      <c r="M34" s="5" t="str">
        <f>IF(Spojení!$I$18="","",IF($A34=Spojení!$I$18,"x",""))</f>
        <v/>
      </c>
      <c r="N34" s="5" t="str">
        <f>IF(Spojení!$I$19="","",IF($A34=Spojení!$I$19,"x",""))</f>
        <v/>
      </c>
      <c r="O34" s="5" t="str">
        <f>IF(Spojení!$I$20="","",IF($A34=Spojení!$I$20,"x",""))</f>
        <v/>
      </c>
      <c r="P34" s="5" t="str">
        <f>IF(Spojení!$I$21="","",IF($A34=Spojení!$I$21,"x",""))</f>
        <v/>
      </c>
      <c r="Q34" s="5" t="str">
        <f>IF(Spojení!$I$22="","",IF($A34=Spojení!$I$22,"x",""))</f>
        <v/>
      </c>
      <c r="R34" s="5" t="str">
        <f>IF(Spojení!$I$23="","",IF($A34=Spojení!$I$23,"x",""))</f>
        <v/>
      </c>
      <c r="S34" s="5" t="str">
        <f>IF(Spojení!$I$24="","",IF($A34=Spojení!$I$24,"x",""))</f>
        <v/>
      </c>
      <c r="T34" s="5" t="str">
        <f>IF(Spojení!$I$25="","",IF($A34=Spojení!$I$25,"x",""))</f>
        <v/>
      </c>
      <c r="U34" s="5" t="str">
        <f>IF(Spojení!$I$26="","",IF($A34=Spojení!$I$26,"x",""))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IF(Spojení!$I$7="","",IF($A35=Spojení!$I$7,"x",""))</f>
        <v/>
      </c>
      <c r="C35" s="5" t="str">
        <f>IF(Spojení!$I$8="","",IF($A35=Spojení!$I$8,"x",""))</f>
        <v/>
      </c>
      <c r="D35" s="5" t="str">
        <f>IF(Spojení!$I$9="","",IF($A35=Spojení!$I$9,"x",""))</f>
        <v/>
      </c>
      <c r="E35" s="5" t="str">
        <f>IF(Spojení!$I$10="","",IF($A35=Spojení!$I$10,"x",""))</f>
        <v/>
      </c>
      <c r="F35" s="5" t="str">
        <f>IF(Spojení!$I$11="","",IF($A35=Spojení!$I$11,"x",""))</f>
        <v/>
      </c>
      <c r="G35" s="5" t="str">
        <f>IF(Spojení!$I$12="","",IF($A35=Spojení!$I$12,"x",""))</f>
        <v/>
      </c>
      <c r="H35" s="5" t="str">
        <f>IF(Spojení!$I$13="","",IF($A35=Spojení!$I$13,"x",""))</f>
        <v/>
      </c>
      <c r="I35" s="5" t="str">
        <f>IF(Spojení!$I$14="","",IF($A35=Spojení!$I$14,"x",""))</f>
        <v/>
      </c>
      <c r="J35" s="5" t="str">
        <f>IF(Spojení!$I$15="","",IF($A35=Spojení!$I$15,"x",""))</f>
        <v/>
      </c>
      <c r="K35" s="5" t="str">
        <f>IF(Spojení!$I$16="","",IF($A35=Spojení!$I$16,"x",""))</f>
        <v/>
      </c>
      <c r="L35" s="5" t="str">
        <f>IF(Spojení!$I$17="","",IF($A35=Spojení!$I$17,"x",""))</f>
        <v/>
      </c>
      <c r="M35" s="5" t="str">
        <f>IF(Spojení!$I$18="","",IF($A35=Spojení!$I$18,"x",""))</f>
        <v/>
      </c>
      <c r="N35" s="5" t="str">
        <f>IF(Spojení!$I$19="","",IF($A35=Spojení!$I$19,"x",""))</f>
        <v/>
      </c>
      <c r="O35" s="5" t="str">
        <f>IF(Spojení!$I$20="","",IF($A35=Spojení!$I$20,"x",""))</f>
        <v/>
      </c>
      <c r="P35" s="5" t="str">
        <f>IF(Spojení!$I$21="","",IF($A35=Spojení!$I$21,"x",""))</f>
        <v/>
      </c>
      <c r="Q35" s="5" t="str">
        <f>IF(Spojení!$I$22="","",IF($A35=Spojení!$I$22,"x",""))</f>
        <v/>
      </c>
      <c r="R35" s="5" t="str">
        <f>IF(Spojení!$I$23="","",IF($A35=Spojení!$I$23,"x",""))</f>
        <v/>
      </c>
      <c r="S35" s="5" t="str">
        <f>IF(Spojení!$I$24="","",IF($A35=Spojení!$I$24,"x",""))</f>
        <v/>
      </c>
      <c r="T35" s="5" t="str">
        <f>IF(Spojení!$I$25="","",IF($A35=Spojení!$I$25,"x",""))</f>
        <v/>
      </c>
      <c r="U35" s="5" t="str">
        <f>IF(Spojení!$I$26="","",IF($A35=Spojení!$I$26,"x",""))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IF(Spojení!$I$7="","",IF($A36=Spojení!$I$7,"x",""))</f>
        <v/>
      </c>
      <c r="C36" s="5" t="str">
        <f>IF(Spojení!$I$8="","",IF($A36=Spojení!$I$8,"x",""))</f>
        <v/>
      </c>
      <c r="D36" s="5" t="str">
        <f>IF(Spojení!$I$9="","",IF($A36=Spojení!$I$9,"x",""))</f>
        <v/>
      </c>
      <c r="E36" s="5" t="str">
        <f>IF(Spojení!$I$10="","",IF($A36=Spojení!$I$10,"x",""))</f>
        <v/>
      </c>
      <c r="F36" s="5" t="str">
        <f>IF(Spojení!$I$11="","",IF($A36=Spojení!$I$11,"x",""))</f>
        <v/>
      </c>
      <c r="G36" s="5" t="str">
        <f>IF(Spojení!$I$12="","",IF($A36=Spojení!$I$12,"x",""))</f>
        <v/>
      </c>
      <c r="H36" s="5" t="str">
        <f>IF(Spojení!$I$13="","",IF($A36=Spojení!$I$13,"x",""))</f>
        <v/>
      </c>
      <c r="I36" s="5" t="str">
        <f>IF(Spojení!$I$14="","",IF($A36=Spojení!$I$14,"x",""))</f>
        <v/>
      </c>
      <c r="J36" s="5" t="str">
        <f>IF(Spojení!$I$15="","",IF($A36=Spojení!$I$15,"x",""))</f>
        <v/>
      </c>
      <c r="K36" s="5" t="str">
        <f>IF(Spojení!$I$16="","",IF($A36=Spojení!$I$16,"x",""))</f>
        <v/>
      </c>
      <c r="L36" s="5" t="str">
        <f>IF(Spojení!$I$17="","",IF($A36=Spojení!$I$17,"x",""))</f>
        <v/>
      </c>
      <c r="M36" s="5" t="str">
        <f>IF(Spojení!$I$18="","",IF($A36=Spojení!$I$18,"x",""))</f>
        <v/>
      </c>
      <c r="N36" s="5" t="str">
        <f>IF(Spojení!$I$19="","",IF($A36=Spojení!$I$19,"x",""))</f>
        <v/>
      </c>
      <c r="O36" s="5" t="str">
        <f>IF(Spojení!$I$20="","",IF($A36=Spojení!$I$20,"x",""))</f>
        <v/>
      </c>
      <c r="P36" s="5" t="str">
        <f>IF(Spojení!$I$21="","",IF($A36=Spojení!$I$21,"x",""))</f>
        <v/>
      </c>
      <c r="Q36" s="5" t="str">
        <f>IF(Spojení!$I$22="","",IF($A36=Spojení!$I$22,"x",""))</f>
        <v/>
      </c>
      <c r="R36" s="5" t="str">
        <f>IF(Spojení!$I$23="","",IF($A36=Spojení!$I$23,"x",""))</f>
        <v/>
      </c>
      <c r="S36" s="5" t="str">
        <f>IF(Spojení!$I$24="","",IF($A36=Spojení!$I$24,"x",""))</f>
        <v/>
      </c>
      <c r="T36" s="5" t="str">
        <f>IF(Spojení!$I$25="","",IF($A36=Spojení!$I$25,"x",""))</f>
        <v/>
      </c>
      <c r="U36" s="5" t="str">
        <f>IF(Spojení!$I$26="","",IF($A36=Spojení!$I$26,"x",""))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IF(Spojení!$I$7="","",IF($A37=Spojení!$I$7,"x",""))</f>
        <v/>
      </c>
      <c r="C37" s="5" t="str">
        <f>IF(Spojení!$I$8="","",IF($A37=Spojení!$I$8,"x",""))</f>
        <v/>
      </c>
      <c r="D37" s="5" t="str">
        <f>IF(Spojení!$I$9="","",IF($A37=Spojení!$I$9,"x",""))</f>
        <v/>
      </c>
      <c r="E37" s="5" t="str">
        <f>IF(Spojení!$I$10="","",IF($A37=Spojení!$I$10,"x",""))</f>
        <v/>
      </c>
      <c r="F37" s="5" t="str">
        <f>IF(Spojení!$I$11="","",IF($A37=Spojení!$I$11,"x",""))</f>
        <v/>
      </c>
      <c r="G37" s="5" t="str">
        <f>IF(Spojení!$I$12="","",IF($A37=Spojení!$I$12,"x",""))</f>
        <v/>
      </c>
      <c r="H37" s="5" t="str">
        <f>IF(Spojení!$I$13="","",IF($A37=Spojení!$I$13,"x",""))</f>
        <v/>
      </c>
      <c r="I37" s="5" t="str">
        <f>IF(Spojení!$I$14="","",IF($A37=Spojení!$I$14,"x",""))</f>
        <v/>
      </c>
      <c r="J37" s="5" t="str">
        <f>IF(Spojení!$I$15="","",IF($A37=Spojení!$I$15,"x",""))</f>
        <v/>
      </c>
      <c r="K37" s="5" t="str">
        <f>IF(Spojení!$I$16="","",IF($A37=Spojení!$I$16,"x",""))</f>
        <v/>
      </c>
      <c r="L37" s="5" t="str">
        <f>IF(Spojení!$I$17="","",IF($A37=Spojení!$I$17,"x",""))</f>
        <v/>
      </c>
      <c r="M37" s="5" t="str">
        <f>IF(Spojení!$I$18="","",IF($A37=Spojení!$I$18,"x",""))</f>
        <v/>
      </c>
      <c r="N37" s="5" t="str">
        <f>IF(Spojení!$I$19="","",IF($A37=Spojení!$I$19,"x",""))</f>
        <v/>
      </c>
      <c r="O37" s="5" t="str">
        <f>IF(Spojení!$I$20="","",IF($A37=Spojení!$I$20,"x",""))</f>
        <v/>
      </c>
      <c r="P37" s="5" t="str">
        <f>IF(Spojení!$I$21="","",IF($A37=Spojení!$I$21,"x",""))</f>
        <v/>
      </c>
      <c r="Q37" s="5" t="str">
        <f>IF(Spojení!$I$22="","",IF($A37=Spojení!$I$22,"x",""))</f>
        <v/>
      </c>
      <c r="R37" s="5" t="str">
        <f>IF(Spojení!$I$23="","",IF($A37=Spojení!$I$23,"x",""))</f>
        <v/>
      </c>
      <c r="S37" s="5" t="str">
        <f>IF(Spojení!$I$24="","",IF($A37=Spojení!$I$24,"x",""))</f>
        <v/>
      </c>
      <c r="T37" s="5" t="str">
        <f>IF(Spojení!$I$25="","",IF($A37=Spojení!$I$25,"x",""))</f>
        <v/>
      </c>
      <c r="U37" s="5" t="str">
        <f>IF(Spojení!$I$26="","",IF($A37=Spojení!$I$26,"x",""))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IF(Spojení!$I$7="","",IF($A38=Spojení!$I$7,"x",""))</f>
        <v/>
      </c>
      <c r="C38" s="5" t="str">
        <f>IF(Spojení!$I$8="","",IF($A38=Spojení!$I$8,"x",""))</f>
        <v/>
      </c>
      <c r="D38" s="5" t="str">
        <f>IF(Spojení!$I$9="","",IF($A38=Spojení!$I$9,"x",""))</f>
        <v/>
      </c>
      <c r="E38" s="5" t="str">
        <f>IF(Spojení!$I$10="","",IF($A38=Spojení!$I$10,"x",""))</f>
        <v/>
      </c>
      <c r="F38" s="5" t="str">
        <f>IF(Spojení!$I$11="","",IF($A38=Spojení!$I$11,"x",""))</f>
        <v/>
      </c>
      <c r="G38" s="5" t="str">
        <f>IF(Spojení!$I$12="","",IF($A38=Spojení!$I$12,"x",""))</f>
        <v/>
      </c>
      <c r="H38" s="5" t="str">
        <f>IF(Spojení!$I$13="","",IF($A38=Spojení!$I$13,"x",""))</f>
        <v/>
      </c>
      <c r="I38" s="5" t="str">
        <f>IF(Spojení!$I$14="","",IF($A38=Spojení!$I$14,"x",""))</f>
        <v/>
      </c>
      <c r="J38" s="5" t="str">
        <f>IF(Spojení!$I$15="","",IF($A38=Spojení!$I$15,"x",""))</f>
        <v/>
      </c>
      <c r="K38" s="5" t="str">
        <f>IF(Spojení!$I$16="","",IF($A38=Spojení!$I$16,"x",""))</f>
        <v/>
      </c>
      <c r="L38" s="5" t="str">
        <f>IF(Spojení!$I$17="","",IF($A38=Spojení!$I$17,"x",""))</f>
        <v/>
      </c>
      <c r="M38" s="5" t="str">
        <f>IF(Spojení!$I$18="","",IF($A38=Spojení!$I$18,"x",""))</f>
        <v/>
      </c>
      <c r="N38" s="5" t="str">
        <f>IF(Spojení!$I$19="","",IF($A38=Spojení!$I$19,"x",""))</f>
        <v/>
      </c>
      <c r="O38" s="5" t="str">
        <f>IF(Spojení!$I$20="","",IF($A38=Spojení!$I$20,"x",""))</f>
        <v/>
      </c>
      <c r="P38" s="5" t="str">
        <f>IF(Spojení!$I$21="","",IF($A38=Spojení!$I$21,"x",""))</f>
        <v/>
      </c>
      <c r="Q38" s="5" t="str">
        <f>IF(Spojení!$I$22="","",IF($A38=Spojení!$I$22,"x",""))</f>
        <v/>
      </c>
      <c r="R38" s="5" t="str">
        <f>IF(Spojení!$I$23="","",IF($A38=Spojení!$I$23,"x",""))</f>
        <v/>
      </c>
      <c r="S38" s="5" t="str">
        <f>IF(Spojení!$I$24="","",IF($A38=Spojení!$I$24,"x",""))</f>
        <v/>
      </c>
      <c r="T38" s="5" t="str">
        <f>IF(Spojení!$I$25="","",IF($A38=Spojení!$I$25,"x",""))</f>
        <v/>
      </c>
      <c r="U38" s="5" t="str">
        <f>IF(Spojení!$I$26="","",IF($A38=Spojení!$I$26,"x",""))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IF(Spojení!$I$7="","",IF($A39=Spojení!$I$7,"x",""))</f>
        <v/>
      </c>
      <c r="C39" s="5" t="str">
        <f>IF(Spojení!$I$8="","",IF($A39=Spojení!$I$8,"x",""))</f>
        <v/>
      </c>
      <c r="D39" s="5" t="str">
        <f>IF(Spojení!$I$9="","",IF($A39=Spojení!$I$9,"x",""))</f>
        <v/>
      </c>
      <c r="E39" s="5" t="str">
        <f>IF(Spojení!$I$10="","",IF($A39=Spojení!$I$10,"x",""))</f>
        <v/>
      </c>
      <c r="F39" s="5" t="str">
        <f>IF(Spojení!$I$11="","",IF($A39=Spojení!$I$11,"x",""))</f>
        <v/>
      </c>
      <c r="G39" s="5" t="str">
        <f>IF(Spojení!$I$12="","",IF($A39=Spojení!$I$12,"x",""))</f>
        <v/>
      </c>
      <c r="H39" s="5" t="str">
        <f>IF(Spojení!$I$13="","",IF($A39=Spojení!$I$13,"x",""))</f>
        <v/>
      </c>
      <c r="I39" s="5" t="str">
        <f>IF(Spojení!$I$14="","",IF($A39=Spojení!$I$14,"x",""))</f>
        <v/>
      </c>
      <c r="J39" s="5" t="str">
        <f>IF(Spojení!$I$15="","",IF($A39=Spojení!$I$15,"x",""))</f>
        <v/>
      </c>
      <c r="K39" s="5" t="str">
        <f>IF(Spojení!$I$16="","",IF($A39=Spojení!$I$16,"x",""))</f>
        <v/>
      </c>
      <c r="L39" s="5" t="str">
        <f>IF(Spojení!$I$17="","",IF($A39=Spojení!$I$17,"x",""))</f>
        <v/>
      </c>
      <c r="M39" s="5" t="str">
        <f>IF(Spojení!$I$18="","",IF($A39=Spojení!$I$18,"x",""))</f>
        <v/>
      </c>
      <c r="N39" s="5" t="str">
        <f>IF(Spojení!$I$19="","",IF($A39=Spojení!$I$19,"x",""))</f>
        <v/>
      </c>
      <c r="O39" s="5" t="str">
        <f>IF(Spojení!$I$20="","",IF($A39=Spojení!$I$20,"x",""))</f>
        <v/>
      </c>
      <c r="P39" s="5" t="str">
        <f>IF(Spojení!$I$21="","",IF($A39=Spojení!$I$21,"x",""))</f>
        <v/>
      </c>
      <c r="Q39" s="5" t="str">
        <f>IF(Spojení!$I$22="","",IF($A39=Spojení!$I$22,"x",""))</f>
        <v/>
      </c>
      <c r="R39" s="5" t="str">
        <f>IF(Spojení!$I$23="","",IF($A39=Spojení!$I$23,"x",""))</f>
        <v/>
      </c>
      <c r="S39" s="5" t="str">
        <f>IF(Spojení!$I$24="","",IF($A39=Spojení!$I$24,"x",""))</f>
        <v/>
      </c>
      <c r="T39" s="5" t="str">
        <f>IF(Spojení!$I$25="","",IF($A39=Spojení!$I$25,"x",""))</f>
        <v/>
      </c>
      <c r="U39" s="5" t="str">
        <f>IF(Spojení!$I$26="","",IF($A39=Spojení!$I$26,"x",""))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IF(Spojení!$I$7="","",IF($A40=Spojení!$I$7,"x",""))</f>
        <v/>
      </c>
      <c r="C40" s="5" t="str">
        <f>IF(Spojení!$I$8="","",IF($A40=Spojení!$I$8,"x",""))</f>
        <v/>
      </c>
      <c r="D40" s="5" t="str">
        <f>IF(Spojení!$I$9="","",IF($A40=Spojení!$I$9,"x",""))</f>
        <v/>
      </c>
      <c r="E40" s="5" t="str">
        <f>IF(Spojení!$I$10="","",IF($A40=Spojení!$I$10,"x",""))</f>
        <v/>
      </c>
      <c r="F40" s="5" t="str">
        <f>IF(Spojení!$I$11="","",IF($A40=Spojení!$I$11,"x",""))</f>
        <v/>
      </c>
      <c r="G40" s="5" t="str">
        <f>IF(Spojení!$I$12="","",IF($A40=Spojení!$I$12,"x",""))</f>
        <v/>
      </c>
      <c r="H40" s="5" t="str">
        <f>IF(Spojení!$I$13="","",IF($A40=Spojení!$I$13,"x",""))</f>
        <v/>
      </c>
      <c r="I40" s="5" t="str">
        <f>IF(Spojení!$I$14="","",IF($A40=Spojení!$I$14,"x",""))</f>
        <v/>
      </c>
      <c r="J40" s="5" t="str">
        <f>IF(Spojení!$I$15="","",IF($A40=Spojení!$I$15,"x",""))</f>
        <v/>
      </c>
      <c r="K40" s="5" t="str">
        <f>IF(Spojení!$I$16="","",IF($A40=Spojení!$I$16,"x",""))</f>
        <v/>
      </c>
      <c r="L40" s="5" t="str">
        <f>IF(Spojení!$I$17="","",IF($A40=Spojení!$I$17,"x",""))</f>
        <v/>
      </c>
      <c r="M40" s="5" t="str">
        <f>IF(Spojení!$I$18="","",IF($A40=Spojení!$I$18,"x",""))</f>
        <v/>
      </c>
      <c r="N40" s="5" t="str">
        <f>IF(Spojení!$I$19="","",IF($A40=Spojení!$I$19,"x",""))</f>
        <v/>
      </c>
      <c r="O40" s="5" t="str">
        <f>IF(Spojení!$I$20="","",IF($A40=Spojení!$I$20,"x",""))</f>
        <v/>
      </c>
      <c r="P40" s="5" t="str">
        <f>IF(Spojení!$I$21="","",IF($A40=Spojení!$I$21,"x",""))</f>
        <v/>
      </c>
      <c r="Q40" s="5" t="str">
        <f>IF(Spojení!$I$22="","",IF($A40=Spojení!$I$22,"x",""))</f>
        <v/>
      </c>
      <c r="R40" s="5" t="str">
        <f>IF(Spojení!$I$23="","",IF($A40=Spojení!$I$23,"x",""))</f>
        <v/>
      </c>
      <c r="S40" s="5" t="str">
        <f>IF(Spojení!$I$24="","",IF($A40=Spojení!$I$24,"x",""))</f>
        <v/>
      </c>
      <c r="T40" s="5" t="str">
        <f>IF(Spojení!$I$25="","",IF($A40=Spojení!$I$25,"x",""))</f>
        <v/>
      </c>
      <c r="U40" s="5" t="str">
        <f>IF(Spojení!$I$26="","",IF($A40=Spojení!$I$26,"x",""))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IF(Spojení!$I$7="","",IF($A41=Spojení!$I$7,"x",""))</f>
        <v/>
      </c>
      <c r="C41" s="5" t="str">
        <f>IF(Spojení!$I$8="","",IF($A41=Spojení!$I$8,"x",""))</f>
        <v/>
      </c>
      <c r="D41" s="5" t="str">
        <f>IF(Spojení!$I$9="","",IF($A41=Spojení!$I$9,"x",""))</f>
        <v/>
      </c>
      <c r="E41" s="5" t="str">
        <f>IF(Spojení!$I$10="","",IF($A41=Spojení!$I$10,"x",""))</f>
        <v/>
      </c>
      <c r="F41" s="5" t="str">
        <f>IF(Spojení!$I$11="","",IF($A41=Spojení!$I$11,"x",""))</f>
        <v/>
      </c>
      <c r="G41" s="5" t="str">
        <f>IF(Spojení!$I$12="","",IF($A41=Spojení!$I$12,"x",""))</f>
        <v/>
      </c>
      <c r="H41" s="5" t="str">
        <f>IF(Spojení!$I$13="","",IF($A41=Spojení!$I$13,"x",""))</f>
        <v/>
      </c>
      <c r="I41" s="5" t="str">
        <f>IF(Spojení!$I$14="","",IF($A41=Spojení!$I$14,"x",""))</f>
        <v/>
      </c>
      <c r="J41" s="5" t="str">
        <f>IF(Spojení!$I$15="","",IF($A41=Spojení!$I$15,"x",""))</f>
        <v/>
      </c>
      <c r="K41" s="5" t="str">
        <f>IF(Spojení!$I$16="","",IF($A41=Spojení!$I$16,"x",""))</f>
        <v/>
      </c>
      <c r="L41" s="5" t="str">
        <f>IF(Spojení!$I$17="","",IF($A41=Spojení!$I$17,"x",""))</f>
        <v/>
      </c>
      <c r="M41" s="5" t="str">
        <f>IF(Spojení!$I$18="","",IF($A41=Spojení!$I$18,"x",""))</f>
        <v/>
      </c>
      <c r="N41" s="5" t="str">
        <f>IF(Spojení!$I$19="","",IF($A41=Spojení!$I$19,"x",""))</f>
        <v/>
      </c>
      <c r="O41" s="5" t="str">
        <f>IF(Spojení!$I$20="","",IF($A41=Spojení!$I$20,"x",""))</f>
        <v/>
      </c>
      <c r="P41" s="5" t="str">
        <f>IF(Spojení!$I$21="","",IF($A41=Spojení!$I$21,"x",""))</f>
        <v/>
      </c>
      <c r="Q41" s="5" t="str">
        <f>IF(Spojení!$I$22="","",IF($A41=Spojení!$I$22,"x",""))</f>
        <v/>
      </c>
      <c r="R41" s="5" t="str">
        <f>IF(Spojení!$I$23="","",IF($A41=Spojení!$I$23,"x",""))</f>
        <v/>
      </c>
      <c r="S41" s="5" t="str">
        <f>IF(Spojení!$I$24="","",IF($A41=Spojení!$I$24,"x",""))</f>
        <v/>
      </c>
      <c r="T41" s="5" t="str">
        <f>IF(Spojení!$I$25="","",IF($A41=Spojení!$I$25,"x",""))</f>
        <v/>
      </c>
      <c r="U41" s="5" t="str">
        <f>IF(Spojení!$I$26="","",IF($A41=Spojení!$I$26,"x",""))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IF(Spojení!$I$7="","",IF($A42=Spojení!$I$7,"x",""))</f>
        <v/>
      </c>
      <c r="C42" s="5" t="str">
        <f>IF(Spojení!$I$8="","",IF($A42=Spojení!$I$8,"x",""))</f>
        <v/>
      </c>
      <c r="D42" s="5" t="str">
        <f>IF(Spojení!$I$9="","",IF($A42=Spojení!$I$9,"x",""))</f>
        <v/>
      </c>
      <c r="E42" s="5" t="str">
        <f>IF(Spojení!$I$10="","",IF($A42=Spojení!$I$10,"x",""))</f>
        <v/>
      </c>
      <c r="F42" s="5" t="str">
        <f>IF(Spojení!$I$11="","",IF($A42=Spojení!$I$11,"x",""))</f>
        <v/>
      </c>
      <c r="G42" s="5" t="str">
        <f>IF(Spojení!$I$12="","",IF($A42=Spojení!$I$12,"x",""))</f>
        <v/>
      </c>
      <c r="H42" s="5" t="str">
        <f>IF(Spojení!$I$13="","",IF($A42=Spojení!$I$13,"x",""))</f>
        <v/>
      </c>
      <c r="I42" s="5" t="str">
        <f>IF(Spojení!$I$14="","",IF($A42=Spojení!$I$14,"x",""))</f>
        <v/>
      </c>
      <c r="J42" s="5" t="str">
        <f>IF(Spojení!$I$15="","",IF($A42=Spojení!$I$15,"x",""))</f>
        <v/>
      </c>
      <c r="K42" s="5" t="str">
        <f>IF(Spojení!$I$16="","",IF($A42=Spojení!$I$16,"x",""))</f>
        <v/>
      </c>
      <c r="L42" s="5" t="str">
        <f>IF(Spojení!$I$17="","",IF($A42=Spojení!$I$17,"x",""))</f>
        <v/>
      </c>
      <c r="M42" s="5" t="str">
        <f>IF(Spojení!$I$18="","",IF($A42=Spojení!$I$18,"x",""))</f>
        <v/>
      </c>
      <c r="N42" s="5" t="str">
        <f>IF(Spojení!$I$19="","",IF($A42=Spojení!$I$19,"x",""))</f>
        <v/>
      </c>
      <c r="O42" s="5" t="str">
        <f>IF(Spojení!$I$20="","",IF($A42=Spojení!$I$20,"x",""))</f>
        <v/>
      </c>
      <c r="P42" s="5" t="str">
        <f>IF(Spojení!$I$21="","",IF($A42=Spojení!$I$21,"x",""))</f>
        <v/>
      </c>
      <c r="Q42" s="5" t="str">
        <f>IF(Spojení!$I$22="","",IF($A42=Spojení!$I$22,"x",""))</f>
        <v/>
      </c>
      <c r="R42" s="5" t="str">
        <f>IF(Spojení!$I$23="","",IF($A42=Spojení!$I$23,"x",""))</f>
        <v/>
      </c>
      <c r="S42" s="5" t="str">
        <f>IF(Spojení!$I$24="","",IF($A42=Spojení!$I$24,"x",""))</f>
        <v/>
      </c>
      <c r="T42" s="5" t="str">
        <f>IF(Spojení!$I$25="","",IF($A42=Spojení!$I$25,"x",""))</f>
        <v/>
      </c>
      <c r="U42" s="5" t="str">
        <f>IF(Spojení!$I$26="","",IF($A42=Spojení!$I$26,"x",""))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IF(Spojení!$I$7="","",IF($A43=Spojení!$I$7,"x",""))</f>
        <v/>
      </c>
      <c r="C43" s="5" t="str">
        <f>IF(Spojení!$I$8="","",IF($A43=Spojení!$I$8,"x",""))</f>
        <v/>
      </c>
      <c r="D43" s="5" t="str">
        <f>IF(Spojení!$I$9="","",IF($A43=Spojení!$I$9,"x",""))</f>
        <v/>
      </c>
      <c r="E43" s="5" t="str">
        <f>IF(Spojení!$I$10="","",IF($A43=Spojení!$I$10,"x",""))</f>
        <v/>
      </c>
      <c r="F43" s="5" t="str">
        <f>IF(Spojení!$I$11="","",IF($A43=Spojení!$I$11,"x",""))</f>
        <v/>
      </c>
      <c r="G43" s="5" t="str">
        <f>IF(Spojení!$I$12="","",IF($A43=Spojení!$I$12,"x",""))</f>
        <v/>
      </c>
      <c r="H43" s="5" t="str">
        <f>IF(Spojení!$I$13="","",IF($A43=Spojení!$I$13,"x",""))</f>
        <v/>
      </c>
      <c r="I43" s="5" t="str">
        <f>IF(Spojení!$I$14="","",IF($A43=Spojení!$I$14,"x",""))</f>
        <v/>
      </c>
      <c r="J43" s="5" t="str">
        <f>IF(Spojení!$I$15="","",IF($A43=Spojení!$I$15,"x",""))</f>
        <v/>
      </c>
      <c r="K43" s="5" t="str">
        <f>IF(Spojení!$I$16="","",IF($A43=Spojení!$I$16,"x",""))</f>
        <v/>
      </c>
      <c r="L43" s="5" t="str">
        <f>IF(Spojení!$I$17="","",IF($A43=Spojení!$I$17,"x",""))</f>
        <v/>
      </c>
      <c r="M43" s="5" t="str">
        <f>IF(Spojení!$I$18="","",IF($A43=Spojení!$I$18,"x",""))</f>
        <v/>
      </c>
      <c r="N43" s="5" t="str">
        <f>IF(Spojení!$I$19="","",IF($A43=Spojení!$I$19,"x",""))</f>
        <v/>
      </c>
      <c r="O43" s="5" t="str">
        <f>IF(Spojení!$I$20="","",IF($A43=Spojení!$I$20,"x",""))</f>
        <v/>
      </c>
      <c r="P43" s="5" t="str">
        <f>IF(Spojení!$I$21="","",IF($A43=Spojení!$I$21,"x",""))</f>
        <v/>
      </c>
      <c r="Q43" s="5" t="str">
        <f>IF(Spojení!$I$22="","",IF($A43=Spojení!$I$22,"x",""))</f>
        <v/>
      </c>
      <c r="R43" s="5" t="str">
        <f>IF(Spojení!$I$23="","",IF($A43=Spojení!$I$23,"x",""))</f>
        <v/>
      </c>
      <c r="S43" s="5" t="str">
        <f>IF(Spojení!$I$24="","",IF($A43=Spojení!$I$24,"x",""))</f>
        <v/>
      </c>
      <c r="T43" s="5" t="str">
        <f>IF(Spojení!$I$25="","",IF($A43=Spojení!$I$25,"x",""))</f>
        <v/>
      </c>
      <c r="U43" s="5" t="str">
        <f>IF(Spojení!$I$26="","",IF($A43=Spojení!$I$26,"x",""))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IF(Spojení!$I$7="","",IF($A44=Spojení!$I$7,"x",""))</f>
        <v/>
      </c>
      <c r="C44" s="5" t="str">
        <f>IF(Spojení!$I$8="","",IF($A44=Spojení!$I$8,"x",""))</f>
        <v/>
      </c>
      <c r="D44" s="5" t="str">
        <f>IF(Spojení!$I$9="","",IF($A44=Spojení!$I$9,"x",""))</f>
        <v/>
      </c>
      <c r="E44" s="5" t="str">
        <f>IF(Spojení!$I$10="","",IF($A44=Spojení!$I$10,"x",""))</f>
        <v/>
      </c>
      <c r="F44" s="5" t="str">
        <f>IF(Spojení!$I$11="","",IF($A44=Spojení!$I$11,"x",""))</f>
        <v/>
      </c>
      <c r="G44" s="5" t="str">
        <f>IF(Spojení!$I$12="","",IF($A44=Spojení!$I$12,"x",""))</f>
        <v/>
      </c>
      <c r="H44" s="5" t="str">
        <f>IF(Spojení!$I$13="","",IF($A44=Spojení!$I$13,"x",""))</f>
        <v/>
      </c>
      <c r="I44" s="5" t="str">
        <f>IF(Spojení!$I$14="","",IF($A44=Spojení!$I$14,"x",""))</f>
        <v/>
      </c>
      <c r="J44" s="5" t="str">
        <f>IF(Spojení!$I$15="","",IF($A44=Spojení!$I$15,"x",""))</f>
        <v/>
      </c>
      <c r="K44" s="5" t="str">
        <f>IF(Spojení!$I$16="","",IF($A44=Spojení!$I$16,"x",""))</f>
        <v/>
      </c>
      <c r="L44" s="5" t="str">
        <f>IF(Spojení!$I$17="","",IF($A44=Spojení!$I$17,"x",""))</f>
        <v/>
      </c>
      <c r="M44" s="5" t="str">
        <f>IF(Spojení!$I$18="","",IF($A44=Spojení!$I$18,"x",""))</f>
        <v/>
      </c>
      <c r="N44" s="5" t="str">
        <f>IF(Spojení!$I$19="","",IF($A44=Spojení!$I$19,"x",""))</f>
        <v/>
      </c>
      <c r="O44" s="5" t="str">
        <f>IF(Spojení!$I$20="","",IF($A44=Spojení!$I$20,"x",""))</f>
        <v/>
      </c>
      <c r="P44" s="5" t="str">
        <f>IF(Spojení!$I$21="","",IF($A44=Spojení!$I$21,"x",""))</f>
        <v/>
      </c>
      <c r="Q44" s="5" t="str">
        <f>IF(Spojení!$I$22="","",IF($A44=Spojení!$I$22,"x",""))</f>
        <v/>
      </c>
      <c r="R44" s="5" t="str">
        <f>IF(Spojení!$I$23="","",IF($A44=Spojení!$I$23,"x",""))</f>
        <v/>
      </c>
      <c r="S44" s="5" t="str">
        <f>IF(Spojení!$I$24="","",IF($A44=Spojení!$I$24,"x",""))</f>
        <v/>
      </c>
      <c r="T44" s="5" t="str">
        <f>IF(Spojení!$I$25="","",IF($A44=Spojení!$I$25,"x",""))</f>
        <v/>
      </c>
      <c r="U44" s="5" t="str">
        <f>IF(Spojení!$I$26="","",IF($A44=Spojení!$I$26,"x",""))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IF(Spojení!$I$7="","",IF($A45=Spojení!$I$7,"x",""))</f>
        <v/>
      </c>
      <c r="C45" s="5" t="str">
        <f>IF(Spojení!$I$8="","",IF($A45=Spojení!$I$8,"x",""))</f>
        <v/>
      </c>
      <c r="D45" s="5" t="str">
        <f>IF(Spojení!$I$9="","",IF($A45=Spojení!$I$9,"x",""))</f>
        <v/>
      </c>
      <c r="E45" s="5" t="str">
        <f>IF(Spojení!$I$10="","",IF($A45=Spojení!$I$10,"x",""))</f>
        <v/>
      </c>
      <c r="F45" s="5" t="str">
        <f>IF(Spojení!$I$11="","",IF($A45=Spojení!$I$11,"x",""))</f>
        <v/>
      </c>
      <c r="G45" s="5" t="str">
        <f>IF(Spojení!$I$12="","",IF($A45=Spojení!$I$12,"x",""))</f>
        <v/>
      </c>
      <c r="H45" s="5" t="str">
        <f>IF(Spojení!$I$13="","",IF($A45=Spojení!$I$13,"x",""))</f>
        <v/>
      </c>
      <c r="I45" s="5" t="str">
        <f>IF(Spojení!$I$14="","",IF($A45=Spojení!$I$14,"x",""))</f>
        <v/>
      </c>
      <c r="J45" s="5" t="str">
        <f>IF(Spojení!$I$15="","",IF($A45=Spojení!$I$15,"x",""))</f>
        <v/>
      </c>
      <c r="K45" s="5" t="str">
        <f>IF(Spojení!$I$16="","",IF($A45=Spojení!$I$16,"x",""))</f>
        <v/>
      </c>
      <c r="L45" s="5" t="str">
        <f>IF(Spojení!$I$17="","",IF($A45=Spojení!$I$17,"x",""))</f>
        <v/>
      </c>
      <c r="M45" s="5" t="str">
        <f>IF(Spojení!$I$18="","",IF($A45=Spojení!$I$18,"x",""))</f>
        <v/>
      </c>
      <c r="N45" s="5" t="str">
        <f>IF(Spojení!$I$19="","",IF($A45=Spojení!$I$19,"x",""))</f>
        <v/>
      </c>
      <c r="O45" s="5" t="str">
        <f>IF(Spojení!$I$20="","",IF($A45=Spojení!$I$20,"x",""))</f>
        <v/>
      </c>
      <c r="P45" s="5" t="str">
        <f>IF(Spojení!$I$21="","",IF($A45=Spojení!$I$21,"x",""))</f>
        <v/>
      </c>
      <c r="Q45" s="5" t="str">
        <f>IF(Spojení!$I$22="","",IF($A45=Spojení!$I$22,"x",""))</f>
        <v/>
      </c>
      <c r="R45" s="5" t="str">
        <f>IF(Spojení!$I$23="","",IF($A45=Spojení!$I$23,"x",""))</f>
        <v/>
      </c>
      <c r="S45" s="5" t="str">
        <f>IF(Spojení!$I$24="","",IF($A45=Spojení!$I$24,"x",""))</f>
        <v/>
      </c>
      <c r="T45" s="5" t="str">
        <f>IF(Spojení!$I$25="","",IF($A45=Spojení!$I$25,"x",""))</f>
        <v/>
      </c>
      <c r="U45" s="5" t="str">
        <f>IF(Spojení!$I$26="","",IF($A45=Spojení!$I$26,"x",""))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IF(Spojení!$I$7="","",IF($A46=Spojení!$I$7,"x",""))</f>
        <v/>
      </c>
      <c r="C46" s="5" t="str">
        <f>IF(Spojení!$I$8="","",IF($A46=Spojení!$I$8,"x",""))</f>
        <v/>
      </c>
      <c r="D46" s="5" t="str">
        <f>IF(Spojení!$I$9="","",IF($A46=Spojení!$I$9,"x",""))</f>
        <v/>
      </c>
      <c r="E46" s="5" t="str">
        <f>IF(Spojení!$I$10="","",IF($A46=Spojení!$I$10,"x",""))</f>
        <v/>
      </c>
      <c r="F46" s="5" t="str">
        <f>IF(Spojení!$I$11="","",IF($A46=Spojení!$I$11,"x",""))</f>
        <v/>
      </c>
      <c r="G46" s="5" t="str">
        <f>IF(Spojení!$I$12="","",IF($A46=Spojení!$I$12,"x",""))</f>
        <v/>
      </c>
      <c r="H46" s="5" t="str">
        <f>IF(Spojení!$I$13="","",IF($A46=Spojení!$I$13,"x",""))</f>
        <v/>
      </c>
      <c r="I46" s="5" t="str">
        <f>IF(Spojení!$I$14="","",IF($A46=Spojení!$I$14,"x",""))</f>
        <v/>
      </c>
      <c r="J46" s="5" t="str">
        <f>IF(Spojení!$I$15="","",IF($A46=Spojení!$I$15,"x",""))</f>
        <v/>
      </c>
      <c r="K46" s="5" t="str">
        <f>IF(Spojení!$I$16="","",IF($A46=Spojení!$I$16,"x",""))</f>
        <v/>
      </c>
      <c r="L46" s="5" t="str">
        <f>IF(Spojení!$I$17="","",IF($A46=Spojení!$I$17,"x",""))</f>
        <v/>
      </c>
      <c r="M46" s="5" t="str">
        <f>IF(Spojení!$I$18="","",IF($A46=Spojení!$I$18,"x",""))</f>
        <v/>
      </c>
      <c r="N46" s="5" t="str">
        <f>IF(Spojení!$I$19="","",IF($A46=Spojení!$I$19,"x",""))</f>
        <v/>
      </c>
      <c r="O46" s="5" t="str">
        <f>IF(Spojení!$I$20="","",IF($A46=Spojení!$I$20,"x",""))</f>
        <v/>
      </c>
      <c r="P46" s="5" t="str">
        <f>IF(Spojení!$I$21="","",IF($A46=Spojení!$I$21,"x",""))</f>
        <v/>
      </c>
      <c r="Q46" s="5" t="str">
        <f>IF(Spojení!$I$22="","",IF($A46=Spojení!$I$22,"x",""))</f>
        <v/>
      </c>
      <c r="R46" s="5" t="str">
        <f>IF(Spojení!$I$23="","",IF($A46=Spojení!$I$23,"x",""))</f>
        <v/>
      </c>
      <c r="S46" s="5" t="str">
        <f>IF(Spojení!$I$24="","",IF($A46=Spojení!$I$24,"x",""))</f>
        <v/>
      </c>
      <c r="T46" s="5" t="str">
        <f>IF(Spojení!$I$25="","",IF($A46=Spojení!$I$25,"x",""))</f>
        <v/>
      </c>
      <c r="U46" s="5" t="str">
        <f>IF(Spojení!$I$26="","",IF($A46=Spojení!$I$26,"x",""))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IF(Spojení!$I$7="","",IF($A47=Spojení!$I$7,"x",""))</f>
        <v/>
      </c>
      <c r="C47" s="5" t="str">
        <f>IF(Spojení!$I$8="","",IF($A47=Spojení!$I$8,"x",""))</f>
        <v/>
      </c>
      <c r="D47" s="5" t="str">
        <f>IF(Spojení!$I$9="","",IF($A47=Spojení!$I$9,"x",""))</f>
        <v/>
      </c>
      <c r="E47" s="5" t="str">
        <f>IF(Spojení!$I$10="","",IF($A47=Spojení!$I$10,"x",""))</f>
        <v/>
      </c>
      <c r="F47" s="5" t="str">
        <f>IF(Spojení!$I$11="","",IF($A47=Spojení!$I$11,"x",""))</f>
        <v/>
      </c>
      <c r="G47" s="5" t="str">
        <f>IF(Spojení!$I$12="","",IF($A47=Spojení!$I$12,"x",""))</f>
        <v/>
      </c>
      <c r="H47" s="5" t="str">
        <f>IF(Spojení!$I$13="","",IF($A47=Spojení!$I$13,"x",""))</f>
        <v/>
      </c>
      <c r="I47" s="5" t="str">
        <f>IF(Spojení!$I$14="","",IF($A47=Spojení!$I$14,"x",""))</f>
        <v/>
      </c>
      <c r="J47" s="5" t="str">
        <f>IF(Spojení!$I$15="","",IF($A47=Spojení!$I$15,"x",""))</f>
        <v/>
      </c>
      <c r="K47" s="5" t="str">
        <f>IF(Spojení!$I$16="","",IF($A47=Spojení!$I$16,"x",""))</f>
        <v/>
      </c>
      <c r="L47" s="5" t="str">
        <f>IF(Spojení!$I$17="","",IF($A47=Spojení!$I$17,"x",""))</f>
        <v/>
      </c>
      <c r="M47" s="5" t="str">
        <f>IF(Spojení!$I$18="","",IF($A47=Spojení!$I$18,"x",""))</f>
        <v/>
      </c>
      <c r="N47" s="5" t="str">
        <f>IF(Spojení!$I$19="","",IF($A47=Spojení!$I$19,"x",""))</f>
        <v/>
      </c>
      <c r="O47" s="5" t="str">
        <f>IF(Spojení!$I$20="","",IF($A47=Spojení!$I$20,"x",""))</f>
        <v/>
      </c>
      <c r="P47" s="5" t="str">
        <f>IF(Spojení!$I$21="","",IF($A47=Spojení!$I$21,"x",""))</f>
        <v/>
      </c>
      <c r="Q47" s="5" t="str">
        <f>IF(Spojení!$I$22="","",IF($A47=Spojení!$I$22,"x",""))</f>
        <v/>
      </c>
      <c r="R47" s="5" t="str">
        <f>IF(Spojení!$I$23="","",IF($A47=Spojení!$I$23,"x",""))</f>
        <v/>
      </c>
      <c r="S47" s="5" t="str">
        <f>IF(Spojení!$I$24="","",IF($A47=Spojení!$I$24,"x",""))</f>
        <v/>
      </c>
      <c r="T47" s="5" t="str">
        <f>IF(Spojení!$I$25="","",IF($A47=Spojení!$I$25,"x",""))</f>
        <v/>
      </c>
      <c r="U47" s="5" t="str">
        <f>IF(Spojení!$I$26="","",IF($A47=Spojení!$I$26,"x",""))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IF(Spojení!$I$7="","",IF($A48=Spojení!$I$7,"x",""))</f>
        <v/>
      </c>
      <c r="C48" s="5" t="str">
        <f>IF(Spojení!$I$8="","",IF($A48=Spojení!$I$8,"x",""))</f>
        <v/>
      </c>
      <c r="D48" s="5" t="str">
        <f>IF(Spojení!$I$9="","",IF($A48=Spojení!$I$9,"x",""))</f>
        <v/>
      </c>
      <c r="E48" s="5" t="str">
        <f>IF(Spojení!$I$10="","",IF($A48=Spojení!$I$10,"x",""))</f>
        <v/>
      </c>
      <c r="F48" s="5" t="str">
        <f>IF(Spojení!$I$11="","",IF($A48=Spojení!$I$11,"x",""))</f>
        <v/>
      </c>
      <c r="G48" s="5" t="str">
        <f>IF(Spojení!$I$12="","",IF($A48=Spojení!$I$12,"x",""))</f>
        <v/>
      </c>
      <c r="H48" s="5" t="str">
        <f>IF(Spojení!$I$13="","",IF($A48=Spojení!$I$13,"x",""))</f>
        <v/>
      </c>
      <c r="I48" s="5" t="str">
        <f>IF(Spojení!$I$14="","",IF($A48=Spojení!$I$14,"x",""))</f>
        <v/>
      </c>
      <c r="J48" s="5" t="str">
        <f>IF(Spojení!$I$15="","",IF($A48=Spojení!$I$15,"x",""))</f>
        <v/>
      </c>
      <c r="K48" s="5" t="str">
        <f>IF(Spojení!$I$16="","",IF($A48=Spojení!$I$16,"x",""))</f>
        <v/>
      </c>
      <c r="L48" s="5" t="str">
        <f>IF(Spojení!$I$17="","",IF($A48=Spojení!$I$17,"x",""))</f>
        <v/>
      </c>
      <c r="M48" s="5" t="str">
        <f>IF(Spojení!$I$18="","",IF($A48=Spojení!$I$18,"x",""))</f>
        <v/>
      </c>
      <c r="N48" s="5" t="str">
        <f>IF(Spojení!$I$19="","",IF($A48=Spojení!$I$19,"x",""))</f>
        <v/>
      </c>
      <c r="O48" s="5" t="str">
        <f>IF(Spojení!$I$20="","",IF($A48=Spojení!$I$20,"x",""))</f>
        <v/>
      </c>
      <c r="P48" s="5" t="str">
        <f>IF(Spojení!$I$21="","",IF($A48=Spojení!$I$21,"x",""))</f>
        <v/>
      </c>
      <c r="Q48" s="5" t="str">
        <f>IF(Spojení!$I$22="","",IF($A48=Spojení!$I$22,"x",""))</f>
        <v/>
      </c>
      <c r="R48" s="5" t="str">
        <f>IF(Spojení!$I$23="","",IF($A48=Spojení!$I$23,"x",""))</f>
        <v/>
      </c>
      <c r="S48" s="5" t="str">
        <f>IF(Spojení!$I$24="","",IF($A48=Spojení!$I$24,"x",""))</f>
        <v/>
      </c>
      <c r="T48" s="5" t="str">
        <f>IF(Spojení!$I$25="","",IF($A48=Spojení!$I$25,"x",""))</f>
        <v/>
      </c>
      <c r="U48" s="5" t="str">
        <f>IF(Spojení!$I$26="","",IF($A48=Spojení!$I$26,"x",""))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IF(Spojení!$I$7="","",IF($A49=Spojení!$I$7,"x",""))</f>
        <v/>
      </c>
      <c r="C49" s="5" t="str">
        <f>IF(Spojení!$I$8="","",IF($A49=Spojení!$I$8,"x",""))</f>
        <v/>
      </c>
      <c r="D49" s="5" t="str">
        <f>IF(Spojení!$I$9="","",IF($A49=Spojení!$I$9,"x",""))</f>
        <v/>
      </c>
      <c r="E49" s="5" t="str">
        <f>IF(Spojení!$I$10="","",IF($A49=Spojení!$I$10,"x",""))</f>
        <v/>
      </c>
      <c r="F49" s="5" t="str">
        <f>IF(Spojení!$I$11="","",IF($A49=Spojení!$I$11,"x",""))</f>
        <v/>
      </c>
      <c r="G49" s="5" t="str">
        <f>IF(Spojení!$I$12="","",IF($A49=Spojení!$I$12,"x",""))</f>
        <v/>
      </c>
      <c r="H49" s="5" t="str">
        <f>IF(Spojení!$I$13="","",IF($A49=Spojení!$I$13,"x",""))</f>
        <v/>
      </c>
      <c r="I49" s="5" t="str">
        <f>IF(Spojení!$I$14="","",IF($A49=Spojení!$I$14,"x",""))</f>
        <v/>
      </c>
      <c r="J49" s="5" t="str">
        <f>IF(Spojení!$I$15="","",IF($A49=Spojení!$I$15,"x",""))</f>
        <v/>
      </c>
      <c r="K49" s="5" t="str">
        <f>IF(Spojení!$I$16="","",IF($A49=Spojení!$I$16,"x",""))</f>
        <v/>
      </c>
      <c r="L49" s="5" t="str">
        <f>IF(Spojení!$I$17="","",IF($A49=Spojení!$I$17,"x",""))</f>
        <v/>
      </c>
      <c r="M49" s="5" t="str">
        <f>IF(Spojení!$I$18="","",IF($A49=Spojení!$I$18,"x",""))</f>
        <v/>
      </c>
      <c r="N49" s="5" t="str">
        <f>IF(Spojení!$I$19="","",IF($A49=Spojení!$I$19,"x",""))</f>
        <v/>
      </c>
      <c r="O49" s="5" t="str">
        <f>IF(Spojení!$I$20="","",IF($A49=Spojení!$I$20,"x",""))</f>
        <v/>
      </c>
      <c r="P49" s="5" t="str">
        <f>IF(Spojení!$I$21="","",IF($A49=Spojení!$I$21,"x",""))</f>
        <v/>
      </c>
      <c r="Q49" s="5" t="str">
        <f>IF(Spojení!$I$22="","",IF($A49=Spojení!$I$22,"x",""))</f>
        <v/>
      </c>
      <c r="R49" s="5" t="str">
        <f>IF(Spojení!$I$23="","",IF($A49=Spojení!$I$23,"x",""))</f>
        <v/>
      </c>
      <c r="S49" s="5" t="str">
        <f>IF(Spojení!$I$24="","",IF($A49=Spojení!$I$24,"x",""))</f>
        <v/>
      </c>
      <c r="T49" s="5" t="str">
        <f>IF(Spojení!$I$25="","",IF($A49=Spojení!$I$25,"x",""))</f>
        <v/>
      </c>
      <c r="U49" s="5" t="str">
        <f>IF(Spojení!$I$26="","",IF($A49=Spojení!$I$26,"x",""))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IF(Spojení!$I$7="","",IF($A50=Spojení!$I$7,"x",""))</f>
        <v/>
      </c>
      <c r="C50" s="5" t="str">
        <f>IF(Spojení!$I$8="","",IF($A50=Spojení!$I$8,"x",""))</f>
        <v/>
      </c>
      <c r="D50" s="5" t="str">
        <f>IF(Spojení!$I$9="","",IF($A50=Spojení!$I$9,"x",""))</f>
        <v/>
      </c>
      <c r="E50" s="5" t="str">
        <f>IF(Spojení!$I$10="","",IF($A50=Spojení!$I$10,"x",""))</f>
        <v/>
      </c>
      <c r="F50" s="5" t="str">
        <f>IF(Spojení!$I$11="","",IF($A50=Spojení!$I$11,"x",""))</f>
        <v/>
      </c>
      <c r="G50" s="5" t="str">
        <f>IF(Spojení!$I$12="","",IF($A50=Spojení!$I$12,"x",""))</f>
        <v/>
      </c>
      <c r="H50" s="5" t="str">
        <f>IF(Spojení!$I$13="","",IF($A50=Spojení!$I$13,"x",""))</f>
        <v/>
      </c>
      <c r="I50" s="5" t="str">
        <f>IF(Spojení!$I$14="","",IF($A50=Spojení!$I$14,"x",""))</f>
        <v/>
      </c>
      <c r="J50" s="5" t="str">
        <f>IF(Spojení!$I$15="","",IF($A50=Spojení!$I$15,"x",""))</f>
        <v/>
      </c>
      <c r="K50" s="5" t="str">
        <f>IF(Spojení!$I$16="","",IF($A50=Spojení!$I$16,"x",""))</f>
        <v/>
      </c>
      <c r="L50" s="5" t="str">
        <f>IF(Spojení!$I$17="","",IF($A50=Spojení!$I$17,"x",""))</f>
        <v/>
      </c>
      <c r="M50" s="5" t="str">
        <f>IF(Spojení!$I$18="","",IF($A50=Spojení!$I$18,"x",""))</f>
        <v/>
      </c>
      <c r="N50" s="5" t="str">
        <f>IF(Spojení!$I$19="","",IF($A50=Spojení!$I$19,"x",""))</f>
        <v/>
      </c>
      <c r="O50" s="5" t="str">
        <f>IF(Spojení!$I$20="","",IF($A50=Spojení!$I$20,"x",""))</f>
        <v/>
      </c>
      <c r="P50" s="5" t="str">
        <f>IF(Spojení!$I$21="","",IF($A50=Spojení!$I$21,"x",""))</f>
        <v/>
      </c>
      <c r="Q50" s="5" t="str">
        <f>IF(Spojení!$I$22="","",IF($A50=Spojení!$I$22,"x",""))</f>
        <v/>
      </c>
      <c r="R50" s="5" t="str">
        <f>IF(Spojení!$I$23="","",IF($A50=Spojení!$I$23,"x",""))</f>
        <v/>
      </c>
      <c r="S50" s="5" t="str">
        <f>IF(Spojení!$I$24="","",IF($A50=Spojení!$I$24,"x",""))</f>
        <v/>
      </c>
      <c r="T50" s="5" t="str">
        <f>IF(Spojení!$I$25="","",IF($A50=Spojení!$I$25,"x",""))</f>
        <v/>
      </c>
      <c r="U50" s="5" t="str">
        <f>IF(Spojení!$I$26="","",IF($A50=Spojení!$I$26,"x",""))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IF(Spojení!$I$7="","",IF($A51=Spojení!$I$7,"x",""))</f>
        <v/>
      </c>
      <c r="C51" s="5" t="str">
        <f>IF(Spojení!$I$8="","",IF($A51=Spojení!$I$8,"x",""))</f>
        <v/>
      </c>
      <c r="D51" s="5" t="str">
        <f>IF(Spojení!$I$9="","",IF($A51=Spojení!$I$9,"x",""))</f>
        <v/>
      </c>
      <c r="E51" s="5" t="str">
        <f>IF(Spojení!$I$10="","",IF($A51=Spojení!$I$10,"x",""))</f>
        <v/>
      </c>
      <c r="F51" s="5" t="str">
        <f>IF(Spojení!$I$11="","",IF($A51=Spojení!$I$11,"x",""))</f>
        <v/>
      </c>
      <c r="G51" s="5" t="str">
        <f>IF(Spojení!$I$12="","",IF($A51=Spojení!$I$12,"x",""))</f>
        <v/>
      </c>
      <c r="H51" s="5" t="str">
        <f>IF(Spojení!$I$13="","",IF($A51=Spojení!$I$13,"x",""))</f>
        <v/>
      </c>
      <c r="I51" s="5" t="str">
        <f>IF(Spojení!$I$14="","",IF($A51=Spojení!$I$14,"x",""))</f>
        <v/>
      </c>
      <c r="J51" s="5" t="str">
        <f>IF(Spojení!$I$15="","",IF($A51=Spojení!$I$15,"x",""))</f>
        <v/>
      </c>
      <c r="K51" s="5" t="str">
        <f>IF(Spojení!$I$16="","",IF($A51=Spojení!$I$16,"x",""))</f>
        <v/>
      </c>
      <c r="L51" s="5" t="str">
        <f>IF(Spojení!$I$17="","",IF($A51=Spojení!$I$17,"x",""))</f>
        <v/>
      </c>
      <c r="M51" s="5" t="str">
        <f>IF(Spojení!$I$18="","",IF($A51=Spojení!$I$18,"x",""))</f>
        <v/>
      </c>
      <c r="N51" s="5" t="str">
        <f>IF(Spojení!$I$19="","",IF($A51=Spojení!$I$19,"x",""))</f>
        <v/>
      </c>
      <c r="O51" s="5" t="str">
        <f>IF(Spojení!$I$20="","",IF($A51=Spojení!$I$20,"x",""))</f>
        <v/>
      </c>
      <c r="P51" s="5" t="str">
        <f>IF(Spojení!$I$21="","",IF($A51=Spojení!$I$21,"x",""))</f>
        <v/>
      </c>
      <c r="Q51" s="5" t="str">
        <f>IF(Spojení!$I$22="","",IF($A51=Spojení!$I$22,"x",""))</f>
        <v/>
      </c>
      <c r="R51" s="5" t="str">
        <f>IF(Spojení!$I$23="","",IF($A51=Spojení!$I$23,"x",""))</f>
        <v/>
      </c>
      <c r="S51" s="5" t="str">
        <f>IF(Spojení!$I$24="","",IF($A51=Spojení!$I$24,"x",""))</f>
        <v/>
      </c>
      <c r="T51" s="5" t="str">
        <f>IF(Spojení!$I$25="","",IF($A51=Spojení!$I$25,"x",""))</f>
        <v/>
      </c>
      <c r="U51" s="5" t="str">
        <f>IF(Spojení!$I$26="","",IF($A51=Spojení!$I$26,"x",""))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IF(Spojení!$I$7="","",IF($A52=Spojení!$I$7,"x",""))</f>
        <v/>
      </c>
      <c r="C52" s="5" t="str">
        <f>IF(Spojení!$I$8="","",IF($A52=Spojení!$I$8,"x",""))</f>
        <v/>
      </c>
      <c r="D52" s="5" t="str">
        <f>IF(Spojení!$I$9="","",IF($A52=Spojení!$I$9,"x",""))</f>
        <v/>
      </c>
      <c r="E52" s="5" t="str">
        <f>IF(Spojení!$I$10="","",IF($A52=Spojení!$I$10,"x",""))</f>
        <v/>
      </c>
      <c r="F52" s="5" t="str">
        <f>IF(Spojení!$I$11="","",IF($A52=Spojení!$I$11,"x",""))</f>
        <v/>
      </c>
      <c r="G52" s="5" t="str">
        <f>IF(Spojení!$I$12="","",IF($A52=Spojení!$I$12,"x",""))</f>
        <v/>
      </c>
      <c r="H52" s="5" t="str">
        <f>IF(Spojení!$I$13="","",IF($A52=Spojení!$I$13,"x",""))</f>
        <v/>
      </c>
      <c r="I52" s="5" t="str">
        <f>IF(Spojení!$I$14="","",IF($A52=Spojení!$I$14,"x",""))</f>
        <v/>
      </c>
      <c r="J52" s="5" t="str">
        <f>IF(Spojení!$I$15="","",IF($A52=Spojení!$I$15,"x",""))</f>
        <v/>
      </c>
      <c r="K52" s="5" t="str">
        <f>IF(Spojení!$I$16="","",IF($A52=Spojení!$I$16,"x",""))</f>
        <v/>
      </c>
      <c r="L52" s="5" t="str">
        <f>IF(Spojení!$I$17="","",IF($A52=Spojení!$I$17,"x",""))</f>
        <v/>
      </c>
      <c r="M52" s="5" t="str">
        <f>IF(Spojení!$I$18="","",IF($A52=Spojení!$I$18,"x",""))</f>
        <v/>
      </c>
      <c r="N52" s="5" t="str">
        <f>IF(Spojení!$I$19="","",IF($A52=Spojení!$I$19,"x",""))</f>
        <v/>
      </c>
      <c r="O52" s="5" t="str">
        <f>IF(Spojení!$I$20="","",IF($A52=Spojení!$I$20,"x",""))</f>
        <v/>
      </c>
      <c r="P52" s="5" t="str">
        <f>IF(Spojení!$I$21="","",IF($A52=Spojení!$I$21,"x",""))</f>
        <v/>
      </c>
      <c r="Q52" s="5" t="str">
        <f>IF(Spojení!$I$22="","",IF($A52=Spojení!$I$22,"x",""))</f>
        <v/>
      </c>
      <c r="R52" s="5" t="str">
        <f>IF(Spojení!$I$23="","",IF($A52=Spojení!$I$23,"x",""))</f>
        <v/>
      </c>
      <c r="S52" s="5" t="str">
        <f>IF(Spojení!$I$24="","",IF($A52=Spojení!$I$24,"x",""))</f>
        <v/>
      </c>
      <c r="T52" s="5" t="str">
        <f>IF(Spojení!$I$25="","",IF($A52=Spojení!$I$25,"x",""))</f>
        <v/>
      </c>
      <c r="U52" s="5" t="str">
        <f>IF(Spojení!$I$26="","",IF($A52=Spojení!$I$26,"x",""))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IF(Spojení!$I$7="","",IF($A53=Spojení!$I$7,"x",""))</f>
        <v/>
      </c>
      <c r="C53" s="5" t="str">
        <f>IF(Spojení!$I$8="","",IF($A53=Spojení!$I$8,"x",""))</f>
        <v/>
      </c>
      <c r="D53" s="5" t="str">
        <f>IF(Spojení!$I$9="","",IF($A53=Spojení!$I$9,"x",""))</f>
        <v/>
      </c>
      <c r="E53" s="5" t="str">
        <f>IF(Spojení!$I$10="","",IF($A53=Spojení!$I$10,"x",""))</f>
        <v/>
      </c>
      <c r="F53" s="5" t="str">
        <f>IF(Spojení!$I$11="","",IF($A53=Spojení!$I$11,"x",""))</f>
        <v/>
      </c>
      <c r="G53" s="5" t="str">
        <f>IF(Spojení!$I$12="","",IF($A53=Spojení!$I$12,"x",""))</f>
        <v/>
      </c>
      <c r="H53" s="5" t="str">
        <f>IF(Spojení!$I$13="","",IF($A53=Spojení!$I$13,"x",""))</f>
        <v/>
      </c>
      <c r="I53" s="5" t="str">
        <f>IF(Spojení!$I$14="","",IF($A53=Spojení!$I$14,"x",""))</f>
        <v/>
      </c>
      <c r="J53" s="5" t="str">
        <f>IF(Spojení!$I$15="","",IF($A53=Spojení!$I$15,"x",""))</f>
        <v/>
      </c>
      <c r="K53" s="5" t="str">
        <f>IF(Spojení!$I$16="","",IF($A53=Spojení!$I$16,"x",""))</f>
        <v/>
      </c>
      <c r="L53" s="5" t="str">
        <f>IF(Spojení!$I$17="","",IF($A53=Spojení!$I$17,"x",""))</f>
        <v/>
      </c>
      <c r="M53" s="5" t="str">
        <f>IF(Spojení!$I$18="","",IF($A53=Spojení!$I$18,"x",""))</f>
        <v/>
      </c>
      <c r="N53" s="5" t="str">
        <f>IF(Spojení!$I$19="","",IF($A53=Spojení!$I$19,"x",""))</f>
        <v/>
      </c>
      <c r="O53" s="5" t="str">
        <f>IF(Spojení!$I$20="","",IF($A53=Spojení!$I$20,"x",""))</f>
        <v/>
      </c>
      <c r="P53" s="5" t="str">
        <f>IF(Spojení!$I$21="","",IF($A53=Spojení!$I$21,"x",""))</f>
        <v/>
      </c>
      <c r="Q53" s="5" t="str">
        <f>IF(Spojení!$I$22="","",IF($A53=Spojení!$I$22,"x",""))</f>
        <v/>
      </c>
      <c r="R53" s="5" t="str">
        <f>IF(Spojení!$I$23="","",IF($A53=Spojení!$I$23,"x",""))</f>
        <v/>
      </c>
      <c r="S53" s="5" t="str">
        <f>IF(Spojení!$I$24="","",IF($A53=Spojení!$I$24,"x",""))</f>
        <v/>
      </c>
      <c r="T53" s="5" t="str">
        <f>IF(Spojení!$I$25="","",IF($A53=Spojení!$I$25,"x",""))</f>
        <v/>
      </c>
      <c r="U53" s="5" t="str">
        <f>IF(Spojení!$I$26="","",IF($A53=Spojení!$I$26,"x",""))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IF(Spojení!$I$7="","",IF($A54=Spojení!$I$7,"x",""))</f>
        <v/>
      </c>
      <c r="C54" s="5" t="str">
        <f>IF(Spojení!$I$8="","",IF($A54=Spojení!$I$8,"x",""))</f>
        <v/>
      </c>
      <c r="D54" s="5" t="str">
        <f>IF(Spojení!$I$9="","",IF($A54=Spojení!$I$9,"x",""))</f>
        <v/>
      </c>
      <c r="E54" s="5" t="str">
        <f>IF(Spojení!$I$10="","",IF($A54=Spojení!$I$10,"x",""))</f>
        <v/>
      </c>
      <c r="F54" s="5" t="str">
        <f>IF(Spojení!$I$11="","",IF($A54=Spojení!$I$11,"x",""))</f>
        <v/>
      </c>
      <c r="G54" s="5" t="str">
        <f>IF(Spojení!$I$12="","",IF($A54=Spojení!$I$12,"x",""))</f>
        <v/>
      </c>
      <c r="H54" s="5" t="str">
        <f>IF(Spojení!$I$13="","",IF($A54=Spojení!$I$13,"x",""))</f>
        <v/>
      </c>
      <c r="I54" s="5" t="str">
        <f>IF(Spojení!$I$14="","",IF($A54=Spojení!$I$14,"x",""))</f>
        <v/>
      </c>
      <c r="J54" s="5" t="str">
        <f>IF(Spojení!$I$15="","",IF($A54=Spojení!$I$15,"x",""))</f>
        <v/>
      </c>
      <c r="K54" s="5" t="str">
        <f>IF(Spojení!$I$16="","",IF($A54=Spojení!$I$16,"x",""))</f>
        <v/>
      </c>
      <c r="L54" s="5" t="str">
        <f>IF(Spojení!$I$17="","",IF($A54=Spojení!$I$17,"x",""))</f>
        <v/>
      </c>
      <c r="M54" s="5" t="str">
        <f>IF(Spojení!$I$18="","",IF($A54=Spojení!$I$18,"x",""))</f>
        <v/>
      </c>
      <c r="N54" s="5" t="str">
        <f>IF(Spojení!$I$19="","",IF($A54=Spojení!$I$19,"x",""))</f>
        <v/>
      </c>
      <c r="O54" s="5" t="str">
        <f>IF(Spojení!$I$20="","",IF($A54=Spojení!$I$20,"x",""))</f>
        <v/>
      </c>
      <c r="P54" s="5" t="str">
        <f>IF(Spojení!$I$21="","",IF($A54=Spojení!$I$21,"x",""))</f>
        <v/>
      </c>
      <c r="Q54" s="5" t="str">
        <f>IF(Spojení!$I$22="","",IF($A54=Spojení!$I$22,"x",""))</f>
        <v/>
      </c>
      <c r="R54" s="5" t="str">
        <f>IF(Spojení!$I$23="","",IF($A54=Spojení!$I$23,"x",""))</f>
        <v/>
      </c>
      <c r="S54" s="5" t="str">
        <f>IF(Spojení!$I$24="","",IF($A54=Spojení!$I$24,"x",""))</f>
        <v/>
      </c>
      <c r="T54" s="5" t="str">
        <f>IF(Spojení!$I$25="","",IF($A54=Spojení!$I$25,"x",""))</f>
        <v/>
      </c>
      <c r="U54" s="5" t="str">
        <f>IF(Spojení!$I$26="","",IF($A54=Spojení!$I$26,"x",""))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IF(Spojení!$I$7="","",IF($A55=Spojení!$I$7,"x",""))</f>
        <v/>
      </c>
      <c r="C55" s="5" t="str">
        <f>IF(Spojení!$I$8="","",IF($A55=Spojení!$I$8,"x",""))</f>
        <v/>
      </c>
      <c r="D55" s="5" t="str">
        <f>IF(Spojení!$I$9="","",IF($A55=Spojení!$I$9,"x",""))</f>
        <v/>
      </c>
      <c r="E55" s="5" t="str">
        <f>IF(Spojení!$I$10="","",IF($A55=Spojení!$I$10,"x",""))</f>
        <v/>
      </c>
      <c r="F55" s="5" t="str">
        <f>IF(Spojení!$I$11="","",IF($A55=Spojení!$I$11,"x",""))</f>
        <v/>
      </c>
      <c r="G55" s="5" t="str">
        <f>IF(Spojení!$I$12="","",IF($A55=Spojení!$I$12,"x",""))</f>
        <v/>
      </c>
      <c r="H55" s="5" t="str">
        <f>IF(Spojení!$I$13="","",IF($A55=Spojení!$I$13,"x",""))</f>
        <v/>
      </c>
      <c r="I55" s="5" t="str">
        <f>IF(Spojení!$I$14="","",IF($A55=Spojení!$I$14,"x",""))</f>
        <v/>
      </c>
      <c r="J55" s="5" t="str">
        <f>IF(Spojení!$I$15="","",IF($A55=Spojení!$I$15,"x",""))</f>
        <v/>
      </c>
      <c r="K55" s="5" t="str">
        <f>IF(Spojení!$I$16="","",IF($A55=Spojení!$I$16,"x",""))</f>
        <v/>
      </c>
      <c r="L55" s="5" t="str">
        <f>IF(Spojení!$I$17="","",IF($A55=Spojení!$I$17,"x",""))</f>
        <v/>
      </c>
      <c r="M55" s="5" t="str">
        <f>IF(Spojení!$I$18="","",IF($A55=Spojení!$I$18,"x",""))</f>
        <v/>
      </c>
      <c r="N55" s="5" t="str">
        <f>IF(Spojení!$I$19="","",IF($A55=Spojení!$I$19,"x",""))</f>
        <v/>
      </c>
      <c r="O55" s="5" t="str">
        <f>IF(Spojení!$I$20="","",IF($A55=Spojení!$I$20,"x",""))</f>
        <v/>
      </c>
      <c r="P55" s="5" t="str">
        <f>IF(Spojení!$I$21="","",IF($A55=Spojení!$I$21,"x",""))</f>
        <v/>
      </c>
      <c r="Q55" s="5" t="str">
        <f>IF(Spojení!$I$22="","",IF($A55=Spojení!$I$22,"x",""))</f>
        <v/>
      </c>
      <c r="R55" s="5" t="str">
        <f>IF(Spojení!$I$23="","",IF($A55=Spojení!$I$23,"x",""))</f>
        <v/>
      </c>
      <c r="S55" s="5" t="str">
        <f>IF(Spojení!$I$24="","",IF($A55=Spojení!$I$24,"x",""))</f>
        <v/>
      </c>
      <c r="T55" s="5" t="str">
        <f>IF(Spojení!$I$25="","",IF($A55=Spojení!$I$25,"x",""))</f>
        <v/>
      </c>
      <c r="U55" s="5" t="str">
        <f>IF(Spojení!$I$26="","",IF($A55=Spojení!$I$26,"x",""))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IF(Spojení!$I$7="","",IF($A56=Spojení!$I$7,"x",""))</f>
        <v/>
      </c>
      <c r="C56" s="5" t="str">
        <f>IF(Spojení!$I$8="","",IF($A56=Spojení!$I$8,"x",""))</f>
        <v/>
      </c>
      <c r="D56" s="5" t="str">
        <f>IF(Spojení!$I$9="","",IF($A56=Spojení!$I$9,"x",""))</f>
        <v/>
      </c>
      <c r="E56" s="5" t="str">
        <f>IF(Spojení!$I$10="","",IF($A56=Spojení!$I$10,"x",""))</f>
        <v/>
      </c>
      <c r="F56" s="5" t="str">
        <f>IF(Spojení!$I$11="","",IF($A56=Spojení!$I$11,"x",""))</f>
        <v/>
      </c>
      <c r="G56" s="5" t="str">
        <f>IF(Spojení!$I$12="","",IF($A56=Spojení!$I$12,"x",""))</f>
        <v/>
      </c>
      <c r="H56" s="5" t="str">
        <f>IF(Spojení!$I$13="","",IF($A56=Spojení!$I$13,"x",""))</f>
        <v/>
      </c>
      <c r="I56" s="5" t="str">
        <f>IF(Spojení!$I$14="","",IF($A56=Spojení!$I$14,"x",""))</f>
        <v/>
      </c>
      <c r="J56" s="5" t="str">
        <f>IF(Spojení!$I$15="","",IF($A56=Spojení!$I$15,"x",""))</f>
        <v/>
      </c>
      <c r="K56" s="5" t="str">
        <f>IF(Spojení!$I$16="","",IF($A56=Spojení!$I$16,"x",""))</f>
        <v/>
      </c>
      <c r="L56" s="5" t="str">
        <f>IF(Spojení!$I$17="","",IF($A56=Spojení!$I$17,"x",""))</f>
        <v/>
      </c>
      <c r="M56" s="5" t="str">
        <f>IF(Spojení!$I$18="","",IF($A56=Spojení!$I$18,"x",""))</f>
        <v/>
      </c>
      <c r="N56" s="5" t="str">
        <f>IF(Spojení!$I$19="","",IF($A56=Spojení!$I$19,"x",""))</f>
        <v/>
      </c>
      <c r="O56" s="5" t="str">
        <f>IF(Spojení!$I$20="","",IF($A56=Spojení!$I$20,"x",""))</f>
        <v/>
      </c>
      <c r="P56" s="5" t="str">
        <f>IF(Spojení!$I$21="","",IF($A56=Spojení!$I$21,"x",""))</f>
        <v/>
      </c>
      <c r="Q56" s="5" t="str">
        <f>IF(Spojení!$I$22="","",IF($A56=Spojení!$I$22,"x",""))</f>
        <v/>
      </c>
      <c r="R56" s="5" t="str">
        <f>IF(Spojení!$I$23="","",IF($A56=Spojení!$I$23,"x",""))</f>
        <v/>
      </c>
      <c r="S56" s="5" t="str">
        <f>IF(Spojení!$I$24="","",IF($A56=Spojení!$I$24,"x",""))</f>
        <v/>
      </c>
      <c r="T56" s="5" t="str">
        <f>IF(Spojení!$I$25="","",IF($A56=Spojení!$I$25,"x",""))</f>
        <v/>
      </c>
      <c r="U56" s="5" t="str">
        <f>IF(Spojení!$I$26="","",IF($A56=Spojení!$I$26,"x",""))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IF(Spojení!$I$7="","",IF($A57=Spojení!$I$7,"x",""))</f>
        <v/>
      </c>
      <c r="C57" s="5" t="str">
        <f>IF(Spojení!$I$8="","",IF($A57=Spojení!$I$8,"x",""))</f>
        <v/>
      </c>
      <c r="D57" s="5" t="str">
        <f>IF(Spojení!$I$9="","",IF($A57=Spojení!$I$9,"x",""))</f>
        <v/>
      </c>
      <c r="E57" s="5" t="str">
        <f>IF(Spojení!$I$10="","",IF($A57=Spojení!$I$10,"x",""))</f>
        <v/>
      </c>
      <c r="F57" s="5" t="str">
        <f>IF(Spojení!$I$11="","",IF($A57=Spojení!$I$11,"x",""))</f>
        <v/>
      </c>
      <c r="G57" s="5" t="str">
        <f>IF(Spojení!$I$12="","",IF($A57=Spojení!$I$12,"x",""))</f>
        <v/>
      </c>
      <c r="H57" s="5" t="str">
        <f>IF(Spojení!$I$13="","",IF($A57=Spojení!$I$13,"x",""))</f>
        <v/>
      </c>
      <c r="I57" s="5" t="str">
        <f>IF(Spojení!$I$14="","",IF($A57=Spojení!$I$14,"x",""))</f>
        <v/>
      </c>
      <c r="J57" s="5" t="str">
        <f>IF(Spojení!$I$15="","",IF($A57=Spojení!$I$15,"x",""))</f>
        <v/>
      </c>
      <c r="K57" s="5" t="str">
        <f>IF(Spojení!$I$16="","",IF($A57=Spojení!$I$16,"x",""))</f>
        <v/>
      </c>
      <c r="L57" s="5" t="str">
        <f>IF(Spojení!$I$17="","",IF($A57=Spojení!$I$17,"x",""))</f>
        <v/>
      </c>
      <c r="M57" s="5" t="str">
        <f>IF(Spojení!$I$18="","",IF($A57=Spojení!$I$18,"x",""))</f>
        <v/>
      </c>
      <c r="N57" s="5" t="str">
        <f>IF(Spojení!$I$19="","",IF($A57=Spojení!$I$19,"x",""))</f>
        <v/>
      </c>
      <c r="O57" s="5" t="str">
        <f>IF(Spojení!$I$20="","",IF($A57=Spojení!$I$20,"x",""))</f>
        <v/>
      </c>
      <c r="P57" s="5" t="str">
        <f>IF(Spojení!$I$21="","",IF($A57=Spojení!$I$21,"x",""))</f>
        <v/>
      </c>
      <c r="Q57" s="5" t="str">
        <f>IF(Spojení!$I$22="","",IF($A57=Spojení!$I$22,"x",""))</f>
        <v/>
      </c>
      <c r="R57" s="5" t="str">
        <f>IF(Spojení!$I$23="","",IF($A57=Spojení!$I$23,"x",""))</f>
        <v/>
      </c>
      <c r="S57" s="5" t="str">
        <f>IF(Spojení!$I$24="","",IF($A57=Spojení!$I$24,"x",""))</f>
        <v/>
      </c>
      <c r="T57" s="5" t="str">
        <f>IF(Spojení!$I$25="","",IF($A57=Spojení!$I$25,"x",""))</f>
        <v/>
      </c>
      <c r="U57" s="5" t="str">
        <f>IF(Spojení!$I$26="","",IF($A57=Spojení!$I$26,"x",""))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IF(Spojení!$I$7="","",IF($A58=Spojení!$I$7,"x",""))</f>
        <v/>
      </c>
      <c r="C58" s="5" t="str">
        <f>IF(Spojení!$I$8="","",IF($A58=Spojení!$I$8,"x",""))</f>
        <v/>
      </c>
      <c r="D58" s="5" t="str">
        <f>IF(Spojení!$I$9="","",IF($A58=Spojení!$I$9,"x",""))</f>
        <v/>
      </c>
      <c r="E58" s="5" t="str">
        <f>IF(Spojení!$I$10="","",IF($A58=Spojení!$I$10,"x",""))</f>
        <v/>
      </c>
      <c r="F58" s="5" t="str">
        <f>IF(Spojení!$I$11="","",IF($A58=Spojení!$I$11,"x",""))</f>
        <v/>
      </c>
      <c r="G58" s="5" t="str">
        <f>IF(Spojení!$I$12="","",IF($A58=Spojení!$I$12,"x",""))</f>
        <v/>
      </c>
      <c r="H58" s="5" t="str">
        <f>IF(Spojení!$I$13="","",IF($A58=Spojení!$I$13,"x",""))</f>
        <v/>
      </c>
      <c r="I58" s="5" t="str">
        <f>IF(Spojení!$I$14="","",IF($A58=Spojení!$I$14,"x",""))</f>
        <v/>
      </c>
      <c r="J58" s="5" t="str">
        <f>IF(Spojení!$I$15="","",IF($A58=Spojení!$I$15,"x",""))</f>
        <v/>
      </c>
      <c r="K58" s="5" t="str">
        <f>IF(Spojení!$I$16="","",IF($A58=Spojení!$I$16,"x",""))</f>
        <v/>
      </c>
      <c r="L58" s="5" t="str">
        <f>IF(Spojení!$I$17="","",IF($A58=Spojení!$I$17,"x",""))</f>
        <v/>
      </c>
      <c r="M58" s="5" t="str">
        <f>IF(Spojení!$I$18="","",IF($A58=Spojení!$I$18,"x",""))</f>
        <v/>
      </c>
      <c r="N58" s="5" t="str">
        <f>IF(Spojení!$I$19="","",IF($A58=Spojení!$I$19,"x",""))</f>
        <v/>
      </c>
      <c r="O58" s="5" t="str">
        <f>IF(Spojení!$I$20="","",IF($A58=Spojení!$I$20,"x",""))</f>
        <v/>
      </c>
      <c r="P58" s="5" t="str">
        <f>IF(Spojení!$I$21="","",IF($A58=Spojení!$I$21,"x",""))</f>
        <v/>
      </c>
      <c r="Q58" s="5" t="str">
        <f>IF(Spojení!$I$22="","",IF($A58=Spojení!$I$22,"x",""))</f>
        <v/>
      </c>
      <c r="R58" s="5" t="str">
        <f>IF(Spojení!$I$23="","",IF($A58=Spojení!$I$23,"x",""))</f>
        <v/>
      </c>
      <c r="S58" s="5" t="str">
        <f>IF(Spojení!$I$24="","",IF($A58=Spojení!$I$24,"x",""))</f>
        <v/>
      </c>
      <c r="T58" s="5" t="str">
        <f>IF(Spojení!$I$25="","",IF($A58=Spojení!$I$25,"x",""))</f>
        <v/>
      </c>
      <c r="U58" s="5" t="str">
        <f>IF(Spojení!$I$26="","",IF($A58=Spojení!$I$26,"x",""))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IF(Spojení!$I$7="","",IF($A59=Spojení!$I$7,"x",""))</f>
        <v/>
      </c>
      <c r="C59" s="5" t="str">
        <f>IF(Spojení!$I$8="","",IF($A59=Spojení!$I$8,"x",""))</f>
        <v/>
      </c>
      <c r="D59" s="5" t="str">
        <f>IF(Spojení!$I$9="","",IF($A59=Spojení!$I$9,"x",""))</f>
        <v/>
      </c>
      <c r="E59" s="5" t="str">
        <f>IF(Spojení!$I$10="","",IF($A59=Spojení!$I$10,"x",""))</f>
        <v/>
      </c>
      <c r="F59" s="5" t="str">
        <f>IF(Spojení!$I$11="","",IF($A59=Spojení!$I$11,"x",""))</f>
        <v/>
      </c>
      <c r="G59" s="5" t="str">
        <f>IF(Spojení!$I$12="","",IF($A59=Spojení!$I$12,"x",""))</f>
        <v/>
      </c>
      <c r="H59" s="5" t="str">
        <f>IF(Spojení!$I$13="","",IF($A59=Spojení!$I$13,"x",""))</f>
        <v/>
      </c>
      <c r="I59" s="5" t="str">
        <f>IF(Spojení!$I$14="","",IF($A59=Spojení!$I$14,"x",""))</f>
        <v/>
      </c>
      <c r="J59" s="5" t="str">
        <f>IF(Spojení!$I$15="","",IF($A59=Spojení!$I$15,"x",""))</f>
        <v/>
      </c>
      <c r="K59" s="5" t="str">
        <f>IF(Spojení!$I$16="","",IF($A59=Spojení!$I$16,"x",""))</f>
        <v/>
      </c>
      <c r="L59" s="5" t="str">
        <f>IF(Spojení!$I$17="","",IF($A59=Spojení!$I$17,"x",""))</f>
        <v/>
      </c>
      <c r="M59" s="5" t="str">
        <f>IF(Spojení!$I$18="","",IF($A59=Spojení!$I$18,"x",""))</f>
        <v/>
      </c>
      <c r="N59" s="5" t="str">
        <f>IF(Spojení!$I$19="","",IF($A59=Spojení!$I$19,"x",""))</f>
        <v/>
      </c>
      <c r="O59" s="5" t="str">
        <f>IF(Spojení!$I$20="","",IF($A59=Spojení!$I$20,"x",""))</f>
        <v/>
      </c>
      <c r="P59" s="5" t="str">
        <f>IF(Spojení!$I$21="","",IF($A59=Spojení!$I$21,"x",""))</f>
        <v/>
      </c>
      <c r="Q59" s="5" t="str">
        <f>IF(Spojení!$I$22="","",IF($A59=Spojení!$I$22,"x",""))</f>
        <v/>
      </c>
      <c r="R59" s="5" t="str">
        <f>IF(Spojení!$I$23="","",IF($A59=Spojení!$I$23,"x",""))</f>
        <v/>
      </c>
      <c r="S59" s="5" t="str">
        <f>IF(Spojení!$I$24="","",IF($A59=Spojení!$I$24,"x",""))</f>
        <v/>
      </c>
      <c r="T59" s="5" t="str">
        <f>IF(Spojení!$I$25="","",IF($A59=Spojení!$I$25,"x",""))</f>
        <v/>
      </c>
      <c r="U59" s="5" t="str">
        <f>IF(Spojení!$I$26="","",IF($A59=Spojení!$I$26,"x",""))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IF(Spojení!$I$7="","",IF($A60=Spojení!$I$7,"x",""))</f>
        <v/>
      </c>
      <c r="C60" s="5" t="str">
        <f>IF(Spojení!$I$8="","",IF($A60=Spojení!$I$8,"x",""))</f>
        <v/>
      </c>
      <c r="D60" s="5" t="str">
        <f>IF(Spojení!$I$9="","",IF($A60=Spojení!$I$9,"x",""))</f>
        <v/>
      </c>
      <c r="E60" s="5" t="str">
        <f>IF(Spojení!$I$10="","",IF($A60=Spojení!$I$10,"x",""))</f>
        <v/>
      </c>
      <c r="F60" s="5" t="str">
        <f>IF(Spojení!$I$11="","",IF($A60=Spojení!$I$11,"x",""))</f>
        <v/>
      </c>
      <c r="G60" s="5" t="str">
        <f>IF(Spojení!$I$12="","",IF($A60=Spojení!$I$12,"x",""))</f>
        <v/>
      </c>
      <c r="H60" s="5" t="str">
        <f>IF(Spojení!$I$13="","",IF($A60=Spojení!$I$13,"x",""))</f>
        <v/>
      </c>
      <c r="I60" s="5" t="str">
        <f>IF(Spojení!$I$14="","",IF($A60=Spojení!$I$14,"x",""))</f>
        <v/>
      </c>
      <c r="J60" s="5" t="str">
        <f>IF(Spojení!$I$15="","",IF($A60=Spojení!$I$15,"x",""))</f>
        <v/>
      </c>
      <c r="K60" s="5" t="str">
        <f>IF(Spojení!$I$16="","",IF($A60=Spojení!$I$16,"x",""))</f>
        <v/>
      </c>
      <c r="L60" s="5" t="str">
        <f>IF(Spojení!$I$17="","",IF($A60=Spojení!$I$17,"x",""))</f>
        <v/>
      </c>
      <c r="M60" s="5" t="str">
        <f>IF(Spojení!$I$18="","",IF($A60=Spojení!$I$18,"x",""))</f>
        <v/>
      </c>
      <c r="N60" s="5" t="str">
        <f>IF(Spojení!$I$19="","",IF($A60=Spojení!$I$19,"x",""))</f>
        <v/>
      </c>
      <c r="O60" s="5" t="str">
        <f>IF(Spojení!$I$20="","",IF($A60=Spojení!$I$20,"x",""))</f>
        <v/>
      </c>
      <c r="P60" s="5" t="str">
        <f>IF(Spojení!$I$21="","",IF($A60=Spojení!$I$21,"x",""))</f>
        <v/>
      </c>
      <c r="Q60" s="5" t="str">
        <f>IF(Spojení!$I$22="","",IF($A60=Spojení!$I$22,"x",""))</f>
        <v/>
      </c>
      <c r="R60" s="5" t="str">
        <f>IF(Spojení!$I$23="","",IF($A60=Spojení!$I$23,"x",""))</f>
        <v/>
      </c>
      <c r="S60" s="5" t="str">
        <f>IF(Spojení!$I$24="","",IF($A60=Spojení!$I$24,"x",""))</f>
        <v/>
      </c>
      <c r="T60" s="5" t="str">
        <f>IF(Spojení!$I$25="","",IF($A60=Spojení!$I$25,"x",""))</f>
        <v/>
      </c>
      <c r="U60" s="5" t="str">
        <f>IF(Spojení!$I$26="","",IF($A60=Spojení!$I$26,"x",""))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IF(Spojení!$I$7="","",IF($A61=Spojení!$I$7,"x",""))</f>
        <v/>
      </c>
      <c r="C61" s="5" t="str">
        <f>IF(Spojení!$I$8="","",IF($A61=Spojení!$I$8,"x",""))</f>
        <v/>
      </c>
      <c r="D61" s="5" t="str">
        <f>IF(Spojení!$I$9="","",IF($A61=Spojení!$I$9,"x",""))</f>
        <v/>
      </c>
      <c r="E61" s="5" t="str">
        <f>IF(Spojení!$I$10="","",IF($A61=Spojení!$I$10,"x",""))</f>
        <v/>
      </c>
      <c r="F61" s="5" t="str">
        <f>IF(Spojení!$I$11="","",IF($A61=Spojení!$I$11,"x",""))</f>
        <v/>
      </c>
      <c r="G61" s="5" t="str">
        <f>IF(Spojení!$I$12="","",IF($A61=Spojení!$I$12,"x",""))</f>
        <v/>
      </c>
      <c r="H61" s="5" t="str">
        <f>IF(Spojení!$I$13="","",IF($A61=Spojení!$I$13,"x",""))</f>
        <v/>
      </c>
      <c r="I61" s="5" t="str">
        <f>IF(Spojení!$I$14="","",IF($A61=Spojení!$I$14,"x",""))</f>
        <v/>
      </c>
      <c r="J61" s="5" t="str">
        <f>IF(Spojení!$I$15="","",IF($A61=Spojení!$I$15,"x",""))</f>
        <v/>
      </c>
      <c r="K61" s="5" t="str">
        <f>IF(Spojení!$I$16="","",IF($A61=Spojení!$I$16,"x",""))</f>
        <v/>
      </c>
      <c r="L61" s="5" t="str">
        <f>IF(Spojení!$I$17="","",IF($A61=Spojení!$I$17,"x",""))</f>
        <v/>
      </c>
      <c r="M61" s="5" t="str">
        <f>IF(Spojení!$I$18="","",IF($A61=Spojení!$I$18,"x",""))</f>
        <v/>
      </c>
      <c r="N61" s="5" t="str">
        <f>IF(Spojení!$I$19="","",IF($A61=Spojení!$I$19,"x",""))</f>
        <v/>
      </c>
      <c r="O61" s="5" t="str">
        <f>IF(Spojení!$I$20="","",IF($A61=Spojení!$I$20,"x",""))</f>
        <v/>
      </c>
      <c r="P61" s="5" t="str">
        <f>IF(Spojení!$I$21="","",IF($A61=Spojení!$I$21,"x",""))</f>
        <v/>
      </c>
      <c r="Q61" s="5" t="str">
        <f>IF(Spojení!$I$22="","",IF($A61=Spojení!$I$22,"x",""))</f>
        <v/>
      </c>
      <c r="R61" s="5" t="str">
        <f>IF(Spojení!$I$23="","",IF($A61=Spojení!$I$23,"x",""))</f>
        <v/>
      </c>
      <c r="S61" s="5" t="str">
        <f>IF(Spojení!$I$24="","",IF($A61=Spojení!$I$24,"x",""))</f>
        <v/>
      </c>
      <c r="T61" s="5" t="str">
        <f>IF(Spojení!$I$25="","",IF($A61=Spojení!$I$25,"x",""))</f>
        <v/>
      </c>
      <c r="U61" s="5" t="str">
        <f>IF(Spojení!$I$26="","",IF($A61=Spojení!$I$26,"x",""))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IF(Spojení!$I$7="","",IF($A62=Spojení!$I$7,"x",""))</f>
        <v/>
      </c>
      <c r="C62" s="5" t="str">
        <f>IF(Spojení!$I$8="","",IF($A62=Spojení!$I$8,"x",""))</f>
        <v/>
      </c>
      <c r="D62" s="5" t="str">
        <f>IF(Spojení!$I$9="","",IF($A62=Spojení!$I$9,"x",""))</f>
        <v/>
      </c>
      <c r="E62" s="5" t="str">
        <f>IF(Spojení!$I$10="","",IF($A62=Spojení!$I$10,"x",""))</f>
        <v/>
      </c>
      <c r="F62" s="5" t="str">
        <f>IF(Spojení!$I$11="","",IF($A62=Spojení!$I$11,"x",""))</f>
        <v/>
      </c>
      <c r="G62" s="5" t="str">
        <f>IF(Spojení!$I$12="","",IF($A62=Spojení!$I$12,"x",""))</f>
        <v/>
      </c>
      <c r="H62" s="5" t="str">
        <f>IF(Spojení!$I$13="","",IF($A62=Spojení!$I$13,"x",""))</f>
        <v/>
      </c>
      <c r="I62" s="5" t="str">
        <f>IF(Spojení!$I$14="","",IF($A62=Spojení!$I$14,"x",""))</f>
        <v/>
      </c>
      <c r="J62" s="5" t="str">
        <f>IF(Spojení!$I$15="","",IF($A62=Spojení!$I$15,"x",""))</f>
        <v/>
      </c>
      <c r="K62" s="5" t="str">
        <f>IF(Spojení!$I$16="","",IF($A62=Spojení!$I$16,"x",""))</f>
        <v/>
      </c>
      <c r="L62" s="5" t="str">
        <f>IF(Spojení!$I$17="","",IF($A62=Spojení!$I$17,"x",""))</f>
        <v/>
      </c>
      <c r="M62" s="5" t="str">
        <f>IF(Spojení!$I$18="","",IF($A62=Spojení!$I$18,"x",""))</f>
        <v/>
      </c>
      <c r="N62" s="5" t="str">
        <f>IF(Spojení!$I$19="","",IF($A62=Spojení!$I$19,"x",""))</f>
        <v/>
      </c>
      <c r="O62" s="5" t="str">
        <f>IF(Spojení!$I$20="","",IF($A62=Spojení!$I$20,"x",""))</f>
        <v/>
      </c>
      <c r="P62" s="5" t="str">
        <f>IF(Spojení!$I$21="","",IF($A62=Spojení!$I$21,"x",""))</f>
        <v/>
      </c>
      <c r="Q62" s="5" t="str">
        <f>IF(Spojení!$I$22="","",IF($A62=Spojení!$I$22,"x",""))</f>
        <v/>
      </c>
      <c r="R62" s="5" t="str">
        <f>IF(Spojení!$I$23="","",IF($A62=Spojení!$I$23,"x",""))</f>
        <v/>
      </c>
      <c r="S62" s="5" t="str">
        <f>IF(Spojení!$I$24="","",IF($A62=Spojení!$I$24,"x",""))</f>
        <v/>
      </c>
      <c r="T62" s="5" t="str">
        <f>IF(Spojení!$I$25="","",IF($A62=Spojení!$I$25,"x",""))</f>
        <v/>
      </c>
      <c r="U62" s="5" t="str">
        <f>IF(Spojení!$I$26="","",IF($A62=Spojení!$I$26,"x",""))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IF(Spojení!$I$7="","",IF($A63=Spojení!$I$7,"x",""))</f>
        <v/>
      </c>
      <c r="C63" s="5" t="str">
        <f>IF(Spojení!$I$8="","",IF($A63=Spojení!$I$8,"x",""))</f>
        <v/>
      </c>
      <c r="D63" s="5" t="str">
        <f>IF(Spojení!$I$9="","",IF($A63=Spojení!$I$9,"x",""))</f>
        <v/>
      </c>
      <c r="E63" s="5" t="str">
        <f>IF(Spojení!$I$10="","",IF($A63=Spojení!$I$10,"x",""))</f>
        <v/>
      </c>
      <c r="F63" s="5" t="str">
        <f>IF(Spojení!$I$11="","",IF($A63=Spojení!$I$11,"x",""))</f>
        <v/>
      </c>
      <c r="G63" s="5" t="str">
        <f>IF(Spojení!$I$12="","",IF($A63=Spojení!$I$12,"x",""))</f>
        <v/>
      </c>
      <c r="H63" s="5" t="str">
        <f>IF(Spojení!$I$13="","",IF($A63=Spojení!$I$13,"x",""))</f>
        <v/>
      </c>
      <c r="I63" s="5" t="str">
        <f>IF(Spojení!$I$14="","",IF($A63=Spojení!$I$14,"x",""))</f>
        <v/>
      </c>
      <c r="J63" s="5" t="str">
        <f>IF(Spojení!$I$15="","",IF($A63=Spojení!$I$15,"x",""))</f>
        <v/>
      </c>
      <c r="K63" s="5" t="str">
        <f>IF(Spojení!$I$16="","",IF($A63=Spojení!$I$16,"x",""))</f>
        <v/>
      </c>
      <c r="L63" s="5" t="str">
        <f>IF(Spojení!$I$17="","",IF($A63=Spojení!$I$17,"x",""))</f>
        <v/>
      </c>
      <c r="M63" s="5" t="str">
        <f>IF(Spojení!$I$18="","",IF($A63=Spojení!$I$18,"x",""))</f>
        <v/>
      </c>
      <c r="N63" s="5" t="str">
        <f>IF(Spojení!$I$19="","",IF($A63=Spojení!$I$19,"x",""))</f>
        <v/>
      </c>
      <c r="O63" s="5" t="str">
        <f>IF(Spojení!$I$20="","",IF($A63=Spojení!$I$20,"x",""))</f>
        <v/>
      </c>
      <c r="P63" s="5" t="str">
        <f>IF(Spojení!$I$21="","",IF($A63=Spojení!$I$21,"x",""))</f>
        <v/>
      </c>
      <c r="Q63" s="5" t="str">
        <f>IF(Spojení!$I$22="","",IF($A63=Spojení!$I$22,"x",""))</f>
        <v/>
      </c>
      <c r="R63" s="5" t="str">
        <f>IF(Spojení!$I$23="","",IF($A63=Spojení!$I$23,"x",""))</f>
        <v/>
      </c>
      <c r="S63" s="5" t="str">
        <f>IF(Spojení!$I$24="","",IF($A63=Spojení!$I$24,"x",""))</f>
        <v/>
      </c>
      <c r="T63" s="5" t="str">
        <f>IF(Spojení!$I$25="","",IF($A63=Spojení!$I$25,"x",""))</f>
        <v/>
      </c>
      <c r="U63" s="5" t="str">
        <f>IF(Spojení!$I$26="","",IF($A63=Spojení!$I$26,"x",""))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IF(Spojení!$I$7="","",IF($A64=Spojení!$I$7,"x",""))</f>
        <v/>
      </c>
      <c r="C64" s="5" t="str">
        <f>IF(Spojení!$I$8="","",IF($A64=Spojení!$I$8,"x",""))</f>
        <v/>
      </c>
      <c r="D64" s="5" t="str">
        <f>IF(Spojení!$I$9="","",IF($A64=Spojení!$I$9,"x",""))</f>
        <v/>
      </c>
      <c r="E64" s="5" t="str">
        <f>IF(Spojení!$I$10="","",IF($A64=Spojení!$I$10,"x",""))</f>
        <v/>
      </c>
      <c r="F64" s="5" t="str">
        <f>IF(Spojení!$I$11="","",IF($A64=Spojení!$I$11,"x",""))</f>
        <v/>
      </c>
      <c r="G64" s="5" t="str">
        <f>IF(Spojení!$I$12="","",IF($A64=Spojení!$I$12,"x",""))</f>
        <v/>
      </c>
      <c r="H64" s="5" t="str">
        <f>IF(Spojení!$I$13="","",IF($A64=Spojení!$I$13,"x",""))</f>
        <v/>
      </c>
      <c r="I64" s="5" t="str">
        <f>IF(Spojení!$I$14="","",IF($A64=Spojení!$I$14,"x",""))</f>
        <v/>
      </c>
      <c r="J64" s="5" t="str">
        <f>IF(Spojení!$I$15="","",IF($A64=Spojení!$I$15,"x",""))</f>
        <v/>
      </c>
      <c r="K64" s="5" t="str">
        <f>IF(Spojení!$I$16="","",IF($A64=Spojení!$I$16,"x",""))</f>
        <v/>
      </c>
      <c r="L64" s="5" t="str">
        <f>IF(Spojení!$I$17="","",IF($A64=Spojení!$I$17,"x",""))</f>
        <v/>
      </c>
      <c r="M64" s="5" t="str">
        <f>IF(Spojení!$I$18="","",IF($A64=Spojení!$I$18,"x",""))</f>
        <v/>
      </c>
      <c r="N64" s="5" t="str">
        <f>IF(Spojení!$I$19="","",IF($A64=Spojení!$I$19,"x",""))</f>
        <v/>
      </c>
      <c r="O64" s="5" t="str">
        <f>IF(Spojení!$I$20="","",IF($A64=Spojení!$I$20,"x",""))</f>
        <v/>
      </c>
      <c r="P64" s="5" t="str">
        <f>IF(Spojení!$I$21="","",IF($A64=Spojení!$I$21,"x",""))</f>
        <v/>
      </c>
      <c r="Q64" s="5" t="str">
        <f>IF(Spojení!$I$22="","",IF($A64=Spojení!$I$22,"x",""))</f>
        <v/>
      </c>
      <c r="R64" s="5" t="str">
        <f>IF(Spojení!$I$23="","",IF($A64=Spojení!$I$23,"x",""))</f>
        <v/>
      </c>
      <c r="S64" s="5" t="str">
        <f>IF(Spojení!$I$24="","",IF($A64=Spojení!$I$24,"x",""))</f>
        <v/>
      </c>
      <c r="T64" s="5" t="str">
        <f>IF(Spojení!$I$25="","",IF($A64=Spojení!$I$25,"x",""))</f>
        <v/>
      </c>
      <c r="U64" s="5" t="str">
        <f>IF(Spojení!$I$26="","",IF($A64=Spojení!$I$26,"x",""))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IF(Spojení!$I$7="","",IF($A65=Spojení!$I$7,"x",""))</f>
        <v/>
      </c>
      <c r="C65" s="5" t="str">
        <f>IF(Spojení!$I$8="","",IF($A65=Spojení!$I$8,"x",""))</f>
        <v/>
      </c>
      <c r="D65" s="5" t="str">
        <f>IF(Spojení!$I$9="","",IF($A65=Spojení!$I$9,"x",""))</f>
        <v/>
      </c>
      <c r="E65" s="5" t="str">
        <f>IF(Spojení!$I$10="","",IF($A65=Spojení!$I$10,"x",""))</f>
        <v/>
      </c>
      <c r="F65" s="5" t="str">
        <f>IF(Spojení!$I$11="","",IF($A65=Spojení!$I$11,"x",""))</f>
        <v/>
      </c>
      <c r="G65" s="5" t="str">
        <f>IF(Spojení!$I$12="","",IF($A65=Spojení!$I$12,"x",""))</f>
        <v/>
      </c>
      <c r="H65" s="5" t="str">
        <f>IF(Spojení!$I$13="","",IF($A65=Spojení!$I$13,"x",""))</f>
        <v/>
      </c>
      <c r="I65" s="5" t="str">
        <f>IF(Spojení!$I$14="","",IF($A65=Spojení!$I$14,"x",""))</f>
        <v/>
      </c>
      <c r="J65" s="5" t="str">
        <f>IF(Spojení!$I$15="","",IF($A65=Spojení!$I$15,"x",""))</f>
        <v/>
      </c>
      <c r="K65" s="5" t="str">
        <f>IF(Spojení!$I$16="","",IF($A65=Spojení!$I$16,"x",""))</f>
        <v/>
      </c>
      <c r="L65" s="5" t="str">
        <f>IF(Spojení!$I$17="","",IF($A65=Spojení!$I$17,"x",""))</f>
        <v/>
      </c>
      <c r="M65" s="5" t="str">
        <f>IF(Spojení!$I$18="","",IF($A65=Spojení!$I$18,"x",""))</f>
        <v/>
      </c>
      <c r="N65" s="5" t="str">
        <f>IF(Spojení!$I$19="","",IF($A65=Spojení!$I$19,"x",""))</f>
        <v/>
      </c>
      <c r="O65" s="5" t="str">
        <f>IF(Spojení!$I$20="","",IF($A65=Spojení!$I$20,"x",""))</f>
        <v/>
      </c>
      <c r="P65" s="5" t="str">
        <f>IF(Spojení!$I$21="","",IF($A65=Spojení!$I$21,"x",""))</f>
        <v/>
      </c>
      <c r="Q65" s="5" t="str">
        <f>IF(Spojení!$I$22="","",IF($A65=Spojení!$I$22,"x",""))</f>
        <v/>
      </c>
      <c r="R65" s="5" t="str">
        <f>IF(Spojení!$I$23="","",IF($A65=Spojení!$I$23,"x",""))</f>
        <v/>
      </c>
      <c r="S65" s="5" t="str">
        <f>IF(Spojení!$I$24="","",IF($A65=Spojení!$I$24,"x",""))</f>
        <v/>
      </c>
      <c r="T65" s="5" t="str">
        <f>IF(Spojení!$I$25="","",IF($A65=Spojení!$I$25,"x",""))</f>
        <v/>
      </c>
      <c r="U65" s="5" t="str">
        <f>IF(Spojení!$I$26="","",IF($A65=Spojení!$I$26,"x",""))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IF(Spojení!$I$7="","",IF($A66=Spojení!$I$7,"x",""))</f>
        <v/>
      </c>
      <c r="C66" s="5" t="str">
        <f>IF(Spojení!$I$8="","",IF($A66=Spojení!$I$8,"x",""))</f>
        <v/>
      </c>
      <c r="D66" s="5" t="str">
        <f>IF(Spojení!$I$9="","",IF($A66=Spojení!$I$9,"x",""))</f>
        <v/>
      </c>
      <c r="E66" s="5" t="str">
        <f>IF(Spojení!$I$10="","",IF($A66=Spojení!$I$10,"x",""))</f>
        <v/>
      </c>
      <c r="F66" s="5" t="str">
        <f>IF(Spojení!$I$11="","",IF($A66=Spojení!$I$11,"x",""))</f>
        <v/>
      </c>
      <c r="G66" s="5" t="str">
        <f>IF(Spojení!$I$12="","",IF($A66=Spojení!$I$12,"x",""))</f>
        <v/>
      </c>
      <c r="H66" s="5" t="str">
        <f>IF(Spojení!$I$13="","",IF($A66=Spojení!$I$13,"x",""))</f>
        <v/>
      </c>
      <c r="I66" s="5" t="str">
        <f>IF(Spojení!$I$14="","",IF($A66=Spojení!$I$14,"x",""))</f>
        <v/>
      </c>
      <c r="J66" s="5" t="str">
        <f>IF(Spojení!$I$15="","",IF($A66=Spojení!$I$15,"x",""))</f>
        <v/>
      </c>
      <c r="K66" s="5" t="str">
        <f>IF(Spojení!$I$16="","",IF($A66=Spojení!$I$16,"x",""))</f>
        <v/>
      </c>
      <c r="L66" s="5" t="str">
        <f>IF(Spojení!$I$17="","",IF($A66=Spojení!$I$17,"x",""))</f>
        <v/>
      </c>
      <c r="M66" s="5" t="str">
        <f>IF(Spojení!$I$18="","",IF($A66=Spojení!$I$18,"x",""))</f>
        <v/>
      </c>
      <c r="N66" s="5" t="str">
        <f>IF(Spojení!$I$19="","",IF($A66=Spojení!$I$19,"x",""))</f>
        <v/>
      </c>
      <c r="O66" s="5" t="str">
        <f>IF(Spojení!$I$20="","",IF($A66=Spojení!$I$20,"x",""))</f>
        <v/>
      </c>
      <c r="P66" s="5" t="str">
        <f>IF(Spojení!$I$21="","",IF($A66=Spojení!$I$21,"x",""))</f>
        <v/>
      </c>
      <c r="Q66" s="5" t="str">
        <f>IF(Spojení!$I$22="","",IF($A66=Spojení!$I$22,"x",""))</f>
        <v/>
      </c>
      <c r="R66" s="5" t="str">
        <f>IF(Spojení!$I$23="","",IF($A66=Spojení!$I$23,"x",""))</f>
        <v/>
      </c>
      <c r="S66" s="5" t="str">
        <f>IF(Spojení!$I$24="","",IF($A66=Spojení!$I$24,"x",""))</f>
        <v/>
      </c>
      <c r="T66" s="5" t="str">
        <f>IF(Spojení!$I$25="","",IF($A66=Spojení!$I$25,"x",""))</f>
        <v/>
      </c>
      <c r="U66" s="5" t="str">
        <f>IF(Spojení!$I$26="","",IF($A66=Spojení!$I$26,"x",""))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IF(Spojení!$I$7="","",IF($A67=Spojení!$I$7,"x",""))</f>
        <v/>
      </c>
      <c r="C67" s="5" t="str">
        <f>IF(Spojení!$I$8="","",IF($A67=Spojení!$I$8,"x",""))</f>
        <v/>
      </c>
      <c r="D67" s="5" t="str">
        <f>IF(Spojení!$I$9="","",IF($A67=Spojení!$I$9,"x",""))</f>
        <v/>
      </c>
      <c r="E67" s="5" t="str">
        <f>IF(Spojení!$I$10="","",IF($A67=Spojení!$I$10,"x",""))</f>
        <v/>
      </c>
      <c r="F67" s="5" t="str">
        <f>IF(Spojení!$I$11="","",IF($A67=Spojení!$I$11,"x",""))</f>
        <v/>
      </c>
      <c r="G67" s="5" t="str">
        <f>IF(Spojení!$I$12="","",IF($A67=Spojení!$I$12,"x",""))</f>
        <v/>
      </c>
      <c r="H67" s="5" t="str">
        <f>IF(Spojení!$I$13="","",IF($A67=Spojení!$I$13,"x",""))</f>
        <v/>
      </c>
      <c r="I67" s="5" t="str">
        <f>IF(Spojení!$I$14="","",IF($A67=Spojení!$I$14,"x",""))</f>
        <v/>
      </c>
      <c r="J67" s="5" t="str">
        <f>IF(Spojení!$I$15="","",IF($A67=Spojení!$I$15,"x",""))</f>
        <v/>
      </c>
      <c r="K67" s="5" t="str">
        <f>IF(Spojení!$I$16="","",IF($A67=Spojení!$I$16,"x",""))</f>
        <v/>
      </c>
      <c r="L67" s="5" t="str">
        <f>IF(Spojení!$I$17="","",IF($A67=Spojení!$I$17,"x",""))</f>
        <v/>
      </c>
      <c r="M67" s="5" t="str">
        <f>IF(Spojení!$I$18="","",IF($A67=Spojení!$I$18,"x",""))</f>
        <v/>
      </c>
      <c r="N67" s="5" t="str">
        <f>IF(Spojení!$I$19="","",IF($A67=Spojení!$I$19,"x",""))</f>
        <v/>
      </c>
      <c r="O67" s="5" t="str">
        <f>IF(Spojení!$I$20="","",IF($A67=Spojení!$I$20,"x",""))</f>
        <v/>
      </c>
      <c r="P67" s="5" t="str">
        <f>IF(Spojení!$I$21="","",IF($A67=Spojení!$I$21,"x",""))</f>
        <v/>
      </c>
      <c r="Q67" s="5" t="str">
        <f>IF(Spojení!$I$22="","",IF($A67=Spojení!$I$22,"x",""))</f>
        <v/>
      </c>
      <c r="R67" s="5" t="str">
        <f>IF(Spojení!$I$23="","",IF($A67=Spojení!$I$23,"x",""))</f>
        <v/>
      </c>
      <c r="S67" s="5" t="str">
        <f>IF(Spojení!$I$24="","",IF($A67=Spojení!$I$24,"x",""))</f>
        <v/>
      </c>
      <c r="T67" s="5" t="str">
        <f>IF(Spojení!$I$25="","",IF($A67=Spojení!$I$25,"x",""))</f>
        <v/>
      </c>
      <c r="U67" s="5" t="str">
        <f>IF(Spojení!$I$26="","",IF($A67=Spojení!$I$26,"x",""))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IF(Spojení!$I$7="","",IF($A68=Spojení!$I$7,"x",""))</f>
        <v/>
      </c>
      <c r="C68" s="49" t="str">
        <f>IF(Spojení!$I$8="","",IF($A68=Spojení!$I$8,"x",""))</f>
        <v/>
      </c>
      <c r="D68" s="49" t="str">
        <f>IF(Spojení!$I$9="","",IF($A68=Spojení!$I$9,"x",""))</f>
        <v/>
      </c>
      <c r="E68" s="49" t="str">
        <f>IF(Spojení!$I$10="","",IF($A68=Spojení!$I$10,"x",""))</f>
        <v/>
      </c>
      <c r="F68" s="49" t="str">
        <f>IF(Spojení!$I$11="","",IF($A68=Spojení!$I$11,"x",""))</f>
        <v/>
      </c>
      <c r="G68" s="49" t="str">
        <f>IF(Spojení!$I$12="","",IF($A68=Spojení!$I$12,"x",""))</f>
        <v/>
      </c>
      <c r="H68" s="49" t="str">
        <f>IF(Spojení!$I$13="","",IF($A68=Spojení!$I$13,"x",""))</f>
        <v/>
      </c>
      <c r="I68" s="49" t="str">
        <f>IF(Spojení!$I$14="","",IF($A68=Spojení!$I$14,"x",""))</f>
        <v/>
      </c>
      <c r="J68" s="49" t="str">
        <f>IF(Spojení!$I$15="","",IF($A68=Spojení!$I$15,"x",""))</f>
        <v/>
      </c>
      <c r="K68" s="49" t="str">
        <f>IF(Spojení!$I$16="","",IF($A68=Spojení!$I$16,"x",""))</f>
        <v/>
      </c>
      <c r="L68" s="49" t="str">
        <f>IF(Spojení!$I$17="","",IF($A68=Spojení!$I$17,"x",""))</f>
        <v/>
      </c>
      <c r="M68" s="49" t="str">
        <f>IF(Spojení!$I$18="","",IF($A68=Spojení!$I$18,"x",""))</f>
        <v/>
      </c>
      <c r="N68" s="49" t="str">
        <f>IF(Spojení!$I$19="","",IF($A68=Spojení!$I$19,"x",""))</f>
        <v/>
      </c>
      <c r="O68" s="49" t="str">
        <f>IF(Spojení!$I$20="","",IF($A68=Spojení!$I$20,"x",""))</f>
        <v/>
      </c>
      <c r="P68" s="49" t="str">
        <f>IF(Spojení!$I$21="","",IF($A68=Spojení!$I$21,"x",""))</f>
        <v/>
      </c>
      <c r="Q68" s="49" t="str">
        <f>IF(Spojení!$I$22="","",IF($A68=Spojení!$I$22,"x",""))</f>
        <v/>
      </c>
      <c r="R68" s="49" t="str">
        <f>IF(Spojení!$I$23="","",IF($A68=Spojení!$I$23,"x",""))</f>
        <v/>
      </c>
      <c r="S68" s="49" t="str">
        <f>IF(Spojení!$I$24="","",IF($A68=Spojení!$I$24,"x",""))</f>
        <v/>
      </c>
      <c r="T68" s="49" t="str">
        <f>IF(Spojení!$I$25="","",IF($A68=Spojení!$I$25,"x",""))</f>
        <v/>
      </c>
      <c r="U68" s="49" t="str">
        <f>IF(Spojení!$I$26="","",IF($A68=Spojení!$I$26,"x",""))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",Spojení!J5)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Spojení!$J7</f>
        <v>0</v>
      </c>
      <c r="C4" s="16">
        <f>Spojení!$J8</f>
        <v>0</v>
      </c>
      <c r="D4" s="16">
        <f>Spojení!$J9</f>
        <v>0</v>
      </c>
      <c r="E4" s="16">
        <f>Spojení!$J10</f>
        <v>0</v>
      </c>
      <c r="F4" s="16">
        <f>Spojení!$J11</f>
        <v>0</v>
      </c>
      <c r="G4" s="16">
        <f>Spojení!$J12</f>
        <v>0</v>
      </c>
      <c r="H4" s="16">
        <f>Spojení!$J13</f>
        <v>0</v>
      </c>
      <c r="I4" s="16">
        <f>Spojení!$J14</f>
        <v>0</v>
      </c>
      <c r="J4" s="16">
        <f>Spojení!$J15</f>
        <v>0</v>
      </c>
      <c r="K4" s="16">
        <f>Spojení!$J16</f>
        <v>0</v>
      </c>
      <c r="L4" s="16">
        <f>Spojení!$J17</f>
        <v>0</v>
      </c>
      <c r="M4" s="16">
        <f>Spojení!$J18</f>
        <v>0</v>
      </c>
      <c r="N4" s="16">
        <f>Spojení!$J19</f>
        <v>0</v>
      </c>
      <c r="O4" s="16">
        <f>Spojení!$J20</f>
        <v>0</v>
      </c>
      <c r="P4" s="16">
        <f>Spojení!$J21</f>
        <v>0</v>
      </c>
      <c r="Q4" s="16">
        <f>Spojení!$J22</f>
        <v>0</v>
      </c>
      <c r="R4" s="16">
        <f>Spojení!$J23</f>
        <v>0</v>
      </c>
      <c r="S4" s="16">
        <f>Spojení!$J24</f>
        <v>0</v>
      </c>
      <c r="T4" s="16">
        <f>Spojení!$J25</f>
        <v>0</v>
      </c>
      <c r="U4" s="16">
        <f>Spojení!$J26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CONCATENATE((Spojení!$J$7),". místo")</f>
        <v>. místo</v>
      </c>
      <c r="C5" s="49" t="str">
        <f>CONCATENATE((Spojení!$J$8),". místo")</f>
        <v>. místo</v>
      </c>
      <c r="D5" s="49" t="str">
        <f>CONCATENATE((Spojení!$J$9),". místo")</f>
        <v>. místo</v>
      </c>
      <c r="E5" s="49" t="str">
        <f>CONCATENATE((Spojení!$J$10),". místo")</f>
        <v>. místo</v>
      </c>
      <c r="F5" s="49" t="str">
        <f>CONCATENATE((Spojení!$J$11),". místo")</f>
        <v>. místo</v>
      </c>
      <c r="G5" s="49" t="str">
        <f>CONCATENATE((Spojení!$J$12),". místo")</f>
        <v>. místo</v>
      </c>
      <c r="H5" s="49" t="str">
        <f>CONCATENATE((Spojení!$J$13),". místo")</f>
        <v>. místo</v>
      </c>
      <c r="I5" s="49" t="str">
        <f>CONCATENATE((Spojení!$J$14),". místo")</f>
        <v>. místo</v>
      </c>
      <c r="J5" s="49" t="str">
        <f>CONCATENATE((Spojení!$J$15),". místo")</f>
        <v>. místo</v>
      </c>
      <c r="K5" s="49" t="str">
        <f>CONCATENATE((Spojení!$J$16),". místo")</f>
        <v>. místo</v>
      </c>
      <c r="L5" s="49" t="str">
        <f>CONCATENATE((Spojení!$J$17),". místo")</f>
        <v>. místo</v>
      </c>
      <c r="M5" s="49" t="str">
        <f>CONCATENATE((Spojení!$J$18),". místo")</f>
        <v>. místo</v>
      </c>
      <c r="N5" s="49" t="str">
        <f>CONCATENATE((Spojení!$J$19),". místo")</f>
        <v>. místo</v>
      </c>
      <c r="O5" s="49" t="str">
        <f>CONCATENATE((Spojení!$J$20),". místo")</f>
        <v>. místo</v>
      </c>
      <c r="P5" s="49" t="str">
        <f>CONCATENATE((Spojení!$J$21),". místo")</f>
        <v>. místo</v>
      </c>
      <c r="Q5" s="49" t="str">
        <f>CONCATENATE((Spojení!$J$22),". místo")</f>
        <v>. místo</v>
      </c>
      <c r="R5" s="49" t="str">
        <f>CONCATENATE((Spojení!$J$23),". místo")</f>
        <v>. místo</v>
      </c>
      <c r="S5" s="49" t="str">
        <f>CONCATENATE((Spojení!$J$24),". místo")</f>
        <v>. místo</v>
      </c>
      <c r="T5" s="49" t="str">
        <f>CONCATENATE((Spojení!$J$25),". místo")</f>
        <v>. místo</v>
      </c>
      <c r="U5" s="51" t="str">
        <f>CONCATENATE((Spojení!$J$26),".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IF(Spojení!$K$7="","",IF($A6=Spojení!$K$7,"x",""))</f>
        <v/>
      </c>
      <c r="C6" s="5" t="str">
        <f>IF(Spojení!$K$8="","",IF($A6=Spojení!$K$8,"x",""))</f>
        <v/>
      </c>
      <c r="D6" s="5" t="str">
        <f>IF(Spojení!$K$9="","",IF($A6=Spojení!$K$9,"x",""))</f>
        <v/>
      </c>
      <c r="E6" s="5" t="str">
        <f>IF(Spojení!$K$10="","",IF($A6=Spojení!$K$10,"x",""))</f>
        <v/>
      </c>
      <c r="F6" s="5" t="str">
        <f>IF(Spojení!$K$11="","",IF($A6=Spojení!$K$11,"x",""))</f>
        <v/>
      </c>
      <c r="G6" s="5" t="str">
        <f>IF(Spojení!$K$12="","",IF($A6=Spojení!$K$12,"x",""))</f>
        <v/>
      </c>
      <c r="H6" s="5" t="str">
        <f>IF(Spojení!$K$13="","",IF($A6=Spojení!$K$13,"x",""))</f>
        <v/>
      </c>
      <c r="I6" s="5" t="str">
        <f>IF(Spojení!$K$14="","",IF($A6=Spojení!$K$14,"x",""))</f>
        <v/>
      </c>
      <c r="J6" s="5" t="str">
        <f>IF(Spojení!$K$15="","",IF($A6=Spojení!$K$15,"x",""))</f>
        <v/>
      </c>
      <c r="K6" s="5" t="str">
        <f>IF(Spojení!$K$16="","",IF($A6=Spojení!$K$16,"x",""))</f>
        <v/>
      </c>
      <c r="L6" s="5" t="str">
        <f>IF(Spojení!$K$17="","",IF($A6=Spojení!$K$17,"x",""))</f>
        <v/>
      </c>
      <c r="M6" s="5" t="str">
        <f>IF(Spojení!$K$18="","",IF($A6=Spojení!$K$18,"x",""))</f>
        <v/>
      </c>
      <c r="N6" s="5" t="str">
        <f>IF(Spojení!$K$19="","",IF($A6=Spojení!$K$19,"x",""))</f>
        <v/>
      </c>
      <c r="O6" s="5" t="str">
        <f>IF(Spojení!$K$20="","",IF($A6=Spojení!$K$20,"x",""))</f>
        <v/>
      </c>
      <c r="P6" s="5" t="str">
        <f>IF(Spojení!$K$21="","",IF($A6=Spojení!$K$21,"x",""))</f>
        <v/>
      </c>
      <c r="Q6" s="5" t="str">
        <f>IF(Spojení!$K$22="","",IF($A6=Spojení!$K$22,"x",""))</f>
        <v/>
      </c>
      <c r="R6" s="5" t="str">
        <f>IF(Spojení!$K$23="","",IF($A6=Spojení!$K$23,"x",""))</f>
        <v/>
      </c>
      <c r="S6" s="5" t="str">
        <f>IF(Spojení!$K$24="","",IF($A6=Spojení!$K$24,"x",""))</f>
        <v/>
      </c>
      <c r="T6" s="5" t="str">
        <f>IF(Spojení!$K$25="","",IF($A6=Spojení!$K$25,"x",""))</f>
        <v/>
      </c>
      <c r="U6" s="5" t="str">
        <f>IF(Spojení!$K$26="","",IF($A6=Spojení!$K$26,"x",""))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IF(Spojení!$K$7="","",IF($A7=Spojení!$K$7,"x",""))</f>
        <v/>
      </c>
      <c r="C7" s="5" t="str">
        <f>IF(Spojení!$K$8="","",IF($A7=Spojení!$K$8,"x",""))</f>
        <v/>
      </c>
      <c r="D7" s="5" t="str">
        <f>IF(Spojení!$K$9="","",IF($A7=Spojení!$K$9,"x",""))</f>
        <v/>
      </c>
      <c r="E7" s="5" t="str">
        <f>IF(Spojení!$K$10="","",IF($A7=Spojení!$K$10,"x",""))</f>
        <v/>
      </c>
      <c r="F7" s="5" t="str">
        <f>IF(Spojení!$K$11="","",IF($A7=Spojení!$K$11,"x",""))</f>
        <v/>
      </c>
      <c r="G7" s="5" t="str">
        <f>IF(Spojení!$K$12="","",IF($A7=Spojení!$K$12,"x",""))</f>
        <v/>
      </c>
      <c r="H7" s="5" t="str">
        <f>IF(Spojení!$K$13="","",IF($A7=Spojení!$K$13,"x",""))</f>
        <v/>
      </c>
      <c r="I7" s="5" t="str">
        <f>IF(Spojení!$K$14="","",IF($A7=Spojení!$K$14,"x",""))</f>
        <v/>
      </c>
      <c r="J7" s="5" t="str">
        <f>IF(Spojení!$K$15="","",IF($A7=Spojení!$K$15,"x",""))</f>
        <v/>
      </c>
      <c r="K7" s="5" t="str">
        <f>IF(Spojení!$K$16="","",IF($A7=Spojení!$K$16,"x",""))</f>
        <v/>
      </c>
      <c r="L7" s="5" t="str">
        <f>IF(Spojení!$K$17="","",IF($A7=Spojení!$K$17,"x",""))</f>
        <v/>
      </c>
      <c r="M7" s="5" t="str">
        <f>IF(Spojení!$K$18="","",IF($A7=Spojení!$K$18,"x",""))</f>
        <v/>
      </c>
      <c r="N7" s="5" t="str">
        <f>IF(Spojení!$K$19="","",IF($A7=Spojení!$K$19,"x",""))</f>
        <v/>
      </c>
      <c r="O7" s="5" t="str">
        <f>IF(Spojení!$K$20="","",IF($A7=Spojení!$K$20,"x",""))</f>
        <v/>
      </c>
      <c r="P7" s="5" t="str">
        <f>IF(Spojení!$K$21="","",IF($A7=Spojení!$K$21,"x",""))</f>
        <v/>
      </c>
      <c r="Q7" s="5" t="str">
        <f>IF(Spojení!$K$22="","",IF($A7=Spojení!$K$22,"x",""))</f>
        <v/>
      </c>
      <c r="R7" s="5" t="str">
        <f>IF(Spojení!$K$23="","",IF($A7=Spojení!$K$23,"x",""))</f>
        <v/>
      </c>
      <c r="S7" s="5" t="str">
        <f>IF(Spojení!$K$24="","",IF($A7=Spojení!$K$24,"x",""))</f>
        <v/>
      </c>
      <c r="T7" s="5" t="str">
        <f>IF(Spojení!$K$25="","",IF($A7=Spojení!$K$25,"x",""))</f>
        <v/>
      </c>
      <c r="U7" s="5" t="str">
        <f>IF(Spojení!$K$26="","",IF($A7=Spojení!$K$26,"x",""))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IF(Spojení!$K$7="","",IF($A8=Spojení!$K$7,"x",""))</f>
        <v/>
      </c>
      <c r="C8" s="5" t="str">
        <f>IF(Spojení!$K$8="","",IF($A8=Spojení!$K$8,"x",""))</f>
        <v/>
      </c>
      <c r="D8" s="5" t="str">
        <f>IF(Spojení!$K$9="","",IF($A8=Spojení!$K$9,"x",""))</f>
        <v/>
      </c>
      <c r="E8" s="5" t="str">
        <f>IF(Spojení!$K$10="","",IF($A8=Spojení!$K$10,"x",""))</f>
        <v/>
      </c>
      <c r="F8" s="5" t="str">
        <f>IF(Spojení!$K$11="","",IF($A8=Spojení!$K$11,"x",""))</f>
        <v/>
      </c>
      <c r="G8" s="5" t="str">
        <f>IF(Spojení!$K$12="","",IF($A8=Spojení!$K$12,"x",""))</f>
        <v/>
      </c>
      <c r="H8" s="5" t="str">
        <f>IF(Spojení!$K$13="","",IF($A8=Spojení!$K$13,"x",""))</f>
        <v/>
      </c>
      <c r="I8" s="5" t="str">
        <f>IF(Spojení!$K$14="","",IF($A8=Spojení!$K$14,"x",""))</f>
        <v/>
      </c>
      <c r="J8" s="5" t="str">
        <f>IF(Spojení!$K$15="","",IF($A8=Spojení!$K$15,"x",""))</f>
        <v/>
      </c>
      <c r="K8" s="5" t="str">
        <f>IF(Spojení!$K$16="","",IF($A8=Spojení!$K$16,"x",""))</f>
        <v/>
      </c>
      <c r="L8" s="5" t="str">
        <f>IF(Spojení!$K$17="","",IF($A8=Spojení!$K$17,"x",""))</f>
        <v/>
      </c>
      <c r="M8" s="5" t="str">
        <f>IF(Spojení!$K$18="","",IF($A8=Spojení!$K$18,"x",""))</f>
        <v/>
      </c>
      <c r="N8" s="5" t="str">
        <f>IF(Spojení!$K$19="","",IF($A8=Spojení!$K$19,"x",""))</f>
        <v/>
      </c>
      <c r="O8" s="5" t="str">
        <f>IF(Spojení!$K$20="","",IF($A8=Spojení!$K$20,"x",""))</f>
        <v/>
      </c>
      <c r="P8" s="5" t="str">
        <f>IF(Spojení!$K$21="","",IF($A8=Spojení!$K$21,"x",""))</f>
        <v/>
      </c>
      <c r="Q8" s="5" t="str">
        <f>IF(Spojení!$K$22="","",IF($A8=Spojení!$K$22,"x",""))</f>
        <v/>
      </c>
      <c r="R8" s="5" t="str">
        <f>IF(Spojení!$K$23="","",IF($A8=Spojení!$K$23,"x",""))</f>
        <v/>
      </c>
      <c r="S8" s="5" t="str">
        <f>IF(Spojení!$K$24="","",IF($A8=Spojení!$K$24,"x",""))</f>
        <v/>
      </c>
      <c r="T8" s="5" t="str">
        <f>IF(Spojení!$K$25="","",IF($A8=Spojení!$K$25,"x",""))</f>
        <v/>
      </c>
      <c r="U8" s="5" t="str">
        <f>IF(Spojení!$K$26="","",IF($A8=Spojení!$K$26,"x",""))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IF(Spojení!$K$7="","",IF($A9=Spojení!$K$7,"x",""))</f>
        <v/>
      </c>
      <c r="C9" s="5" t="str">
        <f>IF(Spojení!$K$8="","",IF($A9=Spojení!$K$8,"x",""))</f>
        <v/>
      </c>
      <c r="D9" s="5" t="str">
        <f>IF(Spojení!$K$9="","",IF($A9=Spojení!$K$9,"x",""))</f>
        <v/>
      </c>
      <c r="E9" s="5" t="str">
        <f>IF(Spojení!$K$10="","",IF($A9=Spojení!$K$10,"x",""))</f>
        <v/>
      </c>
      <c r="F9" s="5" t="str">
        <f>IF(Spojení!$K$11="","",IF($A9=Spojení!$K$11,"x",""))</f>
        <v/>
      </c>
      <c r="G9" s="5" t="str">
        <f>IF(Spojení!$K$12="","",IF($A9=Spojení!$K$12,"x",""))</f>
        <v/>
      </c>
      <c r="H9" s="5" t="str">
        <f>IF(Spojení!$K$13="","",IF($A9=Spojení!$K$13,"x",""))</f>
        <v/>
      </c>
      <c r="I9" s="5" t="str">
        <f>IF(Spojení!$K$14="","",IF($A9=Spojení!$K$14,"x",""))</f>
        <v/>
      </c>
      <c r="J9" s="5" t="str">
        <f>IF(Spojení!$K$15="","",IF($A9=Spojení!$K$15,"x",""))</f>
        <v/>
      </c>
      <c r="K9" s="5" t="str">
        <f>IF(Spojení!$K$16="","",IF($A9=Spojení!$K$16,"x",""))</f>
        <v/>
      </c>
      <c r="L9" s="5" t="str">
        <f>IF(Spojení!$K$17="","",IF($A9=Spojení!$K$17,"x",""))</f>
        <v/>
      </c>
      <c r="M9" s="5" t="str">
        <f>IF(Spojení!$K$18="","",IF($A9=Spojení!$K$18,"x",""))</f>
        <v/>
      </c>
      <c r="N9" s="5" t="str">
        <f>IF(Spojení!$K$19="","",IF($A9=Spojení!$K$19,"x",""))</f>
        <v/>
      </c>
      <c r="O9" s="5" t="str">
        <f>IF(Spojení!$K$20="","",IF($A9=Spojení!$K$20,"x",""))</f>
        <v/>
      </c>
      <c r="P9" s="5" t="str">
        <f>IF(Spojení!$K$21="","",IF($A9=Spojení!$K$21,"x",""))</f>
        <v/>
      </c>
      <c r="Q9" s="5" t="str">
        <f>IF(Spojení!$K$22="","",IF($A9=Spojení!$K$22,"x",""))</f>
        <v/>
      </c>
      <c r="R9" s="5" t="str">
        <f>IF(Spojení!$K$23="","",IF($A9=Spojení!$K$23,"x",""))</f>
        <v/>
      </c>
      <c r="S9" s="5" t="str">
        <f>IF(Spojení!$K$24="","",IF($A9=Spojení!$K$24,"x",""))</f>
        <v/>
      </c>
      <c r="T9" s="5" t="str">
        <f>IF(Spojení!$K$25="","",IF($A9=Spojení!$K$25,"x",""))</f>
        <v/>
      </c>
      <c r="U9" s="5" t="str">
        <f>IF(Spojení!$K$26="","",IF($A9=Spojení!$K$26,"x",""))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IF(Spojení!$K$7="","",IF($A10=Spojení!$K$7,"x",""))</f>
        <v/>
      </c>
      <c r="C10" s="5" t="str">
        <f>IF(Spojení!$K$8="","",IF($A10=Spojení!$K$8,"x",""))</f>
        <v/>
      </c>
      <c r="D10" s="5" t="str">
        <f>IF(Spojení!$K$9="","",IF($A10=Spojení!$K$9,"x",""))</f>
        <v/>
      </c>
      <c r="E10" s="5" t="str">
        <f>IF(Spojení!$K$10="","",IF($A10=Spojení!$K$10,"x",""))</f>
        <v/>
      </c>
      <c r="F10" s="5" t="str">
        <f>IF(Spojení!$K$11="","",IF($A10=Spojení!$K$11,"x",""))</f>
        <v/>
      </c>
      <c r="G10" s="5" t="str">
        <f>IF(Spojení!$K$12="","",IF($A10=Spojení!$K$12,"x",""))</f>
        <v/>
      </c>
      <c r="H10" s="5" t="str">
        <f>IF(Spojení!$K$13="","",IF($A10=Spojení!$K$13,"x",""))</f>
        <v/>
      </c>
      <c r="I10" s="5" t="str">
        <f>IF(Spojení!$K$14="","",IF($A10=Spojení!$K$14,"x",""))</f>
        <v/>
      </c>
      <c r="J10" s="5" t="str">
        <f>IF(Spojení!$K$15="","",IF($A10=Spojení!$K$15,"x",""))</f>
        <v/>
      </c>
      <c r="K10" s="5" t="str">
        <f>IF(Spojení!$K$16="","",IF($A10=Spojení!$K$16,"x",""))</f>
        <v/>
      </c>
      <c r="L10" s="5" t="str">
        <f>IF(Spojení!$K$17="","",IF($A10=Spojení!$K$17,"x",""))</f>
        <v/>
      </c>
      <c r="M10" s="5" t="str">
        <f>IF(Spojení!$K$18="","",IF($A10=Spojení!$K$18,"x",""))</f>
        <v/>
      </c>
      <c r="N10" s="5" t="str">
        <f>IF(Spojení!$K$19="","",IF($A10=Spojení!$K$19,"x",""))</f>
        <v/>
      </c>
      <c r="O10" s="5" t="str">
        <f>IF(Spojení!$K$20="","",IF($A10=Spojení!$K$20,"x",""))</f>
        <v/>
      </c>
      <c r="P10" s="5" t="str">
        <f>IF(Spojení!$K$21="","",IF($A10=Spojení!$K$21,"x",""))</f>
        <v/>
      </c>
      <c r="Q10" s="5" t="str">
        <f>IF(Spojení!$K$22="","",IF($A10=Spojení!$K$22,"x",""))</f>
        <v/>
      </c>
      <c r="R10" s="5" t="str">
        <f>IF(Spojení!$K$23="","",IF($A10=Spojení!$K$23,"x",""))</f>
        <v/>
      </c>
      <c r="S10" s="5" t="str">
        <f>IF(Spojení!$K$24="","",IF($A10=Spojení!$K$24,"x",""))</f>
        <v/>
      </c>
      <c r="T10" s="5" t="str">
        <f>IF(Spojení!$K$25="","",IF($A10=Spojení!$K$25,"x",""))</f>
        <v/>
      </c>
      <c r="U10" s="5" t="str">
        <f>IF(Spojení!$K$26="","",IF($A10=Spojení!$K$26,"x",""))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IF(Spojení!$K$7="","",IF($A11=Spojení!$K$7,"x",""))</f>
        <v/>
      </c>
      <c r="C11" s="5" t="str">
        <f>IF(Spojení!$K$8="","",IF($A11=Spojení!$K$8,"x",""))</f>
        <v/>
      </c>
      <c r="D11" s="5" t="str">
        <f>IF(Spojení!$K$9="","",IF($A11=Spojení!$K$9,"x",""))</f>
        <v/>
      </c>
      <c r="E11" s="5" t="str">
        <f>IF(Spojení!$K$10="","",IF($A11=Spojení!$K$10,"x",""))</f>
        <v/>
      </c>
      <c r="F11" s="5" t="str">
        <f>IF(Spojení!$K$11="","",IF($A11=Spojení!$K$11,"x",""))</f>
        <v/>
      </c>
      <c r="G11" s="5" t="str">
        <f>IF(Spojení!$K$12="","",IF($A11=Spojení!$K$12,"x",""))</f>
        <v/>
      </c>
      <c r="H11" s="5" t="str">
        <f>IF(Spojení!$K$13="","",IF($A11=Spojení!$K$13,"x",""))</f>
        <v/>
      </c>
      <c r="I11" s="5" t="str">
        <f>IF(Spojení!$K$14="","",IF($A11=Spojení!$K$14,"x",""))</f>
        <v/>
      </c>
      <c r="J11" s="5" t="str">
        <f>IF(Spojení!$K$15="","",IF($A11=Spojení!$K$15,"x",""))</f>
        <v/>
      </c>
      <c r="K11" s="5" t="str">
        <f>IF(Spojení!$K$16="","",IF($A11=Spojení!$K$16,"x",""))</f>
        <v/>
      </c>
      <c r="L11" s="5" t="str">
        <f>IF(Spojení!$K$17="","",IF($A11=Spojení!$K$17,"x",""))</f>
        <v/>
      </c>
      <c r="M11" s="5" t="str">
        <f>IF(Spojení!$K$18="","",IF($A11=Spojení!$K$18,"x",""))</f>
        <v/>
      </c>
      <c r="N11" s="5" t="str">
        <f>IF(Spojení!$K$19="","",IF($A11=Spojení!$K$19,"x",""))</f>
        <v/>
      </c>
      <c r="O11" s="5" t="str">
        <f>IF(Spojení!$K$20="","",IF($A11=Spojení!$K$20,"x",""))</f>
        <v/>
      </c>
      <c r="P11" s="5" t="str">
        <f>IF(Spojení!$K$21="","",IF($A11=Spojení!$K$21,"x",""))</f>
        <v/>
      </c>
      <c r="Q11" s="5" t="str">
        <f>IF(Spojení!$K$22="","",IF($A11=Spojení!$K$22,"x",""))</f>
        <v/>
      </c>
      <c r="R11" s="5" t="str">
        <f>IF(Spojení!$K$23="","",IF($A11=Spojení!$K$23,"x",""))</f>
        <v/>
      </c>
      <c r="S11" s="5" t="str">
        <f>IF(Spojení!$K$24="","",IF($A11=Spojení!$K$24,"x",""))</f>
        <v/>
      </c>
      <c r="T11" s="5" t="str">
        <f>IF(Spojení!$K$25="","",IF($A11=Spojení!$K$25,"x",""))</f>
        <v/>
      </c>
      <c r="U11" s="5" t="str">
        <f>IF(Spojení!$K$26="","",IF($A11=Spojení!$K$26,"x",""))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IF(Spojení!$K$7="","",IF($A12=Spojení!$K$7,"x",""))</f>
        <v/>
      </c>
      <c r="C12" s="5" t="str">
        <f>IF(Spojení!$K$8="","",IF($A12=Spojení!$K$8,"x",""))</f>
        <v/>
      </c>
      <c r="D12" s="5" t="str">
        <f>IF(Spojení!$K$9="","",IF($A12=Spojení!$K$9,"x",""))</f>
        <v/>
      </c>
      <c r="E12" s="5" t="str">
        <f>IF(Spojení!$K$10="","",IF($A12=Spojení!$K$10,"x",""))</f>
        <v/>
      </c>
      <c r="F12" s="5" t="str">
        <f>IF(Spojení!$K$11="","",IF($A12=Spojení!$K$11,"x",""))</f>
        <v/>
      </c>
      <c r="G12" s="5" t="str">
        <f>IF(Spojení!$K$12="","",IF($A12=Spojení!$K$12,"x",""))</f>
        <v/>
      </c>
      <c r="H12" s="5" t="str">
        <f>IF(Spojení!$K$13="","",IF($A12=Spojení!$K$13,"x",""))</f>
        <v/>
      </c>
      <c r="I12" s="5" t="str">
        <f>IF(Spojení!$K$14="","",IF($A12=Spojení!$K$14,"x",""))</f>
        <v/>
      </c>
      <c r="J12" s="5" t="str">
        <f>IF(Spojení!$K$15="","",IF($A12=Spojení!$K$15,"x",""))</f>
        <v/>
      </c>
      <c r="K12" s="5" t="str">
        <f>IF(Spojení!$K$16="","",IF($A12=Spojení!$K$16,"x",""))</f>
        <v/>
      </c>
      <c r="L12" s="5" t="str">
        <f>IF(Spojení!$K$17="","",IF($A12=Spojení!$K$17,"x",""))</f>
        <v/>
      </c>
      <c r="M12" s="5" t="str">
        <f>IF(Spojení!$K$18="","",IF($A12=Spojení!$K$18,"x",""))</f>
        <v/>
      </c>
      <c r="N12" s="5" t="str">
        <f>IF(Spojení!$K$19="","",IF($A12=Spojení!$K$19,"x",""))</f>
        <v/>
      </c>
      <c r="O12" s="5" t="str">
        <f>IF(Spojení!$K$20="","",IF($A12=Spojení!$K$20,"x",""))</f>
        <v/>
      </c>
      <c r="P12" s="5" t="str">
        <f>IF(Spojení!$K$21="","",IF($A12=Spojení!$K$21,"x",""))</f>
        <v/>
      </c>
      <c r="Q12" s="5" t="str">
        <f>IF(Spojení!$K$22="","",IF($A12=Spojení!$K$22,"x",""))</f>
        <v/>
      </c>
      <c r="R12" s="5" t="str">
        <f>IF(Spojení!$K$23="","",IF($A12=Spojení!$K$23,"x",""))</f>
        <v/>
      </c>
      <c r="S12" s="5" t="str">
        <f>IF(Spojení!$K$24="","",IF($A12=Spojení!$K$24,"x",""))</f>
        <v/>
      </c>
      <c r="T12" s="5" t="str">
        <f>IF(Spojení!$K$25="","",IF($A12=Spojení!$K$25,"x",""))</f>
        <v/>
      </c>
      <c r="U12" s="5" t="str">
        <f>IF(Spojení!$K$26="","",IF($A12=Spojení!$K$26,"x",""))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IF(Spojení!$K$7="","",IF($A13=Spojení!$K$7,"x",""))</f>
        <v/>
      </c>
      <c r="C13" s="5" t="str">
        <f>IF(Spojení!$K$8="","",IF($A13=Spojení!$K$8,"x",""))</f>
        <v/>
      </c>
      <c r="D13" s="5" t="str">
        <f>IF(Spojení!$K$9="","",IF($A13=Spojení!$K$9,"x",""))</f>
        <v/>
      </c>
      <c r="E13" s="5" t="str">
        <f>IF(Spojení!$K$10="","",IF($A13=Spojení!$K$10,"x",""))</f>
        <v/>
      </c>
      <c r="F13" s="5" t="str">
        <f>IF(Spojení!$K$11="","",IF($A13=Spojení!$K$11,"x",""))</f>
        <v/>
      </c>
      <c r="G13" s="5" t="str">
        <f>IF(Spojení!$K$12="","",IF($A13=Spojení!$K$12,"x",""))</f>
        <v/>
      </c>
      <c r="H13" s="5" t="str">
        <f>IF(Spojení!$K$13="","",IF($A13=Spojení!$K$13,"x",""))</f>
        <v/>
      </c>
      <c r="I13" s="5" t="str">
        <f>IF(Spojení!$K$14="","",IF($A13=Spojení!$K$14,"x",""))</f>
        <v/>
      </c>
      <c r="J13" s="5" t="str">
        <f>IF(Spojení!$K$15="","",IF($A13=Spojení!$K$15,"x",""))</f>
        <v/>
      </c>
      <c r="K13" s="5" t="str">
        <f>IF(Spojení!$K$16="","",IF($A13=Spojení!$K$16,"x",""))</f>
        <v/>
      </c>
      <c r="L13" s="5" t="str">
        <f>IF(Spojení!$K$17="","",IF($A13=Spojení!$K$17,"x",""))</f>
        <v/>
      </c>
      <c r="M13" s="5" t="str">
        <f>IF(Spojení!$K$18="","",IF($A13=Spojení!$K$18,"x",""))</f>
        <v/>
      </c>
      <c r="N13" s="5" t="str">
        <f>IF(Spojení!$K$19="","",IF($A13=Spojení!$K$19,"x",""))</f>
        <v/>
      </c>
      <c r="O13" s="5" t="str">
        <f>IF(Spojení!$K$20="","",IF($A13=Spojení!$K$20,"x",""))</f>
        <v/>
      </c>
      <c r="P13" s="5" t="str">
        <f>IF(Spojení!$K$21="","",IF($A13=Spojení!$K$21,"x",""))</f>
        <v/>
      </c>
      <c r="Q13" s="5" t="str">
        <f>IF(Spojení!$K$22="","",IF($A13=Spojení!$K$22,"x",""))</f>
        <v/>
      </c>
      <c r="R13" s="5" t="str">
        <f>IF(Spojení!$K$23="","",IF($A13=Spojení!$K$23,"x",""))</f>
        <v/>
      </c>
      <c r="S13" s="5" t="str">
        <f>IF(Spojení!$K$24="","",IF($A13=Spojení!$K$24,"x",""))</f>
        <v/>
      </c>
      <c r="T13" s="5" t="str">
        <f>IF(Spojení!$K$25="","",IF($A13=Spojení!$K$25,"x",""))</f>
        <v/>
      </c>
      <c r="U13" s="5" t="str">
        <f>IF(Spojení!$K$26="","",IF($A13=Spojení!$K$26,"x",""))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IF(Spojení!$K$7="","",IF($A14=Spojení!$K$7,"x",""))</f>
        <v/>
      </c>
      <c r="C14" s="5" t="str">
        <f>IF(Spojení!$K$8="","",IF($A14=Spojení!$K$8,"x",""))</f>
        <v/>
      </c>
      <c r="D14" s="5" t="str">
        <f>IF(Spojení!$K$9="","",IF($A14=Spojení!$K$9,"x",""))</f>
        <v/>
      </c>
      <c r="E14" s="5" t="str">
        <f>IF(Spojení!$K$10="","",IF($A14=Spojení!$K$10,"x",""))</f>
        <v/>
      </c>
      <c r="F14" s="5" t="str">
        <f>IF(Spojení!$K$11="","",IF($A14=Spojení!$K$11,"x",""))</f>
        <v/>
      </c>
      <c r="G14" s="5" t="str">
        <f>IF(Spojení!$K$12="","",IF($A14=Spojení!$K$12,"x",""))</f>
        <v/>
      </c>
      <c r="H14" s="5" t="str">
        <f>IF(Spojení!$K$13="","",IF($A14=Spojení!$K$13,"x",""))</f>
        <v/>
      </c>
      <c r="I14" s="5" t="str">
        <f>IF(Spojení!$K$14="","",IF($A14=Spojení!$K$14,"x",""))</f>
        <v/>
      </c>
      <c r="J14" s="5" t="str">
        <f>IF(Spojení!$K$15="","",IF($A14=Spojení!$K$15,"x",""))</f>
        <v/>
      </c>
      <c r="K14" s="5" t="str">
        <f>IF(Spojení!$K$16="","",IF($A14=Spojení!$K$16,"x",""))</f>
        <v/>
      </c>
      <c r="L14" s="5" t="str">
        <f>IF(Spojení!$K$17="","",IF($A14=Spojení!$K$17,"x",""))</f>
        <v/>
      </c>
      <c r="M14" s="5" t="str">
        <f>IF(Spojení!$K$18="","",IF($A14=Spojení!$K$18,"x",""))</f>
        <v/>
      </c>
      <c r="N14" s="5" t="str">
        <f>IF(Spojení!$K$19="","",IF($A14=Spojení!$K$19,"x",""))</f>
        <v/>
      </c>
      <c r="O14" s="5" t="str">
        <f>IF(Spojení!$K$20="","",IF($A14=Spojení!$K$20,"x",""))</f>
        <v/>
      </c>
      <c r="P14" s="5" t="str">
        <f>IF(Spojení!$K$21="","",IF($A14=Spojení!$K$21,"x",""))</f>
        <v/>
      </c>
      <c r="Q14" s="5" t="str">
        <f>IF(Spojení!$K$22="","",IF($A14=Spojení!$K$22,"x",""))</f>
        <v/>
      </c>
      <c r="R14" s="5" t="str">
        <f>IF(Spojení!$K$23="","",IF($A14=Spojení!$K$23,"x",""))</f>
        <v/>
      </c>
      <c r="S14" s="5" t="str">
        <f>IF(Spojení!$K$24="","",IF($A14=Spojení!$K$24,"x",""))</f>
        <v/>
      </c>
      <c r="T14" s="5" t="str">
        <f>IF(Spojení!$K$25="","",IF($A14=Spojení!$K$25,"x",""))</f>
        <v/>
      </c>
      <c r="U14" s="5" t="str">
        <f>IF(Spojení!$K$26="","",IF($A14=Spojení!$K$26,"x",""))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IF(Spojení!$K$7="","",IF($A15=Spojení!$K$7,"x",""))</f>
        <v/>
      </c>
      <c r="C15" s="5" t="str">
        <f>IF(Spojení!$K$8="","",IF($A15=Spojení!$K$8,"x",""))</f>
        <v/>
      </c>
      <c r="D15" s="5" t="str">
        <f>IF(Spojení!$K$9="","",IF($A15=Spojení!$K$9,"x",""))</f>
        <v/>
      </c>
      <c r="E15" s="5" t="str">
        <f>IF(Spojení!$K$10="","",IF($A15=Spojení!$K$10,"x",""))</f>
        <v/>
      </c>
      <c r="F15" s="5" t="str">
        <f>IF(Spojení!$K$11="","",IF($A15=Spojení!$K$11,"x",""))</f>
        <v/>
      </c>
      <c r="G15" s="5" t="str">
        <f>IF(Spojení!$K$12="","",IF($A15=Spojení!$K$12,"x",""))</f>
        <v/>
      </c>
      <c r="H15" s="5" t="str">
        <f>IF(Spojení!$K$13="","",IF($A15=Spojení!$K$13,"x",""))</f>
        <v/>
      </c>
      <c r="I15" s="5" t="str">
        <f>IF(Spojení!$K$14="","",IF($A15=Spojení!$K$14,"x",""))</f>
        <v/>
      </c>
      <c r="J15" s="5" t="str">
        <f>IF(Spojení!$K$15="","",IF($A15=Spojení!$K$15,"x",""))</f>
        <v/>
      </c>
      <c r="K15" s="5" t="str">
        <f>IF(Spojení!$K$16="","",IF($A15=Spojení!$K$16,"x",""))</f>
        <v/>
      </c>
      <c r="L15" s="5" t="str">
        <f>IF(Spojení!$K$17="","",IF($A15=Spojení!$K$17,"x",""))</f>
        <v/>
      </c>
      <c r="M15" s="5" t="str">
        <f>IF(Spojení!$K$18="","",IF($A15=Spojení!$K$18,"x",""))</f>
        <v/>
      </c>
      <c r="N15" s="5" t="str">
        <f>IF(Spojení!$K$19="","",IF($A15=Spojení!$K$19,"x",""))</f>
        <v/>
      </c>
      <c r="O15" s="5" t="str">
        <f>IF(Spojení!$K$20="","",IF($A15=Spojení!$K$20,"x",""))</f>
        <v/>
      </c>
      <c r="P15" s="5" t="str">
        <f>IF(Spojení!$K$21="","",IF($A15=Spojení!$K$21,"x",""))</f>
        <v/>
      </c>
      <c r="Q15" s="5" t="str">
        <f>IF(Spojení!$K$22="","",IF($A15=Spojení!$K$22,"x",""))</f>
        <v/>
      </c>
      <c r="R15" s="5" t="str">
        <f>IF(Spojení!$K$23="","",IF($A15=Spojení!$K$23,"x",""))</f>
        <v/>
      </c>
      <c r="S15" s="5" t="str">
        <f>IF(Spojení!$K$24="","",IF($A15=Spojení!$K$24,"x",""))</f>
        <v/>
      </c>
      <c r="T15" s="5" t="str">
        <f>IF(Spojení!$K$25="","",IF($A15=Spojení!$K$25,"x",""))</f>
        <v/>
      </c>
      <c r="U15" s="5" t="str">
        <f>IF(Spojení!$K$26="","",IF($A15=Spojení!$K$26,"x",""))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IF(Spojení!$K$7="","",IF($A16=Spojení!$K$7,"x",""))</f>
        <v/>
      </c>
      <c r="C16" s="5" t="str">
        <f>IF(Spojení!$K$8="","",IF($A16=Spojení!$K$8,"x",""))</f>
        <v/>
      </c>
      <c r="D16" s="5" t="str">
        <f>IF(Spojení!$K$9="","",IF($A16=Spojení!$K$9,"x",""))</f>
        <v/>
      </c>
      <c r="E16" s="5" t="str">
        <f>IF(Spojení!$K$10="","",IF($A16=Spojení!$K$10,"x",""))</f>
        <v/>
      </c>
      <c r="F16" s="5" t="str">
        <f>IF(Spojení!$K$11="","",IF($A16=Spojení!$K$11,"x",""))</f>
        <v/>
      </c>
      <c r="G16" s="5" t="str">
        <f>IF(Spojení!$K$12="","",IF($A16=Spojení!$K$12,"x",""))</f>
        <v/>
      </c>
      <c r="H16" s="5" t="str">
        <f>IF(Spojení!$K$13="","",IF($A16=Spojení!$K$13,"x",""))</f>
        <v/>
      </c>
      <c r="I16" s="5" t="str">
        <f>IF(Spojení!$K$14="","",IF($A16=Spojení!$K$14,"x",""))</f>
        <v/>
      </c>
      <c r="J16" s="5" t="str">
        <f>IF(Spojení!$K$15="","",IF($A16=Spojení!$K$15,"x",""))</f>
        <v/>
      </c>
      <c r="K16" s="5" t="str">
        <f>IF(Spojení!$K$16="","",IF($A16=Spojení!$K$16,"x",""))</f>
        <v/>
      </c>
      <c r="L16" s="5" t="str">
        <f>IF(Spojení!$K$17="","",IF($A16=Spojení!$K$17,"x",""))</f>
        <v/>
      </c>
      <c r="M16" s="5" t="str">
        <f>IF(Spojení!$K$18="","",IF($A16=Spojení!$K$18,"x",""))</f>
        <v/>
      </c>
      <c r="N16" s="5" t="str">
        <f>IF(Spojení!$K$19="","",IF($A16=Spojení!$K$19,"x",""))</f>
        <v/>
      </c>
      <c r="O16" s="5" t="str">
        <f>IF(Spojení!$K$20="","",IF($A16=Spojení!$K$20,"x",""))</f>
        <v/>
      </c>
      <c r="P16" s="5" t="str">
        <f>IF(Spojení!$K$21="","",IF($A16=Spojení!$K$21,"x",""))</f>
        <v/>
      </c>
      <c r="Q16" s="5" t="str">
        <f>IF(Spojení!$K$22="","",IF($A16=Spojení!$K$22,"x",""))</f>
        <v/>
      </c>
      <c r="R16" s="5" t="str">
        <f>IF(Spojení!$K$23="","",IF($A16=Spojení!$K$23,"x",""))</f>
        <v/>
      </c>
      <c r="S16" s="5" t="str">
        <f>IF(Spojení!$K$24="","",IF($A16=Spojení!$K$24,"x",""))</f>
        <v/>
      </c>
      <c r="T16" s="5" t="str">
        <f>IF(Spojení!$K$25="","",IF($A16=Spojení!$K$25,"x",""))</f>
        <v/>
      </c>
      <c r="U16" s="5" t="str">
        <f>IF(Spojení!$K$26="","",IF($A16=Spojení!$K$26,"x",""))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IF(Spojení!$K$7="","",IF($A17=Spojení!$K$7,"x",""))</f>
        <v/>
      </c>
      <c r="C17" s="5" t="str">
        <f>IF(Spojení!$K$8="","",IF($A17=Spojení!$K$8,"x",""))</f>
        <v/>
      </c>
      <c r="D17" s="5" t="str">
        <f>IF(Spojení!$K$9="","",IF($A17=Spojení!$K$9,"x",""))</f>
        <v/>
      </c>
      <c r="E17" s="5" t="str">
        <f>IF(Spojení!$K$10="","",IF($A17=Spojení!$K$10,"x",""))</f>
        <v/>
      </c>
      <c r="F17" s="5" t="str">
        <f>IF(Spojení!$K$11="","",IF($A17=Spojení!$K$11,"x",""))</f>
        <v/>
      </c>
      <c r="G17" s="5" t="str">
        <f>IF(Spojení!$K$12="","",IF($A17=Spojení!$K$12,"x",""))</f>
        <v/>
      </c>
      <c r="H17" s="5" t="str">
        <f>IF(Spojení!$K$13="","",IF($A17=Spojení!$K$13,"x",""))</f>
        <v/>
      </c>
      <c r="I17" s="5" t="str">
        <f>IF(Spojení!$K$14="","",IF($A17=Spojení!$K$14,"x",""))</f>
        <v/>
      </c>
      <c r="J17" s="5" t="str">
        <f>IF(Spojení!$K$15="","",IF($A17=Spojení!$K$15,"x",""))</f>
        <v/>
      </c>
      <c r="K17" s="5" t="str">
        <f>IF(Spojení!$K$16="","",IF($A17=Spojení!$K$16,"x",""))</f>
        <v/>
      </c>
      <c r="L17" s="5" t="str">
        <f>IF(Spojení!$K$17="","",IF($A17=Spojení!$K$17,"x",""))</f>
        <v/>
      </c>
      <c r="M17" s="5" t="str">
        <f>IF(Spojení!$K$18="","",IF($A17=Spojení!$K$18,"x",""))</f>
        <v/>
      </c>
      <c r="N17" s="5" t="str">
        <f>IF(Spojení!$K$19="","",IF($A17=Spojení!$K$19,"x",""))</f>
        <v/>
      </c>
      <c r="O17" s="5" t="str">
        <f>IF(Spojení!$K$20="","",IF($A17=Spojení!$K$20,"x",""))</f>
        <v/>
      </c>
      <c r="P17" s="5" t="str">
        <f>IF(Spojení!$K$21="","",IF($A17=Spojení!$K$21,"x",""))</f>
        <v/>
      </c>
      <c r="Q17" s="5" t="str">
        <f>IF(Spojení!$K$22="","",IF($A17=Spojení!$K$22,"x",""))</f>
        <v/>
      </c>
      <c r="R17" s="5" t="str">
        <f>IF(Spojení!$K$23="","",IF($A17=Spojení!$K$23,"x",""))</f>
        <v/>
      </c>
      <c r="S17" s="5" t="str">
        <f>IF(Spojení!$K$24="","",IF($A17=Spojení!$K$24,"x",""))</f>
        <v/>
      </c>
      <c r="T17" s="5" t="str">
        <f>IF(Spojení!$K$25="","",IF($A17=Spojení!$K$25,"x",""))</f>
        <v/>
      </c>
      <c r="U17" s="5" t="str">
        <f>IF(Spojení!$K$26="","",IF($A17=Spojení!$K$26,"x",""))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IF(Spojení!$K$7="","",IF($A18=Spojení!$K$7,"x",""))</f>
        <v/>
      </c>
      <c r="C18" s="5" t="str">
        <f>IF(Spojení!$K$8="","",IF($A18=Spojení!$K$8,"x",""))</f>
        <v/>
      </c>
      <c r="D18" s="5" t="str">
        <f>IF(Spojení!$K$9="","",IF($A18=Spojení!$K$9,"x",""))</f>
        <v/>
      </c>
      <c r="E18" s="5" t="str">
        <f>IF(Spojení!$K$10="","",IF($A18=Spojení!$K$10,"x",""))</f>
        <v/>
      </c>
      <c r="F18" s="5" t="str">
        <f>IF(Spojení!$K$11="","",IF($A18=Spojení!$K$11,"x",""))</f>
        <v/>
      </c>
      <c r="G18" s="5" t="str">
        <f>IF(Spojení!$K$12="","",IF($A18=Spojení!$K$12,"x",""))</f>
        <v/>
      </c>
      <c r="H18" s="5" t="str">
        <f>IF(Spojení!$K$13="","",IF($A18=Spojení!$K$13,"x",""))</f>
        <v/>
      </c>
      <c r="I18" s="5" t="str">
        <f>IF(Spojení!$K$14="","",IF($A18=Spojení!$K$14,"x",""))</f>
        <v/>
      </c>
      <c r="J18" s="5" t="str">
        <f>IF(Spojení!$K$15="","",IF($A18=Spojení!$K$15,"x",""))</f>
        <v/>
      </c>
      <c r="K18" s="5" t="str">
        <f>IF(Spojení!$K$16="","",IF($A18=Spojení!$K$16,"x",""))</f>
        <v/>
      </c>
      <c r="L18" s="5" t="str">
        <f>IF(Spojení!$K$17="","",IF($A18=Spojení!$K$17,"x",""))</f>
        <v/>
      </c>
      <c r="M18" s="5" t="str">
        <f>IF(Spojení!$K$18="","",IF($A18=Spojení!$K$18,"x",""))</f>
        <v/>
      </c>
      <c r="N18" s="5" t="str">
        <f>IF(Spojení!$K$19="","",IF($A18=Spojení!$K$19,"x",""))</f>
        <v/>
      </c>
      <c r="O18" s="5" t="str">
        <f>IF(Spojení!$K$20="","",IF($A18=Spojení!$K$20,"x",""))</f>
        <v/>
      </c>
      <c r="P18" s="5" t="str">
        <f>IF(Spojení!$K$21="","",IF($A18=Spojení!$K$21,"x",""))</f>
        <v/>
      </c>
      <c r="Q18" s="5" t="str">
        <f>IF(Spojení!$K$22="","",IF($A18=Spojení!$K$22,"x",""))</f>
        <v/>
      </c>
      <c r="R18" s="5" t="str">
        <f>IF(Spojení!$K$23="","",IF($A18=Spojení!$K$23,"x",""))</f>
        <v/>
      </c>
      <c r="S18" s="5" t="str">
        <f>IF(Spojení!$K$24="","",IF($A18=Spojení!$K$24,"x",""))</f>
        <v/>
      </c>
      <c r="T18" s="5" t="str">
        <f>IF(Spojení!$K$25="","",IF($A18=Spojení!$K$25,"x",""))</f>
        <v/>
      </c>
      <c r="U18" s="5" t="str">
        <f>IF(Spojení!$K$26="","",IF($A18=Spojení!$K$26,"x",""))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IF(Spojení!$K$7="","",IF($A19=Spojení!$K$7,"x",""))</f>
        <v/>
      </c>
      <c r="C19" s="5" t="str">
        <f>IF(Spojení!$K$8="","",IF($A19=Spojení!$K$8,"x",""))</f>
        <v/>
      </c>
      <c r="D19" s="5" t="str">
        <f>IF(Spojení!$K$9="","",IF($A19=Spojení!$K$9,"x",""))</f>
        <v/>
      </c>
      <c r="E19" s="5" t="str">
        <f>IF(Spojení!$K$10="","",IF($A19=Spojení!$K$10,"x",""))</f>
        <v/>
      </c>
      <c r="F19" s="5" t="str">
        <f>IF(Spojení!$K$11="","",IF($A19=Spojení!$K$11,"x",""))</f>
        <v/>
      </c>
      <c r="G19" s="5" t="str">
        <f>IF(Spojení!$K$12="","",IF($A19=Spojení!$K$12,"x",""))</f>
        <v/>
      </c>
      <c r="H19" s="5" t="str">
        <f>IF(Spojení!$K$13="","",IF($A19=Spojení!$K$13,"x",""))</f>
        <v/>
      </c>
      <c r="I19" s="5" t="str">
        <f>IF(Spojení!$K$14="","",IF($A19=Spojení!$K$14,"x",""))</f>
        <v/>
      </c>
      <c r="J19" s="5" t="str">
        <f>IF(Spojení!$K$15="","",IF($A19=Spojení!$K$15,"x",""))</f>
        <v/>
      </c>
      <c r="K19" s="5" t="str">
        <f>IF(Spojení!$K$16="","",IF($A19=Spojení!$K$16,"x",""))</f>
        <v/>
      </c>
      <c r="L19" s="5" t="str">
        <f>IF(Spojení!$K$17="","",IF($A19=Spojení!$K$17,"x",""))</f>
        <v/>
      </c>
      <c r="M19" s="5" t="str">
        <f>IF(Spojení!$K$18="","",IF($A19=Spojení!$K$18,"x",""))</f>
        <v/>
      </c>
      <c r="N19" s="5" t="str">
        <f>IF(Spojení!$K$19="","",IF($A19=Spojení!$K$19,"x",""))</f>
        <v/>
      </c>
      <c r="O19" s="5" t="str">
        <f>IF(Spojení!$K$20="","",IF($A19=Spojení!$K$20,"x",""))</f>
        <v/>
      </c>
      <c r="P19" s="5" t="str">
        <f>IF(Spojení!$K$21="","",IF($A19=Spojení!$K$21,"x",""))</f>
        <v/>
      </c>
      <c r="Q19" s="5" t="str">
        <f>IF(Spojení!$K$22="","",IF($A19=Spojení!$K$22,"x",""))</f>
        <v/>
      </c>
      <c r="R19" s="5" t="str">
        <f>IF(Spojení!$K$23="","",IF($A19=Spojení!$K$23,"x",""))</f>
        <v/>
      </c>
      <c r="S19" s="5" t="str">
        <f>IF(Spojení!$K$24="","",IF($A19=Spojení!$K$24,"x",""))</f>
        <v/>
      </c>
      <c r="T19" s="5" t="str">
        <f>IF(Spojení!$K$25="","",IF($A19=Spojení!$K$25,"x",""))</f>
        <v/>
      </c>
      <c r="U19" s="5" t="str">
        <f>IF(Spojení!$K$26="","",IF($A19=Spojení!$K$26,"x",""))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IF(Spojení!$K$7="","",IF($A20=Spojení!$K$7,"x",""))</f>
        <v/>
      </c>
      <c r="C20" s="5" t="str">
        <f>IF(Spojení!$K$8="","",IF($A20=Spojení!$K$8,"x",""))</f>
        <v/>
      </c>
      <c r="D20" s="5" t="str">
        <f>IF(Spojení!$K$9="","",IF($A20=Spojení!$K$9,"x",""))</f>
        <v/>
      </c>
      <c r="E20" s="5" t="str">
        <f>IF(Spojení!$K$10="","",IF($A20=Spojení!$K$10,"x",""))</f>
        <v/>
      </c>
      <c r="F20" s="5" t="str">
        <f>IF(Spojení!$K$11="","",IF($A20=Spojení!$K$11,"x",""))</f>
        <v/>
      </c>
      <c r="G20" s="5" t="str">
        <f>IF(Spojení!$K$12="","",IF($A20=Spojení!$K$12,"x",""))</f>
        <v/>
      </c>
      <c r="H20" s="5" t="str">
        <f>IF(Spojení!$K$13="","",IF($A20=Spojení!$K$13,"x",""))</f>
        <v/>
      </c>
      <c r="I20" s="5" t="str">
        <f>IF(Spojení!$K$14="","",IF($A20=Spojení!$K$14,"x",""))</f>
        <v/>
      </c>
      <c r="J20" s="5" t="str">
        <f>IF(Spojení!$K$15="","",IF($A20=Spojení!$K$15,"x",""))</f>
        <v/>
      </c>
      <c r="K20" s="5" t="str">
        <f>IF(Spojení!$K$16="","",IF($A20=Spojení!$K$16,"x",""))</f>
        <v/>
      </c>
      <c r="L20" s="5" t="str">
        <f>IF(Spojení!$K$17="","",IF($A20=Spojení!$K$17,"x",""))</f>
        <v/>
      </c>
      <c r="M20" s="5" t="str">
        <f>IF(Spojení!$K$18="","",IF($A20=Spojení!$K$18,"x",""))</f>
        <v/>
      </c>
      <c r="N20" s="5" t="str">
        <f>IF(Spojení!$K$19="","",IF($A20=Spojení!$K$19,"x",""))</f>
        <v/>
      </c>
      <c r="O20" s="5" t="str">
        <f>IF(Spojení!$K$20="","",IF($A20=Spojení!$K$20,"x",""))</f>
        <v/>
      </c>
      <c r="P20" s="5" t="str">
        <f>IF(Spojení!$K$21="","",IF($A20=Spojení!$K$21,"x",""))</f>
        <v/>
      </c>
      <c r="Q20" s="5" t="str">
        <f>IF(Spojení!$K$22="","",IF($A20=Spojení!$K$22,"x",""))</f>
        <v/>
      </c>
      <c r="R20" s="5" t="str">
        <f>IF(Spojení!$K$23="","",IF($A20=Spojení!$K$23,"x",""))</f>
        <v/>
      </c>
      <c r="S20" s="5" t="str">
        <f>IF(Spojení!$K$24="","",IF($A20=Spojení!$K$24,"x",""))</f>
        <v/>
      </c>
      <c r="T20" s="5" t="str">
        <f>IF(Spojení!$K$25="","",IF($A20=Spojení!$K$25,"x",""))</f>
        <v/>
      </c>
      <c r="U20" s="5" t="str">
        <f>IF(Spojení!$K$26="","",IF($A20=Spojení!$K$26,"x",""))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IF(Spojení!$K$7="","",IF($A21=Spojení!$K$7,"x",""))</f>
        <v/>
      </c>
      <c r="C21" s="5" t="str">
        <f>IF(Spojení!$K$8="","",IF($A21=Spojení!$K$8,"x",""))</f>
        <v/>
      </c>
      <c r="D21" s="5" t="str">
        <f>IF(Spojení!$K$9="","",IF($A21=Spojení!$K$9,"x",""))</f>
        <v/>
      </c>
      <c r="E21" s="5" t="str">
        <f>IF(Spojení!$K$10="","",IF($A21=Spojení!$K$10,"x",""))</f>
        <v/>
      </c>
      <c r="F21" s="5" t="str">
        <f>IF(Spojení!$K$11="","",IF($A21=Spojení!$K$11,"x",""))</f>
        <v/>
      </c>
      <c r="G21" s="5" t="str">
        <f>IF(Spojení!$K$12="","",IF($A21=Spojení!$K$12,"x",""))</f>
        <v/>
      </c>
      <c r="H21" s="5" t="str">
        <f>IF(Spojení!$K$13="","",IF($A21=Spojení!$K$13,"x",""))</f>
        <v/>
      </c>
      <c r="I21" s="5" t="str">
        <f>IF(Spojení!$K$14="","",IF($A21=Spojení!$K$14,"x",""))</f>
        <v/>
      </c>
      <c r="J21" s="5" t="str">
        <f>IF(Spojení!$K$15="","",IF($A21=Spojení!$K$15,"x",""))</f>
        <v/>
      </c>
      <c r="K21" s="5" t="str">
        <f>IF(Spojení!$K$16="","",IF($A21=Spojení!$K$16,"x",""))</f>
        <v/>
      </c>
      <c r="L21" s="5" t="str">
        <f>IF(Spojení!$K$17="","",IF($A21=Spojení!$K$17,"x",""))</f>
        <v/>
      </c>
      <c r="M21" s="5" t="str">
        <f>IF(Spojení!$K$18="","",IF($A21=Spojení!$K$18,"x",""))</f>
        <v/>
      </c>
      <c r="N21" s="5" t="str">
        <f>IF(Spojení!$K$19="","",IF($A21=Spojení!$K$19,"x",""))</f>
        <v/>
      </c>
      <c r="O21" s="5" t="str">
        <f>IF(Spojení!$K$20="","",IF($A21=Spojení!$K$20,"x",""))</f>
        <v/>
      </c>
      <c r="P21" s="5" t="str">
        <f>IF(Spojení!$K$21="","",IF($A21=Spojení!$K$21,"x",""))</f>
        <v/>
      </c>
      <c r="Q21" s="5" t="str">
        <f>IF(Spojení!$K$22="","",IF($A21=Spojení!$K$22,"x",""))</f>
        <v/>
      </c>
      <c r="R21" s="5" t="str">
        <f>IF(Spojení!$K$23="","",IF($A21=Spojení!$K$23,"x",""))</f>
        <v/>
      </c>
      <c r="S21" s="5" t="str">
        <f>IF(Spojení!$K$24="","",IF($A21=Spojení!$K$24,"x",""))</f>
        <v/>
      </c>
      <c r="T21" s="5" t="str">
        <f>IF(Spojení!$K$25="","",IF($A21=Spojení!$K$25,"x",""))</f>
        <v/>
      </c>
      <c r="U21" s="5" t="str">
        <f>IF(Spojení!$K$26="","",IF($A21=Spojení!$K$26,"x",""))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IF(Spojení!$K$7="","",IF($A22=Spojení!$K$7,"x",""))</f>
        <v/>
      </c>
      <c r="C22" s="5" t="str">
        <f>IF(Spojení!$K$8="","",IF($A22=Spojení!$K$8,"x",""))</f>
        <v/>
      </c>
      <c r="D22" s="5" t="str">
        <f>IF(Spojení!$K$9="","",IF($A22=Spojení!$K$9,"x",""))</f>
        <v/>
      </c>
      <c r="E22" s="5" t="str">
        <f>IF(Spojení!$K$10="","",IF($A22=Spojení!$K$10,"x",""))</f>
        <v/>
      </c>
      <c r="F22" s="5" t="str">
        <f>IF(Spojení!$K$11="","",IF($A22=Spojení!$K$11,"x",""))</f>
        <v/>
      </c>
      <c r="G22" s="5" t="str">
        <f>IF(Spojení!$K$12="","",IF($A22=Spojení!$K$12,"x",""))</f>
        <v/>
      </c>
      <c r="H22" s="5" t="str">
        <f>IF(Spojení!$K$13="","",IF($A22=Spojení!$K$13,"x",""))</f>
        <v/>
      </c>
      <c r="I22" s="5" t="str">
        <f>IF(Spojení!$K$14="","",IF($A22=Spojení!$K$14,"x",""))</f>
        <v/>
      </c>
      <c r="J22" s="5" t="str">
        <f>IF(Spojení!$K$15="","",IF($A22=Spojení!$K$15,"x",""))</f>
        <v/>
      </c>
      <c r="K22" s="5" t="str">
        <f>IF(Spojení!$K$16="","",IF($A22=Spojení!$K$16,"x",""))</f>
        <v/>
      </c>
      <c r="L22" s="5" t="str">
        <f>IF(Spojení!$K$17="","",IF($A22=Spojení!$K$17,"x",""))</f>
        <v/>
      </c>
      <c r="M22" s="5" t="str">
        <f>IF(Spojení!$K$18="","",IF($A22=Spojení!$K$18,"x",""))</f>
        <v/>
      </c>
      <c r="N22" s="5" t="str">
        <f>IF(Spojení!$K$19="","",IF($A22=Spojení!$K$19,"x",""))</f>
        <v/>
      </c>
      <c r="O22" s="5" t="str">
        <f>IF(Spojení!$K$20="","",IF($A22=Spojení!$K$20,"x",""))</f>
        <v/>
      </c>
      <c r="P22" s="5" t="str">
        <f>IF(Spojení!$K$21="","",IF($A22=Spojení!$K$21,"x",""))</f>
        <v/>
      </c>
      <c r="Q22" s="5" t="str">
        <f>IF(Spojení!$K$22="","",IF($A22=Spojení!$K$22,"x",""))</f>
        <v/>
      </c>
      <c r="R22" s="5" t="str">
        <f>IF(Spojení!$K$23="","",IF($A22=Spojení!$K$23,"x",""))</f>
        <v/>
      </c>
      <c r="S22" s="5" t="str">
        <f>IF(Spojení!$K$24="","",IF($A22=Spojení!$K$24,"x",""))</f>
        <v/>
      </c>
      <c r="T22" s="5" t="str">
        <f>IF(Spojení!$K$25="","",IF($A22=Spojení!$K$25,"x",""))</f>
        <v/>
      </c>
      <c r="U22" s="5" t="str">
        <f>IF(Spojení!$K$26="","",IF($A22=Spojení!$K$26,"x",""))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IF(Spojení!$K$7="","",IF($A23=Spojení!$K$7,"x",""))</f>
        <v/>
      </c>
      <c r="C23" s="5" t="str">
        <f>IF(Spojení!$K$8="","",IF($A23=Spojení!$K$8,"x",""))</f>
        <v/>
      </c>
      <c r="D23" s="5" t="str">
        <f>IF(Spojení!$K$9="","",IF($A23=Spojení!$K$9,"x",""))</f>
        <v/>
      </c>
      <c r="E23" s="5" t="str">
        <f>IF(Spojení!$K$10="","",IF($A23=Spojení!$K$10,"x",""))</f>
        <v/>
      </c>
      <c r="F23" s="5" t="str">
        <f>IF(Spojení!$K$11="","",IF($A23=Spojení!$K$11,"x",""))</f>
        <v/>
      </c>
      <c r="G23" s="5" t="str">
        <f>IF(Spojení!$K$12="","",IF($A23=Spojení!$K$12,"x",""))</f>
        <v/>
      </c>
      <c r="H23" s="5" t="str">
        <f>IF(Spojení!$K$13="","",IF($A23=Spojení!$K$13,"x",""))</f>
        <v/>
      </c>
      <c r="I23" s="5" t="str">
        <f>IF(Spojení!$K$14="","",IF($A23=Spojení!$K$14,"x",""))</f>
        <v/>
      </c>
      <c r="J23" s="5" t="str">
        <f>IF(Spojení!$K$15="","",IF($A23=Spojení!$K$15,"x",""))</f>
        <v/>
      </c>
      <c r="K23" s="5" t="str">
        <f>IF(Spojení!$K$16="","",IF($A23=Spojení!$K$16,"x",""))</f>
        <v/>
      </c>
      <c r="L23" s="5" t="str">
        <f>IF(Spojení!$K$17="","",IF($A23=Spojení!$K$17,"x",""))</f>
        <v/>
      </c>
      <c r="M23" s="5" t="str">
        <f>IF(Spojení!$K$18="","",IF($A23=Spojení!$K$18,"x",""))</f>
        <v/>
      </c>
      <c r="N23" s="5" t="str">
        <f>IF(Spojení!$K$19="","",IF($A23=Spojení!$K$19,"x",""))</f>
        <v/>
      </c>
      <c r="O23" s="5" t="str">
        <f>IF(Spojení!$K$20="","",IF($A23=Spojení!$K$20,"x",""))</f>
        <v/>
      </c>
      <c r="P23" s="5" t="str">
        <f>IF(Spojení!$K$21="","",IF($A23=Spojení!$K$21,"x",""))</f>
        <v/>
      </c>
      <c r="Q23" s="5" t="str">
        <f>IF(Spojení!$K$22="","",IF($A23=Spojení!$K$22,"x",""))</f>
        <v/>
      </c>
      <c r="R23" s="5" t="str">
        <f>IF(Spojení!$K$23="","",IF($A23=Spojení!$K$23,"x",""))</f>
        <v/>
      </c>
      <c r="S23" s="5" t="str">
        <f>IF(Spojení!$K$24="","",IF($A23=Spojení!$K$24,"x",""))</f>
        <v/>
      </c>
      <c r="T23" s="5" t="str">
        <f>IF(Spojení!$K$25="","",IF($A23=Spojení!$K$25,"x",""))</f>
        <v/>
      </c>
      <c r="U23" s="5" t="str">
        <f>IF(Spojení!$K$26="","",IF($A23=Spojení!$K$26,"x",""))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IF(Spojení!$K$7="","",IF($A24=Spojení!$K$7,"x",""))</f>
        <v/>
      </c>
      <c r="C24" s="5" t="str">
        <f>IF(Spojení!$K$8="","",IF($A24=Spojení!$K$8,"x",""))</f>
        <v/>
      </c>
      <c r="D24" s="5" t="str">
        <f>IF(Spojení!$K$9="","",IF($A24=Spojení!$K$9,"x",""))</f>
        <v/>
      </c>
      <c r="E24" s="5" t="str">
        <f>IF(Spojení!$K$10="","",IF($A24=Spojení!$K$10,"x",""))</f>
        <v/>
      </c>
      <c r="F24" s="5" t="str">
        <f>IF(Spojení!$K$11="","",IF($A24=Spojení!$K$11,"x",""))</f>
        <v/>
      </c>
      <c r="G24" s="5" t="str">
        <f>IF(Spojení!$K$12="","",IF($A24=Spojení!$K$12,"x",""))</f>
        <v/>
      </c>
      <c r="H24" s="5" t="str">
        <f>IF(Spojení!$K$13="","",IF($A24=Spojení!$K$13,"x",""))</f>
        <v/>
      </c>
      <c r="I24" s="5" t="str">
        <f>IF(Spojení!$K$14="","",IF($A24=Spojení!$K$14,"x",""))</f>
        <v/>
      </c>
      <c r="J24" s="5" t="str">
        <f>IF(Spojení!$K$15="","",IF($A24=Spojení!$K$15,"x",""))</f>
        <v/>
      </c>
      <c r="K24" s="5" t="str">
        <f>IF(Spojení!$K$16="","",IF($A24=Spojení!$K$16,"x",""))</f>
        <v/>
      </c>
      <c r="L24" s="5" t="str">
        <f>IF(Spojení!$K$17="","",IF($A24=Spojení!$K$17,"x",""))</f>
        <v/>
      </c>
      <c r="M24" s="5" t="str">
        <f>IF(Spojení!$K$18="","",IF($A24=Spojení!$K$18,"x",""))</f>
        <v/>
      </c>
      <c r="N24" s="5" t="str">
        <f>IF(Spojení!$K$19="","",IF($A24=Spojení!$K$19,"x",""))</f>
        <v/>
      </c>
      <c r="O24" s="5" t="str">
        <f>IF(Spojení!$K$20="","",IF($A24=Spojení!$K$20,"x",""))</f>
        <v/>
      </c>
      <c r="P24" s="5" t="str">
        <f>IF(Spojení!$K$21="","",IF($A24=Spojení!$K$21,"x",""))</f>
        <v/>
      </c>
      <c r="Q24" s="5" t="str">
        <f>IF(Spojení!$K$22="","",IF($A24=Spojení!$K$22,"x",""))</f>
        <v/>
      </c>
      <c r="R24" s="5" t="str">
        <f>IF(Spojení!$K$23="","",IF($A24=Spojení!$K$23,"x",""))</f>
        <v/>
      </c>
      <c r="S24" s="5" t="str">
        <f>IF(Spojení!$K$24="","",IF($A24=Spojení!$K$24,"x",""))</f>
        <v/>
      </c>
      <c r="T24" s="5" t="str">
        <f>IF(Spojení!$K$25="","",IF($A24=Spojení!$K$25,"x",""))</f>
        <v/>
      </c>
      <c r="U24" s="5" t="str">
        <f>IF(Spojení!$K$26="","",IF($A24=Spojení!$K$26,"x",""))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IF(Spojení!$K$7="","",IF($A25=Spojení!$K$7,"x",""))</f>
        <v/>
      </c>
      <c r="C25" s="5" t="str">
        <f>IF(Spojení!$K$8="","",IF($A25=Spojení!$K$8,"x",""))</f>
        <v/>
      </c>
      <c r="D25" s="5" t="str">
        <f>IF(Spojení!$K$9="","",IF($A25=Spojení!$K$9,"x",""))</f>
        <v/>
      </c>
      <c r="E25" s="5" t="str">
        <f>IF(Spojení!$K$10="","",IF($A25=Spojení!$K$10,"x",""))</f>
        <v/>
      </c>
      <c r="F25" s="5" t="str">
        <f>IF(Spojení!$K$11="","",IF($A25=Spojení!$K$11,"x",""))</f>
        <v/>
      </c>
      <c r="G25" s="5" t="str">
        <f>IF(Spojení!$K$12="","",IF($A25=Spojení!$K$12,"x",""))</f>
        <v/>
      </c>
      <c r="H25" s="5" t="str">
        <f>IF(Spojení!$K$13="","",IF($A25=Spojení!$K$13,"x",""))</f>
        <v/>
      </c>
      <c r="I25" s="5" t="str">
        <f>IF(Spojení!$K$14="","",IF($A25=Spojení!$K$14,"x",""))</f>
        <v/>
      </c>
      <c r="J25" s="5" t="str">
        <f>IF(Spojení!$K$15="","",IF($A25=Spojení!$K$15,"x",""))</f>
        <v/>
      </c>
      <c r="K25" s="5" t="str">
        <f>IF(Spojení!$K$16="","",IF($A25=Spojení!$K$16,"x",""))</f>
        <v/>
      </c>
      <c r="L25" s="5" t="str">
        <f>IF(Spojení!$K$17="","",IF($A25=Spojení!$K$17,"x",""))</f>
        <v/>
      </c>
      <c r="M25" s="5" t="str">
        <f>IF(Spojení!$K$18="","",IF($A25=Spojení!$K$18,"x",""))</f>
        <v/>
      </c>
      <c r="N25" s="5" t="str">
        <f>IF(Spojení!$K$19="","",IF($A25=Spojení!$K$19,"x",""))</f>
        <v/>
      </c>
      <c r="O25" s="5" t="str">
        <f>IF(Spojení!$K$20="","",IF($A25=Spojení!$K$20,"x",""))</f>
        <v/>
      </c>
      <c r="P25" s="5" t="str">
        <f>IF(Spojení!$K$21="","",IF($A25=Spojení!$K$21,"x",""))</f>
        <v/>
      </c>
      <c r="Q25" s="5" t="str">
        <f>IF(Spojení!$K$22="","",IF($A25=Spojení!$K$22,"x",""))</f>
        <v/>
      </c>
      <c r="R25" s="5" t="str">
        <f>IF(Spojení!$K$23="","",IF($A25=Spojení!$K$23,"x",""))</f>
        <v/>
      </c>
      <c r="S25" s="5" t="str">
        <f>IF(Spojení!$K$24="","",IF($A25=Spojení!$K$24,"x",""))</f>
        <v/>
      </c>
      <c r="T25" s="5" t="str">
        <f>IF(Spojení!$K$25="","",IF($A25=Spojení!$K$25,"x",""))</f>
        <v/>
      </c>
      <c r="U25" s="5" t="str">
        <f>IF(Spojení!$K$26="","",IF($A25=Spojení!$K$26,"x",""))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IF(Spojení!$K$7="","",IF($A26=Spojení!$K$7,"x",""))</f>
        <v/>
      </c>
      <c r="C26" s="5" t="str">
        <f>IF(Spojení!$K$8="","",IF($A26=Spojení!$K$8,"x",""))</f>
        <v/>
      </c>
      <c r="D26" s="5" t="str">
        <f>IF(Spojení!$K$9="","",IF($A26=Spojení!$K$9,"x",""))</f>
        <v/>
      </c>
      <c r="E26" s="5" t="str">
        <f>IF(Spojení!$K$10="","",IF($A26=Spojení!$K$10,"x",""))</f>
        <v/>
      </c>
      <c r="F26" s="5" t="str">
        <f>IF(Spojení!$K$11="","",IF($A26=Spojení!$K$11,"x",""))</f>
        <v/>
      </c>
      <c r="G26" s="5" t="str">
        <f>IF(Spojení!$K$12="","",IF($A26=Spojení!$K$12,"x",""))</f>
        <v/>
      </c>
      <c r="H26" s="5" t="str">
        <f>IF(Spojení!$K$13="","",IF($A26=Spojení!$K$13,"x",""))</f>
        <v/>
      </c>
      <c r="I26" s="5" t="str">
        <f>IF(Spojení!$K$14="","",IF($A26=Spojení!$K$14,"x",""))</f>
        <v/>
      </c>
      <c r="J26" s="5" t="str">
        <f>IF(Spojení!$K$15="","",IF($A26=Spojení!$K$15,"x",""))</f>
        <v/>
      </c>
      <c r="K26" s="5" t="str">
        <f>IF(Spojení!$K$16="","",IF($A26=Spojení!$K$16,"x",""))</f>
        <v/>
      </c>
      <c r="L26" s="5" t="str">
        <f>IF(Spojení!$K$17="","",IF($A26=Spojení!$K$17,"x",""))</f>
        <v/>
      </c>
      <c r="M26" s="5" t="str">
        <f>IF(Spojení!$K$18="","",IF($A26=Spojení!$K$18,"x",""))</f>
        <v/>
      </c>
      <c r="N26" s="5" t="str">
        <f>IF(Spojení!$K$19="","",IF($A26=Spojení!$K$19,"x",""))</f>
        <v/>
      </c>
      <c r="O26" s="5" t="str">
        <f>IF(Spojení!$K$20="","",IF($A26=Spojení!$K$20,"x",""))</f>
        <v/>
      </c>
      <c r="P26" s="5" t="str">
        <f>IF(Spojení!$K$21="","",IF($A26=Spojení!$K$21,"x",""))</f>
        <v/>
      </c>
      <c r="Q26" s="5" t="str">
        <f>IF(Spojení!$K$22="","",IF($A26=Spojení!$K$22,"x",""))</f>
        <v/>
      </c>
      <c r="R26" s="5" t="str">
        <f>IF(Spojení!$K$23="","",IF($A26=Spojení!$K$23,"x",""))</f>
        <v/>
      </c>
      <c r="S26" s="5" t="str">
        <f>IF(Spojení!$K$24="","",IF($A26=Spojení!$K$24,"x",""))</f>
        <v/>
      </c>
      <c r="T26" s="5" t="str">
        <f>IF(Spojení!$K$25="","",IF($A26=Spojení!$K$25,"x",""))</f>
        <v/>
      </c>
      <c r="U26" s="5" t="str">
        <f>IF(Spojení!$K$26="","",IF($A26=Spojení!$K$26,"x",""))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IF(Spojení!$K$7="","",IF($A27=Spojení!$K$7,"x",""))</f>
        <v/>
      </c>
      <c r="C27" s="5" t="str">
        <f>IF(Spojení!$K$8="","",IF($A27=Spojení!$K$8,"x",""))</f>
        <v/>
      </c>
      <c r="D27" s="5" t="str">
        <f>IF(Spojení!$K$9="","",IF($A27=Spojení!$K$9,"x",""))</f>
        <v/>
      </c>
      <c r="E27" s="5" t="str">
        <f>IF(Spojení!$K$10="","",IF($A27=Spojení!$K$10,"x",""))</f>
        <v/>
      </c>
      <c r="F27" s="5" t="str">
        <f>IF(Spojení!$K$11="","",IF($A27=Spojení!$K$11,"x",""))</f>
        <v/>
      </c>
      <c r="G27" s="5" t="str">
        <f>IF(Spojení!$K$12="","",IF($A27=Spojení!$K$12,"x",""))</f>
        <v/>
      </c>
      <c r="H27" s="5" t="str">
        <f>IF(Spojení!$K$13="","",IF($A27=Spojení!$K$13,"x",""))</f>
        <v/>
      </c>
      <c r="I27" s="5" t="str">
        <f>IF(Spojení!$K$14="","",IF($A27=Spojení!$K$14,"x",""))</f>
        <v/>
      </c>
      <c r="J27" s="5" t="str">
        <f>IF(Spojení!$K$15="","",IF($A27=Spojení!$K$15,"x",""))</f>
        <v/>
      </c>
      <c r="K27" s="5" t="str">
        <f>IF(Spojení!$K$16="","",IF($A27=Spojení!$K$16,"x",""))</f>
        <v/>
      </c>
      <c r="L27" s="5" t="str">
        <f>IF(Spojení!$K$17="","",IF($A27=Spojení!$K$17,"x",""))</f>
        <v/>
      </c>
      <c r="M27" s="5" t="str">
        <f>IF(Spojení!$K$18="","",IF($A27=Spojení!$K$18,"x",""))</f>
        <v/>
      </c>
      <c r="N27" s="5" t="str">
        <f>IF(Spojení!$K$19="","",IF($A27=Spojení!$K$19,"x",""))</f>
        <v/>
      </c>
      <c r="O27" s="5" t="str">
        <f>IF(Spojení!$K$20="","",IF($A27=Spojení!$K$20,"x",""))</f>
        <v/>
      </c>
      <c r="P27" s="5" t="str">
        <f>IF(Spojení!$K$21="","",IF($A27=Spojení!$K$21,"x",""))</f>
        <v/>
      </c>
      <c r="Q27" s="5" t="str">
        <f>IF(Spojení!$K$22="","",IF($A27=Spojení!$K$22,"x",""))</f>
        <v/>
      </c>
      <c r="R27" s="5" t="str">
        <f>IF(Spojení!$K$23="","",IF($A27=Spojení!$K$23,"x",""))</f>
        <v/>
      </c>
      <c r="S27" s="5" t="str">
        <f>IF(Spojení!$K$24="","",IF($A27=Spojení!$K$24,"x",""))</f>
        <v/>
      </c>
      <c r="T27" s="5" t="str">
        <f>IF(Spojení!$K$25="","",IF($A27=Spojení!$K$25,"x",""))</f>
        <v/>
      </c>
      <c r="U27" s="5" t="str">
        <f>IF(Spojení!$K$26="","",IF($A27=Spojení!$K$26,"x",""))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IF(Spojení!$K$7="","",IF($A28=Spojení!$K$7,"x",""))</f>
        <v/>
      </c>
      <c r="C28" s="5" t="str">
        <f>IF(Spojení!$K$8="","",IF($A28=Spojení!$K$8,"x",""))</f>
        <v/>
      </c>
      <c r="D28" s="5" t="str">
        <f>IF(Spojení!$K$9="","",IF($A28=Spojení!$K$9,"x",""))</f>
        <v/>
      </c>
      <c r="E28" s="5" t="str">
        <f>IF(Spojení!$K$10="","",IF($A28=Spojení!$K$10,"x",""))</f>
        <v/>
      </c>
      <c r="F28" s="5" t="str">
        <f>IF(Spojení!$K$11="","",IF($A28=Spojení!$K$11,"x",""))</f>
        <v/>
      </c>
      <c r="G28" s="5" t="str">
        <f>IF(Spojení!$K$12="","",IF($A28=Spojení!$K$12,"x",""))</f>
        <v/>
      </c>
      <c r="H28" s="5" t="str">
        <f>IF(Spojení!$K$13="","",IF($A28=Spojení!$K$13,"x",""))</f>
        <v/>
      </c>
      <c r="I28" s="5" t="str">
        <f>IF(Spojení!$K$14="","",IF($A28=Spojení!$K$14,"x",""))</f>
        <v/>
      </c>
      <c r="J28" s="5" t="str">
        <f>IF(Spojení!$K$15="","",IF($A28=Spojení!$K$15,"x",""))</f>
        <v/>
      </c>
      <c r="K28" s="5" t="str">
        <f>IF(Spojení!$K$16="","",IF($A28=Spojení!$K$16,"x",""))</f>
        <v/>
      </c>
      <c r="L28" s="5" t="str">
        <f>IF(Spojení!$K$17="","",IF($A28=Spojení!$K$17,"x",""))</f>
        <v/>
      </c>
      <c r="M28" s="5" t="str">
        <f>IF(Spojení!$K$18="","",IF($A28=Spojení!$K$18,"x",""))</f>
        <v/>
      </c>
      <c r="N28" s="5" t="str">
        <f>IF(Spojení!$K$19="","",IF($A28=Spojení!$K$19,"x",""))</f>
        <v/>
      </c>
      <c r="O28" s="5" t="str">
        <f>IF(Spojení!$K$20="","",IF($A28=Spojení!$K$20,"x",""))</f>
        <v/>
      </c>
      <c r="P28" s="5" t="str">
        <f>IF(Spojení!$K$21="","",IF($A28=Spojení!$K$21,"x",""))</f>
        <v/>
      </c>
      <c r="Q28" s="5" t="str">
        <f>IF(Spojení!$K$22="","",IF($A28=Spojení!$K$22,"x",""))</f>
        <v/>
      </c>
      <c r="R28" s="5" t="str">
        <f>IF(Spojení!$K$23="","",IF($A28=Spojení!$K$23,"x",""))</f>
        <v/>
      </c>
      <c r="S28" s="5" t="str">
        <f>IF(Spojení!$K$24="","",IF($A28=Spojení!$K$24,"x",""))</f>
        <v/>
      </c>
      <c r="T28" s="5" t="str">
        <f>IF(Spojení!$K$25="","",IF($A28=Spojení!$K$25,"x",""))</f>
        <v/>
      </c>
      <c r="U28" s="5" t="str">
        <f>IF(Spojení!$K$26="","",IF($A28=Spojení!$K$26,"x",""))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IF(Spojení!$K$7="","",IF($A29=Spojení!$K$7,"x",""))</f>
        <v/>
      </c>
      <c r="C29" s="5" t="str">
        <f>IF(Spojení!$K$8="","",IF($A29=Spojení!$K$8,"x",""))</f>
        <v/>
      </c>
      <c r="D29" s="5" t="str">
        <f>IF(Spojení!$K$9="","",IF($A29=Spojení!$K$9,"x",""))</f>
        <v/>
      </c>
      <c r="E29" s="5" t="str">
        <f>IF(Spojení!$K$10="","",IF($A29=Spojení!$K$10,"x",""))</f>
        <v/>
      </c>
      <c r="F29" s="5" t="str">
        <f>IF(Spojení!$K$11="","",IF($A29=Spojení!$K$11,"x",""))</f>
        <v/>
      </c>
      <c r="G29" s="5" t="str">
        <f>IF(Spojení!$K$12="","",IF($A29=Spojení!$K$12,"x",""))</f>
        <v/>
      </c>
      <c r="H29" s="5" t="str">
        <f>IF(Spojení!$K$13="","",IF($A29=Spojení!$K$13,"x",""))</f>
        <v/>
      </c>
      <c r="I29" s="5" t="str">
        <f>IF(Spojení!$K$14="","",IF($A29=Spojení!$K$14,"x",""))</f>
        <v/>
      </c>
      <c r="J29" s="5" t="str">
        <f>IF(Spojení!$K$15="","",IF($A29=Spojení!$K$15,"x",""))</f>
        <v/>
      </c>
      <c r="K29" s="5" t="str">
        <f>IF(Spojení!$K$16="","",IF($A29=Spojení!$K$16,"x",""))</f>
        <v/>
      </c>
      <c r="L29" s="5" t="str">
        <f>IF(Spojení!$K$17="","",IF($A29=Spojení!$K$17,"x",""))</f>
        <v/>
      </c>
      <c r="M29" s="5" t="str">
        <f>IF(Spojení!$K$18="","",IF($A29=Spojení!$K$18,"x",""))</f>
        <v/>
      </c>
      <c r="N29" s="5" t="str">
        <f>IF(Spojení!$K$19="","",IF($A29=Spojení!$K$19,"x",""))</f>
        <v/>
      </c>
      <c r="O29" s="5" t="str">
        <f>IF(Spojení!$K$20="","",IF($A29=Spojení!$K$20,"x",""))</f>
        <v/>
      </c>
      <c r="P29" s="5" t="str">
        <f>IF(Spojení!$K$21="","",IF($A29=Spojení!$K$21,"x",""))</f>
        <v/>
      </c>
      <c r="Q29" s="5" t="str">
        <f>IF(Spojení!$K$22="","",IF($A29=Spojení!$K$22,"x",""))</f>
        <v/>
      </c>
      <c r="R29" s="5" t="str">
        <f>IF(Spojení!$K$23="","",IF($A29=Spojení!$K$23,"x",""))</f>
        <v/>
      </c>
      <c r="S29" s="5" t="str">
        <f>IF(Spojení!$K$24="","",IF($A29=Spojení!$K$24,"x",""))</f>
        <v/>
      </c>
      <c r="T29" s="5" t="str">
        <f>IF(Spojení!$K$25="","",IF($A29=Spojení!$K$25,"x",""))</f>
        <v/>
      </c>
      <c r="U29" s="5" t="str">
        <f>IF(Spojení!$K$26="","",IF($A29=Spojení!$K$26,"x",""))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IF(Spojení!$K$7="","",IF($A30=Spojení!$K$7,"x",""))</f>
        <v/>
      </c>
      <c r="C30" s="5" t="str">
        <f>IF(Spojení!$K$8="","",IF($A30=Spojení!$K$8,"x",""))</f>
        <v/>
      </c>
      <c r="D30" s="5" t="str">
        <f>IF(Spojení!$K$9="","",IF($A30=Spojení!$K$9,"x",""))</f>
        <v/>
      </c>
      <c r="E30" s="5" t="str">
        <f>IF(Spojení!$K$10="","",IF($A30=Spojení!$K$10,"x",""))</f>
        <v/>
      </c>
      <c r="F30" s="5" t="str">
        <f>IF(Spojení!$K$11="","",IF($A30=Spojení!$K$11,"x",""))</f>
        <v/>
      </c>
      <c r="G30" s="5" t="str">
        <f>IF(Spojení!$K$12="","",IF($A30=Spojení!$K$12,"x",""))</f>
        <v/>
      </c>
      <c r="H30" s="5" t="str">
        <f>IF(Spojení!$K$13="","",IF($A30=Spojení!$K$13,"x",""))</f>
        <v/>
      </c>
      <c r="I30" s="5" t="str">
        <f>IF(Spojení!$K$14="","",IF($A30=Spojení!$K$14,"x",""))</f>
        <v/>
      </c>
      <c r="J30" s="5" t="str">
        <f>IF(Spojení!$K$15="","",IF($A30=Spojení!$K$15,"x",""))</f>
        <v/>
      </c>
      <c r="K30" s="5" t="str">
        <f>IF(Spojení!$K$16="","",IF($A30=Spojení!$K$16,"x",""))</f>
        <v/>
      </c>
      <c r="L30" s="5" t="str">
        <f>IF(Spojení!$K$17="","",IF($A30=Spojení!$K$17,"x",""))</f>
        <v/>
      </c>
      <c r="M30" s="5" t="str">
        <f>IF(Spojení!$K$18="","",IF($A30=Spojení!$K$18,"x",""))</f>
        <v/>
      </c>
      <c r="N30" s="5" t="str">
        <f>IF(Spojení!$K$19="","",IF($A30=Spojení!$K$19,"x",""))</f>
        <v/>
      </c>
      <c r="O30" s="5" t="str">
        <f>IF(Spojení!$K$20="","",IF($A30=Spojení!$K$20,"x",""))</f>
        <v/>
      </c>
      <c r="P30" s="5" t="str">
        <f>IF(Spojení!$K$21="","",IF($A30=Spojení!$K$21,"x",""))</f>
        <v/>
      </c>
      <c r="Q30" s="5" t="str">
        <f>IF(Spojení!$K$22="","",IF($A30=Spojení!$K$22,"x",""))</f>
        <v/>
      </c>
      <c r="R30" s="5" t="str">
        <f>IF(Spojení!$K$23="","",IF($A30=Spojení!$K$23,"x",""))</f>
        <v/>
      </c>
      <c r="S30" s="5" t="str">
        <f>IF(Spojení!$K$24="","",IF($A30=Spojení!$K$24,"x",""))</f>
        <v/>
      </c>
      <c r="T30" s="5" t="str">
        <f>IF(Spojení!$K$25="","",IF($A30=Spojení!$K$25,"x",""))</f>
        <v/>
      </c>
      <c r="U30" s="5" t="str">
        <f>IF(Spojení!$K$26="","",IF($A30=Spojení!$K$26,"x",""))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IF(Spojení!$K$7="","",IF($A31=Spojení!$K$7,"x",""))</f>
        <v/>
      </c>
      <c r="C31" s="5" t="str">
        <f>IF(Spojení!$K$8="","",IF($A31=Spojení!$K$8,"x",""))</f>
        <v/>
      </c>
      <c r="D31" s="5" t="str">
        <f>IF(Spojení!$K$9="","",IF($A31=Spojení!$K$9,"x",""))</f>
        <v/>
      </c>
      <c r="E31" s="5" t="str">
        <f>IF(Spojení!$K$10="","",IF($A31=Spojení!$K$10,"x",""))</f>
        <v/>
      </c>
      <c r="F31" s="5" t="str">
        <f>IF(Spojení!$K$11="","",IF($A31=Spojení!$K$11,"x",""))</f>
        <v/>
      </c>
      <c r="G31" s="5" t="str">
        <f>IF(Spojení!$K$12="","",IF($A31=Spojení!$K$12,"x",""))</f>
        <v/>
      </c>
      <c r="H31" s="5" t="str">
        <f>IF(Spojení!$K$13="","",IF($A31=Spojení!$K$13,"x",""))</f>
        <v/>
      </c>
      <c r="I31" s="5" t="str">
        <f>IF(Spojení!$K$14="","",IF($A31=Spojení!$K$14,"x",""))</f>
        <v/>
      </c>
      <c r="J31" s="5" t="str">
        <f>IF(Spojení!$K$15="","",IF($A31=Spojení!$K$15,"x",""))</f>
        <v/>
      </c>
      <c r="K31" s="5" t="str">
        <f>IF(Spojení!$K$16="","",IF($A31=Spojení!$K$16,"x",""))</f>
        <v/>
      </c>
      <c r="L31" s="5" t="str">
        <f>IF(Spojení!$K$17="","",IF($A31=Spojení!$K$17,"x",""))</f>
        <v/>
      </c>
      <c r="M31" s="5" t="str">
        <f>IF(Spojení!$K$18="","",IF($A31=Spojení!$K$18,"x",""))</f>
        <v/>
      </c>
      <c r="N31" s="5" t="str">
        <f>IF(Spojení!$K$19="","",IF($A31=Spojení!$K$19,"x",""))</f>
        <v/>
      </c>
      <c r="O31" s="5" t="str">
        <f>IF(Spojení!$K$20="","",IF($A31=Spojení!$K$20,"x",""))</f>
        <v/>
      </c>
      <c r="P31" s="5" t="str">
        <f>IF(Spojení!$K$21="","",IF($A31=Spojení!$K$21,"x",""))</f>
        <v/>
      </c>
      <c r="Q31" s="5" t="str">
        <f>IF(Spojení!$K$22="","",IF($A31=Spojení!$K$22,"x",""))</f>
        <v/>
      </c>
      <c r="R31" s="5" t="str">
        <f>IF(Spojení!$K$23="","",IF($A31=Spojení!$K$23,"x",""))</f>
        <v/>
      </c>
      <c r="S31" s="5" t="str">
        <f>IF(Spojení!$K$24="","",IF($A31=Spojení!$K$24,"x",""))</f>
        <v/>
      </c>
      <c r="T31" s="5" t="str">
        <f>IF(Spojení!$K$25="","",IF($A31=Spojení!$K$25,"x",""))</f>
        <v/>
      </c>
      <c r="U31" s="5" t="str">
        <f>IF(Spojení!$K$26="","",IF($A31=Spojení!$K$26,"x",""))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IF(Spojení!$K$7="","",IF($A32=Spojení!$K$7,"x",""))</f>
        <v/>
      </c>
      <c r="C32" s="5" t="str">
        <f>IF(Spojení!$K$8="","",IF($A32=Spojení!$K$8,"x",""))</f>
        <v/>
      </c>
      <c r="D32" s="5" t="str">
        <f>IF(Spojení!$K$9="","",IF($A32=Spojení!$K$9,"x",""))</f>
        <v/>
      </c>
      <c r="E32" s="5" t="str">
        <f>IF(Spojení!$K$10="","",IF($A32=Spojení!$K$10,"x",""))</f>
        <v/>
      </c>
      <c r="F32" s="5" t="str">
        <f>IF(Spojení!$K$11="","",IF($A32=Spojení!$K$11,"x",""))</f>
        <v/>
      </c>
      <c r="G32" s="5" t="str">
        <f>IF(Spojení!$K$12="","",IF($A32=Spojení!$K$12,"x",""))</f>
        <v/>
      </c>
      <c r="H32" s="5" t="str">
        <f>IF(Spojení!$K$13="","",IF($A32=Spojení!$K$13,"x",""))</f>
        <v/>
      </c>
      <c r="I32" s="5" t="str">
        <f>IF(Spojení!$K$14="","",IF($A32=Spojení!$K$14,"x",""))</f>
        <v/>
      </c>
      <c r="J32" s="5" t="str">
        <f>IF(Spojení!$K$15="","",IF($A32=Spojení!$K$15,"x",""))</f>
        <v/>
      </c>
      <c r="K32" s="5" t="str">
        <f>IF(Spojení!$K$16="","",IF($A32=Spojení!$K$16,"x",""))</f>
        <v/>
      </c>
      <c r="L32" s="5" t="str">
        <f>IF(Spojení!$K$17="","",IF($A32=Spojení!$K$17,"x",""))</f>
        <v/>
      </c>
      <c r="M32" s="5" t="str">
        <f>IF(Spojení!$K$18="","",IF($A32=Spojení!$K$18,"x",""))</f>
        <v/>
      </c>
      <c r="N32" s="5" t="str">
        <f>IF(Spojení!$K$19="","",IF($A32=Spojení!$K$19,"x",""))</f>
        <v/>
      </c>
      <c r="O32" s="5" t="str">
        <f>IF(Spojení!$K$20="","",IF($A32=Spojení!$K$20,"x",""))</f>
        <v/>
      </c>
      <c r="P32" s="5" t="str">
        <f>IF(Spojení!$K$21="","",IF($A32=Spojení!$K$21,"x",""))</f>
        <v/>
      </c>
      <c r="Q32" s="5" t="str">
        <f>IF(Spojení!$K$22="","",IF($A32=Spojení!$K$22,"x",""))</f>
        <v/>
      </c>
      <c r="R32" s="5" t="str">
        <f>IF(Spojení!$K$23="","",IF($A32=Spojení!$K$23,"x",""))</f>
        <v/>
      </c>
      <c r="S32" s="5" t="str">
        <f>IF(Spojení!$K$24="","",IF($A32=Spojení!$K$24,"x",""))</f>
        <v/>
      </c>
      <c r="T32" s="5" t="str">
        <f>IF(Spojení!$K$25="","",IF($A32=Spojení!$K$25,"x",""))</f>
        <v/>
      </c>
      <c r="U32" s="5" t="str">
        <f>IF(Spojení!$K$26="","",IF($A32=Spojení!$K$26,"x",""))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IF(Spojení!$K$7="","",IF($A33=Spojení!$K$7,"x",""))</f>
        <v/>
      </c>
      <c r="C33" s="5" t="str">
        <f>IF(Spojení!$K$8="","",IF($A33=Spojení!$K$8,"x",""))</f>
        <v/>
      </c>
      <c r="D33" s="5" t="str">
        <f>IF(Spojení!$K$9="","",IF($A33=Spojení!$K$9,"x",""))</f>
        <v/>
      </c>
      <c r="E33" s="5" t="str">
        <f>IF(Spojení!$K$10="","",IF($A33=Spojení!$K$10,"x",""))</f>
        <v/>
      </c>
      <c r="F33" s="5" t="str">
        <f>IF(Spojení!$K$11="","",IF($A33=Spojení!$K$11,"x",""))</f>
        <v/>
      </c>
      <c r="G33" s="5" t="str">
        <f>IF(Spojení!$K$12="","",IF($A33=Spojení!$K$12,"x",""))</f>
        <v/>
      </c>
      <c r="H33" s="5" t="str">
        <f>IF(Spojení!$K$13="","",IF($A33=Spojení!$K$13,"x",""))</f>
        <v/>
      </c>
      <c r="I33" s="5" t="str">
        <f>IF(Spojení!$K$14="","",IF($A33=Spojení!$K$14,"x",""))</f>
        <v/>
      </c>
      <c r="J33" s="5" t="str">
        <f>IF(Spojení!$K$15="","",IF($A33=Spojení!$K$15,"x",""))</f>
        <v/>
      </c>
      <c r="K33" s="5" t="str">
        <f>IF(Spojení!$K$16="","",IF($A33=Spojení!$K$16,"x",""))</f>
        <v/>
      </c>
      <c r="L33" s="5" t="str">
        <f>IF(Spojení!$K$17="","",IF($A33=Spojení!$K$17,"x",""))</f>
        <v/>
      </c>
      <c r="M33" s="5" t="str">
        <f>IF(Spojení!$K$18="","",IF($A33=Spojení!$K$18,"x",""))</f>
        <v/>
      </c>
      <c r="N33" s="5" t="str">
        <f>IF(Spojení!$K$19="","",IF($A33=Spojení!$K$19,"x",""))</f>
        <v/>
      </c>
      <c r="O33" s="5" t="str">
        <f>IF(Spojení!$K$20="","",IF($A33=Spojení!$K$20,"x",""))</f>
        <v/>
      </c>
      <c r="P33" s="5" t="str">
        <f>IF(Spojení!$K$21="","",IF($A33=Spojení!$K$21,"x",""))</f>
        <v/>
      </c>
      <c r="Q33" s="5" t="str">
        <f>IF(Spojení!$K$22="","",IF($A33=Spojení!$K$22,"x",""))</f>
        <v/>
      </c>
      <c r="R33" s="5" t="str">
        <f>IF(Spojení!$K$23="","",IF($A33=Spojení!$K$23,"x",""))</f>
        <v/>
      </c>
      <c r="S33" s="5" t="str">
        <f>IF(Spojení!$K$24="","",IF($A33=Spojení!$K$24,"x",""))</f>
        <v/>
      </c>
      <c r="T33" s="5" t="str">
        <f>IF(Spojení!$K$25="","",IF($A33=Spojení!$K$25,"x",""))</f>
        <v/>
      </c>
      <c r="U33" s="5" t="str">
        <f>IF(Spojení!$K$26="","",IF($A33=Spojení!$K$26,"x",""))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IF(Spojení!$K$7="","",IF($A34=Spojení!$K$7,"x",""))</f>
        <v/>
      </c>
      <c r="C34" s="5" t="str">
        <f>IF(Spojení!$K$8="","",IF($A34=Spojení!$K$8,"x",""))</f>
        <v/>
      </c>
      <c r="D34" s="5" t="str">
        <f>IF(Spojení!$K$9="","",IF($A34=Spojení!$K$9,"x",""))</f>
        <v/>
      </c>
      <c r="E34" s="5" t="str">
        <f>IF(Spojení!$K$10="","",IF($A34=Spojení!$K$10,"x",""))</f>
        <v/>
      </c>
      <c r="F34" s="5" t="str">
        <f>IF(Spojení!$K$11="","",IF($A34=Spojení!$K$11,"x",""))</f>
        <v/>
      </c>
      <c r="G34" s="5" t="str">
        <f>IF(Spojení!$K$12="","",IF($A34=Spojení!$K$12,"x",""))</f>
        <v/>
      </c>
      <c r="H34" s="5" t="str">
        <f>IF(Spojení!$K$13="","",IF($A34=Spojení!$K$13,"x",""))</f>
        <v/>
      </c>
      <c r="I34" s="5" t="str">
        <f>IF(Spojení!$K$14="","",IF($A34=Spojení!$K$14,"x",""))</f>
        <v/>
      </c>
      <c r="J34" s="5" t="str">
        <f>IF(Spojení!$K$15="","",IF($A34=Spojení!$K$15,"x",""))</f>
        <v/>
      </c>
      <c r="K34" s="5" t="str">
        <f>IF(Spojení!$K$16="","",IF($A34=Spojení!$K$16,"x",""))</f>
        <v/>
      </c>
      <c r="L34" s="5" t="str">
        <f>IF(Spojení!$K$17="","",IF($A34=Spojení!$K$17,"x",""))</f>
        <v/>
      </c>
      <c r="M34" s="5" t="str">
        <f>IF(Spojení!$K$18="","",IF($A34=Spojení!$K$18,"x",""))</f>
        <v/>
      </c>
      <c r="N34" s="5" t="str">
        <f>IF(Spojení!$K$19="","",IF($A34=Spojení!$K$19,"x",""))</f>
        <v/>
      </c>
      <c r="O34" s="5" t="str">
        <f>IF(Spojení!$K$20="","",IF($A34=Spojení!$K$20,"x",""))</f>
        <v/>
      </c>
      <c r="P34" s="5" t="str">
        <f>IF(Spojení!$K$21="","",IF($A34=Spojení!$K$21,"x",""))</f>
        <v/>
      </c>
      <c r="Q34" s="5" t="str">
        <f>IF(Spojení!$K$22="","",IF($A34=Spojení!$K$22,"x",""))</f>
        <v/>
      </c>
      <c r="R34" s="5" t="str">
        <f>IF(Spojení!$K$23="","",IF($A34=Spojení!$K$23,"x",""))</f>
        <v/>
      </c>
      <c r="S34" s="5" t="str">
        <f>IF(Spojení!$K$24="","",IF($A34=Spojení!$K$24,"x",""))</f>
        <v/>
      </c>
      <c r="T34" s="5" t="str">
        <f>IF(Spojení!$K$25="","",IF($A34=Spojení!$K$25,"x",""))</f>
        <v/>
      </c>
      <c r="U34" s="5" t="str">
        <f>IF(Spojení!$K$26="","",IF($A34=Spojení!$K$26,"x",""))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IF(Spojení!$K$7="","",IF($A35=Spojení!$K$7,"x",""))</f>
        <v/>
      </c>
      <c r="C35" s="5" t="str">
        <f>IF(Spojení!$K$8="","",IF($A35=Spojení!$K$8,"x",""))</f>
        <v/>
      </c>
      <c r="D35" s="5" t="str">
        <f>IF(Spojení!$K$9="","",IF($A35=Spojení!$K$9,"x",""))</f>
        <v/>
      </c>
      <c r="E35" s="5" t="str">
        <f>IF(Spojení!$K$10="","",IF($A35=Spojení!$K$10,"x",""))</f>
        <v/>
      </c>
      <c r="F35" s="5" t="str">
        <f>IF(Spojení!$K$11="","",IF($A35=Spojení!$K$11,"x",""))</f>
        <v/>
      </c>
      <c r="G35" s="5" t="str">
        <f>IF(Spojení!$K$12="","",IF($A35=Spojení!$K$12,"x",""))</f>
        <v/>
      </c>
      <c r="H35" s="5" t="str">
        <f>IF(Spojení!$K$13="","",IF($A35=Spojení!$K$13,"x",""))</f>
        <v/>
      </c>
      <c r="I35" s="5" t="str">
        <f>IF(Spojení!$K$14="","",IF($A35=Spojení!$K$14,"x",""))</f>
        <v/>
      </c>
      <c r="J35" s="5" t="str">
        <f>IF(Spojení!$K$15="","",IF($A35=Spojení!$K$15,"x",""))</f>
        <v/>
      </c>
      <c r="K35" s="5" t="str">
        <f>IF(Spojení!$K$16="","",IF($A35=Spojení!$K$16,"x",""))</f>
        <v/>
      </c>
      <c r="L35" s="5" t="str">
        <f>IF(Spojení!$K$17="","",IF($A35=Spojení!$K$17,"x",""))</f>
        <v/>
      </c>
      <c r="M35" s="5" t="str">
        <f>IF(Spojení!$K$18="","",IF($A35=Spojení!$K$18,"x",""))</f>
        <v/>
      </c>
      <c r="N35" s="5" t="str">
        <f>IF(Spojení!$K$19="","",IF($A35=Spojení!$K$19,"x",""))</f>
        <v/>
      </c>
      <c r="O35" s="5" t="str">
        <f>IF(Spojení!$K$20="","",IF($A35=Spojení!$K$20,"x",""))</f>
        <v/>
      </c>
      <c r="P35" s="5" t="str">
        <f>IF(Spojení!$K$21="","",IF($A35=Spojení!$K$21,"x",""))</f>
        <v/>
      </c>
      <c r="Q35" s="5" t="str">
        <f>IF(Spojení!$K$22="","",IF($A35=Spojení!$K$22,"x",""))</f>
        <v/>
      </c>
      <c r="R35" s="5" t="str">
        <f>IF(Spojení!$K$23="","",IF($A35=Spojení!$K$23,"x",""))</f>
        <v/>
      </c>
      <c r="S35" s="5" t="str">
        <f>IF(Spojení!$K$24="","",IF($A35=Spojení!$K$24,"x",""))</f>
        <v/>
      </c>
      <c r="T35" s="5" t="str">
        <f>IF(Spojení!$K$25="","",IF($A35=Spojení!$K$25,"x",""))</f>
        <v/>
      </c>
      <c r="U35" s="5" t="str">
        <f>IF(Spojení!$K$26="","",IF($A35=Spojení!$K$26,"x",""))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IF(Spojení!$K$7="","",IF($A36=Spojení!$K$7,"x",""))</f>
        <v/>
      </c>
      <c r="C36" s="5" t="str">
        <f>IF(Spojení!$K$8="","",IF($A36=Spojení!$K$8,"x",""))</f>
        <v/>
      </c>
      <c r="D36" s="5" t="str">
        <f>IF(Spojení!$K$9="","",IF($A36=Spojení!$K$9,"x",""))</f>
        <v/>
      </c>
      <c r="E36" s="5" t="str">
        <f>IF(Spojení!$K$10="","",IF($A36=Spojení!$K$10,"x",""))</f>
        <v/>
      </c>
      <c r="F36" s="5" t="str">
        <f>IF(Spojení!$K$11="","",IF($A36=Spojení!$K$11,"x",""))</f>
        <v/>
      </c>
      <c r="G36" s="5" t="str">
        <f>IF(Spojení!$K$12="","",IF($A36=Spojení!$K$12,"x",""))</f>
        <v/>
      </c>
      <c r="H36" s="5" t="str">
        <f>IF(Spojení!$K$13="","",IF($A36=Spojení!$K$13,"x",""))</f>
        <v/>
      </c>
      <c r="I36" s="5" t="str">
        <f>IF(Spojení!$K$14="","",IF($A36=Spojení!$K$14,"x",""))</f>
        <v/>
      </c>
      <c r="J36" s="5" t="str">
        <f>IF(Spojení!$K$15="","",IF($A36=Spojení!$K$15,"x",""))</f>
        <v/>
      </c>
      <c r="K36" s="5" t="str">
        <f>IF(Spojení!$K$16="","",IF($A36=Spojení!$K$16,"x",""))</f>
        <v/>
      </c>
      <c r="L36" s="5" t="str">
        <f>IF(Spojení!$K$17="","",IF($A36=Spojení!$K$17,"x",""))</f>
        <v/>
      </c>
      <c r="M36" s="5" t="str">
        <f>IF(Spojení!$K$18="","",IF($A36=Spojení!$K$18,"x",""))</f>
        <v/>
      </c>
      <c r="N36" s="5" t="str">
        <f>IF(Spojení!$K$19="","",IF($A36=Spojení!$K$19,"x",""))</f>
        <v/>
      </c>
      <c r="O36" s="5" t="str">
        <f>IF(Spojení!$K$20="","",IF($A36=Spojení!$K$20,"x",""))</f>
        <v/>
      </c>
      <c r="P36" s="5" t="str">
        <f>IF(Spojení!$K$21="","",IF($A36=Spojení!$K$21,"x",""))</f>
        <v/>
      </c>
      <c r="Q36" s="5" t="str">
        <f>IF(Spojení!$K$22="","",IF($A36=Spojení!$K$22,"x",""))</f>
        <v/>
      </c>
      <c r="R36" s="5" t="str">
        <f>IF(Spojení!$K$23="","",IF($A36=Spojení!$K$23,"x",""))</f>
        <v/>
      </c>
      <c r="S36" s="5" t="str">
        <f>IF(Spojení!$K$24="","",IF($A36=Spojení!$K$24,"x",""))</f>
        <v/>
      </c>
      <c r="T36" s="5" t="str">
        <f>IF(Spojení!$K$25="","",IF($A36=Spojení!$K$25,"x",""))</f>
        <v/>
      </c>
      <c r="U36" s="5" t="str">
        <f>IF(Spojení!$K$26="","",IF($A36=Spojení!$K$26,"x",""))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IF(Spojení!$K$7="","",IF($A37=Spojení!$K$7,"x",""))</f>
        <v/>
      </c>
      <c r="C37" s="5" t="str">
        <f>IF(Spojení!$K$8="","",IF($A37=Spojení!$K$8,"x",""))</f>
        <v/>
      </c>
      <c r="D37" s="5" t="str">
        <f>IF(Spojení!$K$9="","",IF($A37=Spojení!$K$9,"x",""))</f>
        <v/>
      </c>
      <c r="E37" s="5" t="str">
        <f>IF(Spojení!$K$10="","",IF($A37=Spojení!$K$10,"x",""))</f>
        <v/>
      </c>
      <c r="F37" s="5" t="str">
        <f>IF(Spojení!$K$11="","",IF($A37=Spojení!$K$11,"x",""))</f>
        <v/>
      </c>
      <c r="G37" s="5" t="str">
        <f>IF(Spojení!$K$12="","",IF($A37=Spojení!$K$12,"x",""))</f>
        <v/>
      </c>
      <c r="H37" s="5" t="str">
        <f>IF(Spojení!$K$13="","",IF($A37=Spojení!$K$13,"x",""))</f>
        <v/>
      </c>
      <c r="I37" s="5" t="str">
        <f>IF(Spojení!$K$14="","",IF($A37=Spojení!$K$14,"x",""))</f>
        <v/>
      </c>
      <c r="J37" s="5" t="str">
        <f>IF(Spojení!$K$15="","",IF($A37=Spojení!$K$15,"x",""))</f>
        <v/>
      </c>
      <c r="K37" s="5" t="str">
        <f>IF(Spojení!$K$16="","",IF($A37=Spojení!$K$16,"x",""))</f>
        <v/>
      </c>
      <c r="L37" s="5" t="str">
        <f>IF(Spojení!$K$17="","",IF($A37=Spojení!$K$17,"x",""))</f>
        <v/>
      </c>
      <c r="M37" s="5" t="str">
        <f>IF(Spojení!$K$18="","",IF($A37=Spojení!$K$18,"x",""))</f>
        <v/>
      </c>
      <c r="N37" s="5" t="str">
        <f>IF(Spojení!$K$19="","",IF($A37=Spojení!$K$19,"x",""))</f>
        <v/>
      </c>
      <c r="O37" s="5" t="str">
        <f>IF(Spojení!$K$20="","",IF($A37=Spojení!$K$20,"x",""))</f>
        <v/>
      </c>
      <c r="P37" s="5" t="str">
        <f>IF(Spojení!$K$21="","",IF($A37=Spojení!$K$21,"x",""))</f>
        <v/>
      </c>
      <c r="Q37" s="5" t="str">
        <f>IF(Spojení!$K$22="","",IF($A37=Spojení!$K$22,"x",""))</f>
        <v/>
      </c>
      <c r="R37" s="5" t="str">
        <f>IF(Spojení!$K$23="","",IF($A37=Spojení!$K$23,"x",""))</f>
        <v/>
      </c>
      <c r="S37" s="5" t="str">
        <f>IF(Spojení!$K$24="","",IF($A37=Spojení!$K$24,"x",""))</f>
        <v/>
      </c>
      <c r="T37" s="5" t="str">
        <f>IF(Spojení!$K$25="","",IF($A37=Spojení!$K$25,"x",""))</f>
        <v/>
      </c>
      <c r="U37" s="5" t="str">
        <f>IF(Spojení!$K$26="","",IF($A37=Spojení!$K$26,"x",""))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IF(Spojení!$K$7="","",IF($A38=Spojení!$K$7,"x",""))</f>
        <v/>
      </c>
      <c r="C38" s="5" t="str">
        <f>IF(Spojení!$K$8="","",IF($A38=Spojení!$K$8,"x",""))</f>
        <v/>
      </c>
      <c r="D38" s="5" t="str">
        <f>IF(Spojení!$K$9="","",IF($A38=Spojení!$K$9,"x",""))</f>
        <v/>
      </c>
      <c r="E38" s="5" t="str">
        <f>IF(Spojení!$K$10="","",IF($A38=Spojení!$K$10,"x",""))</f>
        <v/>
      </c>
      <c r="F38" s="5" t="str">
        <f>IF(Spojení!$K$11="","",IF($A38=Spojení!$K$11,"x",""))</f>
        <v/>
      </c>
      <c r="G38" s="5" t="str">
        <f>IF(Spojení!$K$12="","",IF($A38=Spojení!$K$12,"x",""))</f>
        <v/>
      </c>
      <c r="H38" s="5" t="str">
        <f>IF(Spojení!$K$13="","",IF($A38=Spojení!$K$13,"x",""))</f>
        <v/>
      </c>
      <c r="I38" s="5" t="str">
        <f>IF(Spojení!$K$14="","",IF($A38=Spojení!$K$14,"x",""))</f>
        <v/>
      </c>
      <c r="J38" s="5" t="str">
        <f>IF(Spojení!$K$15="","",IF($A38=Spojení!$K$15,"x",""))</f>
        <v/>
      </c>
      <c r="K38" s="5" t="str">
        <f>IF(Spojení!$K$16="","",IF($A38=Spojení!$K$16,"x",""))</f>
        <v/>
      </c>
      <c r="L38" s="5" t="str">
        <f>IF(Spojení!$K$17="","",IF($A38=Spojení!$K$17,"x",""))</f>
        <v/>
      </c>
      <c r="M38" s="5" t="str">
        <f>IF(Spojení!$K$18="","",IF($A38=Spojení!$K$18,"x",""))</f>
        <v/>
      </c>
      <c r="N38" s="5" t="str">
        <f>IF(Spojení!$K$19="","",IF($A38=Spojení!$K$19,"x",""))</f>
        <v/>
      </c>
      <c r="O38" s="5" t="str">
        <f>IF(Spojení!$K$20="","",IF($A38=Spojení!$K$20,"x",""))</f>
        <v/>
      </c>
      <c r="P38" s="5" t="str">
        <f>IF(Spojení!$K$21="","",IF($A38=Spojení!$K$21,"x",""))</f>
        <v/>
      </c>
      <c r="Q38" s="5" t="str">
        <f>IF(Spojení!$K$22="","",IF($A38=Spojení!$K$22,"x",""))</f>
        <v/>
      </c>
      <c r="R38" s="5" t="str">
        <f>IF(Spojení!$K$23="","",IF($A38=Spojení!$K$23,"x",""))</f>
        <v/>
      </c>
      <c r="S38" s="5" t="str">
        <f>IF(Spojení!$K$24="","",IF($A38=Spojení!$K$24,"x",""))</f>
        <v/>
      </c>
      <c r="T38" s="5" t="str">
        <f>IF(Spojení!$K$25="","",IF($A38=Spojení!$K$25,"x",""))</f>
        <v/>
      </c>
      <c r="U38" s="5" t="str">
        <f>IF(Spojení!$K$26="","",IF($A38=Spojení!$K$26,"x",""))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IF(Spojení!$K$7="","",IF($A39=Spojení!$K$7,"x",""))</f>
        <v/>
      </c>
      <c r="C39" s="5" t="str">
        <f>IF(Spojení!$K$8="","",IF($A39=Spojení!$K$8,"x",""))</f>
        <v/>
      </c>
      <c r="D39" s="5" t="str">
        <f>IF(Spojení!$K$9="","",IF($A39=Spojení!$K$9,"x",""))</f>
        <v/>
      </c>
      <c r="E39" s="5" t="str">
        <f>IF(Spojení!$K$10="","",IF($A39=Spojení!$K$10,"x",""))</f>
        <v/>
      </c>
      <c r="F39" s="5" t="str">
        <f>IF(Spojení!$K$11="","",IF($A39=Spojení!$K$11,"x",""))</f>
        <v/>
      </c>
      <c r="G39" s="5" t="str">
        <f>IF(Spojení!$K$12="","",IF($A39=Spojení!$K$12,"x",""))</f>
        <v/>
      </c>
      <c r="H39" s="5" t="str">
        <f>IF(Spojení!$K$13="","",IF($A39=Spojení!$K$13,"x",""))</f>
        <v/>
      </c>
      <c r="I39" s="5" t="str">
        <f>IF(Spojení!$K$14="","",IF($A39=Spojení!$K$14,"x",""))</f>
        <v/>
      </c>
      <c r="J39" s="5" t="str">
        <f>IF(Spojení!$K$15="","",IF($A39=Spojení!$K$15,"x",""))</f>
        <v/>
      </c>
      <c r="K39" s="5" t="str">
        <f>IF(Spojení!$K$16="","",IF($A39=Spojení!$K$16,"x",""))</f>
        <v/>
      </c>
      <c r="L39" s="5" t="str">
        <f>IF(Spojení!$K$17="","",IF($A39=Spojení!$K$17,"x",""))</f>
        <v/>
      </c>
      <c r="M39" s="5" t="str">
        <f>IF(Spojení!$K$18="","",IF($A39=Spojení!$K$18,"x",""))</f>
        <v/>
      </c>
      <c r="N39" s="5" t="str">
        <f>IF(Spojení!$K$19="","",IF($A39=Spojení!$K$19,"x",""))</f>
        <v/>
      </c>
      <c r="O39" s="5" t="str">
        <f>IF(Spojení!$K$20="","",IF($A39=Spojení!$K$20,"x",""))</f>
        <v/>
      </c>
      <c r="P39" s="5" t="str">
        <f>IF(Spojení!$K$21="","",IF($A39=Spojení!$K$21,"x",""))</f>
        <v/>
      </c>
      <c r="Q39" s="5" t="str">
        <f>IF(Spojení!$K$22="","",IF($A39=Spojení!$K$22,"x",""))</f>
        <v/>
      </c>
      <c r="R39" s="5" t="str">
        <f>IF(Spojení!$K$23="","",IF($A39=Spojení!$K$23,"x",""))</f>
        <v/>
      </c>
      <c r="S39" s="5" t="str">
        <f>IF(Spojení!$K$24="","",IF($A39=Spojení!$K$24,"x",""))</f>
        <v/>
      </c>
      <c r="T39" s="5" t="str">
        <f>IF(Spojení!$K$25="","",IF($A39=Spojení!$K$25,"x",""))</f>
        <v/>
      </c>
      <c r="U39" s="5" t="str">
        <f>IF(Spojení!$K$26="","",IF($A39=Spojení!$K$26,"x",""))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IF(Spojení!$K$7="","",IF($A40=Spojení!$K$7,"x",""))</f>
        <v/>
      </c>
      <c r="C40" s="5" t="str">
        <f>IF(Spojení!$K$8="","",IF($A40=Spojení!$K$8,"x",""))</f>
        <v/>
      </c>
      <c r="D40" s="5" t="str">
        <f>IF(Spojení!$K$9="","",IF($A40=Spojení!$K$9,"x",""))</f>
        <v/>
      </c>
      <c r="E40" s="5" t="str">
        <f>IF(Spojení!$K$10="","",IF($A40=Spojení!$K$10,"x",""))</f>
        <v/>
      </c>
      <c r="F40" s="5" t="str">
        <f>IF(Spojení!$K$11="","",IF($A40=Spojení!$K$11,"x",""))</f>
        <v/>
      </c>
      <c r="G40" s="5" t="str">
        <f>IF(Spojení!$K$12="","",IF($A40=Spojení!$K$12,"x",""))</f>
        <v/>
      </c>
      <c r="H40" s="5" t="str">
        <f>IF(Spojení!$K$13="","",IF($A40=Spojení!$K$13,"x",""))</f>
        <v/>
      </c>
      <c r="I40" s="5" t="str">
        <f>IF(Spojení!$K$14="","",IF($A40=Spojení!$K$14,"x",""))</f>
        <v/>
      </c>
      <c r="J40" s="5" t="str">
        <f>IF(Spojení!$K$15="","",IF($A40=Spojení!$K$15,"x",""))</f>
        <v/>
      </c>
      <c r="K40" s="5" t="str">
        <f>IF(Spojení!$K$16="","",IF($A40=Spojení!$K$16,"x",""))</f>
        <v/>
      </c>
      <c r="L40" s="5" t="str">
        <f>IF(Spojení!$K$17="","",IF($A40=Spojení!$K$17,"x",""))</f>
        <v/>
      </c>
      <c r="M40" s="5" t="str">
        <f>IF(Spojení!$K$18="","",IF($A40=Spojení!$K$18,"x",""))</f>
        <v/>
      </c>
      <c r="N40" s="5" t="str">
        <f>IF(Spojení!$K$19="","",IF($A40=Spojení!$K$19,"x",""))</f>
        <v/>
      </c>
      <c r="O40" s="5" t="str">
        <f>IF(Spojení!$K$20="","",IF($A40=Spojení!$K$20,"x",""))</f>
        <v/>
      </c>
      <c r="P40" s="5" t="str">
        <f>IF(Spojení!$K$21="","",IF($A40=Spojení!$K$21,"x",""))</f>
        <v/>
      </c>
      <c r="Q40" s="5" t="str">
        <f>IF(Spojení!$K$22="","",IF($A40=Spojení!$K$22,"x",""))</f>
        <v/>
      </c>
      <c r="R40" s="5" t="str">
        <f>IF(Spojení!$K$23="","",IF($A40=Spojení!$K$23,"x",""))</f>
        <v/>
      </c>
      <c r="S40" s="5" t="str">
        <f>IF(Spojení!$K$24="","",IF($A40=Spojení!$K$24,"x",""))</f>
        <v/>
      </c>
      <c r="T40" s="5" t="str">
        <f>IF(Spojení!$K$25="","",IF($A40=Spojení!$K$25,"x",""))</f>
        <v/>
      </c>
      <c r="U40" s="5" t="str">
        <f>IF(Spojení!$K$26="","",IF($A40=Spojení!$K$26,"x",""))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IF(Spojení!$K$7="","",IF($A41=Spojení!$K$7,"x",""))</f>
        <v/>
      </c>
      <c r="C41" s="5" t="str">
        <f>IF(Spojení!$K$8="","",IF($A41=Spojení!$K$8,"x",""))</f>
        <v/>
      </c>
      <c r="D41" s="5" t="str">
        <f>IF(Spojení!$K$9="","",IF($A41=Spojení!$K$9,"x",""))</f>
        <v/>
      </c>
      <c r="E41" s="5" t="str">
        <f>IF(Spojení!$K$10="","",IF($A41=Spojení!$K$10,"x",""))</f>
        <v/>
      </c>
      <c r="F41" s="5" t="str">
        <f>IF(Spojení!$K$11="","",IF($A41=Spojení!$K$11,"x",""))</f>
        <v/>
      </c>
      <c r="G41" s="5" t="str">
        <f>IF(Spojení!$K$12="","",IF($A41=Spojení!$K$12,"x",""))</f>
        <v/>
      </c>
      <c r="H41" s="5" t="str">
        <f>IF(Spojení!$K$13="","",IF($A41=Spojení!$K$13,"x",""))</f>
        <v/>
      </c>
      <c r="I41" s="5" t="str">
        <f>IF(Spojení!$K$14="","",IF($A41=Spojení!$K$14,"x",""))</f>
        <v/>
      </c>
      <c r="J41" s="5" t="str">
        <f>IF(Spojení!$K$15="","",IF($A41=Spojení!$K$15,"x",""))</f>
        <v/>
      </c>
      <c r="K41" s="5" t="str">
        <f>IF(Spojení!$K$16="","",IF($A41=Spojení!$K$16,"x",""))</f>
        <v/>
      </c>
      <c r="L41" s="5" t="str">
        <f>IF(Spojení!$K$17="","",IF($A41=Spojení!$K$17,"x",""))</f>
        <v/>
      </c>
      <c r="M41" s="5" t="str">
        <f>IF(Spojení!$K$18="","",IF($A41=Spojení!$K$18,"x",""))</f>
        <v/>
      </c>
      <c r="N41" s="5" t="str">
        <f>IF(Spojení!$K$19="","",IF($A41=Spojení!$K$19,"x",""))</f>
        <v/>
      </c>
      <c r="O41" s="5" t="str">
        <f>IF(Spojení!$K$20="","",IF($A41=Spojení!$K$20,"x",""))</f>
        <v/>
      </c>
      <c r="P41" s="5" t="str">
        <f>IF(Spojení!$K$21="","",IF($A41=Spojení!$K$21,"x",""))</f>
        <v/>
      </c>
      <c r="Q41" s="5" t="str">
        <f>IF(Spojení!$K$22="","",IF($A41=Spojení!$K$22,"x",""))</f>
        <v/>
      </c>
      <c r="R41" s="5" t="str">
        <f>IF(Spojení!$K$23="","",IF($A41=Spojení!$K$23,"x",""))</f>
        <v/>
      </c>
      <c r="S41" s="5" t="str">
        <f>IF(Spojení!$K$24="","",IF($A41=Spojení!$K$24,"x",""))</f>
        <v/>
      </c>
      <c r="T41" s="5" t="str">
        <f>IF(Spojení!$K$25="","",IF($A41=Spojení!$K$25,"x",""))</f>
        <v/>
      </c>
      <c r="U41" s="5" t="str">
        <f>IF(Spojení!$K$26="","",IF($A41=Spojení!$K$26,"x",""))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IF(Spojení!$K$7="","",IF($A42=Spojení!$K$7,"x",""))</f>
        <v/>
      </c>
      <c r="C42" s="5" t="str">
        <f>IF(Spojení!$K$8="","",IF($A42=Spojení!$K$8,"x",""))</f>
        <v/>
      </c>
      <c r="D42" s="5" t="str">
        <f>IF(Spojení!$K$9="","",IF($A42=Spojení!$K$9,"x",""))</f>
        <v/>
      </c>
      <c r="E42" s="5" t="str">
        <f>IF(Spojení!$K$10="","",IF($A42=Spojení!$K$10,"x",""))</f>
        <v/>
      </c>
      <c r="F42" s="5" t="str">
        <f>IF(Spojení!$K$11="","",IF($A42=Spojení!$K$11,"x",""))</f>
        <v/>
      </c>
      <c r="G42" s="5" t="str">
        <f>IF(Spojení!$K$12="","",IF($A42=Spojení!$K$12,"x",""))</f>
        <v/>
      </c>
      <c r="H42" s="5" t="str">
        <f>IF(Spojení!$K$13="","",IF($A42=Spojení!$K$13,"x",""))</f>
        <v/>
      </c>
      <c r="I42" s="5" t="str">
        <f>IF(Spojení!$K$14="","",IF($A42=Spojení!$K$14,"x",""))</f>
        <v/>
      </c>
      <c r="J42" s="5" t="str">
        <f>IF(Spojení!$K$15="","",IF($A42=Spojení!$K$15,"x",""))</f>
        <v/>
      </c>
      <c r="K42" s="5" t="str">
        <f>IF(Spojení!$K$16="","",IF($A42=Spojení!$K$16,"x",""))</f>
        <v/>
      </c>
      <c r="L42" s="5" t="str">
        <f>IF(Spojení!$K$17="","",IF($A42=Spojení!$K$17,"x",""))</f>
        <v/>
      </c>
      <c r="M42" s="5" t="str">
        <f>IF(Spojení!$K$18="","",IF($A42=Spojení!$K$18,"x",""))</f>
        <v/>
      </c>
      <c r="N42" s="5" t="str">
        <f>IF(Spojení!$K$19="","",IF($A42=Spojení!$K$19,"x",""))</f>
        <v/>
      </c>
      <c r="O42" s="5" t="str">
        <f>IF(Spojení!$K$20="","",IF($A42=Spojení!$K$20,"x",""))</f>
        <v/>
      </c>
      <c r="P42" s="5" t="str">
        <f>IF(Spojení!$K$21="","",IF($A42=Spojení!$K$21,"x",""))</f>
        <v/>
      </c>
      <c r="Q42" s="5" t="str">
        <f>IF(Spojení!$K$22="","",IF($A42=Spojení!$K$22,"x",""))</f>
        <v/>
      </c>
      <c r="R42" s="5" t="str">
        <f>IF(Spojení!$K$23="","",IF($A42=Spojení!$K$23,"x",""))</f>
        <v/>
      </c>
      <c r="S42" s="5" t="str">
        <f>IF(Spojení!$K$24="","",IF($A42=Spojení!$K$24,"x",""))</f>
        <v/>
      </c>
      <c r="T42" s="5" t="str">
        <f>IF(Spojení!$K$25="","",IF($A42=Spojení!$K$25,"x",""))</f>
        <v/>
      </c>
      <c r="U42" s="5" t="str">
        <f>IF(Spojení!$K$26="","",IF($A42=Spojení!$K$26,"x",""))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IF(Spojení!$K$7="","",IF($A43=Spojení!$K$7,"x",""))</f>
        <v/>
      </c>
      <c r="C43" s="5" t="str">
        <f>IF(Spojení!$K$8="","",IF($A43=Spojení!$K$8,"x",""))</f>
        <v/>
      </c>
      <c r="D43" s="5" t="str">
        <f>IF(Spojení!$K$9="","",IF($A43=Spojení!$K$9,"x",""))</f>
        <v/>
      </c>
      <c r="E43" s="5" t="str">
        <f>IF(Spojení!$K$10="","",IF($A43=Spojení!$K$10,"x",""))</f>
        <v/>
      </c>
      <c r="F43" s="5" t="str">
        <f>IF(Spojení!$K$11="","",IF($A43=Spojení!$K$11,"x",""))</f>
        <v/>
      </c>
      <c r="G43" s="5" t="str">
        <f>IF(Spojení!$K$12="","",IF($A43=Spojení!$K$12,"x",""))</f>
        <v/>
      </c>
      <c r="H43" s="5" t="str">
        <f>IF(Spojení!$K$13="","",IF($A43=Spojení!$K$13,"x",""))</f>
        <v/>
      </c>
      <c r="I43" s="5" t="str">
        <f>IF(Spojení!$K$14="","",IF($A43=Spojení!$K$14,"x",""))</f>
        <v/>
      </c>
      <c r="J43" s="5" t="str">
        <f>IF(Spojení!$K$15="","",IF($A43=Spojení!$K$15,"x",""))</f>
        <v/>
      </c>
      <c r="K43" s="5" t="str">
        <f>IF(Spojení!$K$16="","",IF($A43=Spojení!$K$16,"x",""))</f>
        <v/>
      </c>
      <c r="L43" s="5" t="str">
        <f>IF(Spojení!$K$17="","",IF($A43=Spojení!$K$17,"x",""))</f>
        <v/>
      </c>
      <c r="M43" s="5" t="str">
        <f>IF(Spojení!$K$18="","",IF($A43=Spojení!$K$18,"x",""))</f>
        <v/>
      </c>
      <c r="N43" s="5" t="str">
        <f>IF(Spojení!$K$19="","",IF($A43=Spojení!$K$19,"x",""))</f>
        <v/>
      </c>
      <c r="O43" s="5" t="str">
        <f>IF(Spojení!$K$20="","",IF($A43=Spojení!$K$20,"x",""))</f>
        <v/>
      </c>
      <c r="P43" s="5" t="str">
        <f>IF(Spojení!$K$21="","",IF($A43=Spojení!$K$21,"x",""))</f>
        <v/>
      </c>
      <c r="Q43" s="5" t="str">
        <f>IF(Spojení!$K$22="","",IF($A43=Spojení!$K$22,"x",""))</f>
        <v/>
      </c>
      <c r="R43" s="5" t="str">
        <f>IF(Spojení!$K$23="","",IF($A43=Spojení!$K$23,"x",""))</f>
        <v/>
      </c>
      <c r="S43" s="5" t="str">
        <f>IF(Spojení!$K$24="","",IF($A43=Spojení!$K$24,"x",""))</f>
        <v/>
      </c>
      <c r="T43" s="5" t="str">
        <f>IF(Spojení!$K$25="","",IF($A43=Spojení!$K$25,"x",""))</f>
        <v/>
      </c>
      <c r="U43" s="5" t="str">
        <f>IF(Spojení!$K$26="","",IF($A43=Spojení!$K$26,"x",""))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IF(Spojení!$K$7="","",IF($A44=Spojení!$K$7,"x",""))</f>
        <v/>
      </c>
      <c r="C44" s="5" t="str">
        <f>IF(Spojení!$K$8="","",IF($A44=Spojení!$K$8,"x",""))</f>
        <v/>
      </c>
      <c r="D44" s="5" t="str">
        <f>IF(Spojení!$K$9="","",IF($A44=Spojení!$K$9,"x",""))</f>
        <v/>
      </c>
      <c r="E44" s="5" t="str">
        <f>IF(Spojení!$K$10="","",IF($A44=Spojení!$K$10,"x",""))</f>
        <v/>
      </c>
      <c r="F44" s="5" t="str">
        <f>IF(Spojení!$K$11="","",IF($A44=Spojení!$K$11,"x",""))</f>
        <v/>
      </c>
      <c r="G44" s="5" t="str">
        <f>IF(Spojení!$K$12="","",IF($A44=Spojení!$K$12,"x",""))</f>
        <v/>
      </c>
      <c r="H44" s="5" t="str">
        <f>IF(Spojení!$K$13="","",IF($A44=Spojení!$K$13,"x",""))</f>
        <v/>
      </c>
      <c r="I44" s="5" t="str">
        <f>IF(Spojení!$K$14="","",IF($A44=Spojení!$K$14,"x",""))</f>
        <v/>
      </c>
      <c r="J44" s="5" t="str">
        <f>IF(Spojení!$K$15="","",IF($A44=Spojení!$K$15,"x",""))</f>
        <v/>
      </c>
      <c r="K44" s="5" t="str">
        <f>IF(Spojení!$K$16="","",IF($A44=Spojení!$K$16,"x",""))</f>
        <v/>
      </c>
      <c r="L44" s="5" t="str">
        <f>IF(Spojení!$K$17="","",IF($A44=Spojení!$K$17,"x",""))</f>
        <v/>
      </c>
      <c r="M44" s="5" t="str">
        <f>IF(Spojení!$K$18="","",IF($A44=Spojení!$K$18,"x",""))</f>
        <v/>
      </c>
      <c r="N44" s="5" t="str">
        <f>IF(Spojení!$K$19="","",IF($A44=Spojení!$K$19,"x",""))</f>
        <v/>
      </c>
      <c r="O44" s="5" t="str">
        <f>IF(Spojení!$K$20="","",IF($A44=Spojení!$K$20,"x",""))</f>
        <v/>
      </c>
      <c r="P44" s="5" t="str">
        <f>IF(Spojení!$K$21="","",IF($A44=Spojení!$K$21,"x",""))</f>
        <v/>
      </c>
      <c r="Q44" s="5" t="str">
        <f>IF(Spojení!$K$22="","",IF($A44=Spojení!$K$22,"x",""))</f>
        <v/>
      </c>
      <c r="R44" s="5" t="str">
        <f>IF(Spojení!$K$23="","",IF($A44=Spojení!$K$23,"x",""))</f>
        <v/>
      </c>
      <c r="S44" s="5" t="str">
        <f>IF(Spojení!$K$24="","",IF($A44=Spojení!$K$24,"x",""))</f>
        <v/>
      </c>
      <c r="T44" s="5" t="str">
        <f>IF(Spojení!$K$25="","",IF($A44=Spojení!$K$25,"x",""))</f>
        <v/>
      </c>
      <c r="U44" s="5" t="str">
        <f>IF(Spojení!$K$26="","",IF($A44=Spojení!$K$26,"x",""))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IF(Spojení!$K$7="","",IF($A45=Spojení!$K$7,"x",""))</f>
        <v/>
      </c>
      <c r="C45" s="5" t="str">
        <f>IF(Spojení!$K$8="","",IF($A45=Spojení!$K$8,"x",""))</f>
        <v/>
      </c>
      <c r="D45" s="5" t="str">
        <f>IF(Spojení!$K$9="","",IF($A45=Spojení!$K$9,"x",""))</f>
        <v/>
      </c>
      <c r="E45" s="5" t="str">
        <f>IF(Spojení!$K$10="","",IF($A45=Spojení!$K$10,"x",""))</f>
        <v/>
      </c>
      <c r="F45" s="5" t="str">
        <f>IF(Spojení!$K$11="","",IF($A45=Spojení!$K$11,"x",""))</f>
        <v/>
      </c>
      <c r="G45" s="5" t="str">
        <f>IF(Spojení!$K$12="","",IF($A45=Spojení!$K$12,"x",""))</f>
        <v/>
      </c>
      <c r="H45" s="5" t="str">
        <f>IF(Spojení!$K$13="","",IF($A45=Spojení!$K$13,"x",""))</f>
        <v/>
      </c>
      <c r="I45" s="5" t="str">
        <f>IF(Spojení!$K$14="","",IF($A45=Spojení!$K$14,"x",""))</f>
        <v/>
      </c>
      <c r="J45" s="5" t="str">
        <f>IF(Spojení!$K$15="","",IF($A45=Spojení!$K$15,"x",""))</f>
        <v/>
      </c>
      <c r="K45" s="5" t="str">
        <f>IF(Spojení!$K$16="","",IF($A45=Spojení!$K$16,"x",""))</f>
        <v/>
      </c>
      <c r="L45" s="5" t="str">
        <f>IF(Spojení!$K$17="","",IF($A45=Spojení!$K$17,"x",""))</f>
        <v/>
      </c>
      <c r="M45" s="5" t="str">
        <f>IF(Spojení!$K$18="","",IF($A45=Spojení!$K$18,"x",""))</f>
        <v/>
      </c>
      <c r="N45" s="5" t="str">
        <f>IF(Spojení!$K$19="","",IF($A45=Spojení!$K$19,"x",""))</f>
        <v/>
      </c>
      <c r="O45" s="5" t="str">
        <f>IF(Spojení!$K$20="","",IF($A45=Spojení!$K$20,"x",""))</f>
        <v/>
      </c>
      <c r="P45" s="5" t="str">
        <f>IF(Spojení!$K$21="","",IF($A45=Spojení!$K$21,"x",""))</f>
        <v/>
      </c>
      <c r="Q45" s="5" t="str">
        <f>IF(Spojení!$K$22="","",IF($A45=Spojení!$K$22,"x",""))</f>
        <v/>
      </c>
      <c r="R45" s="5" t="str">
        <f>IF(Spojení!$K$23="","",IF($A45=Spojení!$K$23,"x",""))</f>
        <v/>
      </c>
      <c r="S45" s="5" t="str">
        <f>IF(Spojení!$K$24="","",IF($A45=Spojení!$K$24,"x",""))</f>
        <v/>
      </c>
      <c r="T45" s="5" t="str">
        <f>IF(Spojení!$K$25="","",IF($A45=Spojení!$K$25,"x",""))</f>
        <v/>
      </c>
      <c r="U45" s="5" t="str">
        <f>IF(Spojení!$K$26="","",IF($A45=Spojení!$K$26,"x",""))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IF(Spojení!$K$7="","",IF($A46=Spojení!$K$7,"x",""))</f>
        <v/>
      </c>
      <c r="C46" s="5" t="str">
        <f>IF(Spojení!$K$8="","",IF($A46=Spojení!$K$8,"x",""))</f>
        <v/>
      </c>
      <c r="D46" s="5" t="str">
        <f>IF(Spojení!$K$9="","",IF($A46=Spojení!$K$9,"x",""))</f>
        <v/>
      </c>
      <c r="E46" s="5" t="str">
        <f>IF(Spojení!$K$10="","",IF($A46=Spojení!$K$10,"x",""))</f>
        <v/>
      </c>
      <c r="F46" s="5" t="str">
        <f>IF(Spojení!$K$11="","",IF($A46=Spojení!$K$11,"x",""))</f>
        <v/>
      </c>
      <c r="G46" s="5" t="str">
        <f>IF(Spojení!$K$12="","",IF($A46=Spojení!$K$12,"x",""))</f>
        <v/>
      </c>
      <c r="H46" s="5" t="str">
        <f>IF(Spojení!$K$13="","",IF($A46=Spojení!$K$13,"x",""))</f>
        <v/>
      </c>
      <c r="I46" s="5" t="str">
        <f>IF(Spojení!$K$14="","",IF($A46=Spojení!$K$14,"x",""))</f>
        <v/>
      </c>
      <c r="J46" s="5" t="str">
        <f>IF(Spojení!$K$15="","",IF($A46=Spojení!$K$15,"x",""))</f>
        <v/>
      </c>
      <c r="K46" s="5" t="str">
        <f>IF(Spojení!$K$16="","",IF($A46=Spojení!$K$16,"x",""))</f>
        <v/>
      </c>
      <c r="L46" s="5" t="str">
        <f>IF(Spojení!$K$17="","",IF($A46=Spojení!$K$17,"x",""))</f>
        <v/>
      </c>
      <c r="M46" s="5" t="str">
        <f>IF(Spojení!$K$18="","",IF($A46=Spojení!$K$18,"x",""))</f>
        <v/>
      </c>
      <c r="N46" s="5" t="str">
        <f>IF(Spojení!$K$19="","",IF($A46=Spojení!$K$19,"x",""))</f>
        <v/>
      </c>
      <c r="O46" s="5" t="str">
        <f>IF(Spojení!$K$20="","",IF($A46=Spojení!$K$20,"x",""))</f>
        <v/>
      </c>
      <c r="P46" s="5" t="str">
        <f>IF(Spojení!$K$21="","",IF($A46=Spojení!$K$21,"x",""))</f>
        <v/>
      </c>
      <c r="Q46" s="5" t="str">
        <f>IF(Spojení!$K$22="","",IF($A46=Spojení!$K$22,"x",""))</f>
        <v/>
      </c>
      <c r="R46" s="5" t="str">
        <f>IF(Spojení!$K$23="","",IF($A46=Spojení!$K$23,"x",""))</f>
        <v/>
      </c>
      <c r="S46" s="5" t="str">
        <f>IF(Spojení!$K$24="","",IF($A46=Spojení!$K$24,"x",""))</f>
        <v/>
      </c>
      <c r="T46" s="5" t="str">
        <f>IF(Spojení!$K$25="","",IF($A46=Spojení!$K$25,"x",""))</f>
        <v/>
      </c>
      <c r="U46" s="5" t="str">
        <f>IF(Spojení!$K$26="","",IF($A46=Spojení!$K$26,"x",""))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IF(Spojení!$K$7="","",IF($A47=Spojení!$K$7,"x",""))</f>
        <v/>
      </c>
      <c r="C47" s="5" t="str">
        <f>IF(Spojení!$K$8="","",IF($A47=Spojení!$K$8,"x",""))</f>
        <v/>
      </c>
      <c r="D47" s="5" t="str">
        <f>IF(Spojení!$K$9="","",IF($A47=Spojení!$K$9,"x",""))</f>
        <v/>
      </c>
      <c r="E47" s="5" t="str">
        <f>IF(Spojení!$K$10="","",IF($A47=Spojení!$K$10,"x",""))</f>
        <v/>
      </c>
      <c r="F47" s="5" t="str">
        <f>IF(Spojení!$K$11="","",IF($A47=Spojení!$K$11,"x",""))</f>
        <v/>
      </c>
      <c r="G47" s="5" t="str">
        <f>IF(Spojení!$K$12="","",IF($A47=Spojení!$K$12,"x",""))</f>
        <v/>
      </c>
      <c r="H47" s="5" t="str">
        <f>IF(Spojení!$K$13="","",IF($A47=Spojení!$K$13,"x",""))</f>
        <v/>
      </c>
      <c r="I47" s="5" t="str">
        <f>IF(Spojení!$K$14="","",IF($A47=Spojení!$K$14,"x",""))</f>
        <v/>
      </c>
      <c r="J47" s="5" t="str">
        <f>IF(Spojení!$K$15="","",IF($A47=Spojení!$K$15,"x",""))</f>
        <v/>
      </c>
      <c r="K47" s="5" t="str">
        <f>IF(Spojení!$K$16="","",IF($A47=Spojení!$K$16,"x",""))</f>
        <v/>
      </c>
      <c r="L47" s="5" t="str">
        <f>IF(Spojení!$K$17="","",IF($A47=Spojení!$K$17,"x",""))</f>
        <v/>
      </c>
      <c r="M47" s="5" t="str">
        <f>IF(Spojení!$K$18="","",IF($A47=Spojení!$K$18,"x",""))</f>
        <v/>
      </c>
      <c r="N47" s="5" t="str">
        <f>IF(Spojení!$K$19="","",IF($A47=Spojení!$K$19,"x",""))</f>
        <v/>
      </c>
      <c r="O47" s="5" t="str">
        <f>IF(Spojení!$K$20="","",IF($A47=Spojení!$K$20,"x",""))</f>
        <v/>
      </c>
      <c r="P47" s="5" t="str">
        <f>IF(Spojení!$K$21="","",IF($A47=Spojení!$K$21,"x",""))</f>
        <v/>
      </c>
      <c r="Q47" s="5" t="str">
        <f>IF(Spojení!$K$22="","",IF($A47=Spojení!$K$22,"x",""))</f>
        <v/>
      </c>
      <c r="R47" s="5" t="str">
        <f>IF(Spojení!$K$23="","",IF($A47=Spojení!$K$23,"x",""))</f>
        <v/>
      </c>
      <c r="S47" s="5" t="str">
        <f>IF(Spojení!$K$24="","",IF($A47=Spojení!$K$24,"x",""))</f>
        <v/>
      </c>
      <c r="T47" s="5" t="str">
        <f>IF(Spojení!$K$25="","",IF($A47=Spojení!$K$25,"x",""))</f>
        <v/>
      </c>
      <c r="U47" s="5" t="str">
        <f>IF(Spojení!$K$26="","",IF($A47=Spojení!$K$26,"x",""))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IF(Spojení!$K$7="","",IF($A48=Spojení!$K$7,"x",""))</f>
        <v/>
      </c>
      <c r="C48" s="5" t="str">
        <f>IF(Spojení!$K$8="","",IF($A48=Spojení!$K$8,"x",""))</f>
        <v/>
      </c>
      <c r="D48" s="5" t="str">
        <f>IF(Spojení!$K$9="","",IF($A48=Spojení!$K$9,"x",""))</f>
        <v/>
      </c>
      <c r="E48" s="5" t="str">
        <f>IF(Spojení!$K$10="","",IF($A48=Spojení!$K$10,"x",""))</f>
        <v/>
      </c>
      <c r="F48" s="5" t="str">
        <f>IF(Spojení!$K$11="","",IF($A48=Spojení!$K$11,"x",""))</f>
        <v/>
      </c>
      <c r="G48" s="5" t="str">
        <f>IF(Spojení!$K$12="","",IF($A48=Spojení!$K$12,"x",""))</f>
        <v/>
      </c>
      <c r="H48" s="5" t="str">
        <f>IF(Spojení!$K$13="","",IF($A48=Spojení!$K$13,"x",""))</f>
        <v/>
      </c>
      <c r="I48" s="5" t="str">
        <f>IF(Spojení!$K$14="","",IF($A48=Spojení!$K$14,"x",""))</f>
        <v/>
      </c>
      <c r="J48" s="5" t="str">
        <f>IF(Spojení!$K$15="","",IF($A48=Spojení!$K$15,"x",""))</f>
        <v/>
      </c>
      <c r="K48" s="5" t="str">
        <f>IF(Spojení!$K$16="","",IF($A48=Spojení!$K$16,"x",""))</f>
        <v/>
      </c>
      <c r="L48" s="5" t="str">
        <f>IF(Spojení!$K$17="","",IF($A48=Spojení!$K$17,"x",""))</f>
        <v/>
      </c>
      <c r="M48" s="5" t="str">
        <f>IF(Spojení!$K$18="","",IF($A48=Spojení!$K$18,"x",""))</f>
        <v/>
      </c>
      <c r="N48" s="5" t="str">
        <f>IF(Spojení!$K$19="","",IF($A48=Spojení!$K$19,"x",""))</f>
        <v/>
      </c>
      <c r="O48" s="5" t="str">
        <f>IF(Spojení!$K$20="","",IF($A48=Spojení!$K$20,"x",""))</f>
        <v/>
      </c>
      <c r="P48" s="5" t="str">
        <f>IF(Spojení!$K$21="","",IF($A48=Spojení!$K$21,"x",""))</f>
        <v/>
      </c>
      <c r="Q48" s="5" t="str">
        <f>IF(Spojení!$K$22="","",IF($A48=Spojení!$K$22,"x",""))</f>
        <v/>
      </c>
      <c r="R48" s="5" t="str">
        <f>IF(Spojení!$K$23="","",IF($A48=Spojení!$K$23,"x",""))</f>
        <v/>
      </c>
      <c r="S48" s="5" t="str">
        <f>IF(Spojení!$K$24="","",IF($A48=Spojení!$K$24,"x",""))</f>
        <v/>
      </c>
      <c r="T48" s="5" t="str">
        <f>IF(Spojení!$K$25="","",IF($A48=Spojení!$K$25,"x",""))</f>
        <v/>
      </c>
      <c r="U48" s="5" t="str">
        <f>IF(Spojení!$K$26="","",IF($A48=Spojení!$K$26,"x",""))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IF(Spojení!$K$7="","",IF($A49=Spojení!$K$7,"x",""))</f>
        <v/>
      </c>
      <c r="C49" s="5" t="str">
        <f>IF(Spojení!$K$8="","",IF($A49=Spojení!$K$8,"x",""))</f>
        <v/>
      </c>
      <c r="D49" s="5" t="str">
        <f>IF(Spojení!$K$9="","",IF($A49=Spojení!$K$9,"x",""))</f>
        <v/>
      </c>
      <c r="E49" s="5" t="str">
        <f>IF(Spojení!$K$10="","",IF($A49=Spojení!$K$10,"x",""))</f>
        <v/>
      </c>
      <c r="F49" s="5" t="str">
        <f>IF(Spojení!$K$11="","",IF($A49=Spojení!$K$11,"x",""))</f>
        <v/>
      </c>
      <c r="G49" s="5" t="str">
        <f>IF(Spojení!$K$12="","",IF($A49=Spojení!$K$12,"x",""))</f>
        <v/>
      </c>
      <c r="H49" s="5" t="str">
        <f>IF(Spojení!$K$13="","",IF($A49=Spojení!$K$13,"x",""))</f>
        <v/>
      </c>
      <c r="I49" s="5" t="str">
        <f>IF(Spojení!$K$14="","",IF($A49=Spojení!$K$14,"x",""))</f>
        <v/>
      </c>
      <c r="J49" s="5" t="str">
        <f>IF(Spojení!$K$15="","",IF($A49=Spojení!$K$15,"x",""))</f>
        <v/>
      </c>
      <c r="K49" s="5" t="str">
        <f>IF(Spojení!$K$16="","",IF($A49=Spojení!$K$16,"x",""))</f>
        <v/>
      </c>
      <c r="L49" s="5" t="str">
        <f>IF(Spojení!$K$17="","",IF($A49=Spojení!$K$17,"x",""))</f>
        <v/>
      </c>
      <c r="M49" s="5" t="str">
        <f>IF(Spojení!$K$18="","",IF($A49=Spojení!$K$18,"x",""))</f>
        <v/>
      </c>
      <c r="N49" s="5" t="str">
        <f>IF(Spojení!$K$19="","",IF($A49=Spojení!$K$19,"x",""))</f>
        <v/>
      </c>
      <c r="O49" s="5" t="str">
        <f>IF(Spojení!$K$20="","",IF($A49=Spojení!$K$20,"x",""))</f>
        <v/>
      </c>
      <c r="P49" s="5" t="str">
        <f>IF(Spojení!$K$21="","",IF($A49=Spojení!$K$21,"x",""))</f>
        <v/>
      </c>
      <c r="Q49" s="5" t="str">
        <f>IF(Spojení!$K$22="","",IF($A49=Spojení!$K$22,"x",""))</f>
        <v/>
      </c>
      <c r="R49" s="5" t="str">
        <f>IF(Spojení!$K$23="","",IF($A49=Spojení!$K$23,"x",""))</f>
        <v/>
      </c>
      <c r="S49" s="5" t="str">
        <f>IF(Spojení!$K$24="","",IF($A49=Spojení!$K$24,"x",""))</f>
        <v/>
      </c>
      <c r="T49" s="5" t="str">
        <f>IF(Spojení!$K$25="","",IF($A49=Spojení!$K$25,"x",""))</f>
        <v/>
      </c>
      <c r="U49" s="5" t="str">
        <f>IF(Spojení!$K$26="","",IF($A49=Spojení!$K$26,"x",""))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IF(Spojení!$K$7="","",IF($A50=Spojení!$K$7,"x",""))</f>
        <v/>
      </c>
      <c r="C50" s="5" t="str">
        <f>IF(Spojení!$K$8="","",IF($A50=Spojení!$K$8,"x",""))</f>
        <v/>
      </c>
      <c r="D50" s="5" t="str">
        <f>IF(Spojení!$K$9="","",IF($A50=Spojení!$K$9,"x",""))</f>
        <v/>
      </c>
      <c r="E50" s="5" t="str">
        <f>IF(Spojení!$K$10="","",IF($A50=Spojení!$K$10,"x",""))</f>
        <v/>
      </c>
      <c r="F50" s="5" t="str">
        <f>IF(Spojení!$K$11="","",IF($A50=Spojení!$K$11,"x",""))</f>
        <v/>
      </c>
      <c r="G50" s="5" t="str">
        <f>IF(Spojení!$K$12="","",IF($A50=Spojení!$K$12,"x",""))</f>
        <v/>
      </c>
      <c r="H50" s="5" t="str">
        <f>IF(Spojení!$K$13="","",IF($A50=Spojení!$K$13,"x",""))</f>
        <v/>
      </c>
      <c r="I50" s="5" t="str">
        <f>IF(Spojení!$K$14="","",IF($A50=Spojení!$K$14,"x",""))</f>
        <v/>
      </c>
      <c r="J50" s="5" t="str">
        <f>IF(Spojení!$K$15="","",IF($A50=Spojení!$K$15,"x",""))</f>
        <v/>
      </c>
      <c r="K50" s="5" t="str">
        <f>IF(Spojení!$K$16="","",IF($A50=Spojení!$K$16,"x",""))</f>
        <v/>
      </c>
      <c r="L50" s="5" t="str">
        <f>IF(Spojení!$K$17="","",IF($A50=Spojení!$K$17,"x",""))</f>
        <v/>
      </c>
      <c r="M50" s="5" t="str">
        <f>IF(Spojení!$K$18="","",IF($A50=Spojení!$K$18,"x",""))</f>
        <v/>
      </c>
      <c r="N50" s="5" t="str">
        <f>IF(Spojení!$K$19="","",IF($A50=Spojení!$K$19,"x",""))</f>
        <v/>
      </c>
      <c r="O50" s="5" t="str">
        <f>IF(Spojení!$K$20="","",IF($A50=Spojení!$K$20,"x",""))</f>
        <v/>
      </c>
      <c r="P50" s="5" t="str">
        <f>IF(Spojení!$K$21="","",IF($A50=Spojení!$K$21,"x",""))</f>
        <v/>
      </c>
      <c r="Q50" s="5" t="str">
        <f>IF(Spojení!$K$22="","",IF($A50=Spojení!$K$22,"x",""))</f>
        <v/>
      </c>
      <c r="R50" s="5" t="str">
        <f>IF(Spojení!$K$23="","",IF($A50=Spojení!$K$23,"x",""))</f>
        <v/>
      </c>
      <c r="S50" s="5" t="str">
        <f>IF(Spojení!$K$24="","",IF($A50=Spojení!$K$24,"x",""))</f>
        <v/>
      </c>
      <c r="T50" s="5" t="str">
        <f>IF(Spojení!$K$25="","",IF($A50=Spojení!$K$25,"x",""))</f>
        <v/>
      </c>
      <c r="U50" s="5" t="str">
        <f>IF(Spojení!$K$26="","",IF($A50=Spojení!$K$26,"x",""))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IF(Spojení!$K$7="","",IF($A51=Spojení!$K$7,"x",""))</f>
        <v/>
      </c>
      <c r="C51" s="5" t="str">
        <f>IF(Spojení!$K$8="","",IF($A51=Spojení!$K$8,"x",""))</f>
        <v/>
      </c>
      <c r="D51" s="5" t="str">
        <f>IF(Spojení!$K$9="","",IF($A51=Spojení!$K$9,"x",""))</f>
        <v/>
      </c>
      <c r="E51" s="5" t="str">
        <f>IF(Spojení!$K$10="","",IF($A51=Spojení!$K$10,"x",""))</f>
        <v/>
      </c>
      <c r="F51" s="5" t="str">
        <f>IF(Spojení!$K$11="","",IF($A51=Spojení!$K$11,"x",""))</f>
        <v/>
      </c>
      <c r="G51" s="5" t="str">
        <f>IF(Spojení!$K$12="","",IF($A51=Spojení!$K$12,"x",""))</f>
        <v/>
      </c>
      <c r="H51" s="5" t="str">
        <f>IF(Spojení!$K$13="","",IF($A51=Spojení!$K$13,"x",""))</f>
        <v/>
      </c>
      <c r="I51" s="5" t="str">
        <f>IF(Spojení!$K$14="","",IF($A51=Spojení!$K$14,"x",""))</f>
        <v/>
      </c>
      <c r="J51" s="5" t="str">
        <f>IF(Spojení!$K$15="","",IF($A51=Spojení!$K$15,"x",""))</f>
        <v/>
      </c>
      <c r="K51" s="5" t="str">
        <f>IF(Spojení!$K$16="","",IF($A51=Spojení!$K$16,"x",""))</f>
        <v/>
      </c>
      <c r="L51" s="5" t="str">
        <f>IF(Spojení!$K$17="","",IF($A51=Spojení!$K$17,"x",""))</f>
        <v/>
      </c>
      <c r="M51" s="5" t="str">
        <f>IF(Spojení!$K$18="","",IF($A51=Spojení!$K$18,"x",""))</f>
        <v/>
      </c>
      <c r="N51" s="5" t="str">
        <f>IF(Spojení!$K$19="","",IF($A51=Spojení!$K$19,"x",""))</f>
        <v/>
      </c>
      <c r="O51" s="5" t="str">
        <f>IF(Spojení!$K$20="","",IF($A51=Spojení!$K$20,"x",""))</f>
        <v/>
      </c>
      <c r="P51" s="5" t="str">
        <f>IF(Spojení!$K$21="","",IF($A51=Spojení!$K$21,"x",""))</f>
        <v/>
      </c>
      <c r="Q51" s="5" t="str">
        <f>IF(Spojení!$K$22="","",IF($A51=Spojení!$K$22,"x",""))</f>
        <v/>
      </c>
      <c r="R51" s="5" t="str">
        <f>IF(Spojení!$K$23="","",IF($A51=Spojení!$K$23,"x",""))</f>
        <v/>
      </c>
      <c r="S51" s="5" t="str">
        <f>IF(Spojení!$K$24="","",IF($A51=Spojení!$K$24,"x",""))</f>
        <v/>
      </c>
      <c r="T51" s="5" t="str">
        <f>IF(Spojení!$K$25="","",IF($A51=Spojení!$K$25,"x",""))</f>
        <v/>
      </c>
      <c r="U51" s="5" t="str">
        <f>IF(Spojení!$K$26="","",IF($A51=Spojení!$K$26,"x",""))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IF(Spojení!$K$7="","",IF($A52=Spojení!$K$7,"x",""))</f>
        <v/>
      </c>
      <c r="C52" s="5" t="str">
        <f>IF(Spojení!$K$8="","",IF($A52=Spojení!$K$8,"x",""))</f>
        <v/>
      </c>
      <c r="D52" s="5" t="str">
        <f>IF(Spojení!$K$9="","",IF($A52=Spojení!$K$9,"x",""))</f>
        <v/>
      </c>
      <c r="E52" s="5" t="str">
        <f>IF(Spojení!$K$10="","",IF($A52=Spojení!$K$10,"x",""))</f>
        <v/>
      </c>
      <c r="F52" s="5" t="str">
        <f>IF(Spojení!$K$11="","",IF($A52=Spojení!$K$11,"x",""))</f>
        <v/>
      </c>
      <c r="G52" s="5" t="str">
        <f>IF(Spojení!$K$12="","",IF($A52=Spojení!$K$12,"x",""))</f>
        <v/>
      </c>
      <c r="H52" s="5" t="str">
        <f>IF(Spojení!$K$13="","",IF($A52=Spojení!$K$13,"x",""))</f>
        <v/>
      </c>
      <c r="I52" s="5" t="str">
        <f>IF(Spojení!$K$14="","",IF($A52=Spojení!$K$14,"x",""))</f>
        <v/>
      </c>
      <c r="J52" s="5" t="str">
        <f>IF(Spojení!$K$15="","",IF($A52=Spojení!$K$15,"x",""))</f>
        <v/>
      </c>
      <c r="K52" s="5" t="str">
        <f>IF(Spojení!$K$16="","",IF($A52=Spojení!$K$16,"x",""))</f>
        <v/>
      </c>
      <c r="L52" s="5" t="str">
        <f>IF(Spojení!$K$17="","",IF($A52=Spojení!$K$17,"x",""))</f>
        <v/>
      </c>
      <c r="M52" s="5" t="str">
        <f>IF(Spojení!$K$18="","",IF($A52=Spojení!$K$18,"x",""))</f>
        <v/>
      </c>
      <c r="N52" s="5" t="str">
        <f>IF(Spojení!$K$19="","",IF($A52=Spojení!$K$19,"x",""))</f>
        <v/>
      </c>
      <c r="O52" s="5" t="str">
        <f>IF(Spojení!$K$20="","",IF($A52=Spojení!$K$20,"x",""))</f>
        <v/>
      </c>
      <c r="P52" s="5" t="str">
        <f>IF(Spojení!$K$21="","",IF($A52=Spojení!$K$21,"x",""))</f>
        <v/>
      </c>
      <c r="Q52" s="5" t="str">
        <f>IF(Spojení!$K$22="","",IF($A52=Spojení!$K$22,"x",""))</f>
        <v/>
      </c>
      <c r="R52" s="5" t="str">
        <f>IF(Spojení!$K$23="","",IF($A52=Spojení!$K$23,"x",""))</f>
        <v/>
      </c>
      <c r="S52" s="5" t="str">
        <f>IF(Spojení!$K$24="","",IF($A52=Spojení!$K$24,"x",""))</f>
        <v/>
      </c>
      <c r="T52" s="5" t="str">
        <f>IF(Spojení!$K$25="","",IF($A52=Spojení!$K$25,"x",""))</f>
        <v/>
      </c>
      <c r="U52" s="5" t="str">
        <f>IF(Spojení!$K$26="","",IF($A52=Spojení!$K$26,"x",""))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IF(Spojení!$K$7="","",IF($A53=Spojení!$K$7,"x",""))</f>
        <v/>
      </c>
      <c r="C53" s="5" t="str">
        <f>IF(Spojení!$K$8="","",IF($A53=Spojení!$K$8,"x",""))</f>
        <v/>
      </c>
      <c r="D53" s="5" t="str">
        <f>IF(Spojení!$K$9="","",IF($A53=Spojení!$K$9,"x",""))</f>
        <v/>
      </c>
      <c r="E53" s="5" t="str">
        <f>IF(Spojení!$K$10="","",IF($A53=Spojení!$K$10,"x",""))</f>
        <v/>
      </c>
      <c r="F53" s="5" t="str">
        <f>IF(Spojení!$K$11="","",IF($A53=Spojení!$K$11,"x",""))</f>
        <v/>
      </c>
      <c r="G53" s="5" t="str">
        <f>IF(Spojení!$K$12="","",IF($A53=Spojení!$K$12,"x",""))</f>
        <v/>
      </c>
      <c r="H53" s="5" t="str">
        <f>IF(Spojení!$K$13="","",IF($A53=Spojení!$K$13,"x",""))</f>
        <v/>
      </c>
      <c r="I53" s="5" t="str">
        <f>IF(Spojení!$K$14="","",IF($A53=Spojení!$K$14,"x",""))</f>
        <v/>
      </c>
      <c r="J53" s="5" t="str">
        <f>IF(Spojení!$K$15="","",IF($A53=Spojení!$K$15,"x",""))</f>
        <v/>
      </c>
      <c r="K53" s="5" t="str">
        <f>IF(Spojení!$K$16="","",IF($A53=Spojení!$K$16,"x",""))</f>
        <v/>
      </c>
      <c r="L53" s="5" t="str">
        <f>IF(Spojení!$K$17="","",IF($A53=Spojení!$K$17,"x",""))</f>
        <v/>
      </c>
      <c r="M53" s="5" t="str">
        <f>IF(Spojení!$K$18="","",IF($A53=Spojení!$K$18,"x",""))</f>
        <v/>
      </c>
      <c r="N53" s="5" t="str">
        <f>IF(Spojení!$K$19="","",IF($A53=Spojení!$K$19,"x",""))</f>
        <v/>
      </c>
      <c r="O53" s="5" t="str">
        <f>IF(Spojení!$K$20="","",IF($A53=Spojení!$K$20,"x",""))</f>
        <v/>
      </c>
      <c r="P53" s="5" t="str">
        <f>IF(Spojení!$K$21="","",IF($A53=Spojení!$K$21,"x",""))</f>
        <v/>
      </c>
      <c r="Q53" s="5" t="str">
        <f>IF(Spojení!$K$22="","",IF($A53=Spojení!$K$22,"x",""))</f>
        <v/>
      </c>
      <c r="R53" s="5" t="str">
        <f>IF(Spojení!$K$23="","",IF($A53=Spojení!$K$23,"x",""))</f>
        <v/>
      </c>
      <c r="S53" s="5" t="str">
        <f>IF(Spojení!$K$24="","",IF($A53=Spojení!$K$24,"x",""))</f>
        <v/>
      </c>
      <c r="T53" s="5" t="str">
        <f>IF(Spojení!$K$25="","",IF($A53=Spojení!$K$25,"x",""))</f>
        <v/>
      </c>
      <c r="U53" s="5" t="str">
        <f>IF(Spojení!$K$26="","",IF($A53=Spojení!$K$26,"x",""))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IF(Spojení!$K$7="","",IF($A54=Spojení!$K$7,"x",""))</f>
        <v/>
      </c>
      <c r="C54" s="5" t="str">
        <f>IF(Spojení!$K$8="","",IF($A54=Spojení!$K$8,"x",""))</f>
        <v/>
      </c>
      <c r="D54" s="5" t="str">
        <f>IF(Spojení!$K$9="","",IF($A54=Spojení!$K$9,"x",""))</f>
        <v/>
      </c>
      <c r="E54" s="5" t="str">
        <f>IF(Spojení!$K$10="","",IF($A54=Spojení!$K$10,"x",""))</f>
        <v/>
      </c>
      <c r="F54" s="5" t="str">
        <f>IF(Spojení!$K$11="","",IF($A54=Spojení!$K$11,"x",""))</f>
        <v/>
      </c>
      <c r="G54" s="5" t="str">
        <f>IF(Spojení!$K$12="","",IF($A54=Spojení!$K$12,"x",""))</f>
        <v/>
      </c>
      <c r="H54" s="5" t="str">
        <f>IF(Spojení!$K$13="","",IF($A54=Spojení!$K$13,"x",""))</f>
        <v/>
      </c>
      <c r="I54" s="5" t="str">
        <f>IF(Spojení!$K$14="","",IF($A54=Spojení!$K$14,"x",""))</f>
        <v/>
      </c>
      <c r="J54" s="5" t="str">
        <f>IF(Spojení!$K$15="","",IF($A54=Spojení!$K$15,"x",""))</f>
        <v/>
      </c>
      <c r="K54" s="5" t="str">
        <f>IF(Spojení!$K$16="","",IF($A54=Spojení!$K$16,"x",""))</f>
        <v/>
      </c>
      <c r="L54" s="5" t="str">
        <f>IF(Spojení!$K$17="","",IF($A54=Spojení!$K$17,"x",""))</f>
        <v/>
      </c>
      <c r="M54" s="5" t="str">
        <f>IF(Spojení!$K$18="","",IF($A54=Spojení!$K$18,"x",""))</f>
        <v/>
      </c>
      <c r="N54" s="5" t="str">
        <f>IF(Spojení!$K$19="","",IF($A54=Spojení!$K$19,"x",""))</f>
        <v/>
      </c>
      <c r="O54" s="5" t="str">
        <f>IF(Spojení!$K$20="","",IF($A54=Spojení!$K$20,"x",""))</f>
        <v/>
      </c>
      <c r="P54" s="5" t="str">
        <f>IF(Spojení!$K$21="","",IF($A54=Spojení!$K$21,"x",""))</f>
        <v/>
      </c>
      <c r="Q54" s="5" t="str">
        <f>IF(Spojení!$K$22="","",IF($A54=Spojení!$K$22,"x",""))</f>
        <v/>
      </c>
      <c r="R54" s="5" t="str">
        <f>IF(Spojení!$K$23="","",IF($A54=Spojení!$K$23,"x",""))</f>
        <v/>
      </c>
      <c r="S54" s="5" t="str">
        <f>IF(Spojení!$K$24="","",IF($A54=Spojení!$K$24,"x",""))</f>
        <v/>
      </c>
      <c r="T54" s="5" t="str">
        <f>IF(Spojení!$K$25="","",IF($A54=Spojení!$K$25,"x",""))</f>
        <v/>
      </c>
      <c r="U54" s="5" t="str">
        <f>IF(Spojení!$K$26="","",IF($A54=Spojení!$K$26,"x",""))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IF(Spojení!$K$7="","",IF($A55=Spojení!$K$7,"x",""))</f>
        <v/>
      </c>
      <c r="C55" s="5" t="str">
        <f>IF(Spojení!$K$8="","",IF($A55=Spojení!$K$8,"x",""))</f>
        <v/>
      </c>
      <c r="D55" s="5" t="str">
        <f>IF(Spojení!$K$9="","",IF($A55=Spojení!$K$9,"x",""))</f>
        <v/>
      </c>
      <c r="E55" s="5" t="str">
        <f>IF(Spojení!$K$10="","",IF($A55=Spojení!$K$10,"x",""))</f>
        <v/>
      </c>
      <c r="F55" s="5" t="str">
        <f>IF(Spojení!$K$11="","",IF($A55=Spojení!$K$11,"x",""))</f>
        <v/>
      </c>
      <c r="G55" s="5" t="str">
        <f>IF(Spojení!$K$12="","",IF($A55=Spojení!$K$12,"x",""))</f>
        <v/>
      </c>
      <c r="H55" s="5" t="str">
        <f>IF(Spojení!$K$13="","",IF($A55=Spojení!$K$13,"x",""))</f>
        <v/>
      </c>
      <c r="I55" s="5" t="str">
        <f>IF(Spojení!$K$14="","",IF($A55=Spojení!$K$14,"x",""))</f>
        <v/>
      </c>
      <c r="J55" s="5" t="str">
        <f>IF(Spojení!$K$15="","",IF($A55=Spojení!$K$15,"x",""))</f>
        <v/>
      </c>
      <c r="K55" s="5" t="str">
        <f>IF(Spojení!$K$16="","",IF($A55=Spojení!$K$16,"x",""))</f>
        <v/>
      </c>
      <c r="L55" s="5" t="str">
        <f>IF(Spojení!$K$17="","",IF($A55=Spojení!$K$17,"x",""))</f>
        <v/>
      </c>
      <c r="M55" s="5" t="str">
        <f>IF(Spojení!$K$18="","",IF($A55=Spojení!$K$18,"x",""))</f>
        <v/>
      </c>
      <c r="N55" s="5" t="str">
        <f>IF(Spojení!$K$19="","",IF($A55=Spojení!$K$19,"x",""))</f>
        <v/>
      </c>
      <c r="O55" s="5" t="str">
        <f>IF(Spojení!$K$20="","",IF($A55=Spojení!$K$20,"x",""))</f>
        <v/>
      </c>
      <c r="P55" s="5" t="str">
        <f>IF(Spojení!$K$21="","",IF($A55=Spojení!$K$21,"x",""))</f>
        <v/>
      </c>
      <c r="Q55" s="5" t="str">
        <f>IF(Spojení!$K$22="","",IF($A55=Spojení!$K$22,"x",""))</f>
        <v/>
      </c>
      <c r="R55" s="5" t="str">
        <f>IF(Spojení!$K$23="","",IF($A55=Spojení!$K$23,"x",""))</f>
        <v/>
      </c>
      <c r="S55" s="5" t="str">
        <f>IF(Spojení!$K$24="","",IF($A55=Spojení!$K$24,"x",""))</f>
        <v/>
      </c>
      <c r="T55" s="5" t="str">
        <f>IF(Spojení!$K$25="","",IF($A55=Spojení!$K$25,"x",""))</f>
        <v/>
      </c>
      <c r="U55" s="5" t="str">
        <f>IF(Spojení!$K$26="","",IF($A55=Spojení!$K$26,"x",""))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IF(Spojení!$K$7="","",IF($A56=Spojení!$K$7,"x",""))</f>
        <v/>
      </c>
      <c r="C56" s="5" t="str">
        <f>IF(Spojení!$K$8="","",IF($A56=Spojení!$K$8,"x",""))</f>
        <v/>
      </c>
      <c r="D56" s="5" t="str">
        <f>IF(Spojení!$K$9="","",IF($A56=Spojení!$K$9,"x",""))</f>
        <v/>
      </c>
      <c r="E56" s="5" t="str">
        <f>IF(Spojení!$K$10="","",IF($A56=Spojení!$K$10,"x",""))</f>
        <v/>
      </c>
      <c r="F56" s="5" t="str">
        <f>IF(Spojení!$K$11="","",IF($A56=Spojení!$K$11,"x",""))</f>
        <v/>
      </c>
      <c r="G56" s="5" t="str">
        <f>IF(Spojení!$K$12="","",IF($A56=Spojení!$K$12,"x",""))</f>
        <v/>
      </c>
      <c r="H56" s="5" t="str">
        <f>IF(Spojení!$K$13="","",IF($A56=Spojení!$K$13,"x",""))</f>
        <v/>
      </c>
      <c r="I56" s="5" t="str">
        <f>IF(Spojení!$K$14="","",IF($A56=Spojení!$K$14,"x",""))</f>
        <v/>
      </c>
      <c r="J56" s="5" t="str">
        <f>IF(Spojení!$K$15="","",IF($A56=Spojení!$K$15,"x",""))</f>
        <v/>
      </c>
      <c r="K56" s="5" t="str">
        <f>IF(Spojení!$K$16="","",IF($A56=Spojení!$K$16,"x",""))</f>
        <v/>
      </c>
      <c r="L56" s="5" t="str">
        <f>IF(Spojení!$K$17="","",IF($A56=Spojení!$K$17,"x",""))</f>
        <v/>
      </c>
      <c r="M56" s="5" t="str">
        <f>IF(Spojení!$K$18="","",IF($A56=Spojení!$K$18,"x",""))</f>
        <v/>
      </c>
      <c r="N56" s="5" t="str">
        <f>IF(Spojení!$K$19="","",IF($A56=Spojení!$K$19,"x",""))</f>
        <v/>
      </c>
      <c r="O56" s="5" t="str">
        <f>IF(Spojení!$K$20="","",IF($A56=Spojení!$K$20,"x",""))</f>
        <v/>
      </c>
      <c r="P56" s="5" t="str">
        <f>IF(Spojení!$K$21="","",IF($A56=Spojení!$K$21,"x",""))</f>
        <v/>
      </c>
      <c r="Q56" s="5" t="str">
        <f>IF(Spojení!$K$22="","",IF($A56=Spojení!$K$22,"x",""))</f>
        <v/>
      </c>
      <c r="R56" s="5" t="str">
        <f>IF(Spojení!$K$23="","",IF($A56=Spojení!$K$23,"x",""))</f>
        <v/>
      </c>
      <c r="S56" s="5" t="str">
        <f>IF(Spojení!$K$24="","",IF($A56=Spojení!$K$24,"x",""))</f>
        <v/>
      </c>
      <c r="T56" s="5" t="str">
        <f>IF(Spojení!$K$25="","",IF($A56=Spojení!$K$25,"x",""))</f>
        <v/>
      </c>
      <c r="U56" s="5" t="str">
        <f>IF(Spojení!$K$26="","",IF($A56=Spojení!$K$26,"x",""))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IF(Spojení!$K$7="","",IF($A57=Spojení!$K$7,"x",""))</f>
        <v/>
      </c>
      <c r="C57" s="5" t="str">
        <f>IF(Spojení!$K$8="","",IF($A57=Spojení!$K$8,"x",""))</f>
        <v/>
      </c>
      <c r="D57" s="5" t="str">
        <f>IF(Spojení!$K$9="","",IF($A57=Spojení!$K$9,"x",""))</f>
        <v/>
      </c>
      <c r="E57" s="5" t="str">
        <f>IF(Spojení!$K$10="","",IF($A57=Spojení!$K$10,"x",""))</f>
        <v/>
      </c>
      <c r="F57" s="5" t="str">
        <f>IF(Spojení!$K$11="","",IF($A57=Spojení!$K$11,"x",""))</f>
        <v/>
      </c>
      <c r="G57" s="5" t="str">
        <f>IF(Spojení!$K$12="","",IF($A57=Spojení!$K$12,"x",""))</f>
        <v/>
      </c>
      <c r="H57" s="5" t="str">
        <f>IF(Spojení!$K$13="","",IF($A57=Spojení!$K$13,"x",""))</f>
        <v/>
      </c>
      <c r="I57" s="5" t="str">
        <f>IF(Spojení!$K$14="","",IF($A57=Spojení!$K$14,"x",""))</f>
        <v/>
      </c>
      <c r="J57" s="5" t="str">
        <f>IF(Spojení!$K$15="","",IF($A57=Spojení!$K$15,"x",""))</f>
        <v/>
      </c>
      <c r="K57" s="5" t="str">
        <f>IF(Spojení!$K$16="","",IF($A57=Spojení!$K$16,"x",""))</f>
        <v/>
      </c>
      <c r="L57" s="5" t="str">
        <f>IF(Spojení!$K$17="","",IF($A57=Spojení!$K$17,"x",""))</f>
        <v/>
      </c>
      <c r="M57" s="5" t="str">
        <f>IF(Spojení!$K$18="","",IF($A57=Spojení!$K$18,"x",""))</f>
        <v/>
      </c>
      <c r="N57" s="5" t="str">
        <f>IF(Spojení!$K$19="","",IF($A57=Spojení!$K$19,"x",""))</f>
        <v/>
      </c>
      <c r="O57" s="5" t="str">
        <f>IF(Spojení!$K$20="","",IF($A57=Spojení!$K$20,"x",""))</f>
        <v/>
      </c>
      <c r="P57" s="5" t="str">
        <f>IF(Spojení!$K$21="","",IF($A57=Spojení!$K$21,"x",""))</f>
        <v/>
      </c>
      <c r="Q57" s="5" t="str">
        <f>IF(Spojení!$K$22="","",IF($A57=Spojení!$K$22,"x",""))</f>
        <v/>
      </c>
      <c r="R57" s="5" t="str">
        <f>IF(Spojení!$K$23="","",IF($A57=Spojení!$K$23,"x",""))</f>
        <v/>
      </c>
      <c r="S57" s="5" t="str">
        <f>IF(Spojení!$K$24="","",IF($A57=Spojení!$K$24,"x",""))</f>
        <v/>
      </c>
      <c r="T57" s="5" t="str">
        <f>IF(Spojení!$K$25="","",IF($A57=Spojení!$K$25,"x",""))</f>
        <v/>
      </c>
      <c r="U57" s="5" t="str">
        <f>IF(Spojení!$K$26="","",IF($A57=Spojení!$K$26,"x",""))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IF(Spojení!$K$7="","",IF($A58=Spojení!$K$7,"x",""))</f>
        <v/>
      </c>
      <c r="C58" s="5" t="str">
        <f>IF(Spojení!$K$8="","",IF($A58=Spojení!$K$8,"x",""))</f>
        <v/>
      </c>
      <c r="D58" s="5" t="str">
        <f>IF(Spojení!$K$9="","",IF($A58=Spojení!$K$9,"x",""))</f>
        <v/>
      </c>
      <c r="E58" s="5" t="str">
        <f>IF(Spojení!$K$10="","",IF($A58=Spojení!$K$10,"x",""))</f>
        <v/>
      </c>
      <c r="F58" s="5" t="str">
        <f>IF(Spojení!$K$11="","",IF($A58=Spojení!$K$11,"x",""))</f>
        <v/>
      </c>
      <c r="G58" s="5" t="str">
        <f>IF(Spojení!$K$12="","",IF($A58=Spojení!$K$12,"x",""))</f>
        <v/>
      </c>
      <c r="H58" s="5" t="str">
        <f>IF(Spojení!$K$13="","",IF($A58=Spojení!$K$13,"x",""))</f>
        <v/>
      </c>
      <c r="I58" s="5" t="str">
        <f>IF(Spojení!$K$14="","",IF($A58=Spojení!$K$14,"x",""))</f>
        <v/>
      </c>
      <c r="J58" s="5" t="str">
        <f>IF(Spojení!$K$15="","",IF($A58=Spojení!$K$15,"x",""))</f>
        <v/>
      </c>
      <c r="K58" s="5" t="str">
        <f>IF(Spojení!$K$16="","",IF($A58=Spojení!$K$16,"x",""))</f>
        <v/>
      </c>
      <c r="L58" s="5" t="str">
        <f>IF(Spojení!$K$17="","",IF($A58=Spojení!$K$17,"x",""))</f>
        <v/>
      </c>
      <c r="M58" s="5" t="str">
        <f>IF(Spojení!$K$18="","",IF($A58=Spojení!$K$18,"x",""))</f>
        <v/>
      </c>
      <c r="N58" s="5" t="str">
        <f>IF(Spojení!$K$19="","",IF($A58=Spojení!$K$19,"x",""))</f>
        <v/>
      </c>
      <c r="O58" s="5" t="str">
        <f>IF(Spojení!$K$20="","",IF($A58=Spojení!$K$20,"x",""))</f>
        <v/>
      </c>
      <c r="P58" s="5" t="str">
        <f>IF(Spojení!$K$21="","",IF($A58=Spojení!$K$21,"x",""))</f>
        <v/>
      </c>
      <c r="Q58" s="5" t="str">
        <f>IF(Spojení!$K$22="","",IF($A58=Spojení!$K$22,"x",""))</f>
        <v/>
      </c>
      <c r="R58" s="5" t="str">
        <f>IF(Spojení!$K$23="","",IF($A58=Spojení!$K$23,"x",""))</f>
        <v/>
      </c>
      <c r="S58" s="5" t="str">
        <f>IF(Spojení!$K$24="","",IF($A58=Spojení!$K$24,"x",""))</f>
        <v/>
      </c>
      <c r="T58" s="5" t="str">
        <f>IF(Spojení!$K$25="","",IF($A58=Spojení!$K$25,"x",""))</f>
        <v/>
      </c>
      <c r="U58" s="5" t="str">
        <f>IF(Spojení!$K$26="","",IF($A58=Spojení!$K$26,"x",""))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IF(Spojení!$K$7="","",IF($A59=Spojení!$K$7,"x",""))</f>
        <v/>
      </c>
      <c r="C59" s="5" t="str">
        <f>IF(Spojení!$K$8="","",IF($A59=Spojení!$K$8,"x",""))</f>
        <v/>
      </c>
      <c r="D59" s="5" t="str">
        <f>IF(Spojení!$K$9="","",IF($A59=Spojení!$K$9,"x",""))</f>
        <v/>
      </c>
      <c r="E59" s="5" t="str">
        <f>IF(Spojení!$K$10="","",IF($A59=Spojení!$K$10,"x",""))</f>
        <v/>
      </c>
      <c r="F59" s="5" t="str">
        <f>IF(Spojení!$K$11="","",IF($A59=Spojení!$K$11,"x",""))</f>
        <v/>
      </c>
      <c r="G59" s="5" t="str">
        <f>IF(Spojení!$K$12="","",IF($A59=Spojení!$K$12,"x",""))</f>
        <v/>
      </c>
      <c r="H59" s="5" t="str">
        <f>IF(Spojení!$K$13="","",IF($A59=Spojení!$K$13,"x",""))</f>
        <v/>
      </c>
      <c r="I59" s="5" t="str">
        <f>IF(Spojení!$K$14="","",IF($A59=Spojení!$K$14,"x",""))</f>
        <v/>
      </c>
      <c r="J59" s="5" t="str">
        <f>IF(Spojení!$K$15="","",IF($A59=Spojení!$K$15,"x",""))</f>
        <v/>
      </c>
      <c r="K59" s="5" t="str">
        <f>IF(Spojení!$K$16="","",IF($A59=Spojení!$K$16,"x",""))</f>
        <v/>
      </c>
      <c r="L59" s="5" t="str">
        <f>IF(Spojení!$K$17="","",IF($A59=Spojení!$K$17,"x",""))</f>
        <v/>
      </c>
      <c r="M59" s="5" t="str">
        <f>IF(Spojení!$K$18="","",IF($A59=Spojení!$K$18,"x",""))</f>
        <v/>
      </c>
      <c r="N59" s="5" t="str">
        <f>IF(Spojení!$K$19="","",IF($A59=Spojení!$K$19,"x",""))</f>
        <v/>
      </c>
      <c r="O59" s="5" t="str">
        <f>IF(Spojení!$K$20="","",IF($A59=Spojení!$K$20,"x",""))</f>
        <v/>
      </c>
      <c r="P59" s="5" t="str">
        <f>IF(Spojení!$K$21="","",IF($A59=Spojení!$K$21,"x",""))</f>
        <v/>
      </c>
      <c r="Q59" s="5" t="str">
        <f>IF(Spojení!$K$22="","",IF($A59=Spojení!$K$22,"x",""))</f>
        <v/>
      </c>
      <c r="R59" s="5" t="str">
        <f>IF(Spojení!$K$23="","",IF($A59=Spojení!$K$23,"x",""))</f>
        <v/>
      </c>
      <c r="S59" s="5" t="str">
        <f>IF(Spojení!$K$24="","",IF($A59=Spojení!$K$24,"x",""))</f>
        <v/>
      </c>
      <c r="T59" s="5" t="str">
        <f>IF(Spojení!$K$25="","",IF($A59=Spojení!$K$25,"x",""))</f>
        <v/>
      </c>
      <c r="U59" s="5" t="str">
        <f>IF(Spojení!$K$26="","",IF($A59=Spojení!$K$26,"x",""))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IF(Spojení!$K$7="","",IF($A60=Spojení!$K$7,"x",""))</f>
        <v/>
      </c>
      <c r="C60" s="5" t="str">
        <f>IF(Spojení!$K$8="","",IF($A60=Spojení!$K$8,"x",""))</f>
        <v/>
      </c>
      <c r="D60" s="5" t="str">
        <f>IF(Spojení!$K$9="","",IF($A60=Spojení!$K$9,"x",""))</f>
        <v/>
      </c>
      <c r="E60" s="5" t="str">
        <f>IF(Spojení!$K$10="","",IF($A60=Spojení!$K$10,"x",""))</f>
        <v/>
      </c>
      <c r="F60" s="5" t="str">
        <f>IF(Spojení!$K$11="","",IF($A60=Spojení!$K$11,"x",""))</f>
        <v/>
      </c>
      <c r="G60" s="5" t="str">
        <f>IF(Spojení!$K$12="","",IF($A60=Spojení!$K$12,"x",""))</f>
        <v/>
      </c>
      <c r="H60" s="5" t="str">
        <f>IF(Spojení!$K$13="","",IF($A60=Spojení!$K$13,"x",""))</f>
        <v/>
      </c>
      <c r="I60" s="5" t="str">
        <f>IF(Spojení!$K$14="","",IF($A60=Spojení!$K$14,"x",""))</f>
        <v/>
      </c>
      <c r="J60" s="5" t="str">
        <f>IF(Spojení!$K$15="","",IF($A60=Spojení!$K$15,"x",""))</f>
        <v/>
      </c>
      <c r="K60" s="5" t="str">
        <f>IF(Spojení!$K$16="","",IF($A60=Spojení!$K$16,"x",""))</f>
        <v/>
      </c>
      <c r="L60" s="5" t="str">
        <f>IF(Spojení!$K$17="","",IF($A60=Spojení!$K$17,"x",""))</f>
        <v/>
      </c>
      <c r="M60" s="5" t="str">
        <f>IF(Spojení!$K$18="","",IF($A60=Spojení!$K$18,"x",""))</f>
        <v/>
      </c>
      <c r="N60" s="5" t="str">
        <f>IF(Spojení!$K$19="","",IF($A60=Spojení!$K$19,"x",""))</f>
        <v/>
      </c>
      <c r="O60" s="5" t="str">
        <f>IF(Spojení!$K$20="","",IF($A60=Spojení!$K$20,"x",""))</f>
        <v/>
      </c>
      <c r="P60" s="5" t="str">
        <f>IF(Spojení!$K$21="","",IF($A60=Spojení!$K$21,"x",""))</f>
        <v/>
      </c>
      <c r="Q60" s="5" t="str">
        <f>IF(Spojení!$K$22="","",IF($A60=Spojení!$K$22,"x",""))</f>
        <v/>
      </c>
      <c r="R60" s="5" t="str">
        <f>IF(Spojení!$K$23="","",IF($A60=Spojení!$K$23,"x",""))</f>
        <v/>
      </c>
      <c r="S60" s="5" t="str">
        <f>IF(Spojení!$K$24="","",IF($A60=Spojení!$K$24,"x",""))</f>
        <v/>
      </c>
      <c r="T60" s="5" t="str">
        <f>IF(Spojení!$K$25="","",IF($A60=Spojení!$K$25,"x",""))</f>
        <v/>
      </c>
      <c r="U60" s="5" t="str">
        <f>IF(Spojení!$K$26="","",IF($A60=Spojení!$K$26,"x",""))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IF(Spojení!$K$7="","",IF($A61=Spojení!$K$7,"x",""))</f>
        <v/>
      </c>
      <c r="C61" s="5" t="str">
        <f>IF(Spojení!$K$8="","",IF($A61=Spojení!$K$8,"x",""))</f>
        <v/>
      </c>
      <c r="D61" s="5" t="str">
        <f>IF(Spojení!$K$9="","",IF($A61=Spojení!$K$9,"x",""))</f>
        <v/>
      </c>
      <c r="E61" s="5" t="str">
        <f>IF(Spojení!$K$10="","",IF($A61=Spojení!$K$10,"x",""))</f>
        <v/>
      </c>
      <c r="F61" s="5" t="str">
        <f>IF(Spojení!$K$11="","",IF($A61=Spojení!$K$11,"x",""))</f>
        <v/>
      </c>
      <c r="G61" s="5" t="str">
        <f>IF(Spojení!$K$12="","",IF($A61=Spojení!$K$12,"x",""))</f>
        <v/>
      </c>
      <c r="H61" s="5" t="str">
        <f>IF(Spojení!$K$13="","",IF($A61=Spojení!$K$13,"x",""))</f>
        <v/>
      </c>
      <c r="I61" s="5" t="str">
        <f>IF(Spojení!$K$14="","",IF($A61=Spojení!$K$14,"x",""))</f>
        <v/>
      </c>
      <c r="J61" s="5" t="str">
        <f>IF(Spojení!$K$15="","",IF($A61=Spojení!$K$15,"x",""))</f>
        <v/>
      </c>
      <c r="K61" s="5" t="str">
        <f>IF(Spojení!$K$16="","",IF($A61=Spojení!$K$16,"x",""))</f>
        <v/>
      </c>
      <c r="L61" s="5" t="str">
        <f>IF(Spojení!$K$17="","",IF($A61=Spojení!$K$17,"x",""))</f>
        <v/>
      </c>
      <c r="M61" s="5" t="str">
        <f>IF(Spojení!$K$18="","",IF($A61=Spojení!$K$18,"x",""))</f>
        <v/>
      </c>
      <c r="N61" s="5" t="str">
        <f>IF(Spojení!$K$19="","",IF($A61=Spojení!$K$19,"x",""))</f>
        <v/>
      </c>
      <c r="O61" s="5" t="str">
        <f>IF(Spojení!$K$20="","",IF($A61=Spojení!$K$20,"x",""))</f>
        <v/>
      </c>
      <c r="P61" s="5" t="str">
        <f>IF(Spojení!$K$21="","",IF($A61=Spojení!$K$21,"x",""))</f>
        <v/>
      </c>
      <c r="Q61" s="5" t="str">
        <f>IF(Spojení!$K$22="","",IF($A61=Spojení!$K$22,"x",""))</f>
        <v/>
      </c>
      <c r="R61" s="5" t="str">
        <f>IF(Spojení!$K$23="","",IF($A61=Spojení!$K$23,"x",""))</f>
        <v/>
      </c>
      <c r="S61" s="5" t="str">
        <f>IF(Spojení!$K$24="","",IF($A61=Spojení!$K$24,"x",""))</f>
        <v/>
      </c>
      <c r="T61" s="5" t="str">
        <f>IF(Spojení!$K$25="","",IF($A61=Spojení!$K$25,"x",""))</f>
        <v/>
      </c>
      <c r="U61" s="5" t="str">
        <f>IF(Spojení!$K$26="","",IF($A61=Spojení!$K$26,"x",""))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IF(Spojení!$K$7="","",IF($A62=Spojení!$K$7,"x",""))</f>
        <v/>
      </c>
      <c r="C62" s="5" t="str">
        <f>IF(Spojení!$K$8="","",IF($A62=Spojení!$K$8,"x",""))</f>
        <v/>
      </c>
      <c r="D62" s="5" t="str">
        <f>IF(Spojení!$K$9="","",IF($A62=Spojení!$K$9,"x",""))</f>
        <v/>
      </c>
      <c r="E62" s="5" t="str">
        <f>IF(Spojení!$K$10="","",IF($A62=Spojení!$K$10,"x",""))</f>
        <v/>
      </c>
      <c r="F62" s="5" t="str">
        <f>IF(Spojení!$K$11="","",IF($A62=Spojení!$K$11,"x",""))</f>
        <v/>
      </c>
      <c r="G62" s="5" t="str">
        <f>IF(Spojení!$K$12="","",IF($A62=Spojení!$K$12,"x",""))</f>
        <v/>
      </c>
      <c r="H62" s="5" t="str">
        <f>IF(Spojení!$K$13="","",IF($A62=Spojení!$K$13,"x",""))</f>
        <v/>
      </c>
      <c r="I62" s="5" t="str">
        <f>IF(Spojení!$K$14="","",IF($A62=Spojení!$K$14,"x",""))</f>
        <v/>
      </c>
      <c r="J62" s="5" t="str">
        <f>IF(Spojení!$K$15="","",IF($A62=Spojení!$K$15,"x",""))</f>
        <v/>
      </c>
      <c r="K62" s="5" t="str">
        <f>IF(Spojení!$K$16="","",IF($A62=Spojení!$K$16,"x",""))</f>
        <v/>
      </c>
      <c r="L62" s="5" t="str">
        <f>IF(Spojení!$K$17="","",IF($A62=Spojení!$K$17,"x",""))</f>
        <v/>
      </c>
      <c r="M62" s="5" t="str">
        <f>IF(Spojení!$K$18="","",IF($A62=Spojení!$K$18,"x",""))</f>
        <v/>
      </c>
      <c r="N62" s="5" t="str">
        <f>IF(Spojení!$K$19="","",IF($A62=Spojení!$K$19,"x",""))</f>
        <v/>
      </c>
      <c r="O62" s="5" t="str">
        <f>IF(Spojení!$K$20="","",IF($A62=Spojení!$K$20,"x",""))</f>
        <v/>
      </c>
      <c r="P62" s="5" t="str">
        <f>IF(Spojení!$K$21="","",IF($A62=Spojení!$K$21,"x",""))</f>
        <v/>
      </c>
      <c r="Q62" s="5" t="str">
        <f>IF(Spojení!$K$22="","",IF($A62=Spojení!$K$22,"x",""))</f>
        <v/>
      </c>
      <c r="R62" s="5" t="str">
        <f>IF(Spojení!$K$23="","",IF($A62=Spojení!$K$23,"x",""))</f>
        <v/>
      </c>
      <c r="S62" s="5" t="str">
        <f>IF(Spojení!$K$24="","",IF($A62=Spojení!$K$24,"x",""))</f>
        <v/>
      </c>
      <c r="T62" s="5" t="str">
        <f>IF(Spojení!$K$25="","",IF($A62=Spojení!$K$25,"x",""))</f>
        <v/>
      </c>
      <c r="U62" s="5" t="str">
        <f>IF(Spojení!$K$26="","",IF($A62=Spojení!$K$26,"x",""))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IF(Spojení!$K$7="","",IF($A63=Spojení!$K$7,"x",""))</f>
        <v/>
      </c>
      <c r="C63" s="5" t="str">
        <f>IF(Spojení!$K$8="","",IF($A63=Spojení!$K$8,"x",""))</f>
        <v/>
      </c>
      <c r="D63" s="5" t="str">
        <f>IF(Spojení!$K$9="","",IF($A63=Spojení!$K$9,"x",""))</f>
        <v/>
      </c>
      <c r="E63" s="5" t="str">
        <f>IF(Spojení!$K$10="","",IF($A63=Spojení!$K$10,"x",""))</f>
        <v/>
      </c>
      <c r="F63" s="5" t="str">
        <f>IF(Spojení!$K$11="","",IF($A63=Spojení!$K$11,"x",""))</f>
        <v/>
      </c>
      <c r="G63" s="5" t="str">
        <f>IF(Spojení!$K$12="","",IF($A63=Spojení!$K$12,"x",""))</f>
        <v/>
      </c>
      <c r="H63" s="5" t="str">
        <f>IF(Spojení!$K$13="","",IF($A63=Spojení!$K$13,"x",""))</f>
        <v/>
      </c>
      <c r="I63" s="5" t="str">
        <f>IF(Spojení!$K$14="","",IF($A63=Spojení!$K$14,"x",""))</f>
        <v/>
      </c>
      <c r="J63" s="5" t="str">
        <f>IF(Spojení!$K$15="","",IF($A63=Spojení!$K$15,"x",""))</f>
        <v/>
      </c>
      <c r="K63" s="5" t="str">
        <f>IF(Spojení!$K$16="","",IF($A63=Spojení!$K$16,"x",""))</f>
        <v/>
      </c>
      <c r="L63" s="5" t="str">
        <f>IF(Spojení!$K$17="","",IF($A63=Spojení!$K$17,"x",""))</f>
        <v/>
      </c>
      <c r="M63" s="5" t="str">
        <f>IF(Spojení!$K$18="","",IF($A63=Spojení!$K$18,"x",""))</f>
        <v/>
      </c>
      <c r="N63" s="5" t="str">
        <f>IF(Spojení!$K$19="","",IF($A63=Spojení!$K$19,"x",""))</f>
        <v/>
      </c>
      <c r="O63" s="5" t="str">
        <f>IF(Spojení!$K$20="","",IF($A63=Spojení!$K$20,"x",""))</f>
        <v/>
      </c>
      <c r="P63" s="5" t="str">
        <f>IF(Spojení!$K$21="","",IF($A63=Spojení!$K$21,"x",""))</f>
        <v/>
      </c>
      <c r="Q63" s="5" t="str">
        <f>IF(Spojení!$K$22="","",IF($A63=Spojení!$K$22,"x",""))</f>
        <v/>
      </c>
      <c r="R63" s="5" t="str">
        <f>IF(Spojení!$K$23="","",IF($A63=Spojení!$K$23,"x",""))</f>
        <v/>
      </c>
      <c r="S63" s="5" t="str">
        <f>IF(Spojení!$K$24="","",IF($A63=Spojení!$K$24,"x",""))</f>
        <v/>
      </c>
      <c r="T63" s="5" t="str">
        <f>IF(Spojení!$K$25="","",IF($A63=Spojení!$K$25,"x",""))</f>
        <v/>
      </c>
      <c r="U63" s="5" t="str">
        <f>IF(Spojení!$K$26="","",IF($A63=Spojení!$K$26,"x",""))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IF(Spojení!$K$7="","",IF($A64=Spojení!$K$7,"x",""))</f>
        <v/>
      </c>
      <c r="C64" s="5" t="str">
        <f>IF(Spojení!$K$8="","",IF($A64=Spojení!$K$8,"x",""))</f>
        <v/>
      </c>
      <c r="D64" s="5" t="str">
        <f>IF(Spojení!$K$9="","",IF($A64=Spojení!$K$9,"x",""))</f>
        <v/>
      </c>
      <c r="E64" s="5" t="str">
        <f>IF(Spojení!$K$10="","",IF($A64=Spojení!$K$10,"x",""))</f>
        <v/>
      </c>
      <c r="F64" s="5" t="str">
        <f>IF(Spojení!$K$11="","",IF($A64=Spojení!$K$11,"x",""))</f>
        <v/>
      </c>
      <c r="G64" s="5" t="str">
        <f>IF(Spojení!$K$12="","",IF($A64=Spojení!$K$12,"x",""))</f>
        <v/>
      </c>
      <c r="H64" s="5" t="str">
        <f>IF(Spojení!$K$13="","",IF($A64=Spojení!$K$13,"x",""))</f>
        <v/>
      </c>
      <c r="I64" s="5" t="str">
        <f>IF(Spojení!$K$14="","",IF($A64=Spojení!$K$14,"x",""))</f>
        <v/>
      </c>
      <c r="J64" s="5" t="str">
        <f>IF(Spojení!$K$15="","",IF($A64=Spojení!$K$15,"x",""))</f>
        <v/>
      </c>
      <c r="K64" s="5" t="str">
        <f>IF(Spojení!$K$16="","",IF($A64=Spojení!$K$16,"x",""))</f>
        <v/>
      </c>
      <c r="L64" s="5" t="str">
        <f>IF(Spojení!$K$17="","",IF($A64=Spojení!$K$17,"x",""))</f>
        <v/>
      </c>
      <c r="M64" s="5" t="str">
        <f>IF(Spojení!$K$18="","",IF($A64=Spojení!$K$18,"x",""))</f>
        <v/>
      </c>
      <c r="N64" s="5" t="str">
        <f>IF(Spojení!$K$19="","",IF($A64=Spojení!$K$19,"x",""))</f>
        <v/>
      </c>
      <c r="O64" s="5" t="str">
        <f>IF(Spojení!$K$20="","",IF($A64=Spojení!$K$20,"x",""))</f>
        <v/>
      </c>
      <c r="P64" s="5" t="str">
        <f>IF(Spojení!$K$21="","",IF($A64=Spojení!$K$21,"x",""))</f>
        <v/>
      </c>
      <c r="Q64" s="5" t="str">
        <f>IF(Spojení!$K$22="","",IF($A64=Spojení!$K$22,"x",""))</f>
        <v/>
      </c>
      <c r="R64" s="5" t="str">
        <f>IF(Spojení!$K$23="","",IF($A64=Spojení!$K$23,"x",""))</f>
        <v/>
      </c>
      <c r="S64" s="5" t="str">
        <f>IF(Spojení!$K$24="","",IF($A64=Spojení!$K$24,"x",""))</f>
        <v/>
      </c>
      <c r="T64" s="5" t="str">
        <f>IF(Spojení!$K$25="","",IF($A64=Spojení!$K$25,"x",""))</f>
        <v/>
      </c>
      <c r="U64" s="5" t="str">
        <f>IF(Spojení!$K$26="","",IF($A64=Spojení!$K$26,"x",""))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IF(Spojení!$K$7="","",IF($A65=Spojení!$K$7,"x",""))</f>
        <v/>
      </c>
      <c r="C65" s="5" t="str">
        <f>IF(Spojení!$K$8="","",IF($A65=Spojení!$K$8,"x",""))</f>
        <v/>
      </c>
      <c r="D65" s="5" t="str">
        <f>IF(Spojení!$K$9="","",IF($A65=Spojení!$K$9,"x",""))</f>
        <v/>
      </c>
      <c r="E65" s="5" t="str">
        <f>IF(Spojení!$K$10="","",IF($A65=Spojení!$K$10,"x",""))</f>
        <v/>
      </c>
      <c r="F65" s="5" t="str">
        <f>IF(Spojení!$K$11="","",IF($A65=Spojení!$K$11,"x",""))</f>
        <v/>
      </c>
      <c r="G65" s="5" t="str">
        <f>IF(Spojení!$K$12="","",IF($A65=Spojení!$K$12,"x",""))</f>
        <v/>
      </c>
      <c r="H65" s="5" t="str">
        <f>IF(Spojení!$K$13="","",IF($A65=Spojení!$K$13,"x",""))</f>
        <v/>
      </c>
      <c r="I65" s="5" t="str">
        <f>IF(Spojení!$K$14="","",IF($A65=Spojení!$K$14,"x",""))</f>
        <v/>
      </c>
      <c r="J65" s="5" t="str">
        <f>IF(Spojení!$K$15="","",IF($A65=Spojení!$K$15,"x",""))</f>
        <v/>
      </c>
      <c r="K65" s="5" t="str">
        <f>IF(Spojení!$K$16="","",IF($A65=Spojení!$K$16,"x",""))</f>
        <v/>
      </c>
      <c r="L65" s="5" t="str">
        <f>IF(Spojení!$K$17="","",IF($A65=Spojení!$K$17,"x",""))</f>
        <v/>
      </c>
      <c r="M65" s="5" t="str">
        <f>IF(Spojení!$K$18="","",IF($A65=Spojení!$K$18,"x",""))</f>
        <v/>
      </c>
      <c r="N65" s="5" t="str">
        <f>IF(Spojení!$K$19="","",IF($A65=Spojení!$K$19,"x",""))</f>
        <v/>
      </c>
      <c r="O65" s="5" t="str">
        <f>IF(Spojení!$K$20="","",IF($A65=Spojení!$K$20,"x",""))</f>
        <v/>
      </c>
      <c r="P65" s="5" t="str">
        <f>IF(Spojení!$K$21="","",IF($A65=Spojení!$K$21,"x",""))</f>
        <v/>
      </c>
      <c r="Q65" s="5" t="str">
        <f>IF(Spojení!$K$22="","",IF($A65=Spojení!$K$22,"x",""))</f>
        <v/>
      </c>
      <c r="R65" s="5" t="str">
        <f>IF(Spojení!$K$23="","",IF($A65=Spojení!$K$23,"x",""))</f>
        <v/>
      </c>
      <c r="S65" s="5" t="str">
        <f>IF(Spojení!$K$24="","",IF($A65=Spojení!$K$24,"x",""))</f>
        <v/>
      </c>
      <c r="T65" s="5" t="str">
        <f>IF(Spojení!$K$25="","",IF($A65=Spojení!$K$25,"x",""))</f>
        <v/>
      </c>
      <c r="U65" s="5" t="str">
        <f>IF(Spojení!$K$26="","",IF($A65=Spojení!$K$26,"x",""))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IF(Spojení!$K$7="","",IF($A66=Spojení!$K$7,"x",""))</f>
        <v/>
      </c>
      <c r="C66" s="5" t="str">
        <f>IF(Spojení!$K$8="","",IF($A66=Spojení!$K$8,"x",""))</f>
        <v/>
      </c>
      <c r="D66" s="5" t="str">
        <f>IF(Spojení!$K$9="","",IF($A66=Spojení!$K$9,"x",""))</f>
        <v/>
      </c>
      <c r="E66" s="5" t="str">
        <f>IF(Spojení!$K$10="","",IF($A66=Spojení!$K$10,"x",""))</f>
        <v/>
      </c>
      <c r="F66" s="5" t="str">
        <f>IF(Spojení!$K$11="","",IF($A66=Spojení!$K$11,"x",""))</f>
        <v/>
      </c>
      <c r="G66" s="5" t="str">
        <f>IF(Spojení!$K$12="","",IF($A66=Spojení!$K$12,"x",""))</f>
        <v/>
      </c>
      <c r="H66" s="5" t="str">
        <f>IF(Spojení!$K$13="","",IF($A66=Spojení!$K$13,"x",""))</f>
        <v/>
      </c>
      <c r="I66" s="5" t="str">
        <f>IF(Spojení!$K$14="","",IF($A66=Spojení!$K$14,"x",""))</f>
        <v/>
      </c>
      <c r="J66" s="5" t="str">
        <f>IF(Spojení!$K$15="","",IF($A66=Spojení!$K$15,"x",""))</f>
        <v/>
      </c>
      <c r="K66" s="5" t="str">
        <f>IF(Spojení!$K$16="","",IF($A66=Spojení!$K$16,"x",""))</f>
        <v/>
      </c>
      <c r="L66" s="5" t="str">
        <f>IF(Spojení!$K$17="","",IF($A66=Spojení!$K$17,"x",""))</f>
        <v/>
      </c>
      <c r="M66" s="5" t="str">
        <f>IF(Spojení!$K$18="","",IF($A66=Spojení!$K$18,"x",""))</f>
        <v/>
      </c>
      <c r="N66" s="5" t="str">
        <f>IF(Spojení!$K$19="","",IF($A66=Spojení!$K$19,"x",""))</f>
        <v/>
      </c>
      <c r="O66" s="5" t="str">
        <f>IF(Spojení!$K$20="","",IF($A66=Spojení!$K$20,"x",""))</f>
        <v/>
      </c>
      <c r="P66" s="5" t="str">
        <f>IF(Spojení!$K$21="","",IF($A66=Spojení!$K$21,"x",""))</f>
        <v/>
      </c>
      <c r="Q66" s="5" t="str">
        <f>IF(Spojení!$K$22="","",IF($A66=Spojení!$K$22,"x",""))</f>
        <v/>
      </c>
      <c r="R66" s="5" t="str">
        <f>IF(Spojení!$K$23="","",IF($A66=Spojení!$K$23,"x",""))</f>
        <v/>
      </c>
      <c r="S66" s="5" t="str">
        <f>IF(Spojení!$K$24="","",IF($A66=Spojení!$K$24,"x",""))</f>
        <v/>
      </c>
      <c r="T66" s="5" t="str">
        <f>IF(Spojení!$K$25="","",IF($A66=Spojení!$K$25,"x",""))</f>
        <v/>
      </c>
      <c r="U66" s="5" t="str">
        <f>IF(Spojení!$K$26="","",IF($A66=Spojení!$K$26,"x",""))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IF(Spojení!$K$7="","",IF($A67=Spojení!$K$7,"x",""))</f>
        <v/>
      </c>
      <c r="C67" s="5" t="str">
        <f>IF(Spojení!$K$8="","",IF($A67=Spojení!$K$8,"x",""))</f>
        <v/>
      </c>
      <c r="D67" s="5" t="str">
        <f>IF(Spojení!$K$9="","",IF($A67=Spojení!$K$9,"x",""))</f>
        <v/>
      </c>
      <c r="E67" s="5" t="str">
        <f>IF(Spojení!$K$10="","",IF($A67=Spojení!$K$10,"x",""))</f>
        <v/>
      </c>
      <c r="F67" s="5" t="str">
        <f>IF(Spojení!$K$11="","",IF($A67=Spojení!$K$11,"x",""))</f>
        <v/>
      </c>
      <c r="G67" s="5" t="str">
        <f>IF(Spojení!$K$12="","",IF($A67=Spojení!$K$12,"x",""))</f>
        <v/>
      </c>
      <c r="H67" s="5" t="str">
        <f>IF(Spojení!$K$13="","",IF($A67=Spojení!$K$13,"x",""))</f>
        <v/>
      </c>
      <c r="I67" s="5" t="str">
        <f>IF(Spojení!$K$14="","",IF($A67=Spojení!$K$14,"x",""))</f>
        <v/>
      </c>
      <c r="J67" s="5" t="str">
        <f>IF(Spojení!$K$15="","",IF($A67=Spojení!$K$15,"x",""))</f>
        <v/>
      </c>
      <c r="K67" s="5" t="str">
        <f>IF(Spojení!$K$16="","",IF($A67=Spojení!$K$16,"x",""))</f>
        <v/>
      </c>
      <c r="L67" s="5" t="str">
        <f>IF(Spojení!$K$17="","",IF($A67=Spojení!$K$17,"x",""))</f>
        <v/>
      </c>
      <c r="M67" s="5" t="str">
        <f>IF(Spojení!$K$18="","",IF($A67=Spojení!$K$18,"x",""))</f>
        <v/>
      </c>
      <c r="N67" s="5" t="str">
        <f>IF(Spojení!$K$19="","",IF($A67=Spojení!$K$19,"x",""))</f>
        <v/>
      </c>
      <c r="O67" s="5" t="str">
        <f>IF(Spojení!$K$20="","",IF($A67=Spojení!$K$20,"x",""))</f>
        <v/>
      </c>
      <c r="P67" s="5" t="str">
        <f>IF(Spojení!$K$21="","",IF($A67=Spojení!$K$21,"x",""))</f>
        <v/>
      </c>
      <c r="Q67" s="5" t="str">
        <f>IF(Spojení!$K$22="","",IF($A67=Spojení!$K$22,"x",""))</f>
        <v/>
      </c>
      <c r="R67" s="5" t="str">
        <f>IF(Spojení!$K$23="","",IF($A67=Spojení!$K$23,"x",""))</f>
        <v/>
      </c>
      <c r="S67" s="5" t="str">
        <f>IF(Spojení!$K$24="","",IF($A67=Spojení!$K$24,"x",""))</f>
        <v/>
      </c>
      <c r="T67" s="5" t="str">
        <f>IF(Spojení!$K$25="","",IF($A67=Spojení!$K$25,"x",""))</f>
        <v/>
      </c>
      <c r="U67" s="5" t="str">
        <f>IF(Spojení!$K$26="","",IF($A67=Spojení!$K$26,"x",""))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IF(Spojení!$K$7="","",IF($A68=Spojení!$K$7,"x",""))</f>
        <v/>
      </c>
      <c r="C68" s="49" t="str">
        <f>IF(Spojení!$K$8="","",IF($A68=Spojení!$K$8,"x",""))</f>
        <v/>
      </c>
      <c r="D68" s="49" t="str">
        <f>IF(Spojení!$K$9="","",IF($A68=Spojení!$K$9,"x",""))</f>
        <v/>
      </c>
      <c r="E68" s="49" t="str">
        <f>IF(Spojení!$K$10="","",IF($A68=Spojení!$K$10,"x",""))</f>
        <v/>
      </c>
      <c r="F68" s="49" t="str">
        <f>IF(Spojení!$K$11="","",IF($A68=Spojení!$K$11,"x",""))</f>
        <v/>
      </c>
      <c r="G68" s="49" t="str">
        <f>IF(Spojení!$K$12="","",IF($A68=Spojení!$K$12,"x",""))</f>
        <v/>
      </c>
      <c r="H68" s="49" t="str">
        <f>IF(Spojení!$K$13="","",IF($A68=Spojení!$K$13,"x",""))</f>
        <v/>
      </c>
      <c r="I68" s="49" t="str">
        <f>IF(Spojení!$K$14="","",IF($A68=Spojení!$K$14,"x",""))</f>
        <v/>
      </c>
      <c r="J68" s="49" t="str">
        <f>IF(Spojení!$K$15="","",IF($A68=Spojení!$K$15,"x",""))</f>
        <v/>
      </c>
      <c r="K68" s="49" t="str">
        <f>IF(Spojení!$K$16="","",IF($A68=Spojení!$K$16,"x",""))</f>
        <v/>
      </c>
      <c r="L68" s="49" t="str">
        <f>IF(Spojení!$K$17="","",IF($A68=Spojení!$K$17,"x",""))</f>
        <v/>
      </c>
      <c r="M68" s="49" t="str">
        <f>IF(Spojení!$K$18="","",IF($A68=Spojení!$K$18,"x",""))</f>
        <v/>
      </c>
      <c r="N68" s="49" t="str">
        <f>IF(Spojení!$K$19="","",IF($A68=Spojení!$K$19,"x",""))</f>
        <v/>
      </c>
      <c r="O68" s="49" t="str">
        <f>IF(Spojení!$K$20="","",IF($A68=Spojení!$K$20,"x",""))</f>
        <v/>
      </c>
      <c r="P68" s="49" t="str">
        <f>IF(Spojení!$K$21="","",IF($A68=Spojení!$K$21,"x",""))</f>
        <v/>
      </c>
      <c r="Q68" s="49" t="str">
        <f>IF(Spojení!$K$22="","",IF($A68=Spojení!$K$22,"x",""))</f>
        <v/>
      </c>
      <c r="R68" s="49" t="str">
        <f>IF(Spojení!$K$23="","",IF($A68=Spojení!$K$23,"x",""))</f>
        <v/>
      </c>
      <c r="S68" s="49" t="str">
        <f>IF(Spojení!$K$24="","",IF($A68=Spojení!$K$24,"x",""))</f>
        <v/>
      </c>
      <c r="T68" s="49" t="str">
        <f>IF(Spojení!$K$25="","",IF($A68=Spojení!$K$25,"x",""))</f>
        <v/>
      </c>
      <c r="U68" s="49" t="str">
        <f>IF(Spojení!$K$26="","",IF($A68=Spojení!$K$26,"x",""))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",Spojení!L5)</f>
        <v>hmotnost 60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Spojení!$L7</f>
        <v>0</v>
      </c>
      <c r="C4" s="16">
        <f>Spojení!$L8</f>
        <v>0</v>
      </c>
      <c r="D4" s="16">
        <f>Spojení!$L9</f>
        <v>0</v>
      </c>
      <c r="E4" s="16">
        <f>Spojení!$L10</f>
        <v>0</v>
      </c>
      <c r="F4" s="16">
        <f>Spojení!$L11</f>
        <v>0</v>
      </c>
      <c r="G4" s="16">
        <f>Spojení!$L12</f>
        <v>0</v>
      </c>
      <c r="H4" s="16">
        <f>Spojení!$L13</f>
        <v>0</v>
      </c>
      <c r="I4" s="16">
        <f>Spojení!$L14</f>
        <v>0</v>
      </c>
      <c r="J4" s="16">
        <f>Spojení!$L15</f>
        <v>0</v>
      </c>
      <c r="K4" s="16">
        <f>Spojení!$L16</f>
        <v>0</v>
      </c>
      <c r="L4" s="16">
        <f>Spojení!$L17</f>
        <v>0</v>
      </c>
      <c r="M4" s="16">
        <f>Spojení!$L18</f>
        <v>0</v>
      </c>
      <c r="N4" s="16">
        <f>Spojení!$L19</f>
        <v>0</v>
      </c>
      <c r="O4" s="16">
        <f>Spojení!$L20</f>
        <v>0</v>
      </c>
      <c r="P4" s="16">
        <f>Spojení!$L21</f>
        <v>0</v>
      </c>
      <c r="Q4" s="16">
        <f>Spojení!$L22</f>
        <v>0</v>
      </c>
      <c r="R4" s="16">
        <f>Spojení!$L23</f>
        <v>0</v>
      </c>
      <c r="S4" s="16">
        <f>Spojení!$L24</f>
        <v>0</v>
      </c>
      <c r="T4" s="16">
        <f>Spojení!$L25</f>
        <v>0</v>
      </c>
      <c r="U4" s="16">
        <f>Spojení!$L26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CONCATENATE((Spojení!$L$7),". místo")</f>
        <v>. místo</v>
      </c>
      <c r="C5" s="49" t="str">
        <f>CONCATENATE((Spojení!$L$8),". místo")</f>
        <v>. místo</v>
      </c>
      <c r="D5" s="49" t="str">
        <f>CONCATENATE((Spojení!$L$9),". místo")</f>
        <v>. místo</v>
      </c>
      <c r="E5" s="49" t="str">
        <f>CONCATENATE((Spojení!$L$10),". místo")</f>
        <v>. místo</v>
      </c>
      <c r="F5" s="49" t="str">
        <f>CONCATENATE((Spojení!$L$11),". místo")</f>
        <v>. místo</v>
      </c>
      <c r="G5" s="49" t="str">
        <f>CONCATENATE((Spojení!$L$12),". místo")</f>
        <v>. místo</v>
      </c>
      <c r="H5" s="49" t="str">
        <f>CONCATENATE((Spojení!$L$13),". místo")</f>
        <v>. místo</v>
      </c>
      <c r="I5" s="49" t="str">
        <f>CONCATENATE((Spojení!$L$14),". místo")</f>
        <v>. místo</v>
      </c>
      <c r="J5" s="49" t="str">
        <f>CONCATENATE((Spojení!$L$15),". místo")</f>
        <v>. místo</v>
      </c>
      <c r="K5" s="49" t="str">
        <f>CONCATENATE((Spojení!$L$16),". místo")</f>
        <v>. místo</v>
      </c>
      <c r="L5" s="49" t="str">
        <f>CONCATENATE((Spojení!$L$17),". místo")</f>
        <v>. místo</v>
      </c>
      <c r="M5" s="49" t="str">
        <f>CONCATENATE((Spojení!$L$18),". místo")</f>
        <v>. místo</v>
      </c>
      <c r="N5" s="49" t="str">
        <f>CONCATENATE((Spojení!$L$19),". místo")</f>
        <v>. místo</v>
      </c>
      <c r="O5" s="49" t="str">
        <f>CONCATENATE((Spojení!$L$20),". místo")</f>
        <v>. místo</v>
      </c>
      <c r="P5" s="49" t="str">
        <f>CONCATENATE((Spojení!$L$21),". místo")</f>
        <v>. místo</v>
      </c>
      <c r="Q5" s="49" t="str">
        <f>CONCATENATE((Spojení!$L$22),". místo")</f>
        <v>. místo</v>
      </c>
      <c r="R5" s="49" t="str">
        <f>CONCATENATE((Spojení!$L$23),". místo")</f>
        <v>. místo</v>
      </c>
      <c r="S5" s="49" t="str">
        <f>CONCATENATE((Spojení!$L$24),". místo")</f>
        <v>. místo</v>
      </c>
      <c r="T5" s="49" t="str">
        <f>CONCATENATE((Spojení!$L$25),". místo")</f>
        <v>. místo</v>
      </c>
      <c r="U5" s="51" t="str">
        <f>CONCATENATE((Spojení!$L$26),".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IF(Spojení!$M$7="","",IF($A6=Spojení!$M$7,"x",""))</f>
        <v/>
      </c>
      <c r="C6" s="5" t="str">
        <f>IF(Spojení!$M$8="","",IF($A6=Spojení!$M$8,"x",""))</f>
        <v/>
      </c>
      <c r="D6" s="5" t="str">
        <f>IF(Spojení!$M$9="","",IF($A6=Spojení!$M$9,"x",""))</f>
        <v/>
      </c>
      <c r="E6" s="5" t="str">
        <f>IF(Spojení!$M$10="","",IF($A6=Spojení!$M$10,"x",""))</f>
        <v/>
      </c>
      <c r="F6" s="5" t="str">
        <f>IF(Spojení!$M$11="","",IF($A6=Spojení!$M$11,"x",""))</f>
        <v/>
      </c>
      <c r="G6" s="5" t="str">
        <f>IF(Spojení!$M$12="","",IF($A6=Spojení!$M$12,"x",""))</f>
        <v/>
      </c>
      <c r="H6" s="5" t="str">
        <f>IF(Spojení!$M$13="","",IF($A6=Spojení!$M$13,"x",""))</f>
        <v/>
      </c>
      <c r="I6" s="5" t="str">
        <f>IF(Spojení!$M$14="","",IF($A6=Spojení!$M$14,"x",""))</f>
        <v/>
      </c>
      <c r="J6" s="5" t="str">
        <f>IF(Spojení!$M$15="","",IF($A6=Spojení!$M$15,"x",""))</f>
        <v/>
      </c>
      <c r="K6" s="5" t="str">
        <f>IF(Spojení!$M$16="","",IF($A6=Spojení!$M$16,"x",""))</f>
        <v/>
      </c>
      <c r="L6" s="5" t="str">
        <f>IF(Spojení!$M$17="","",IF($A6=Spojení!$M$17,"x",""))</f>
        <v/>
      </c>
      <c r="M6" s="5" t="str">
        <f>IF(Spojení!$M$18="","",IF($A6=Spojení!$M$18,"x",""))</f>
        <v/>
      </c>
      <c r="N6" s="5" t="str">
        <f>IF(Spojení!$M$19="","",IF($A6=Spojení!$M$19,"x",""))</f>
        <v/>
      </c>
      <c r="O6" s="5" t="str">
        <f>IF(Spojení!$M$20="","",IF($A6=Spojení!$M$20,"x",""))</f>
        <v/>
      </c>
      <c r="P6" s="5" t="str">
        <f>IF(Spojení!$M$21="","",IF($A6=Spojení!$M$21,"x",""))</f>
        <v/>
      </c>
      <c r="Q6" s="5" t="str">
        <f>IF(Spojení!$M$22="","",IF($A6=Spojení!$M$22,"x",""))</f>
        <v/>
      </c>
      <c r="R6" s="5" t="str">
        <f>IF(Spojení!$M$23="","",IF($A6=Spojení!$M$23,"x",""))</f>
        <v/>
      </c>
      <c r="S6" s="5" t="str">
        <f>IF(Spojení!$M$24="","",IF($A6=Spojení!$M$24,"x",""))</f>
        <v/>
      </c>
      <c r="T6" s="5" t="str">
        <f>IF(Spojení!$M$25="","",IF($A6=Spojení!$M$25,"x",""))</f>
        <v/>
      </c>
      <c r="U6" s="5" t="str">
        <f>IF(Spojení!$M$26="","",IF($A6=Spojení!$M$26,"x",""))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IF(Spojení!$M$7="","",IF($A7=Spojení!$M$7,"x",""))</f>
        <v/>
      </c>
      <c r="C7" s="5" t="str">
        <f>IF(Spojení!$M$8="","",IF($A7=Spojení!$M$8,"x",""))</f>
        <v/>
      </c>
      <c r="D7" s="5" t="str">
        <f>IF(Spojení!$M$9="","",IF($A7=Spojení!$M$9,"x",""))</f>
        <v/>
      </c>
      <c r="E7" s="5" t="str">
        <f>IF(Spojení!$M$10="","",IF($A7=Spojení!$M$10,"x",""))</f>
        <v/>
      </c>
      <c r="F7" s="5" t="str">
        <f>IF(Spojení!$M$11="","",IF($A7=Spojení!$M$11,"x",""))</f>
        <v/>
      </c>
      <c r="G7" s="5" t="str">
        <f>IF(Spojení!$M$12="","",IF($A7=Spojení!$M$12,"x",""))</f>
        <v/>
      </c>
      <c r="H7" s="5" t="str">
        <f>IF(Spojení!$M$13="","",IF($A7=Spojení!$M$13,"x",""))</f>
        <v/>
      </c>
      <c r="I7" s="5" t="str">
        <f>IF(Spojení!$M$14="","",IF($A7=Spojení!$M$14,"x",""))</f>
        <v/>
      </c>
      <c r="J7" s="5" t="str">
        <f>IF(Spojení!$M$15="","",IF($A7=Spojení!$M$15,"x",""))</f>
        <v/>
      </c>
      <c r="K7" s="5" t="str">
        <f>IF(Spojení!$M$16="","",IF($A7=Spojení!$M$16,"x",""))</f>
        <v/>
      </c>
      <c r="L7" s="5" t="str">
        <f>IF(Spojení!$M$17="","",IF($A7=Spojení!$M$17,"x",""))</f>
        <v/>
      </c>
      <c r="M7" s="5" t="str">
        <f>IF(Spojení!$M$18="","",IF($A7=Spojení!$M$18,"x",""))</f>
        <v/>
      </c>
      <c r="N7" s="5" t="str">
        <f>IF(Spojení!$M$19="","",IF($A7=Spojení!$M$19,"x",""))</f>
        <v/>
      </c>
      <c r="O7" s="5" t="str">
        <f>IF(Spojení!$M$20="","",IF($A7=Spojení!$M$20,"x",""))</f>
        <v/>
      </c>
      <c r="P7" s="5" t="str">
        <f>IF(Spojení!$M$21="","",IF($A7=Spojení!$M$21,"x",""))</f>
        <v/>
      </c>
      <c r="Q7" s="5" t="str">
        <f>IF(Spojení!$M$22="","",IF($A7=Spojení!$M$22,"x",""))</f>
        <v/>
      </c>
      <c r="R7" s="5" t="str">
        <f>IF(Spojení!$M$23="","",IF($A7=Spojení!$M$23,"x",""))</f>
        <v/>
      </c>
      <c r="S7" s="5" t="str">
        <f>IF(Spojení!$M$24="","",IF($A7=Spojení!$M$24,"x",""))</f>
        <v/>
      </c>
      <c r="T7" s="5" t="str">
        <f>IF(Spojení!$M$25="","",IF($A7=Spojení!$M$25,"x",""))</f>
        <v/>
      </c>
      <c r="U7" s="5" t="str">
        <f>IF(Spojení!$M$26="","",IF($A7=Spojení!$M$26,"x",""))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IF(Spojení!$M$7="","",IF($A8=Spojení!$M$7,"x",""))</f>
        <v/>
      </c>
      <c r="C8" s="5" t="str">
        <f>IF(Spojení!$M$8="","",IF($A8=Spojení!$M$8,"x",""))</f>
        <v/>
      </c>
      <c r="D8" s="5" t="str">
        <f>IF(Spojení!$M$9="","",IF($A8=Spojení!$M$9,"x",""))</f>
        <v/>
      </c>
      <c r="E8" s="5" t="str">
        <f>IF(Spojení!$M$10="","",IF($A8=Spojení!$M$10,"x",""))</f>
        <v/>
      </c>
      <c r="F8" s="5" t="str">
        <f>IF(Spojení!$M$11="","",IF($A8=Spojení!$M$11,"x",""))</f>
        <v/>
      </c>
      <c r="G8" s="5" t="str">
        <f>IF(Spojení!$M$12="","",IF($A8=Spojení!$M$12,"x",""))</f>
        <v/>
      </c>
      <c r="H8" s="5" t="str">
        <f>IF(Spojení!$M$13="","",IF($A8=Spojení!$M$13,"x",""))</f>
        <v/>
      </c>
      <c r="I8" s="5" t="str">
        <f>IF(Spojení!$M$14="","",IF($A8=Spojení!$M$14,"x",""))</f>
        <v/>
      </c>
      <c r="J8" s="5" t="str">
        <f>IF(Spojení!$M$15="","",IF($A8=Spojení!$M$15,"x",""))</f>
        <v/>
      </c>
      <c r="K8" s="5" t="str">
        <f>IF(Spojení!$M$16="","",IF($A8=Spojení!$M$16,"x",""))</f>
        <v/>
      </c>
      <c r="L8" s="5" t="str">
        <f>IF(Spojení!$M$17="","",IF($A8=Spojení!$M$17,"x",""))</f>
        <v/>
      </c>
      <c r="M8" s="5" t="str">
        <f>IF(Spojení!$M$18="","",IF($A8=Spojení!$M$18,"x",""))</f>
        <v/>
      </c>
      <c r="N8" s="5" t="str">
        <f>IF(Spojení!$M$19="","",IF($A8=Spojení!$M$19,"x",""))</f>
        <v/>
      </c>
      <c r="O8" s="5" t="str">
        <f>IF(Spojení!$M$20="","",IF($A8=Spojení!$M$20,"x",""))</f>
        <v/>
      </c>
      <c r="P8" s="5" t="str">
        <f>IF(Spojení!$M$21="","",IF($A8=Spojení!$M$21,"x",""))</f>
        <v/>
      </c>
      <c r="Q8" s="5" t="str">
        <f>IF(Spojení!$M$22="","",IF($A8=Spojení!$M$22,"x",""))</f>
        <v/>
      </c>
      <c r="R8" s="5" t="str">
        <f>IF(Spojení!$M$23="","",IF($A8=Spojení!$M$23,"x",""))</f>
        <v/>
      </c>
      <c r="S8" s="5" t="str">
        <f>IF(Spojení!$M$24="","",IF($A8=Spojení!$M$24,"x",""))</f>
        <v/>
      </c>
      <c r="T8" s="5" t="str">
        <f>IF(Spojení!$M$25="","",IF($A8=Spojení!$M$25,"x",""))</f>
        <v/>
      </c>
      <c r="U8" s="5" t="str">
        <f>IF(Spojení!$M$26="","",IF($A8=Spojení!$M$26,"x",""))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IF(Spojení!$M$7="","",IF($A9=Spojení!$M$7,"x",""))</f>
        <v/>
      </c>
      <c r="C9" s="5" t="str">
        <f>IF(Spojení!$M$8="","",IF($A9=Spojení!$M$8,"x",""))</f>
        <v/>
      </c>
      <c r="D9" s="5" t="str">
        <f>IF(Spojení!$M$9="","",IF($A9=Spojení!$M$9,"x",""))</f>
        <v/>
      </c>
      <c r="E9" s="5" t="str">
        <f>IF(Spojení!$M$10="","",IF($A9=Spojení!$M$10,"x",""))</f>
        <v/>
      </c>
      <c r="F9" s="5" t="str">
        <f>IF(Spojení!$M$11="","",IF($A9=Spojení!$M$11,"x",""))</f>
        <v/>
      </c>
      <c r="G9" s="5" t="str">
        <f>IF(Spojení!$M$12="","",IF($A9=Spojení!$M$12,"x",""))</f>
        <v/>
      </c>
      <c r="H9" s="5" t="str">
        <f>IF(Spojení!$M$13="","",IF($A9=Spojení!$M$13,"x",""))</f>
        <v/>
      </c>
      <c r="I9" s="5" t="str">
        <f>IF(Spojení!$M$14="","",IF($A9=Spojení!$M$14,"x",""))</f>
        <v/>
      </c>
      <c r="J9" s="5" t="str">
        <f>IF(Spojení!$M$15="","",IF($A9=Spojení!$M$15,"x",""))</f>
        <v/>
      </c>
      <c r="K9" s="5" t="str">
        <f>IF(Spojení!$M$16="","",IF($A9=Spojení!$M$16,"x",""))</f>
        <v/>
      </c>
      <c r="L9" s="5" t="str">
        <f>IF(Spojení!$M$17="","",IF($A9=Spojení!$M$17,"x",""))</f>
        <v/>
      </c>
      <c r="M9" s="5" t="str">
        <f>IF(Spojení!$M$18="","",IF($A9=Spojení!$M$18,"x",""))</f>
        <v/>
      </c>
      <c r="N9" s="5" t="str">
        <f>IF(Spojení!$M$19="","",IF($A9=Spojení!$M$19,"x",""))</f>
        <v/>
      </c>
      <c r="O9" s="5" t="str">
        <f>IF(Spojení!$M$20="","",IF($A9=Spojení!$M$20,"x",""))</f>
        <v/>
      </c>
      <c r="P9" s="5" t="str">
        <f>IF(Spojení!$M$21="","",IF($A9=Spojení!$M$21,"x",""))</f>
        <v/>
      </c>
      <c r="Q9" s="5" t="str">
        <f>IF(Spojení!$M$22="","",IF($A9=Spojení!$M$22,"x",""))</f>
        <v/>
      </c>
      <c r="R9" s="5" t="str">
        <f>IF(Spojení!$M$23="","",IF($A9=Spojení!$M$23,"x",""))</f>
        <v/>
      </c>
      <c r="S9" s="5" t="str">
        <f>IF(Spojení!$M$24="","",IF($A9=Spojení!$M$24,"x",""))</f>
        <v/>
      </c>
      <c r="T9" s="5" t="str">
        <f>IF(Spojení!$M$25="","",IF($A9=Spojení!$M$25,"x",""))</f>
        <v/>
      </c>
      <c r="U9" s="5" t="str">
        <f>IF(Spojení!$M$26="","",IF($A9=Spojení!$M$26,"x",""))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IF(Spojení!$M$7="","",IF($A10=Spojení!$M$7,"x",""))</f>
        <v/>
      </c>
      <c r="C10" s="5" t="str">
        <f>IF(Spojení!$M$8="","",IF($A10=Spojení!$M$8,"x",""))</f>
        <v/>
      </c>
      <c r="D10" s="5" t="str">
        <f>IF(Spojení!$M$9="","",IF($A10=Spojení!$M$9,"x",""))</f>
        <v/>
      </c>
      <c r="E10" s="5" t="str">
        <f>IF(Spojení!$M$10="","",IF($A10=Spojení!$M$10,"x",""))</f>
        <v/>
      </c>
      <c r="F10" s="5" t="str">
        <f>IF(Spojení!$M$11="","",IF($A10=Spojení!$M$11,"x",""))</f>
        <v/>
      </c>
      <c r="G10" s="5" t="str">
        <f>IF(Spojení!$M$12="","",IF($A10=Spojení!$M$12,"x",""))</f>
        <v/>
      </c>
      <c r="H10" s="5" t="str">
        <f>IF(Spojení!$M$13="","",IF($A10=Spojení!$M$13,"x",""))</f>
        <v/>
      </c>
      <c r="I10" s="5" t="str">
        <f>IF(Spojení!$M$14="","",IF($A10=Spojení!$M$14,"x",""))</f>
        <v/>
      </c>
      <c r="J10" s="5" t="str">
        <f>IF(Spojení!$M$15="","",IF($A10=Spojení!$M$15,"x",""))</f>
        <v/>
      </c>
      <c r="K10" s="5" t="str">
        <f>IF(Spojení!$M$16="","",IF($A10=Spojení!$M$16,"x",""))</f>
        <v/>
      </c>
      <c r="L10" s="5" t="str">
        <f>IF(Spojení!$M$17="","",IF($A10=Spojení!$M$17,"x",""))</f>
        <v/>
      </c>
      <c r="M10" s="5" t="str">
        <f>IF(Spojení!$M$18="","",IF($A10=Spojení!$M$18,"x",""))</f>
        <v/>
      </c>
      <c r="N10" s="5" t="str">
        <f>IF(Spojení!$M$19="","",IF($A10=Spojení!$M$19,"x",""))</f>
        <v/>
      </c>
      <c r="O10" s="5" t="str">
        <f>IF(Spojení!$M$20="","",IF($A10=Spojení!$M$20,"x",""))</f>
        <v/>
      </c>
      <c r="P10" s="5" t="str">
        <f>IF(Spojení!$M$21="","",IF($A10=Spojení!$M$21,"x",""))</f>
        <v/>
      </c>
      <c r="Q10" s="5" t="str">
        <f>IF(Spojení!$M$22="","",IF($A10=Spojení!$M$22,"x",""))</f>
        <v/>
      </c>
      <c r="R10" s="5" t="str">
        <f>IF(Spojení!$M$23="","",IF($A10=Spojení!$M$23,"x",""))</f>
        <v/>
      </c>
      <c r="S10" s="5" t="str">
        <f>IF(Spojení!$M$24="","",IF($A10=Spojení!$M$24,"x",""))</f>
        <v/>
      </c>
      <c r="T10" s="5" t="str">
        <f>IF(Spojení!$M$25="","",IF($A10=Spojení!$M$25,"x",""))</f>
        <v/>
      </c>
      <c r="U10" s="5" t="str">
        <f>IF(Spojení!$M$26="","",IF($A10=Spojení!$M$26,"x",""))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IF(Spojení!$M$7="","",IF($A11=Spojení!$M$7,"x",""))</f>
        <v/>
      </c>
      <c r="C11" s="5" t="str">
        <f>IF(Spojení!$M$8="","",IF($A11=Spojení!$M$8,"x",""))</f>
        <v/>
      </c>
      <c r="D11" s="5" t="str">
        <f>IF(Spojení!$M$9="","",IF($A11=Spojení!$M$9,"x",""))</f>
        <v/>
      </c>
      <c r="E11" s="5" t="str">
        <f>IF(Spojení!$M$10="","",IF($A11=Spojení!$M$10,"x",""))</f>
        <v/>
      </c>
      <c r="F11" s="5" t="str">
        <f>IF(Spojení!$M$11="","",IF($A11=Spojení!$M$11,"x",""))</f>
        <v/>
      </c>
      <c r="G11" s="5" t="str">
        <f>IF(Spojení!$M$12="","",IF($A11=Spojení!$M$12,"x",""))</f>
        <v/>
      </c>
      <c r="H11" s="5" t="str">
        <f>IF(Spojení!$M$13="","",IF($A11=Spojení!$M$13,"x",""))</f>
        <v/>
      </c>
      <c r="I11" s="5" t="str">
        <f>IF(Spojení!$M$14="","",IF($A11=Spojení!$M$14,"x",""))</f>
        <v/>
      </c>
      <c r="J11" s="5" t="str">
        <f>IF(Spojení!$M$15="","",IF($A11=Spojení!$M$15,"x",""))</f>
        <v/>
      </c>
      <c r="K11" s="5" t="str">
        <f>IF(Spojení!$M$16="","",IF($A11=Spojení!$M$16,"x",""))</f>
        <v/>
      </c>
      <c r="L11" s="5" t="str">
        <f>IF(Spojení!$M$17="","",IF($A11=Spojení!$M$17,"x",""))</f>
        <v/>
      </c>
      <c r="M11" s="5" t="str">
        <f>IF(Spojení!$M$18="","",IF($A11=Spojení!$M$18,"x",""))</f>
        <v/>
      </c>
      <c r="N11" s="5" t="str">
        <f>IF(Spojení!$M$19="","",IF($A11=Spojení!$M$19,"x",""))</f>
        <v/>
      </c>
      <c r="O11" s="5" t="str">
        <f>IF(Spojení!$M$20="","",IF($A11=Spojení!$M$20,"x",""))</f>
        <v/>
      </c>
      <c r="P11" s="5" t="str">
        <f>IF(Spojení!$M$21="","",IF($A11=Spojení!$M$21,"x",""))</f>
        <v/>
      </c>
      <c r="Q11" s="5" t="str">
        <f>IF(Spojení!$M$22="","",IF($A11=Spojení!$M$22,"x",""))</f>
        <v/>
      </c>
      <c r="R11" s="5" t="str">
        <f>IF(Spojení!$M$23="","",IF($A11=Spojení!$M$23,"x",""))</f>
        <v/>
      </c>
      <c r="S11" s="5" t="str">
        <f>IF(Spojení!$M$24="","",IF($A11=Spojení!$M$24,"x",""))</f>
        <v/>
      </c>
      <c r="T11" s="5" t="str">
        <f>IF(Spojení!$M$25="","",IF($A11=Spojení!$M$25,"x",""))</f>
        <v/>
      </c>
      <c r="U11" s="5" t="str">
        <f>IF(Spojení!$M$26="","",IF($A11=Spojení!$M$26,"x",""))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IF(Spojení!$M$7="","",IF($A12=Spojení!$M$7,"x",""))</f>
        <v/>
      </c>
      <c r="C12" s="5" t="str">
        <f>IF(Spojení!$M$8="","",IF($A12=Spojení!$M$8,"x",""))</f>
        <v/>
      </c>
      <c r="D12" s="5" t="str">
        <f>IF(Spojení!$M$9="","",IF($A12=Spojení!$M$9,"x",""))</f>
        <v/>
      </c>
      <c r="E12" s="5" t="str">
        <f>IF(Spojení!$M$10="","",IF($A12=Spojení!$M$10,"x",""))</f>
        <v/>
      </c>
      <c r="F12" s="5" t="str">
        <f>IF(Spojení!$M$11="","",IF($A12=Spojení!$M$11,"x",""))</f>
        <v/>
      </c>
      <c r="G12" s="5" t="str">
        <f>IF(Spojení!$M$12="","",IF($A12=Spojení!$M$12,"x",""))</f>
        <v/>
      </c>
      <c r="H12" s="5" t="str">
        <f>IF(Spojení!$M$13="","",IF($A12=Spojení!$M$13,"x",""))</f>
        <v/>
      </c>
      <c r="I12" s="5" t="str">
        <f>IF(Spojení!$M$14="","",IF($A12=Spojení!$M$14,"x",""))</f>
        <v/>
      </c>
      <c r="J12" s="5" t="str">
        <f>IF(Spojení!$M$15="","",IF($A12=Spojení!$M$15,"x",""))</f>
        <v/>
      </c>
      <c r="K12" s="5" t="str">
        <f>IF(Spojení!$M$16="","",IF($A12=Spojení!$M$16,"x",""))</f>
        <v/>
      </c>
      <c r="L12" s="5" t="str">
        <f>IF(Spojení!$M$17="","",IF($A12=Spojení!$M$17,"x",""))</f>
        <v/>
      </c>
      <c r="M12" s="5" t="str">
        <f>IF(Spojení!$M$18="","",IF($A12=Spojení!$M$18,"x",""))</f>
        <v/>
      </c>
      <c r="N12" s="5" t="str">
        <f>IF(Spojení!$M$19="","",IF($A12=Spojení!$M$19,"x",""))</f>
        <v/>
      </c>
      <c r="O12" s="5" t="str">
        <f>IF(Spojení!$M$20="","",IF($A12=Spojení!$M$20,"x",""))</f>
        <v/>
      </c>
      <c r="P12" s="5" t="str">
        <f>IF(Spojení!$M$21="","",IF($A12=Spojení!$M$21,"x",""))</f>
        <v/>
      </c>
      <c r="Q12" s="5" t="str">
        <f>IF(Spojení!$M$22="","",IF($A12=Spojení!$M$22,"x",""))</f>
        <v/>
      </c>
      <c r="R12" s="5" t="str">
        <f>IF(Spojení!$M$23="","",IF($A12=Spojení!$M$23,"x",""))</f>
        <v/>
      </c>
      <c r="S12" s="5" t="str">
        <f>IF(Spojení!$M$24="","",IF($A12=Spojení!$M$24,"x",""))</f>
        <v/>
      </c>
      <c r="T12" s="5" t="str">
        <f>IF(Spojení!$M$25="","",IF($A12=Spojení!$M$25,"x",""))</f>
        <v/>
      </c>
      <c r="U12" s="5" t="str">
        <f>IF(Spojení!$M$26="","",IF($A12=Spojení!$M$26,"x",""))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IF(Spojení!$M$7="","",IF($A13=Spojení!$M$7,"x",""))</f>
        <v/>
      </c>
      <c r="C13" s="5" t="str">
        <f>IF(Spojení!$M$8="","",IF($A13=Spojení!$M$8,"x",""))</f>
        <v/>
      </c>
      <c r="D13" s="5" t="str">
        <f>IF(Spojení!$M$9="","",IF($A13=Spojení!$M$9,"x",""))</f>
        <v/>
      </c>
      <c r="E13" s="5" t="str">
        <f>IF(Spojení!$M$10="","",IF($A13=Spojení!$M$10,"x",""))</f>
        <v/>
      </c>
      <c r="F13" s="5" t="str">
        <f>IF(Spojení!$M$11="","",IF($A13=Spojení!$M$11,"x",""))</f>
        <v/>
      </c>
      <c r="G13" s="5" t="str">
        <f>IF(Spojení!$M$12="","",IF($A13=Spojení!$M$12,"x",""))</f>
        <v/>
      </c>
      <c r="H13" s="5" t="str">
        <f>IF(Spojení!$M$13="","",IF($A13=Spojení!$M$13,"x",""))</f>
        <v/>
      </c>
      <c r="I13" s="5" t="str">
        <f>IF(Spojení!$M$14="","",IF($A13=Spojení!$M$14,"x",""))</f>
        <v/>
      </c>
      <c r="J13" s="5" t="str">
        <f>IF(Spojení!$M$15="","",IF($A13=Spojení!$M$15,"x",""))</f>
        <v/>
      </c>
      <c r="K13" s="5" t="str">
        <f>IF(Spojení!$M$16="","",IF($A13=Spojení!$M$16,"x",""))</f>
        <v/>
      </c>
      <c r="L13" s="5" t="str">
        <f>IF(Spojení!$M$17="","",IF($A13=Spojení!$M$17,"x",""))</f>
        <v/>
      </c>
      <c r="M13" s="5" t="str">
        <f>IF(Spojení!$M$18="","",IF($A13=Spojení!$M$18,"x",""))</f>
        <v/>
      </c>
      <c r="N13" s="5" t="str">
        <f>IF(Spojení!$M$19="","",IF($A13=Spojení!$M$19,"x",""))</f>
        <v/>
      </c>
      <c r="O13" s="5" t="str">
        <f>IF(Spojení!$M$20="","",IF($A13=Spojení!$M$20,"x",""))</f>
        <v/>
      </c>
      <c r="P13" s="5" t="str">
        <f>IF(Spojení!$M$21="","",IF($A13=Spojení!$M$21,"x",""))</f>
        <v/>
      </c>
      <c r="Q13" s="5" t="str">
        <f>IF(Spojení!$M$22="","",IF($A13=Spojení!$M$22,"x",""))</f>
        <v/>
      </c>
      <c r="R13" s="5" t="str">
        <f>IF(Spojení!$M$23="","",IF($A13=Spojení!$M$23,"x",""))</f>
        <v/>
      </c>
      <c r="S13" s="5" t="str">
        <f>IF(Spojení!$M$24="","",IF($A13=Spojení!$M$24,"x",""))</f>
        <v/>
      </c>
      <c r="T13" s="5" t="str">
        <f>IF(Spojení!$M$25="","",IF($A13=Spojení!$M$25,"x",""))</f>
        <v/>
      </c>
      <c r="U13" s="5" t="str">
        <f>IF(Spojení!$M$26="","",IF($A13=Spojení!$M$26,"x",""))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IF(Spojení!$M$7="","",IF($A14=Spojení!$M$7,"x",""))</f>
        <v/>
      </c>
      <c r="C14" s="5" t="str">
        <f>IF(Spojení!$M$8="","",IF($A14=Spojení!$M$8,"x",""))</f>
        <v/>
      </c>
      <c r="D14" s="5" t="str">
        <f>IF(Spojení!$M$9="","",IF($A14=Spojení!$M$9,"x",""))</f>
        <v/>
      </c>
      <c r="E14" s="5" t="str">
        <f>IF(Spojení!$M$10="","",IF($A14=Spojení!$M$10,"x",""))</f>
        <v/>
      </c>
      <c r="F14" s="5" t="str">
        <f>IF(Spojení!$M$11="","",IF($A14=Spojení!$M$11,"x",""))</f>
        <v/>
      </c>
      <c r="G14" s="5" t="str">
        <f>IF(Spojení!$M$12="","",IF($A14=Spojení!$M$12,"x",""))</f>
        <v/>
      </c>
      <c r="H14" s="5" t="str">
        <f>IF(Spojení!$M$13="","",IF($A14=Spojení!$M$13,"x",""))</f>
        <v/>
      </c>
      <c r="I14" s="5" t="str">
        <f>IF(Spojení!$M$14="","",IF($A14=Spojení!$M$14,"x",""))</f>
        <v/>
      </c>
      <c r="J14" s="5" t="str">
        <f>IF(Spojení!$M$15="","",IF($A14=Spojení!$M$15,"x",""))</f>
        <v/>
      </c>
      <c r="K14" s="5" t="str">
        <f>IF(Spojení!$M$16="","",IF($A14=Spojení!$M$16,"x",""))</f>
        <v/>
      </c>
      <c r="L14" s="5" t="str">
        <f>IF(Spojení!$M$17="","",IF($A14=Spojení!$M$17,"x",""))</f>
        <v/>
      </c>
      <c r="M14" s="5" t="str">
        <f>IF(Spojení!$M$18="","",IF($A14=Spojení!$M$18,"x",""))</f>
        <v/>
      </c>
      <c r="N14" s="5" t="str">
        <f>IF(Spojení!$M$19="","",IF($A14=Spojení!$M$19,"x",""))</f>
        <v/>
      </c>
      <c r="O14" s="5" t="str">
        <f>IF(Spojení!$M$20="","",IF($A14=Spojení!$M$20,"x",""))</f>
        <v/>
      </c>
      <c r="P14" s="5" t="str">
        <f>IF(Spojení!$M$21="","",IF($A14=Spojení!$M$21,"x",""))</f>
        <v/>
      </c>
      <c r="Q14" s="5" t="str">
        <f>IF(Spojení!$M$22="","",IF($A14=Spojení!$M$22,"x",""))</f>
        <v/>
      </c>
      <c r="R14" s="5" t="str">
        <f>IF(Spojení!$M$23="","",IF($A14=Spojení!$M$23,"x",""))</f>
        <v/>
      </c>
      <c r="S14" s="5" t="str">
        <f>IF(Spojení!$M$24="","",IF($A14=Spojení!$M$24,"x",""))</f>
        <v/>
      </c>
      <c r="T14" s="5" t="str">
        <f>IF(Spojení!$M$25="","",IF($A14=Spojení!$M$25,"x",""))</f>
        <v/>
      </c>
      <c r="U14" s="5" t="str">
        <f>IF(Spojení!$M$26="","",IF($A14=Spojení!$M$26,"x",""))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IF(Spojení!$M$7="","",IF($A15=Spojení!$M$7,"x",""))</f>
        <v/>
      </c>
      <c r="C15" s="5" t="str">
        <f>IF(Spojení!$M$8="","",IF($A15=Spojení!$M$8,"x",""))</f>
        <v/>
      </c>
      <c r="D15" s="5" t="str">
        <f>IF(Spojení!$M$9="","",IF($A15=Spojení!$M$9,"x",""))</f>
        <v/>
      </c>
      <c r="E15" s="5" t="str">
        <f>IF(Spojení!$M$10="","",IF($A15=Spojení!$M$10,"x",""))</f>
        <v/>
      </c>
      <c r="F15" s="5" t="str">
        <f>IF(Spojení!$M$11="","",IF($A15=Spojení!$M$11,"x",""))</f>
        <v/>
      </c>
      <c r="G15" s="5" t="str">
        <f>IF(Spojení!$M$12="","",IF($A15=Spojení!$M$12,"x",""))</f>
        <v/>
      </c>
      <c r="H15" s="5" t="str">
        <f>IF(Spojení!$M$13="","",IF($A15=Spojení!$M$13,"x",""))</f>
        <v/>
      </c>
      <c r="I15" s="5" t="str">
        <f>IF(Spojení!$M$14="","",IF($A15=Spojení!$M$14,"x",""))</f>
        <v/>
      </c>
      <c r="J15" s="5" t="str">
        <f>IF(Spojení!$M$15="","",IF($A15=Spojení!$M$15,"x",""))</f>
        <v/>
      </c>
      <c r="K15" s="5" t="str">
        <f>IF(Spojení!$M$16="","",IF($A15=Spojení!$M$16,"x",""))</f>
        <v/>
      </c>
      <c r="L15" s="5" t="str">
        <f>IF(Spojení!$M$17="","",IF($A15=Spojení!$M$17,"x",""))</f>
        <v/>
      </c>
      <c r="M15" s="5" t="str">
        <f>IF(Spojení!$M$18="","",IF($A15=Spojení!$M$18,"x",""))</f>
        <v/>
      </c>
      <c r="N15" s="5" t="str">
        <f>IF(Spojení!$M$19="","",IF($A15=Spojení!$M$19,"x",""))</f>
        <v/>
      </c>
      <c r="O15" s="5" t="str">
        <f>IF(Spojení!$M$20="","",IF($A15=Spojení!$M$20,"x",""))</f>
        <v/>
      </c>
      <c r="P15" s="5" t="str">
        <f>IF(Spojení!$M$21="","",IF($A15=Spojení!$M$21,"x",""))</f>
        <v/>
      </c>
      <c r="Q15" s="5" t="str">
        <f>IF(Spojení!$M$22="","",IF($A15=Spojení!$M$22,"x",""))</f>
        <v/>
      </c>
      <c r="R15" s="5" t="str">
        <f>IF(Spojení!$M$23="","",IF($A15=Spojení!$M$23,"x",""))</f>
        <v/>
      </c>
      <c r="S15" s="5" t="str">
        <f>IF(Spojení!$M$24="","",IF($A15=Spojení!$M$24,"x",""))</f>
        <v/>
      </c>
      <c r="T15" s="5" t="str">
        <f>IF(Spojení!$M$25="","",IF($A15=Spojení!$M$25,"x",""))</f>
        <v/>
      </c>
      <c r="U15" s="5" t="str">
        <f>IF(Spojení!$M$26="","",IF($A15=Spojení!$M$26,"x",""))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IF(Spojení!$M$7="","",IF($A16=Spojení!$M$7,"x",""))</f>
        <v/>
      </c>
      <c r="C16" s="5" t="str">
        <f>IF(Spojení!$M$8="","",IF($A16=Spojení!$M$8,"x",""))</f>
        <v/>
      </c>
      <c r="D16" s="5" t="str">
        <f>IF(Spojení!$M$9="","",IF($A16=Spojení!$M$9,"x",""))</f>
        <v/>
      </c>
      <c r="E16" s="5" t="str">
        <f>IF(Spojení!$M$10="","",IF($A16=Spojení!$M$10,"x",""))</f>
        <v/>
      </c>
      <c r="F16" s="5" t="str">
        <f>IF(Spojení!$M$11="","",IF($A16=Spojení!$M$11,"x",""))</f>
        <v/>
      </c>
      <c r="G16" s="5" t="str">
        <f>IF(Spojení!$M$12="","",IF($A16=Spojení!$M$12,"x",""))</f>
        <v/>
      </c>
      <c r="H16" s="5" t="str">
        <f>IF(Spojení!$M$13="","",IF($A16=Spojení!$M$13,"x",""))</f>
        <v/>
      </c>
      <c r="I16" s="5" t="str">
        <f>IF(Spojení!$M$14="","",IF($A16=Spojení!$M$14,"x",""))</f>
        <v/>
      </c>
      <c r="J16" s="5" t="str">
        <f>IF(Spojení!$M$15="","",IF($A16=Spojení!$M$15,"x",""))</f>
        <v/>
      </c>
      <c r="K16" s="5" t="str">
        <f>IF(Spojení!$M$16="","",IF($A16=Spojení!$M$16,"x",""))</f>
        <v/>
      </c>
      <c r="L16" s="5" t="str">
        <f>IF(Spojení!$M$17="","",IF($A16=Spojení!$M$17,"x",""))</f>
        <v/>
      </c>
      <c r="M16" s="5" t="str">
        <f>IF(Spojení!$M$18="","",IF($A16=Spojení!$M$18,"x",""))</f>
        <v/>
      </c>
      <c r="N16" s="5" t="str">
        <f>IF(Spojení!$M$19="","",IF($A16=Spojení!$M$19,"x",""))</f>
        <v/>
      </c>
      <c r="O16" s="5" t="str">
        <f>IF(Spojení!$M$20="","",IF($A16=Spojení!$M$20,"x",""))</f>
        <v/>
      </c>
      <c r="P16" s="5" t="str">
        <f>IF(Spojení!$M$21="","",IF($A16=Spojení!$M$21,"x",""))</f>
        <v/>
      </c>
      <c r="Q16" s="5" t="str">
        <f>IF(Spojení!$M$22="","",IF($A16=Spojení!$M$22,"x",""))</f>
        <v/>
      </c>
      <c r="R16" s="5" t="str">
        <f>IF(Spojení!$M$23="","",IF($A16=Spojení!$M$23,"x",""))</f>
        <v/>
      </c>
      <c r="S16" s="5" t="str">
        <f>IF(Spojení!$M$24="","",IF($A16=Spojení!$M$24,"x",""))</f>
        <v/>
      </c>
      <c r="T16" s="5" t="str">
        <f>IF(Spojení!$M$25="","",IF($A16=Spojení!$M$25,"x",""))</f>
        <v/>
      </c>
      <c r="U16" s="5" t="str">
        <f>IF(Spojení!$M$26="","",IF($A16=Spojení!$M$26,"x",""))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IF(Spojení!$M$7="","",IF($A17=Spojení!$M$7,"x",""))</f>
        <v/>
      </c>
      <c r="C17" s="5" t="str">
        <f>IF(Spojení!$M$8="","",IF($A17=Spojení!$M$8,"x",""))</f>
        <v/>
      </c>
      <c r="D17" s="5" t="str">
        <f>IF(Spojení!$M$9="","",IF($A17=Spojení!$M$9,"x",""))</f>
        <v/>
      </c>
      <c r="E17" s="5" t="str">
        <f>IF(Spojení!$M$10="","",IF($A17=Spojení!$M$10,"x",""))</f>
        <v/>
      </c>
      <c r="F17" s="5" t="str">
        <f>IF(Spojení!$M$11="","",IF($A17=Spojení!$M$11,"x",""))</f>
        <v/>
      </c>
      <c r="G17" s="5" t="str">
        <f>IF(Spojení!$M$12="","",IF($A17=Spojení!$M$12,"x",""))</f>
        <v/>
      </c>
      <c r="H17" s="5" t="str">
        <f>IF(Spojení!$M$13="","",IF($A17=Spojení!$M$13,"x",""))</f>
        <v/>
      </c>
      <c r="I17" s="5" t="str">
        <f>IF(Spojení!$M$14="","",IF($A17=Spojení!$M$14,"x",""))</f>
        <v/>
      </c>
      <c r="J17" s="5" t="str">
        <f>IF(Spojení!$M$15="","",IF($A17=Spojení!$M$15,"x",""))</f>
        <v/>
      </c>
      <c r="K17" s="5" t="str">
        <f>IF(Spojení!$M$16="","",IF($A17=Spojení!$M$16,"x",""))</f>
        <v/>
      </c>
      <c r="L17" s="5" t="str">
        <f>IF(Spojení!$M$17="","",IF($A17=Spojení!$M$17,"x",""))</f>
        <v/>
      </c>
      <c r="M17" s="5" t="str">
        <f>IF(Spojení!$M$18="","",IF($A17=Spojení!$M$18,"x",""))</f>
        <v/>
      </c>
      <c r="N17" s="5" t="str">
        <f>IF(Spojení!$M$19="","",IF($A17=Spojení!$M$19,"x",""))</f>
        <v/>
      </c>
      <c r="O17" s="5" t="str">
        <f>IF(Spojení!$M$20="","",IF($A17=Spojení!$M$20,"x",""))</f>
        <v/>
      </c>
      <c r="P17" s="5" t="str">
        <f>IF(Spojení!$M$21="","",IF($A17=Spojení!$M$21,"x",""))</f>
        <v/>
      </c>
      <c r="Q17" s="5" t="str">
        <f>IF(Spojení!$M$22="","",IF($A17=Spojení!$M$22,"x",""))</f>
        <v/>
      </c>
      <c r="R17" s="5" t="str">
        <f>IF(Spojení!$M$23="","",IF($A17=Spojení!$M$23,"x",""))</f>
        <v/>
      </c>
      <c r="S17" s="5" t="str">
        <f>IF(Spojení!$M$24="","",IF($A17=Spojení!$M$24,"x",""))</f>
        <v/>
      </c>
      <c r="T17" s="5" t="str">
        <f>IF(Spojení!$M$25="","",IF($A17=Spojení!$M$25,"x",""))</f>
        <v/>
      </c>
      <c r="U17" s="5" t="str">
        <f>IF(Spojení!$M$26="","",IF($A17=Spojení!$M$26,"x",""))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IF(Spojení!$M$7="","",IF($A18=Spojení!$M$7,"x",""))</f>
        <v/>
      </c>
      <c r="C18" s="5" t="str">
        <f>IF(Spojení!$M$8="","",IF($A18=Spojení!$M$8,"x",""))</f>
        <v/>
      </c>
      <c r="D18" s="5" t="str">
        <f>IF(Spojení!$M$9="","",IF($A18=Spojení!$M$9,"x",""))</f>
        <v/>
      </c>
      <c r="E18" s="5" t="str">
        <f>IF(Spojení!$M$10="","",IF($A18=Spojení!$M$10,"x",""))</f>
        <v/>
      </c>
      <c r="F18" s="5" t="str">
        <f>IF(Spojení!$M$11="","",IF($A18=Spojení!$M$11,"x",""))</f>
        <v/>
      </c>
      <c r="G18" s="5" t="str">
        <f>IF(Spojení!$M$12="","",IF($A18=Spojení!$M$12,"x",""))</f>
        <v/>
      </c>
      <c r="H18" s="5" t="str">
        <f>IF(Spojení!$M$13="","",IF($A18=Spojení!$M$13,"x",""))</f>
        <v/>
      </c>
      <c r="I18" s="5" t="str">
        <f>IF(Spojení!$M$14="","",IF($A18=Spojení!$M$14,"x",""))</f>
        <v/>
      </c>
      <c r="J18" s="5" t="str">
        <f>IF(Spojení!$M$15="","",IF($A18=Spojení!$M$15,"x",""))</f>
        <v/>
      </c>
      <c r="K18" s="5" t="str">
        <f>IF(Spojení!$M$16="","",IF($A18=Spojení!$M$16,"x",""))</f>
        <v/>
      </c>
      <c r="L18" s="5" t="str">
        <f>IF(Spojení!$M$17="","",IF($A18=Spojení!$M$17,"x",""))</f>
        <v/>
      </c>
      <c r="M18" s="5" t="str">
        <f>IF(Spojení!$M$18="","",IF($A18=Spojení!$M$18,"x",""))</f>
        <v/>
      </c>
      <c r="N18" s="5" t="str">
        <f>IF(Spojení!$M$19="","",IF($A18=Spojení!$M$19,"x",""))</f>
        <v/>
      </c>
      <c r="O18" s="5" t="str">
        <f>IF(Spojení!$M$20="","",IF($A18=Spojení!$M$20,"x",""))</f>
        <v/>
      </c>
      <c r="P18" s="5" t="str">
        <f>IF(Spojení!$M$21="","",IF($A18=Spojení!$M$21,"x",""))</f>
        <v/>
      </c>
      <c r="Q18" s="5" t="str">
        <f>IF(Spojení!$M$22="","",IF($A18=Spojení!$M$22,"x",""))</f>
        <v/>
      </c>
      <c r="R18" s="5" t="str">
        <f>IF(Spojení!$M$23="","",IF($A18=Spojení!$M$23,"x",""))</f>
        <v/>
      </c>
      <c r="S18" s="5" t="str">
        <f>IF(Spojení!$M$24="","",IF($A18=Spojení!$M$24,"x",""))</f>
        <v/>
      </c>
      <c r="T18" s="5" t="str">
        <f>IF(Spojení!$M$25="","",IF($A18=Spojení!$M$25,"x",""))</f>
        <v/>
      </c>
      <c r="U18" s="5" t="str">
        <f>IF(Spojení!$M$26="","",IF($A18=Spojení!$M$26,"x",""))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IF(Spojení!$M$7="","",IF($A19=Spojení!$M$7,"x",""))</f>
        <v/>
      </c>
      <c r="C19" s="5" t="str">
        <f>IF(Spojení!$M$8="","",IF($A19=Spojení!$M$8,"x",""))</f>
        <v/>
      </c>
      <c r="D19" s="5" t="str">
        <f>IF(Spojení!$M$9="","",IF($A19=Spojení!$M$9,"x",""))</f>
        <v/>
      </c>
      <c r="E19" s="5" t="str">
        <f>IF(Spojení!$M$10="","",IF($A19=Spojení!$M$10,"x",""))</f>
        <v/>
      </c>
      <c r="F19" s="5" t="str">
        <f>IF(Spojení!$M$11="","",IF($A19=Spojení!$M$11,"x",""))</f>
        <v/>
      </c>
      <c r="G19" s="5" t="str">
        <f>IF(Spojení!$M$12="","",IF($A19=Spojení!$M$12,"x",""))</f>
        <v/>
      </c>
      <c r="H19" s="5" t="str">
        <f>IF(Spojení!$M$13="","",IF($A19=Spojení!$M$13,"x",""))</f>
        <v/>
      </c>
      <c r="I19" s="5" t="str">
        <f>IF(Spojení!$M$14="","",IF($A19=Spojení!$M$14,"x",""))</f>
        <v/>
      </c>
      <c r="J19" s="5" t="str">
        <f>IF(Spojení!$M$15="","",IF($A19=Spojení!$M$15,"x",""))</f>
        <v/>
      </c>
      <c r="K19" s="5" t="str">
        <f>IF(Spojení!$M$16="","",IF($A19=Spojení!$M$16,"x",""))</f>
        <v/>
      </c>
      <c r="L19" s="5" t="str">
        <f>IF(Spojení!$M$17="","",IF($A19=Spojení!$M$17,"x",""))</f>
        <v/>
      </c>
      <c r="M19" s="5" t="str">
        <f>IF(Spojení!$M$18="","",IF($A19=Spojení!$M$18,"x",""))</f>
        <v/>
      </c>
      <c r="N19" s="5" t="str">
        <f>IF(Spojení!$M$19="","",IF($A19=Spojení!$M$19,"x",""))</f>
        <v/>
      </c>
      <c r="O19" s="5" t="str">
        <f>IF(Spojení!$M$20="","",IF($A19=Spojení!$M$20,"x",""))</f>
        <v/>
      </c>
      <c r="P19" s="5" t="str">
        <f>IF(Spojení!$M$21="","",IF($A19=Spojení!$M$21,"x",""))</f>
        <v/>
      </c>
      <c r="Q19" s="5" t="str">
        <f>IF(Spojení!$M$22="","",IF($A19=Spojení!$M$22,"x",""))</f>
        <v/>
      </c>
      <c r="R19" s="5" t="str">
        <f>IF(Spojení!$M$23="","",IF($A19=Spojení!$M$23,"x",""))</f>
        <v/>
      </c>
      <c r="S19" s="5" t="str">
        <f>IF(Spojení!$M$24="","",IF($A19=Spojení!$M$24,"x",""))</f>
        <v/>
      </c>
      <c r="T19" s="5" t="str">
        <f>IF(Spojení!$M$25="","",IF($A19=Spojení!$M$25,"x",""))</f>
        <v/>
      </c>
      <c r="U19" s="5" t="str">
        <f>IF(Spojení!$M$26="","",IF($A19=Spojení!$M$26,"x",""))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IF(Spojení!$M$7="","",IF($A20=Spojení!$M$7,"x",""))</f>
        <v/>
      </c>
      <c r="C20" s="5" t="str">
        <f>IF(Spojení!$M$8="","",IF($A20=Spojení!$M$8,"x",""))</f>
        <v/>
      </c>
      <c r="D20" s="5" t="str">
        <f>IF(Spojení!$M$9="","",IF($A20=Spojení!$M$9,"x",""))</f>
        <v/>
      </c>
      <c r="E20" s="5" t="str">
        <f>IF(Spojení!$M$10="","",IF($A20=Spojení!$M$10,"x",""))</f>
        <v/>
      </c>
      <c r="F20" s="5" t="str">
        <f>IF(Spojení!$M$11="","",IF($A20=Spojení!$M$11,"x",""))</f>
        <v/>
      </c>
      <c r="G20" s="5" t="str">
        <f>IF(Spojení!$M$12="","",IF($A20=Spojení!$M$12,"x",""))</f>
        <v/>
      </c>
      <c r="H20" s="5" t="str">
        <f>IF(Spojení!$M$13="","",IF($A20=Spojení!$M$13,"x",""))</f>
        <v/>
      </c>
      <c r="I20" s="5" t="str">
        <f>IF(Spojení!$M$14="","",IF($A20=Spojení!$M$14,"x",""))</f>
        <v/>
      </c>
      <c r="J20" s="5" t="str">
        <f>IF(Spojení!$M$15="","",IF($A20=Spojení!$M$15,"x",""))</f>
        <v/>
      </c>
      <c r="K20" s="5" t="str">
        <f>IF(Spojení!$M$16="","",IF($A20=Spojení!$M$16,"x",""))</f>
        <v/>
      </c>
      <c r="L20" s="5" t="str">
        <f>IF(Spojení!$M$17="","",IF($A20=Spojení!$M$17,"x",""))</f>
        <v/>
      </c>
      <c r="M20" s="5" t="str">
        <f>IF(Spojení!$M$18="","",IF($A20=Spojení!$M$18,"x",""))</f>
        <v/>
      </c>
      <c r="N20" s="5" t="str">
        <f>IF(Spojení!$M$19="","",IF($A20=Spojení!$M$19,"x",""))</f>
        <v/>
      </c>
      <c r="O20" s="5" t="str">
        <f>IF(Spojení!$M$20="","",IF($A20=Spojení!$M$20,"x",""))</f>
        <v/>
      </c>
      <c r="P20" s="5" t="str">
        <f>IF(Spojení!$M$21="","",IF($A20=Spojení!$M$21,"x",""))</f>
        <v/>
      </c>
      <c r="Q20" s="5" t="str">
        <f>IF(Spojení!$M$22="","",IF($A20=Spojení!$M$22,"x",""))</f>
        <v/>
      </c>
      <c r="R20" s="5" t="str">
        <f>IF(Spojení!$M$23="","",IF($A20=Spojení!$M$23,"x",""))</f>
        <v/>
      </c>
      <c r="S20" s="5" t="str">
        <f>IF(Spojení!$M$24="","",IF($A20=Spojení!$M$24,"x",""))</f>
        <v/>
      </c>
      <c r="T20" s="5" t="str">
        <f>IF(Spojení!$M$25="","",IF($A20=Spojení!$M$25,"x",""))</f>
        <v/>
      </c>
      <c r="U20" s="5" t="str">
        <f>IF(Spojení!$M$26="","",IF($A20=Spojení!$M$26,"x",""))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IF(Spojení!$M$7="","",IF($A21=Spojení!$M$7,"x",""))</f>
        <v/>
      </c>
      <c r="C21" s="5" t="str">
        <f>IF(Spojení!$M$8="","",IF($A21=Spojení!$M$8,"x",""))</f>
        <v/>
      </c>
      <c r="D21" s="5" t="str">
        <f>IF(Spojení!$M$9="","",IF($A21=Spojení!$M$9,"x",""))</f>
        <v/>
      </c>
      <c r="E21" s="5" t="str">
        <f>IF(Spojení!$M$10="","",IF($A21=Spojení!$M$10,"x",""))</f>
        <v/>
      </c>
      <c r="F21" s="5" t="str">
        <f>IF(Spojení!$M$11="","",IF($A21=Spojení!$M$11,"x",""))</f>
        <v/>
      </c>
      <c r="G21" s="5" t="str">
        <f>IF(Spojení!$M$12="","",IF($A21=Spojení!$M$12,"x",""))</f>
        <v/>
      </c>
      <c r="H21" s="5" t="str">
        <f>IF(Spojení!$M$13="","",IF($A21=Spojení!$M$13,"x",""))</f>
        <v/>
      </c>
      <c r="I21" s="5" t="str">
        <f>IF(Spojení!$M$14="","",IF($A21=Spojení!$M$14,"x",""))</f>
        <v/>
      </c>
      <c r="J21" s="5" t="str">
        <f>IF(Spojení!$M$15="","",IF($A21=Spojení!$M$15,"x",""))</f>
        <v/>
      </c>
      <c r="K21" s="5" t="str">
        <f>IF(Spojení!$M$16="","",IF($A21=Spojení!$M$16,"x",""))</f>
        <v/>
      </c>
      <c r="L21" s="5" t="str">
        <f>IF(Spojení!$M$17="","",IF($A21=Spojení!$M$17,"x",""))</f>
        <v/>
      </c>
      <c r="M21" s="5" t="str">
        <f>IF(Spojení!$M$18="","",IF($A21=Spojení!$M$18,"x",""))</f>
        <v/>
      </c>
      <c r="N21" s="5" t="str">
        <f>IF(Spojení!$M$19="","",IF($A21=Spojení!$M$19,"x",""))</f>
        <v/>
      </c>
      <c r="O21" s="5" t="str">
        <f>IF(Spojení!$M$20="","",IF($A21=Spojení!$M$20,"x",""))</f>
        <v/>
      </c>
      <c r="P21" s="5" t="str">
        <f>IF(Spojení!$M$21="","",IF($A21=Spojení!$M$21,"x",""))</f>
        <v/>
      </c>
      <c r="Q21" s="5" t="str">
        <f>IF(Spojení!$M$22="","",IF($A21=Spojení!$M$22,"x",""))</f>
        <v/>
      </c>
      <c r="R21" s="5" t="str">
        <f>IF(Spojení!$M$23="","",IF($A21=Spojení!$M$23,"x",""))</f>
        <v/>
      </c>
      <c r="S21" s="5" t="str">
        <f>IF(Spojení!$M$24="","",IF($A21=Spojení!$M$24,"x",""))</f>
        <v/>
      </c>
      <c r="T21" s="5" t="str">
        <f>IF(Spojení!$M$25="","",IF($A21=Spojení!$M$25,"x",""))</f>
        <v/>
      </c>
      <c r="U21" s="5" t="str">
        <f>IF(Spojení!$M$26="","",IF($A21=Spojení!$M$26,"x",""))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IF(Spojení!$M$7="","",IF($A22=Spojení!$M$7,"x",""))</f>
        <v/>
      </c>
      <c r="C22" s="5" t="str">
        <f>IF(Spojení!$M$8="","",IF($A22=Spojení!$M$8,"x",""))</f>
        <v/>
      </c>
      <c r="D22" s="5" t="str">
        <f>IF(Spojení!$M$9="","",IF($A22=Spojení!$M$9,"x",""))</f>
        <v/>
      </c>
      <c r="E22" s="5" t="str">
        <f>IF(Spojení!$M$10="","",IF($A22=Spojení!$M$10,"x",""))</f>
        <v/>
      </c>
      <c r="F22" s="5" t="str">
        <f>IF(Spojení!$M$11="","",IF($A22=Spojení!$M$11,"x",""))</f>
        <v/>
      </c>
      <c r="G22" s="5" t="str">
        <f>IF(Spojení!$M$12="","",IF($A22=Spojení!$M$12,"x",""))</f>
        <v/>
      </c>
      <c r="H22" s="5" t="str">
        <f>IF(Spojení!$M$13="","",IF($A22=Spojení!$M$13,"x",""))</f>
        <v/>
      </c>
      <c r="I22" s="5" t="str">
        <f>IF(Spojení!$M$14="","",IF($A22=Spojení!$M$14,"x",""))</f>
        <v/>
      </c>
      <c r="J22" s="5" t="str">
        <f>IF(Spojení!$M$15="","",IF($A22=Spojení!$M$15,"x",""))</f>
        <v/>
      </c>
      <c r="K22" s="5" t="str">
        <f>IF(Spojení!$M$16="","",IF($A22=Spojení!$M$16,"x",""))</f>
        <v/>
      </c>
      <c r="L22" s="5" t="str">
        <f>IF(Spojení!$M$17="","",IF($A22=Spojení!$M$17,"x",""))</f>
        <v/>
      </c>
      <c r="M22" s="5" t="str">
        <f>IF(Spojení!$M$18="","",IF($A22=Spojení!$M$18,"x",""))</f>
        <v/>
      </c>
      <c r="N22" s="5" t="str">
        <f>IF(Spojení!$M$19="","",IF($A22=Spojení!$M$19,"x",""))</f>
        <v/>
      </c>
      <c r="O22" s="5" t="str">
        <f>IF(Spojení!$M$20="","",IF($A22=Spojení!$M$20,"x",""))</f>
        <v/>
      </c>
      <c r="P22" s="5" t="str">
        <f>IF(Spojení!$M$21="","",IF($A22=Spojení!$M$21,"x",""))</f>
        <v/>
      </c>
      <c r="Q22" s="5" t="str">
        <f>IF(Spojení!$M$22="","",IF($A22=Spojení!$M$22,"x",""))</f>
        <v/>
      </c>
      <c r="R22" s="5" t="str">
        <f>IF(Spojení!$M$23="","",IF($A22=Spojení!$M$23,"x",""))</f>
        <v/>
      </c>
      <c r="S22" s="5" t="str">
        <f>IF(Spojení!$M$24="","",IF($A22=Spojení!$M$24,"x",""))</f>
        <v/>
      </c>
      <c r="T22" s="5" t="str">
        <f>IF(Spojení!$M$25="","",IF($A22=Spojení!$M$25,"x",""))</f>
        <v/>
      </c>
      <c r="U22" s="5" t="str">
        <f>IF(Spojení!$M$26="","",IF($A22=Spojení!$M$26,"x",""))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IF(Spojení!$M$7="","",IF($A23=Spojení!$M$7,"x",""))</f>
        <v/>
      </c>
      <c r="C23" s="5" t="str">
        <f>IF(Spojení!$M$8="","",IF($A23=Spojení!$M$8,"x",""))</f>
        <v/>
      </c>
      <c r="D23" s="5" t="str">
        <f>IF(Spojení!$M$9="","",IF($A23=Spojení!$M$9,"x",""))</f>
        <v/>
      </c>
      <c r="E23" s="5" t="str">
        <f>IF(Spojení!$M$10="","",IF($A23=Spojení!$M$10,"x",""))</f>
        <v/>
      </c>
      <c r="F23" s="5" t="str">
        <f>IF(Spojení!$M$11="","",IF($A23=Spojení!$M$11,"x",""))</f>
        <v/>
      </c>
      <c r="G23" s="5" t="str">
        <f>IF(Spojení!$M$12="","",IF($A23=Spojení!$M$12,"x",""))</f>
        <v/>
      </c>
      <c r="H23" s="5" t="str">
        <f>IF(Spojení!$M$13="","",IF($A23=Spojení!$M$13,"x",""))</f>
        <v/>
      </c>
      <c r="I23" s="5" t="str">
        <f>IF(Spojení!$M$14="","",IF($A23=Spojení!$M$14,"x",""))</f>
        <v/>
      </c>
      <c r="J23" s="5" t="str">
        <f>IF(Spojení!$M$15="","",IF($A23=Spojení!$M$15,"x",""))</f>
        <v/>
      </c>
      <c r="K23" s="5" t="str">
        <f>IF(Spojení!$M$16="","",IF($A23=Spojení!$M$16,"x",""))</f>
        <v/>
      </c>
      <c r="L23" s="5" t="str">
        <f>IF(Spojení!$M$17="","",IF($A23=Spojení!$M$17,"x",""))</f>
        <v/>
      </c>
      <c r="M23" s="5" t="str">
        <f>IF(Spojení!$M$18="","",IF($A23=Spojení!$M$18,"x",""))</f>
        <v/>
      </c>
      <c r="N23" s="5" t="str">
        <f>IF(Spojení!$M$19="","",IF($A23=Spojení!$M$19,"x",""))</f>
        <v/>
      </c>
      <c r="O23" s="5" t="str">
        <f>IF(Spojení!$M$20="","",IF($A23=Spojení!$M$20,"x",""))</f>
        <v/>
      </c>
      <c r="P23" s="5" t="str">
        <f>IF(Spojení!$M$21="","",IF($A23=Spojení!$M$21,"x",""))</f>
        <v/>
      </c>
      <c r="Q23" s="5" t="str">
        <f>IF(Spojení!$M$22="","",IF($A23=Spojení!$M$22,"x",""))</f>
        <v/>
      </c>
      <c r="R23" s="5" t="str">
        <f>IF(Spojení!$M$23="","",IF($A23=Spojení!$M$23,"x",""))</f>
        <v/>
      </c>
      <c r="S23" s="5" t="str">
        <f>IF(Spojení!$M$24="","",IF($A23=Spojení!$M$24,"x",""))</f>
        <v/>
      </c>
      <c r="T23" s="5" t="str">
        <f>IF(Spojení!$M$25="","",IF($A23=Spojení!$M$25,"x",""))</f>
        <v/>
      </c>
      <c r="U23" s="5" t="str">
        <f>IF(Spojení!$M$26="","",IF($A23=Spojení!$M$26,"x",""))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IF(Spojení!$M$7="","",IF($A24=Spojení!$M$7,"x",""))</f>
        <v/>
      </c>
      <c r="C24" s="5" t="str">
        <f>IF(Spojení!$M$8="","",IF($A24=Spojení!$M$8,"x",""))</f>
        <v/>
      </c>
      <c r="D24" s="5" t="str">
        <f>IF(Spojení!$M$9="","",IF($A24=Spojení!$M$9,"x",""))</f>
        <v/>
      </c>
      <c r="E24" s="5" t="str">
        <f>IF(Spojení!$M$10="","",IF($A24=Spojení!$M$10,"x",""))</f>
        <v/>
      </c>
      <c r="F24" s="5" t="str">
        <f>IF(Spojení!$M$11="","",IF($A24=Spojení!$M$11,"x",""))</f>
        <v/>
      </c>
      <c r="G24" s="5" t="str">
        <f>IF(Spojení!$M$12="","",IF($A24=Spojení!$M$12,"x",""))</f>
        <v/>
      </c>
      <c r="H24" s="5" t="str">
        <f>IF(Spojení!$M$13="","",IF($A24=Spojení!$M$13,"x",""))</f>
        <v/>
      </c>
      <c r="I24" s="5" t="str">
        <f>IF(Spojení!$M$14="","",IF($A24=Spojení!$M$14,"x",""))</f>
        <v/>
      </c>
      <c r="J24" s="5" t="str">
        <f>IF(Spojení!$M$15="","",IF($A24=Spojení!$M$15,"x",""))</f>
        <v/>
      </c>
      <c r="K24" s="5" t="str">
        <f>IF(Spojení!$M$16="","",IF($A24=Spojení!$M$16,"x",""))</f>
        <v/>
      </c>
      <c r="L24" s="5" t="str">
        <f>IF(Spojení!$M$17="","",IF($A24=Spojení!$M$17,"x",""))</f>
        <v/>
      </c>
      <c r="M24" s="5" t="str">
        <f>IF(Spojení!$M$18="","",IF($A24=Spojení!$M$18,"x",""))</f>
        <v/>
      </c>
      <c r="N24" s="5" t="str">
        <f>IF(Spojení!$M$19="","",IF($A24=Spojení!$M$19,"x",""))</f>
        <v/>
      </c>
      <c r="O24" s="5" t="str">
        <f>IF(Spojení!$M$20="","",IF($A24=Spojení!$M$20,"x",""))</f>
        <v/>
      </c>
      <c r="P24" s="5" t="str">
        <f>IF(Spojení!$M$21="","",IF($A24=Spojení!$M$21,"x",""))</f>
        <v/>
      </c>
      <c r="Q24" s="5" t="str">
        <f>IF(Spojení!$M$22="","",IF($A24=Spojení!$M$22,"x",""))</f>
        <v/>
      </c>
      <c r="R24" s="5" t="str">
        <f>IF(Spojení!$M$23="","",IF($A24=Spojení!$M$23,"x",""))</f>
        <v/>
      </c>
      <c r="S24" s="5" t="str">
        <f>IF(Spojení!$M$24="","",IF($A24=Spojení!$M$24,"x",""))</f>
        <v/>
      </c>
      <c r="T24" s="5" t="str">
        <f>IF(Spojení!$M$25="","",IF($A24=Spojení!$M$25,"x",""))</f>
        <v/>
      </c>
      <c r="U24" s="5" t="str">
        <f>IF(Spojení!$M$26="","",IF($A24=Spojení!$M$26,"x",""))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IF(Spojení!$M$7="","",IF($A25=Spojení!$M$7,"x",""))</f>
        <v/>
      </c>
      <c r="C25" s="5" t="str">
        <f>IF(Spojení!$M$8="","",IF($A25=Spojení!$M$8,"x",""))</f>
        <v/>
      </c>
      <c r="D25" s="5" t="str">
        <f>IF(Spojení!$M$9="","",IF($A25=Spojení!$M$9,"x",""))</f>
        <v/>
      </c>
      <c r="E25" s="5" t="str">
        <f>IF(Spojení!$M$10="","",IF($A25=Spojení!$M$10,"x",""))</f>
        <v/>
      </c>
      <c r="F25" s="5" t="str">
        <f>IF(Spojení!$M$11="","",IF($A25=Spojení!$M$11,"x",""))</f>
        <v/>
      </c>
      <c r="G25" s="5" t="str">
        <f>IF(Spojení!$M$12="","",IF($A25=Spojení!$M$12,"x",""))</f>
        <v/>
      </c>
      <c r="H25" s="5" t="str">
        <f>IF(Spojení!$M$13="","",IF($A25=Spojení!$M$13,"x",""))</f>
        <v/>
      </c>
      <c r="I25" s="5" t="str">
        <f>IF(Spojení!$M$14="","",IF($A25=Spojení!$M$14,"x",""))</f>
        <v/>
      </c>
      <c r="J25" s="5" t="str">
        <f>IF(Spojení!$M$15="","",IF($A25=Spojení!$M$15,"x",""))</f>
        <v/>
      </c>
      <c r="K25" s="5" t="str">
        <f>IF(Spojení!$M$16="","",IF($A25=Spojení!$M$16,"x",""))</f>
        <v/>
      </c>
      <c r="L25" s="5" t="str">
        <f>IF(Spojení!$M$17="","",IF($A25=Spojení!$M$17,"x",""))</f>
        <v/>
      </c>
      <c r="M25" s="5" t="str">
        <f>IF(Spojení!$M$18="","",IF($A25=Spojení!$M$18,"x",""))</f>
        <v/>
      </c>
      <c r="N25" s="5" t="str">
        <f>IF(Spojení!$M$19="","",IF($A25=Spojení!$M$19,"x",""))</f>
        <v/>
      </c>
      <c r="O25" s="5" t="str">
        <f>IF(Spojení!$M$20="","",IF($A25=Spojení!$M$20,"x",""))</f>
        <v/>
      </c>
      <c r="P25" s="5" t="str">
        <f>IF(Spojení!$M$21="","",IF($A25=Spojení!$M$21,"x",""))</f>
        <v/>
      </c>
      <c r="Q25" s="5" t="str">
        <f>IF(Spojení!$M$22="","",IF($A25=Spojení!$M$22,"x",""))</f>
        <v/>
      </c>
      <c r="R25" s="5" t="str">
        <f>IF(Spojení!$M$23="","",IF($A25=Spojení!$M$23,"x",""))</f>
        <v/>
      </c>
      <c r="S25" s="5" t="str">
        <f>IF(Spojení!$M$24="","",IF($A25=Spojení!$M$24,"x",""))</f>
        <v/>
      </c>
      <c r="T25" s="5" t="str">
        <f>IF(Spojení!$M$25="","",IF($A25=Spojení!$M$25,"x",""))</f>
        <v/>
      </c>
      <c r="U25" s="5" t="str">
        <f>IF(Spojení!$M$26="","",IF($A25=Spojení!$M$26,"x",""))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IF(Spojení!$M$7="","",IF($A26=Spojení!$M$7,"x",""))</f>
        <v/>
      </c>
      <c r="C26" s="5" t="str">
        <f>IF(Spojení!$M$8="","",IF($A26=Spojení!$M$8,"x",""))</f>
        <v/>
      </c>
      <c r="D26" s="5" t="str">
        <f>IF(Spojení!$M$9="","",IF($A26=Spojení!$M$9,"x",""))</f>
        <v/>
      </c>
      <c r="E26" s="5" t="str">
        <f>IF(Spojení!$M$10="","",IF($A26=Spojení!$M$10,"x",""))</f>
        <v/>
      </c>
      <c r="F26" s="5" t="str">
        <f>IF(Spojení!$M$11="","",IF($A26=Spojení!$M$11,"x",""))</f>
        <v/>
      </c>
      <c r="G26" s="5" t="str">
        <f>IF(Spojení!$M$12="","",IF($A26=Spojení!$M$12,"x",""))</f>
        <v/>
      </c>
      <c r="H26" s="5" t="str">
        <f>IF(Spojení!$M$13="","",IF($A26=Spojení!$M$13,"x",""))</f>
        <v/>
      </c>
      <c r="I26" s="5" t="str">
        <f>IF(Spojení!$M$14="","",IF($A26=Spojení!$M$14,"x",""))</f>
        <v/>
      </c>
      <c r="J26" s="5" t="str">
        <f>IF(Spojení!$M$15="","",IF($A26=Spojení!$M$15,"x",""))</f>
        <v/>
      </c>
      <c r="K26" s="5" t="str">
        <f>IF(Spojení!$M$16="","",IF($A26=Spojení!$M$16,"x",""))</f>
        <v/>
      </c>
      <c r="L26" s="5" t="str">
        <f>IF(Spojení!$M$17="","",IF($A26=Spojení!$M$17,"x",""))</f>
        <v/>
      </c>
      <c r="M26" s="5" t="str">
        <f>IF(Spojení!$M$18="","",IF($A26=Spojení!$M$18,"x",""))</f>
        <v/>
      </c>
      <c r="N26" s="5" t="str">
        <f>IF(Spojení!$M$19="","",IF($A26=Spojení!$M$19,"x",""))</f>
        <v/>
      </c>
      <c r="O26" s="5" t="str">
        <f>IF(Spojení!$M$20="","",IF($A26=Spojení!$M$20,"x",""))</f>
        <v/>
      </c>
      <c r="P26" s="5" t="str">
        <f>IF(Spojení!$M$21="","",IF($A26=Spojení!$M$21,"x",""))</f>
        <v/>
      </c>
      <c r="Q26" s="5" t="str">
        <f>IF(Spojení!$M$22="","",IF($A26=Spojení!$M$22,"x",""))</f>
        <v/>
      </c>
      <c r="R26" s="5" t="str">
        <f>IF(Spojení!$M$23="","",IF($A26=Spojení!$M$23,"x",""))</f>
        <v/>
      </c>
      <c r="S26" s="5" t="str">
        <f>IF(Spojení!$M$24="","",IF($A26=Spojení!$M$24,"x",""))</f>
        <v/>
      </c>
      <c r="T26" s="5" t="str">
        <f>IF(Spojení!$M$25="","",IF($A26=Spojení!$M$25,"x",""))</f>
        <v/>
      </c>
      <c r="U26" s="5" t="str">
        <f>IF(Spojení!$M$26="","",IF($A26=Spojení!$M$26,"x",""))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IF(Spojení!$M$7="","",IF($A27=Spojení!$M$7,"x",""))</f>
        <v/>
      </c>
      <c r="C27" s="5" t="str">
        <f>IF(Spojení!$M$8="","",IF($A27=Spojení!$M$8,"x",""))</f>
        <v/>
      </c>
      <c r="D27" s="5" t="str">
        <f>IF(Spojení!$M$9="","",IF($A27=Spojení!$M$9,"x",""))</f>
        <v/>
      </c>
      <c r="E27" s="5" t="str">
        <f>IF(Spojení!$M$10="","",IF($A27=Spojení!$M$10,"x",""))</f>
        <v/>
      </c>
      <c r="F27" s="5" t="str">
        <f>IF(Spojení!$M$11="","",IF($A27=Spojení!$M$11,"x",""))</f>
        <v/>
      </c>
      <c r="G27" s="5" t="str">
        <f>IF(Spojení!$M$12="","",IF($A27=Spojení!$M$12,"x",""))</f>
        <v/>
      </c>
      <c r="H27" s="5" t="str">
        <f>IF(Spojení!$M$13="","",IF($A27=Spojení!$M$13,"x",""))</f>
        <v/>
      </c>
      <c r="I27" s="5" t="str">
        <f>IF(Spojení!$M$14="","",IF($A27=Spojení!$M$14,"x",""))</f>
        <v/>
      </c>
      <c r="J27" s="5" t="str">
        <f>IF(Spojení!$M$15="","",IF($A27=Spojení!$M$15,"x",""))</f>
        <v/>
      </c>
      <c r="K27" s="5" t="str">
        <f>IF(Spojení!$M$16="","",IF($A27=Spojení!$M$16,"x",""))</f>
        <v/>
      </c>
      <c r="L27" s="5" t="str">
        <f>IF(Spojení!$M$17="","",IF($A27=Spojení!$M$17,"x",""))</f>
        <v/>
      </c>
      <c r="M27" s="5" t="str">
        <f>IF(Spojení!$M$18="","",IF($A27=Spojení!$M$18,"x",""))</f>
        <v/>
      </c>
      <c r="N27" s="5" t="str">
        <f>IF(Spojení!$M$19="","",IF($A27=Spojení!$M$19,"x",""))</f>
        <v/>
      </c>
      <c r="O27" s="5" t="str">
        <f>IF(Spojení!$M$20="","",IF($A27=Spojení!$M$20,"x",""))</f>
        <v/>
      </c>
      <c r="P27" s="5" t="str">
        <f>IF(Spojení!$M$21="","",IF($A27=Spojení!$M$21,"x",""))</f>
        <v/>
      </c>
      <c r="Q27" s="5" t="str">
        <f>IF(Spojení!$M$22="","",IF($A27=Spojení!$M$22,"x",""))</f>
        <v/>
      </c>
      <c r="R27" s="5" t="str">
        <f>IF(Spojení!$M$23="","",IF($A27=Spojení!$M$23,"x",""))</f>
        <v/>
      </c>
      <c r="S27" s="5" t="str">
        <f>IF(Spojení!$M$24="","",IF($A27=Spojení!$M$24,"x",""))</f>
        <v/>
      </c>
      <c r="T27" s="5" t="str">
        <f>IF(Spojení!$M$25="","",IF($A27=Spojení!$M$25,"x",""))</f>
        <v/>
      </c>
      <c r="U27" s="5" t="str">
        <f>IF(Spojení!$M$26="","",IF($A27=Spojení!$M$26,"x",""))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IF(Spojení!$M$7="","",IF($A28=Spojení!$M$7,"x",""))</f>
        <v/>
      </c>
      <c r="C28" s="5" t="str">
        <f>IF(Spojení!$M$8="","",IF($A28=Spojení!$M$8,"x",""))</f>
        <v/>
      </c>
      <c r="D28" s="5" t="str">
        <f>IF(Spojení!$M$9="","",IF($A28=Spojení!$M$9,"x",""))</f>
        <v/>
      </c>
      <c r="E28" s="5" t="str">
        <f>IF(Spojení!$M$10="","",IF($A28=Spojení!$M$10,"x",""))</f>
        <v/>
      </c>
      <c r="F28" s="5" t="str">
        <f>IF(Spojení!$M$11="","",IF($A28=Spojení!$M$11,"x",""))</f>
        <v/>
      </c>
      <c r="G28" s="5" t="str">
        <f>IF(Spojení!$M$12="","",IF($A28=Spojení!$M$12,"x",""))</f>
        <v/>
      </c>
      <c r="H28" s="5" t="str">
        <f>IF(Spojení!$M$13="","",IF($A28=Spojení!$M$13,"x",""))</f>
        <v/>
      </c>
      <c r="I28" s="5" t="str">
        <f>IF(Spojení!$M$14="","",IF($A28=Spojení!$M$14,"x",""))</f>
        <v/>
      </c>
      <c r="J28" s="5" t="str">
        <f>IF(Spojení!$M$15="","",IF($A28=Spojení!$M$15,"x",""))</f>
        <v/>
      </c>
      <c r="K28" s="5" t="str">
        <f>IF(Spojení!$M$16="","",IF($A28=Spojení!$M$16,"x",""))</f>
        <v/>
      </c>
      <c r="L28" s="5" t="str">
        <f>IF(Spojení!$M$17="","",IF($A28=Spojení!$M$17,"x",""))</f>
        <v/>
      </c>
      <c r="M28" s="5" t="str">
        <f>IF(Spojení!$M$18="","",IF($A28=Spojení!$M$18,"x",""))</f>
        <v/>
      </c>
      <c r="N28" s="5" t="str">
        <f>IF(Spojení!$M$19="","",IF($A28=Spojení!$M$19,"x",""))</f>
        <v/>
      </c>
      <c r="O28" s="5" t="str">
        <f>IF(Spojení!$M$20="","",IF($A28=Spojení!$M$20,"x",""))</f>
        <v/>
      </c>
      <c r="P28" s="5" t="str">
        <f>IF(Spojení!$M$21="","",IF($A28=Spojení!$M$21,"x",""))</f>
        <v/>
      </c>
      <c r="Q28" s="5" t="str">
        <f>IF(Spojení!$M$22="","",IF($A28=Spojení!$M$22,"x",""))</f>
        <v/>
      </c>
      <c r="R28" s="5" t="str">
        <f>IF(Spojení!$M$23="","",IF($A28=Spojení!$M$23,"x",""))</f>
        <v/>
      </c>
      <c r="S28" s="5" t="str">
        <f>IF(Spojení!$M$24="","",IF($A28=Spojení!$M$24,"x",""))</f>
        <v/>
      </c>
      <c r="T28" s="5" t="str">
        <f>IF(Spojení!$M$25="","",IF($A28=Spojení!$M$25,"x",""))</f>
        <v/>
      </c>
      <c r="U28" s="5" t="str">
        <f>IF(Spojení!$M$26="","",IF($A28=Spojení!$M$26,"x",""))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IF(Spojení!$M$7="","",IF($A29=Spojení!$M$7,"x",""))</f>
        <v/>
      </c>
      <c r="C29" s="5" t="str">
        <f>IF(Spojení!$M$8="","",IF($A29=Spojení!$M$8,"x",""))</f>
        <v/>
      </c>
      <c r="D29" s="5" t="str">
        <f>IF(Spojení!$M$9="","",IF($A29=Spojení!$M$9,"x",""))</f>
        <v/>
      </c>
      <c r="E29" s="5" t="str">
        <f>IF(Spojení!$M$10="","",IF($A29=Spojení!$M$10,"x",""))</f>
        <v/>
      </c>
      <c r="F29" s="5" t="str">
        <f>IF(Spojení!$M$11="","",IF($A29=Spojení!$M$11,"x",""))</f>
        <v/>
      </c>
      <c r="G29" s="5" t="str">
        <f>IF(Spojení!$M$12="","",IF($A29=Spojení!$M$12,"x",""))</f>
        <v/>
      </c>
      <c r="H29" s="5" t="str">
        <f>IF(Spojení!$M$13="","",IF($A29=Spojení!$M$13,"x",""))</f>
        <v/>
      </c>
      <c r="I29" s="5" t="str">
        <f>IF(Spojení!$M$14="","",IF($A29=Spojení!$M$14,"x",""))</f>
        <v/>
      </c>
      <c r="J29" s="5" t="str">
        <f>IF(Spojení!$M$15="","",IF($A29=Spojení!$M$15,"x",""))</f>
        <v/>
      </c>
      <c r="K29" s="5" t="str">
        <f>IF(Spojení!$M$16="","",IF($A29=Spojení!$M$16,"x",""))</f>
        <v/>
      </c>
      <c r="L29" s="5" t="str">
        <f>IF(Spojení!$M$17="","",IF($A29=Spojení!$M$17,"x",""))</f>
        <v/>
      </c>
      <c r="M29" s="5" t="str">
        <f>IF(Spojení!$M$18="","",IF($A29=Spojení!$M$18,"x",""))</f>
        <v/>
      </c>
      <c r="N29" s="5" t="str">
        <f>IF(Spojení!$M$19="","",IF($A29=Spojení!$M$19,"x",""))</f>
        <v/>
      </c>
      <c r="O29" s="5" t="str">
        <f>IF(Spojení!$M$20="","",IF($A29=Spojení!$M$20,"x",""))</f>
        <v/>
      </c>
      <c r="P29" s="5" t="str">
        <f>IF(Spojení!$M$21="","",IF($A29=Spojení!$M$21,"x",""))</f>
        <v/>
      </c>
      <c r="Q29" s="5" t="str">
        <f>IF(Spojení!$M$22="","",IF($A29=Spojení!$M$22,"x",""))</f>
        <v/>
      </c>
      <c r="R29" s="5" t="str">
        <f>IF(Spojení!$M$23="","",IF($A29=Spojení!$M$23,"x",""))</f>
        <v/>
      </c>
      <c r="S29" s="5" t="str">
        <f>IF(Spojení!$M$24="","",IF($A29=Spojení!$M$24,"x",""))</f>
        <v/>
      </c>
      <c r="T29" s="5" t="str">
        <f>IF(Spojení!$M$25="","",IF($A29=Spojení!$M$25,"x",""))</f>
        <v/>
      </c>
      <c r="U29" s="5" t="str">
        <f>IF(Spojení!$M$26="","",IF($A29=Spojení!$M$26,"x",""))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IF(Spojení!$M$7="","",IF($A30=Spojení!$M$7,"x",""))</f>
        <v/>
      </c>
      <c r="C30" s="5" t="str">
        <f>IF(Spojení!$M$8="","",IF($A30=Spojení!$M$8,"x",""))</f>
        <v/>
      </c>
      <c r="D30" s="5" t="str">
        <f>IF(Spojení!$M$9="","",IF($A30=Spojení!$M$9,"x",""))</f>
        <v/>
      </c>
      <c r="E30" s="5" t="str">
        <f>IF(Spojení!$M$10="","",IF($A30=Spojení!$M$10,"x",""))</f>
        <v/>
      </c>
      <c r="F30" s="5" t="str">
        <f>IF(Spojení!$M$11="","",IF($A30=Spojení!$M$11,"x",""))</f>
        <v/>
      </c>
      <c r="G30" s="5" t="str">
        <f>IF(Spojení!$M$12="","",IF($A30=Spojení!$M$12,"x",""))</f>
        <v/>
      </c>
      <c r="H30" s="5" t="str">
        <f>IF(Spojení!$M$13="","",IF($A30=Spojení!$M$13,"x",""))</f>
        <v/>
      </c>
      <c r="I30" s="5" t="str">
        <f>IF(Spojení!$M$14="","",IF($A30=Spojení!$M$14,"x",""))</f>
        <v/>
      </c>
      <c r="J30" s="5" t="str">
        <f>IF(Spojení!$M$15="","",IF($A30=Spojení!$M$15,"x",""))</f>
        <v/>
      </c>
      <c r="K30" s="5" t="str">
        <f>IF(Spojení!$M$16="","",IF($A30=Spojení!$M$16,"x",""))</f>
        <v/>
      </c>
      <c r="L30" s="5" t="str">
        <f>IF(Spojení!$M$17="","",IF($A30=Spojení!$M$17,"x",""))</f>
        <v/>
      </c>
      <c r="M30" s="5" t="str">
        <f>IF(Spojení!$M$18="","",IF($A30=Spojení!$M$18,"x",""))</f>
        <v/>
      </c>
      <c r="N30" s="5" t="str">
        <f>IF(Spojení!$M$19="","",IF($A30=Spojení!$M$19,"x",""))</f>
        <v/>
      </c>
      <c r="O30" s="5" t="str">
        <f>IF(Spojení!$M$20="","",IF($A30=Spojení!$M$20,"x",""))</f>
        <v/>
      </c>
      <c r="P30" s="5" t="str">
        <f>IF(Spojení!$M$21="","",IF($A30=Spojení!$M$21,"x",""))</f>
        <v/>
      </c>
      <c r="Q30" s="5" t="str">
        <f>IF(Spojení!$M$22="","",IF($A30=Spojení!$M$22,"x",""))</f>
        <v/>
      </c>
      <c r="R30" s="5" t="str">
        <f>IF(Spojení!$M$23="","",IF($A30=Spojení!$M$23,"x",""))</f>
        <v/>
      </c>
      <c r="S30" s="5" t="str">
        <f>IF(Spojení!$M$24="","",IF($A30=Spojení!$M$24,"x",""))</f>
        <v/>
      </c>
      <c r="T30" s="5" t="str">
        <f>IF(Spojení!$M$25="","",IF($A30=Spojení!$M$25,"x",""))</f>
        <v/>
      </c>
      <c r="U30" s="5" t="str">
        <f>IF(Spojení!$M$26="","",IF($A30=Spojení!$M$26,"x",""))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IF(Spojení!$M$7="","",IF($A31=Spojení!$M$7,"x",""))</f>
        <v/>
      </c>
      <c r="C31" s="5" t="str">
        <f>IF(Spojení!$M$8="","",IF($A31=Spojení!$M$8,"x",""))</f>
        <v/>
      </c>
      <c r="D31" s="5" t="str">
        <f>IF(Spojení!$M$9="","",IF($A31=Spojení!$M$9,"x",""))</f>
        <v/>
      </c>
      <c r="E31" s="5" t="str">
        <f>IF(Spojení!$M$10="","",IF($A31=Spojení!$M$10,"x",""))</f>
        <v/>
      </c>
      <c r="F31" s="5" t="str">
        <f>IF(Spojení!$M$11="","",IF($A31=Spojení!$M$11,"x",""))</f>
        <v/>
      </c>
      <c r="G31" s="5" t="str">
        <f>IF(Spojení!$M$12="","",IF($A31=Spojení!$M$12,"x",""))</f>
        <v/>
      </c>
      <c r="H31" s="5" t="str">
        <f>IF(Spojení!$M$13="","",IF($A31=Spojení!$M$13,"x",""))</f>
        <v/>
      </c>
      <c r="I31" s="5" t="str">
        <f>IF(Spojení!$M$14="","",IF($A31=Spojení!$M$14,"x",""))</f>
        <v/>
      </c>
      <c r="J31" s="5" t="str">
        <f>IF(Spojení!$M$15="","",IF($A31=Spojení!$M$15,"x",""))</f>
        <v/>
      </c>
      <c r="K31" s="5" t="str">
        <f>IF(Spojení!$M$16="","",IF($A31=Spojení!$M$16,"x",""))</f>
        <v/>
      </c>
      <c r="L31" s="5" t="str">
        <f>IF(Spojení!$M$17="","",IF($A31=Spojení!$M$17,"x",""))</f>
        <v/>
      </c>
      <c r="M31" s="5" t="str">
        <f>IF(Spojení!$M$18="","",IF($A31=Spojení!$M$18,"x",""))</f>
        <v/>
      </c>
      <c r="N31" s="5" t="str">
        <f>IF(Spojení!$M$19="","",IF($A31=Spojení!$M$19,"x",""))</f>
        <v/>
      </c>
      <c r="O31" s="5" t="str">
        <f>IF(Spojení!$M$20="","",IF($A31=Spojení!$M$20,"x",""))</f>
        <v/>
      </c>
      <c r="P31" s="5" t="str">
        <f>IF(Spojení!$M$21="","",IF($A31=Spojení!$M$21,"x",""))</f>
        <v/>
      </c>
      <c r="Q31" s="5" t="str">
        <f>IF(Spojení!$M$22="","",IF($A31=Spojení!$M$22,"x",""))</f>
        <v/>
      </c>
      <c r="R31" s="5" t="str">
        <f>IF(Spojení!$M$23="","",IF($A31=Spojení!$M$23,"x",""))</f>
        <v/>
      </c>
      <c r="S31" s="5" t="str">
        <f>IF(Spojení!$M$24="","",IF($A31=Spojení!$M$24,"x",""))</f>
        <v/>
      </c>
      <c r="T31" s="5" t="str">
        <f>IF(Spojení!$M$25="","",IF($A31=Spojení!$M$25,"x",""))</f>
        <v/>
      </c>
      <c r="U31" s="5" t="str">
        <f>IF(Spojení!$M$26="","",IF($A31=Spojení!$M$26,"x",""))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IF(Spojení!$M$7="","",IF($A32=Spojení!$M$7,"x",""))</f>
        <v/>
      </c>
      <c r="C32" s="5" t="str">
        <f>IF(Spojení!$M$8="","",IF($A32=Spojení!$M$8,"x",""))</f>
        <v/>
      </c>
      <c r="D32" s="5" t="str">
        <f>IF(Spojení!$M$9="","",IF($A32=Spojení!$M$9,"x",""))</f>
        <v/>
      </c>
      <c r="E32" s="5" t="str">
        <f>IF(Spojení!$M$10="","",IF($A32=Spojení!$M$10,"x",""))</f>
        <v/>
      </c>
      <c r="F32" s="5" t="str">
        <f>IF(Spojení!$M$11="","",IF($A32=Spojení!$M$11,"x",""))</f>
        <v/>
      </c>
      <c r="G32" s="5" t="str">
        <f>IF(Spojení!$M$12="","",IF($A32=Spojení!$M$12,"x",""))</f>
        <v/>
      </c>
      <c r="H32" s="5" t="str">
        <f>IF(Spojení!$M$13="","",IF($A32=Spojení!$M$13,"x",""))</f>
        <v/>
      </c>
      <c r="I32" s="5" t="str">
        <f>IF(Spojení!$M$14="","",IF($A32=Spojení!$M$14,"x",""))</f>
        <v/>
      </c>
      <c r="J32" s="5" t="str">
        <f>IF(Spojení!$M$15="","",IF($A32=Spojení!$M$15,"x",""))</f>
        <v/>
      </c>
      <c r="K32" s="5" t="str">
        <f>IF(Spojení!$M$16="","",IF($A32=Spojení!$M$16,"x",""))</f>
        <v/>
      </c>
      <c r="L32" s="5" t="str">
        <f>IF(Spojení!$M$17="","",IF($A32=Spojení!$M$17,"x",""))</f>
        <v/>
      </c>
      <c r="M32" s="5" t="str">
        <f>IF(Spojení!$M$18="","",IF($A32=Spojení!$M$18,"x",""))</f>
        <v/>
      </c>
      <c r="N32" s="5" t="str">
        <f>IF(Spojení!$M$19="","",IF($A32=Spojení!$M$19,"x",""))</f>
        <v/>
      </c>
      <c r="O32" s="5" t="str">
        <f>IF(Spojení!$M$20="","",IF($A32=Spojení!$M$20,"x",""))</f>
        <v/>
      </c>
      <c r="P32" s="5" t="str">
        <f>IF(Spojení!$M$21="","",IF($A32=Spojení!$M$21,"x",""))</f>
        <v/>
      </c>
      <c r="Q32" s="5" t="str">
        <f>IF(Spojení!$M$22="","",IF($A32=Spojení!$M$22,"x",""))</f>
        <v/>
      </c>
      <c r="R32" s="5" t="str">
        <f>IF(Spojení!$M$23="","",IF($A32=Spojení!$M$23,"x",""))</f>
        <v/>
      </c>
      <c r="S32" s="5" t="str">
        <f>IF(Spojení!$M$24="","",IF($A32=Spojení!$M$24,"x",""))</f>
        <v/>
      </c>
      <c r="T32" s="5" t="str">
        <f>IF(Spojení!$M$25="","",IF($A32=Spojení!$M$25,"x",""))</f>
        <v/>
      </c>
      <c r="U32" s="5" t="str">
        <f>IF(Spojení!$M$26="","",IF($A32=Spojení!$M$26,"x",""))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IF(Spojení!$M$7="","",IF($A33=Spojení!$M$7,"x",""))</f>
        <v/>
      </c>
      <c r="C33" s="5" t="str">
        <f>IF(Spojení!$M$8="","",IF($A33=Spojení!$M$8,"x",""))</f>
        <v/>
      </c>
      <c r="D33" s="5" t="str">
        <f>IF(Spojení!$M$9="","",IF($A33=Spojení!$M$9,"x",""))</f>
        <v/>
      </c>
      <c r="E33" s="5" t="str">
        <f>IF(Spojení!$M$10="","",IF($A33=Spojení!$M$10,"x",""))</f>
        <v/>
      </c>
      <c r="F33" s="5" t="str">
        <f>IF(Spojení!$M$11="","",IF($A33=Spojení!$M$11,"x",""))</f>
        <v/>
      </c>
      <c r="G33" s="5" t="str">
        <f>IF(Spojení!$M$12="","",IF($A33=Spojení!$M$12,"x",""))</f>
        <v/>
      </c>
      <c r="H33" s="5" t="str">
        <f>IF(Spojení!$M$13="","",IF($A33=Spojení!$M$13,"x",""))</f>
        <v/>
      </c>
      <c r="I33" s="5" t="str">
        <f>IF(Spojení!$M$14="","",IF($A33=Spojení!$M$14,"x",""))</f>
        <v/>
      </c>
      <c r="J33" s="5" t="str">
        <f>IF(Spojení!$M$15="","",IF($A33=Spojení!$M$15,"x",""))</f>
        <v/>
      </c>
      <c r="K33" s="5" t="str">
        <f>IF(Spojení!$M$16="","",IF($A33=Spojení!$M$16,"x",""))</f>
        <v/>
      </c>
      <c r="L33" s="5" t="str">
        <f>IF(Spojení!$M$17="","",IF($A33=Spojení!$M$17,"x",""))</f>
        <v/>
      </c>
      <c r="M33" s="5" t="str">
        <f>IF(Spojení!$M$18="","",IF($A33=Spojení!$M$18,"x",""))</f>
        <v/>
      </c>
      <c r="N33" s="5" t="str">
        <f>IF(Spojení!$M$19="","",IF($A33=Spojení!$M$19,"x",""))</f>
        <v/>
      </c>
      <c r="O33" s="5" t="str">
        <f>IF(Spojení!$M$20="","",IF($A33=Spojení!$M$20,"x",""))</f>
        <v/>
      </c>
      <c r="P33" s="5" t="str">
        <f>IF(Spojení!$M$21="","",IF($A33=Spojení!$M$21,"x",""))</f>
        <v/>
      </c>
      <c r="Q33" s="5" t="str">
        <f>IF(Spojení!$M$22="","",IF($A33=Spojení!$M$22,"x",""))</f>
        <v/>
      </c>
      <c r="R33" s="5" t="str">
        <f>IF(Spojení!$M$23="","",IF($A33=Spojení!$M$23,"x",""))</f>
        <v/>
      </c>
      <c r="S33" s="5" t="str">
        <f>IF(Spojení!$M$24="","",IF($A33=Spojení!$M$24,"x",""))</f>
        <v/>
      </c>
      <c r="T33" s="5" t="str">
        <f>IF(Spojení!$M$25="","",IF($A33=Spojení!$M$25,"x",""))</f>
        <v/>
      </c>
      <c r="U33" s="5" t="str">
        <f>IF(Spojení!$M$26="","",IF($A33=Spojení!$M$26,"x",""))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IF(Spojení!$M$7="","",IF($A34=Spojení!$M$7,"x",""))</f>
        <v/>
      </c>
      <c r="C34" s="5" t="str">
        <f>IF(Spojení!$M$8="","",IF($A34=Spojení!$M$8,"x",""))</f>
        <v/>
      </c>
      <c r="D34" s="5" t="str">
        <f>IF(Spojení!$M$9="","",IF($A34=Spojení!$M$9,"x",""))</f>
        <v/>
      </c>
      <c r="E34" s="5" t="str">
        <f>IF(Spojení!$M$10="","",IF($A34=Spojení!$M$10,"x",""))</f>
        <v/>
      </c>
      <c r="F34" s="5" t="str">
        <f>IF(Spojení!$M$11="","",IF($A34=Spojení!$M$11,"x",""))</f>
        <v/>
      </c>
      <c r="G34" s="5" t="str">
        <f>IF(Spojení!$M$12="","",IF($A34=Spojení!$M$12,"x",""))</f>
        <v/>
      </c>
      <c r="H34" s="5" t="str">
        <f>IF(Spojení!$M$13="","",IF($A34=Spojení!$M$13,"x",""))</f>
        <v/>
      </c>
      <c r="I34" s="5" t="str">
        <f>IF(Spojení!$M$14="","",IF($A34=Spojení!$M$14,"x",""))</f>
        <v/>
      </c>
      <c r="J34" s="5" t="str">
        <f>IF(Spojení!$M$15="","",IF($A34=Spojení!$M$15,"x",""))</f>
        <v/>
      </c>
      <c r="K34" s="5" t="str">
        <f>IF(Spojení!$M$16="","",IF($A34=Spojení!$M$16,"x",""))</f>
        <v/>
      </c>
      <c r="L34" s="5" t="str">
        <f>IF(Spojení!$M$17="","",IF($A34=Spojení!$M$17,"x",""))</f>
        <v/>
      </c>
      <c r="M34" s="5" t="str">
        <f>IF(Spojení!$M$18="","",IF($A34=Spojení!$M$18,"x",""))</f>
        <v/>
      </c>
      <c r="N34" s="5" t="str">
        <f>IF(Spojení!$M$19="","",IF($A34=Spojení!$M$19,"x",""))</f>
        <v/>
      </c>
      <c r="O34" s="5" t="str">
        <f>IF(Spojení!$M$20="","",IF($A34=Spojení!$M$20,"x",""))</f>
        <v/>
      </c>
      <c r="P34" s="5" t="str">
        <f>IF(Spojení!$M$21="","",IF($A34=Spojení!$M$21,"x",""))</f>
        <v/>
      </c>
      <c r="Q34" s="5" t="str">
        <f>IF(Spojení!$M$22="","",IF($A34=Spojení!$M$22,"x",""))</f>
        <v/>
      </c>
      <c r="R34" s="5" t="str">
        <f>IF(Spojení!$M$23="","",IF($A34=Spojení!$M$23,"x",""))</f>
        <v/>
      </c>
      <c r="S34" s="5" t="str">
        <f>IF(Spojení!$M$24="","",IF($A34=Spojení!$M$24,"x",""))</f>
        <v/>
      </c>
      <c r="T34" s="5" t="str">
        <f>IF(Spojení!$M$25="","",IF($A34=Spojení!$M$25,"x",""))</f>
        <v/>
      </c>
      <c r="U34" s="5" t="str">
        <f>IF(Spojení!$M$26="","",IF($A34=Spojení!$M$26,"x",""))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IF(Spojení!$M$7="","",IF($A35=Spojení!$M$7,"x",""))</f>
        <v/>
      </c>
      <c r="C35" s="5" t="str">
        <f>IF(Spojení!$M$8="","",IF($A35=Spojení!$M$8,"x",""))</f>
        <v/>
      </c>
      <c r="D35" s="5" t="str">
        <f>IF(Spojení!$M$9="","",IF($A35=Spojení!$M$9,"x",""))</f>
        <v/>
      </c>
      <c r="E35" s="5" t="str">
        <f>IF(Spojení!$M$10="","",IF($A35=Spojení!$M$10,"x",""))</f>
        <v/>
      </c>
      <c r="F35" s="5" t="str">
        <f>IF(Spojení!$M$11="","",IF($A35=Spojení!$M$11,"x",""))</f>
        <v/>
      </c>
      <c r="G35" s="5" t="str">
        <f>IF(Spojení!$M$12="","",IF($A35=Spojení!$M$12,"x",""))</f>
        <v/>
      </c>
      <c r="H35" s="5" t="str">
        <f>IF(Spojení!$M$13="","",IF($A35=Spojení!$M$13,"x",""))</f>
        <v/>
      </c>
      <c r="I35" s="5" t="str">
        <f>IF(Spojení!$M$14="","",IF($A35=Spojení!$M$14,"x",""))</f>
        <v/>
      </c>
      <c r="J35" s="5" t="str">
        <f>IF(Spojení!$M$15="","",IF($A35=Spojení!$M$15,"x",""))</f>
        <v/>
      </c>
      <c r="K35" s="5" t="str">
        <f>IF(Spojení!$M$16="","",IF($A35=Spojení!$M$16,"x",""))</f>
        <v/>
      </c>
      <c r="L35" s="5" t="str">
        <f>IF(Spojení!$M$17="","",IF($A35=Spojení!$M$17,"x",""))</f>
        <v/>
      </c>
      <c r="M35" s="5" t="str">
        <f>IF(Spojení!$M$18="","",IF($A35=Spojení!$M$18,"x",""))</f>
        <v/>
      </c>
      <c r="N35" s="5" t="str">
        <f>IF(Spojení!$M$19="","",IF($A35=Spojení!$M$19,"x",""))</f>
        <v/>
      </c>
      <c r="O35" s="5" t="str">
        <f>IF(Spojení!$M$20="","",IF($A35=Spojení!$M$20,"x",""))</f>
        <v/>
      </c>
      <c r="P35" s="5" t="str">
        <f>IF(Spojení!$M$21="","",IF($A35=Spojení!$M$21,"x",""))</f>
        <v/>
      </c>
      <c r="Q35" s="5" t="str">
        <f>IF(Spojení!$M$22="","",IF($A35=Spojení!$M$22,"x",""))</f>
        <v/>
      </c>
      <c r="R35" s="5" t="str">
        <f>IF(Spojení!$M$23="","",IF($A35=Spojení!$M$23,"x",""))</f>
        <v/>
      </c>
      <c r="S35" s="5" t="str">
        <f>IF(Spojení!$M$24="","",IF($A35=Spojení!$M$24,"x",""))</f>
        <v/>
      </c>
      <c r="T35" s="5" t="str">
        <f>IF(Spojení!$M$25="","",IF($A35=Spojení!$M$25,"x",""))</f>
        <v/>
      </c>
      <c r="U35" s="5" t="str">
        <f>IF(Spojení!$M$26="","",IF($A35=Spojení!$M$26,"x",""))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IF(Spojení!$M$7="","",IF($A36=Spojení!$M$7,"x",""))</f>
        <v/>
      </c>
      <c r="C36" s="5" t="str">
        <f>IF(Spojení!$M$8="","",IF($A36=Spojení!$M$8,"x",""))</f>
        <v/>
      </c>
      <c r="D36" s="5" t="str">
        <f>IF(Spojení!$M$9="","",IF($A36=Spojení!$M$9,"x",""))</f>
        <v/>
      </c>
      <c r="E36" s="5" t="str">
        <f>IF(Spojení!$M$10="","",IF($A36=Spojení!$M$10,"x",""))</f>
        <v/>
      </c>
      <c r="F36" s="5" t="str">
        <f>IF(Spojení!$M$11="","",IF($A36=Spojení!$M$11,"x",""))</f>
        <v/>
      </c>
      <c r="G36" s="5" t="str">
        <f>IF(Spojení!$M$12="","",IF($A36=Spojení!$M$12,"x",""))</f>
        <v/>
      </c>
      <c r="H36" s="5" t="str">
        <f>IF(Spojení!$M$13="","",IF($A36=Spojení!$M$13,"x",""))</f>
        <v/>
      </c>
      <c r="I36" s="5" t="str">
        <f>IF(Spojení!$M$14="","",IF($A36=Spojení!$M$14,"x",""))</f>
        <v/>
      </c>
      <c r="J36" s="5" t="str">
        <f>IF(Spojení!$M$15="","",IF($A36=Spojení!$M$15,"x",""))</f>
        <v/>
      </c>
      <c r="K36" s="5" t="str">
        <f>IF(Spojení!$M$16="","",IF($A36=Spojení!$M$16,"x",""))</f>
        <v/>
      </c>
      <c r="L36" s="5" t="str">
        <f>IF(Spojení!$M$17="","",IF($A36=Spojení!$M$17,"x",""))</f>
        <v/>
      </c>
      <c r="M36" s="5" t="str">
        <f>IF(Spojení!$M$18="","",IF($A36=Spojení!$M$18,"x",""))</f>
        <v/>
      </c>
      <c r="N36" s="5" t="str">
        <f>IF(Spojení!$M$19="","",IF($A36=Spojení!$M$19,"x",""))</f>
        <v/>
      </c>
      <c r="O36" s="5" t="str">
        <f>IF(Spojení!$M$20="","",IF($A36=Spojení!$M$20,"x",""))</f>
        <v/>
      </c>
      <c r="P36" s="5" t="str">
        <f>IF(Spojení!$M$21="","",IF($A36=Spojení!$M$21,"x",""))</f>
        <v/>
      </c>
      <c r="Q36" s="5" t="str">
        <f>IF(Spojení!$M$22="","",IF($A36=Spojení!$M$22,"x",""))</f>
        <v/>
      </c>
      <c r="R36" s="5" t="str">
        <f>IF(Spojení!$M$23="","",IF($A36=Spojení!$M$23,"x",""))</f>
        <v/>
      </c>
      <c r="S36" s="5" t="str">
        <f>IF(Spojení!$M$24="","",IF($A36=Spojení!$M$24,"x",""))</f>
        <v/>
      </c>
      <c r="T36" s="5" t="str">
        <f>IF(Spojení!$M$25="","",IF($A36=Spojení!$M$25,"x",""))</f>
        <v/>
      </c>
      <c r="U36" s="5" t="str">
        <f>IF(Spojení!$M$26="","",IF($A36=Spojení!$M$26,"x",""))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IF(Spojení!$M$7="","",IF($A37=Spojení!$M$7,"x",""))</f>
        <v/>
      </c>
      <c r="C37" s="5" t="str">
        <f>IF(Spojení!$M$8="","",IF($A37=Spojení!$M$8,"x",""))</f>
        <v/>
      </c>
      <c r="D37" s="5" t="str">
        <f>IF(Spojení!$M$9="","",IF($A37=Spojení!$M$9,"x",""))</f>
        <v/>
      </c>
      <c r="E37" s="5" t="str">
        <f>IF(Spojení!$M$10="","",IF($A37=Spojení!$M$10,"x",""))</f>
        <v/>
      </c>
      <c r="F37" s="5" t="str">
        <f>IF(Spojení!$M$11="","",IF($A37=Spojení!$M$11,"x",""))</f>
        <v/>
      </c>
      <c r="G37" s="5" t="str">
        <f>IF(Spojení!$M$12="","",IF($A37=Spojení!$M$12,"x",""))</f>
        <v/>
      </c>
      <c r="H37" s="5" t="str">
        <f>IF(Spojení!$M$13="","",IF($A37=Spojení!$M$13,"x",""))</f>
        <v/>
      </c>
      <c r="I37" s="5" t="str">
        <f>IF(Spojení!$M$14="","",IF($A37=Spojení!$M$14,"x",""))</f>
        <v/>
      </c>
      <c r="J37" s="5" t="str">
        <f>IF(Spojení!$M$15="","",IF($A37=Spojení!$M$15,"x",""))</f>
        <v/>
      </c>
      <c r="K37" s="5" t="str">
        <f>IF(Spojení!$M$16="","",IF($A37=Spojení!$M$16,"x",""))</f>
        <v/>
      </c>
      <c r="L37" s="5" t="str">
        <f>IF(Spojení!$M$17="","",IF($A37=Spojení!$M$17,"x",""))</f>
        <v/>
      </c>
      <c r="M37" s="5" t="str">
        <f>IF(Spojení!$M$18="","",IF($A37=Spojení!$M$18,"x",""))</f>
        <v/>
      </c>
      <c r="N37" s="5" t="str">
        <f>IF(Spojení!$M$19="","",IF($A37=Spojení!$M$19,"x",""))</f>
        <v/>
      </c>
      <c r="O37" s="5" t="str">
        <f>IF(Spojení!$M$20="","",IF($A37=Spojení!$M$20,"x",""))</f>
        <v/>
      </c>
      <c r="P37" s="5" t="str">
        <f>IF(Spojení!$M$21="","",IF($A37=Spojení!$M$21,"x",""))</f>
        <v/>
      </c>
      <c r="Q37" s="5" t="str">
        <f>IF(Spojení!$M$22="","",IF($A37=Spojení!$M$22,"x",""))</f>
        <v/>
      </c>
      <c r="R37" s="5" t="str">
        <f>IF(Spojení!$M$23="","",IF($A37=Spojení!$M$23,"x",""))</f>
        <v/>
      </c>
      <c r="S37" s="5" t="str">
        <f>IF(Spojení!$M$24="","",IF($A37=Spojení!$M$24,"x",""))</f>
        <v/>
      </c>
      <c r="T37" s="5" t="str">
        <f>IF(Spojení!$M$25="","",IF($A37=Spojení!$M$25,"x",""))</f>
        <v/>
      </c>
      <c r="U37" s="5" t="str">
        <f>IF(Spojení!$M$26="","",IF($A37=Spojení!$M$26,"x",""))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IF(Spojení!$M$7="","",IF($A38=Spojení!$M$7,"x",""))</f>
        <v/>
      </c>
      <c r="C38" s="5" t="str">
        <f>IF(Spojení!$M$8="","",IF($A38=Spojení!$M$8,"x",""))</f>
        <v/>
      </c>
      <c r="D38" s="5" t="str">
        <f>IF(Spojení!$M$9="","",IF($A38=Spojení!$M$9,"x",""))</f>
        <v/>
      </c>
      <c r="E38" s="5" t="str">
        <f>IF(Spojení!$M$10="","",IF($A38=Spojení!$M$10,"x",""))</f>
        <v/>
      </c>
      <c r="F38" s="5" t="str">
        <f>IF(Spojení!$M$11="","",IF($A38=Spojení!$M$11,"x",""))</f>
        <v/>
      </c>
      <c r="G38" s="5" t="str">
        <f>IF(Spojení!$M$12="","",IF($A38=Spojení!$M$12,"x",""))</f>
        <v/>
      </c>
      <c r="H38" s="5" t="str">
        <f>IF(Spojení!$M$13="","",IF($A38=Spojení!$M$13,"x",""))</f>
        <v/>
      </c>
      <c r="I38" s="5" t="str">
        <f>IF(Spojení!$M$14="","",IF($A38=Spojení!$M$14,"x",""))</f>
        <v/>
      </c>
      <c r="J38" s="5" t="str">
        <f>IF(Spojení!$M$15="","",IF($A38=Spojení!$M$15,"x",""))</f>
        <v/>
      </c>
      <c r="K38" s="5" t="str">
        <f>IF(Spojení!$M$16="","",IF($A38=Spojení!$M$16,"x",""))</f>
        <v/>
      </c>
      <c r="L38" s="5" t="str">
        <f>IF(Spojení!$M$17="","",IF($A38=Spojení!$M$17,"x",""))</f>
        <v/>
      </c>
      <c r="M38" s="5" t="str">
        <f>IF(Spojení!$M$18="","",IF($A38=Spojení!$M$18,"x",""))</f>
        <v/>
      </c>
      <c r="N38" s="5" t="str">
        <f>IF(Spojení!$M$19="","",IF($A38=Spojení!$M$19,"x",""))</f>
        <v/>
      </c>
      <c r="O38" s="5" t="str">
        <f>IF(Spojení!$M$20="","",IF($A38=Spojení!$M$20,"x",""))</f>
        <v/>
      </c>
      <c r="P38" s="5" t="str">
        <f>IF(Spojení!$M$21="","",IF($A38=Spojení!$M$21,"x",""))</f>
        <v/>
      </c>
      <c r="Q38" s="5" t="str">
        <f>IF(Spojení!$M$22="","",IF($A38=Spojení!$M$22,"x",""))</f>
        <v/>
      </c>
      <c r="R38" s="5" t="str">
        <f>IF(Spojení!$M$23="","",IF($A38=Spojení!$M$23,"x",""))</f>
        <v/>
      </c>
      <c r="S38" s="5" t="str">
        <f>IF(Spojení!$M$24="","",IF($A38=Spojení!$M$24,"x",""))</f>
        <v/>
      </c>
      <c r="T38" s="5" t="str">
        <f>IF(Spojení!$M$25="","",IF($A38=Spojení!$M$25,"x",""))</f>
        <v/>
      </c>
      <c r="U38" s="5" t="str">
        <f>IF(Spojení!$M$26="","",IF($A38=Spojení!$M$26,"x",""))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IF(Spojení!$M$7="","",IF($A39=Spojení!$M$7,"x",""))</f>
        <v/>
      </c>
      <c r="C39" s="5" t="str">
        <f>IF(Spojení!$M$8="","",IF($A39=Spojení!$M$8,"x",""))</f>
        <v/>
      </c>
      <c r="D39" s="5" t="str">
        <f>IF(Spojení!$M$9="","",IF($A39=Spojení!$M$9,"x",""))</f>
        <v/>
      </c>
      <c r="E39" s="5" t="str">
        <f>IF(Spojení!$M$10="","",IF($A39=Spojení!$M$10,"x",""))</f>
        <v/>
      </c>
      <c r="F39" s="5" t="str">
        <f>IF(Spojení!$M$11="","",IF($A39=Spojení!$M$11,"x",""))</f>
        <v/>
      </c>
      <c r="G39" s="5" t="str">
        <f>IF(Spojení!$M$12="","",IF($A39=Spojení!$M$12,"x",""))</f>
        <v/>
      </c>
      <c r="H39" s="5" t="str">
        <f>IF(Spojení!$M$13="","",IF($A39=Spojení!$M$13,"x",""))</f>
        <v/>
      </c>
      <c r="I39" s="5" t="str">
        <f>IF(Spojení!$M$14="","",IF($A39=Spojení!$M$14,"x",""))</f>
        <v/>
      </c>
      <c r="J39" s="5" t="str">
        <f>IF(Spojení!$M$15="","",IF($A39=Spojení!$M$15,"x",""))</f>
        <v/>
      </c>
      <c r="K39" s="5" t="str">
        <f>IF(Spojení!$M$16="","",IF($A39=Spojení!$M$16,"x",""))</f>
        <v/>
      </c>
      <c r="L39" s="5" t="str">
        <f>IF(Spojení!$M$17="","",IF($A39=Spojení!$M$17,"x",""))</f>
        <v/>
      </c>
      <c r="M39" s="5" t="str">
        <f>IF(Spojení!$M$18="","",IF($A39=Spojení!$M$18,"x",""))</f>
        <v/>
      </c>
      <c r="N39" s="5" t="str">
        <f>IF(Spojení!$M$19="","",IF($A39=Spojení!$M$19,"x",""))</f>
        <v/>
      </c>
      <c r="O39" s="5" t="str">
        <f>IF(Spojení!$M$20="","",IF($A39=Spojení!$M$20,"x",""))</f>
        <v/>
      </c>
      <c r="P39" s="5" t="str">
        <f>IF(Spojení!$M$21="","",IF($A39=Spojení!$M$21,"x",""))</f>
        <v/>
      </c>
      <c r="Q39" s="5" t="str">
        <f>IF(Spojení!$M$22="","",IF($A39=Spojení!$M$22,"x",""))</f>
        <v/>
      </c>
      <c r="R39" s="5" t="str">
        <f>IF(Spojení!$M$23="","",IF($A39=Spojení!$M$23,"x",""))</f>
        <v/>
      </c>
      <c r="S39" s="5" t="str">
        <f>IF(Spojení!$M$24="","",IF($A39=Spojení!$M$24,"x",""))</f>
        <v/>
      </c>
      <c r="T39" s="5" t="str">
        <f>IF(Spojení!$M$25="","",IF($A39=Spojení!$M$25,"x",""))</f>
        <v/>
      </c>
      <c r="U39" s="5" t="str">
        <f>IF(Spojení!$M$26="","",IF($A39=Spojení!$M$26,"x",""))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IF(Spojení!$M$7="","",IF($A40=Spojení!$M$7,"x",""))</f>
        <v/>
      </c>
      <c r="C40" s="5" t="str">
        <f>IF(Spojení!$M$8="","",IF($A40=Spojení!$M$8,"x",""))</f>
        <v/>
      </c>
      <c r="D40" s="5" t="str">
        <f>IF(Spojení!$M$9="","",IF($A40=Spojení!$M$9,"x",""))</f>
        <v/>
      </c>
      <c r="E40" s="5" t="str">
        <f>IF(Spojení!$M$10="","",IF($A40=Spojení!$M$10,"x",""))</f>
        <v/>
      </c>
      <c r="F40" s="5" t="str">
        <f>IF(Spojení!$M$11="","",IF($A40=Spojení!$M$11,"x",""))</f>
        <v/>
      </c>
      <c r="G40" s="5" t="str">
        <f>IF(Spojení!$M$12="","",IF($A40=Spojení!$M$12,"x",""))</f>
        <v/>
      </c>
      <c r="H40" s="5" t="str">
        <f>IF(Spojení!$M$13="","",IF($A40=Spojení!$M$13,"x",""))</f>
        <v/>
      </c>
      <c r="I40" s="5" t="str">
        <f>IF(Spojení!$M$14="","",IF($A40=Spojení!$M$14,"x",""))</f>
        <v/>
      </c>
      <c r="J40" s="5" t="str">
        <f>IF(Spojení!$M$15="","",IF($A40=Spojení!$M$15,"x",""))</f>
        <v/>
      </c>
      <c r="K40" s="5" t="str">
        <f>IF(Spojení!$M$16="","",IF($A40=Spojení!$M$16,"x",""))</f>
        <v/>
      </c>
      <c r="L40" s="5" t="str">
        <f>IF(Spojení!$M$17="","",IF($A40=Spojení!$M$17,"x",""))</f>
        <v/>
      </c>
      <c r="M40" s="5" t="str">
        <f>IF(Spojení!$M$18="","",IF($A40=Spojení!$M$18,"x",""))</f>
        <v/>
      </c>
      <c r="N40" s="5" t="str">
        <f>IF(Spojení!$M$19="","",IF($A40=Spojení!$M$19,"x",""))</f>
        <v/>
      </c>
      <c r="O40" s="5" t="str">
        <f>IF(Spojení!$M$20="","",IF($A40=Spojení!$M$20,"x",""))</f>
        <v/>
      </c>
      <c r="P40" s="5" t="str">
        <f>IF(Spojení!$M$21="","",IF($A40=Spojení!$M$21,"x",""))</f>
        <v/>
      </c>
      <c r="Q40" s="5" t="str">
        <f>IF(Spojení!$M$22="","",IF($A40=Spojení!$M$22,"x",""))</f>
        <v/>
      </c>
      <c r="R40" s="5" t="str">
        <f>IF(Spojení!$M$23="","",IF($A40=Spojení!$M$23,"x",""))</f>
        <v/>
      </c>
      <c r="S40" s="5" t="str">
        <f>IF(Spojení!$M$24="","",IF($A40=Spojení!$M$24,"x",""))</f>
        <v/>
      </c>
      <c r="T40" s="5" t="str">
        <f>IF(Spojení!$M$25="","",IF($A40=Spojení!$M$25,"x",""))</f>
        <v/>
      </c>
      <c r="U40" s="5" t="str">
        <f>IF(Spojení!$M$26="","",IF($A40=Spojení!$M$26,"x",""))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IF(Spojení!$M$7="","",IF($A41=Spojení!$M$7,"x",""))</f>
        <v/>
      </c>
      <c r="C41" s="5" t="str">
        <f>IF(Spojení!$M$8="","",IF($A41=Spojení!$M$8,"x",""))</f>
        <v/>
      </c>
      <c r="D41" s="5" t="str">
        <f>IF(Spojení!$M$9="","",IF($A41=Spojení!$M$9,"x",""))</f>
        <v/>
      </c>
      <c r="E41" s="5" t="str">
        <f>IF(Spojení!$M$10="","",IF($A41=Spojení!$M$10,"x",""))</f>
        <v/>
      </c>
      <c r="F41" s="5" t="str">
        <f>IF(Spojení!$M$11="","",IF($A41=Spojení!$M$11,"x",""))</f>
        <v/>
      </c>
      <c r="G41" s="5" t="str">
        <f>IF(Spojení!$M$12="","",IF($A41=Spojení!$M$12,"x",""))</f>
        <v/>
      </c>
      <c r="H41" s="5" t="str">
        <f>IF(Spojení!$M$13="","",IF($A41=Spojení!$M$13,"x",""))</f>
        <v/>
      </c>
      <c r="I41" s="5" t="str">
        <f>IF(Spojení!$M$14="","",IF($A41=Spojení!$M$14,"x",""))</f>
        <v/>
      </c>
      <c r="J41" s="5" t="str">
        <f>IF(Spojení!$M$15="","",IF($A41=Spojení!$M$15,"x",""))</f>
        <v/>
      </c>
      <c r="K41" s="5" t="str">
        <f>IF(Spojení!$M$16="","",IF($A41=Spojení!$M$16,"x",""))</f>
        <v/>
      </c>
      <c r="L41" s="5" t="str">
        <f>IF(Spojení!$M$17="","",IF($A41=Spojení!$M$17,"x",""))</f>
        <v/>
      </c>
      <c r="M41" s="5" t="str">
        <f>IF(Spojení!$M$18="","",IF($A41=Spojení!$M$18,"x",""))</f>
        <v/>
      </c>
      <c r="N41" s="5" t="str">
        <f>IF(Spojení!$M$19="","",IF($A41=Spojení!$M$19,"x",""))</f>
        <v/>
      </c>
      <c r="O41" s="5" t="str">
        <f>IF(Spojení!$M$20="","",IF($A41=Spojení!$M$20,"x",""))</f>
        <v/>
      </c>
      <c r="P41" s="5" t="str">
        <f>IF(Spojení!$M$21="","",IF($A41=Spojení!$M$21,"x",""))</f>
        <v/>
      </c>
      <c r="Q41" s="5" t="str">
        <f>IF(Spojení!$M$22="","",IF($A41=Spojení!$M$22,"x",""))</f>
        <v/>
      </c>
      <c r="R41" s="5" t="str">
        <f>IF(Spojení!$M$23="","",IF($A41=Spojení!$M$23,"x",""))</f>
        <v/>
      </c>
      <c r="S41" s="5" t="str">
        <f>IF(Spojení!$M$24="","",IF($A41=Spojení!$M$24,"x",""))</f>
        <v/>
      </c>
      <c r="T41" s="5" t="str">
        <f>IF(Spojení!$M$25="","",IF($A41=Spojení!$M$25,"x",""))</f>
        <v/>
      </c>
      <c r="U41" s="5" t="str">
        <f>IF(Spojení!$M$26="","",IF($A41=Spojení!$M$26,"x",""))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IF(Spojení!$M$7="","",IF($A42=Spojení!$M$7,"x",""))</f>
        <v/>
      </c>
      <c r="C42" s="5" t="str">
        <f>IF(Spojení!$M$8="","",IF($A42=Spojení!$M$8,"x",""))</f>
        <v/>
      </c>
      <c r="D42" s="5" t="str">
        <f>IF(Spojení!$M$9="","",IF($A42=Spojení!$M$9,"x",""))</f>
        <v/>
      </c>
      <c r="E42" s="5" t="str">
        <f>IF(Spojení!$M$10="","",IF($A42=Spojení!$M$10,"x",""))</f>
        <v/>
      </c>
      <c r="F42" s="5" t="str">
        <f>IF(Spojení!$M$11="","",IF($A42=Spojení!$M$11,"x",""))</f>
        <v/>
      </c>
      <c r="G42" s="5" t="str">
        <f>IF(Spojení!$M$12="","",IF($A42=Spojení!$M$12,"x",""))</f>
        <v/>
      </c>
      <c r="H42" s="5" t="str">
        <f>IF(Spojení!$M$13="","",IF($A42=Spojení!$M$13,"x",""))</f>
        <v/>
      </c>
      <c r="I42" s="5" t="str">
        <f>IF(Spojení!$M$14="","",IF($A42=Spojení!$M$14,"x",""))</f>
        <v/>
      </c>
      <c r="J42" s="5" t="str">
        <f>IF(Spojení!$M$15="","",IF($A42=Spojení!$M$15,"x",""))</f>
        <v/>
      </c>
      <c r="K42" s="5" t="str">
        <f>IF(Spojení!$M$16="","",IF($A42=Spojení!$M$16,"x",""))</f>
        <v/>
      </c>
      <c r="L42" s="5" t="str">
        <f>IF(Spojení!$M$17="","",IF($A42=Spojení!$M$17,"x",""))</f>
        <v/>
      </c>
      <c r="M42" s="5" t="str">
        <f>IF(Spojení!$M$18="","",IF($A42=Spojení!$M$18,"x",""))</f>
        <v/>
      </c>
      <c r="N42" s="5" t="str">
        <f>IF(Spojení!$M$19="","",IF($A42=Spojení!$M$19,"x",""))</f>
        <v/>
      </c>
      <c r="O42" s="5" t="str">
        <f>IF(Spojení!$M$20="","",IF($A42=Spojení!$M$20,"x",""))</f>
        <v/>
      </c>
      <c r="P42" s="5" t="str">
        <f>IF(Spojení!$M$21="","",IF($A42=Spojení!$M$21,"x",""))</f>
        <v/>
      </c>
      <c r="Q42" s="5" t="str">
        <f>IF(Spojení!$M$22="","",IF($A42=Spojení!$M$22,"x",""))</f>
        <v/>
      </c>
      <c r="R42" s="5" t="str">
        <f>IF(Spojení!$M$23="","",IF($A42=Spojení!$M$23,"x",""))</f>
        <v/>
      </c>
      <c r="S42" s="5" t="str">
        <f>IF(Spojení!$M$24="","",IF($A42=Spojení!$M$24,"x",""))</f>
        <v/>
      </c>
      <c r="T42" s="5" t="str">
        <f>IF(Spojení!$M$25="","",IF($A42=Spojení!$M$25,"x",""))</f>
        <v/>
      </c>
      <c r="U42" s="5" t="str">
        <f>IF(Spojení!$M$26="","",IF($A42=Spojení!$M$26,"x",""))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IF(Spojení!$M$7="","",IF($A43=Spojení!$M$7,"x",""))</f>
        <v/>
      </c>
      <c r="C43" s="5" t="str">
        <f>IF(Spojení!$M$8="","",IF($A43=Spojení!$M$8,"x",""))</f>
        <v/>
      </c>
      <c r="D43" s="5" t="str">
        <f>IF(Spojení!$M$9="","",IF($A43=Spojení!$M$9,"x",""))</f>
        <v/>
      </c>
      <c r="E43" s="5" t="str">
        <f>IF(Spojení!$M$10="","",IF($A43=Spojení!$M$10,"x",""))</f>
        <v/>
      </c>
      <c r="F43" s="5" t="str">
        <f>IF(Spojení!$M$11="","",IF($A43=Spojení!$M$11,"x",""))</f>
        <v/>
      </c>
      <c r="G43" s="5" t="str">
        <f>IF(Spojení!$M$12="","",IF($A43=Spojení!$M$12,"x",""))</f>
        <v/>
      </c>
      <c r="H43" s="5" t="str">
        <f>IF(Spojení!$M$13="","",IF($A43=Spojení!$M$13,"x",""))</f>
        <v/>
      </c>
      <c r="I43" s="5" t="str">
        <f>IF(Spojení!$M$14="","",IF($A43=Spojení!$M$14,"x",""))</f>
        <v/>
      </c>
      <c r="J43" s="5" t="str">
        <f>IF(Spojení!$M$15="","",IF($A43=Spojení!$M$15,"x",""))</f>
        <v/>
      </c>
      <c r="K43" s="5" t="str">
        <f>IF(Spojení!$M$16="","",IF($A43=Spojení!$M$16,"x",""))</f>
        <v/>
      </c>
      <c r="L43" s="5" t="str">
        <f>IF(Spojení!$M$17="","",IF($A43=Spojení!$M$17,"x",""))</f>
        <v/>
      </c>
      <c r="M43" s="5" t="str">
        <f>IF(Spojení!$M$18="","",IF($A43=Spojení!$M$18,"x",""))</f>
        <v/>
      </c>
      <c r="N43" s="5" t="str">
        <f>IF(Spojení!$M$19="","",IF($A43=Spojení!$M$19,"x",""))</f>
        <v/>
      </c>
      <c r="O43" s="5" t="str">
        <f>IF(Spojení!$M$20="","",IF($A43=Spojení!$M$20,"x",""))</f>
        <v/>
      </c>
      <c r="P43" s="5" t="str">
        <f>IF(Spojení!$M$21="","",IF($A43=Spojení!$M$21,"x",""))</f>
        <v/>
      </c>
      <c r="Q43" s="5" t="str">
        <f>IF(Spojení!$M$22="","",IF($A43=Spojení!$M$22,"x",""))</f>
        <v/>
      </c>
      <c r="R43" s="5" t="str">
        <f>IF(Spojení!$M$23="","",IF($A43=Spojení!$M$23,"x",""))</f>
        <v/>
      </c>
      <c r="S43" s="5" t="str">
        <f>IF(Spojení!$M$24="","",IF($A43=Spojení!$M$24,"x",""))</f>
        <v/>
      </c>
      <c r="T43" s="5" t="str">
        <f>IF(Spojení!$M$25="","",IF($A43=Spojení!$M$25,"x",""))</f>
        <v/>
      </c>
      <c r="U43" s="5" t="str">
        <f>IF(Spojení!$M$26="","",IF($A43=Spojení!$M$26,"x",""))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IF(Spojení!$M$7="","",IF($A44=Spojení!$M$7,"x",""))</f>
        <v/>
      </c>
      <c r="C44" s="5" t="str">
        <f>IF(Spojení!$M$8="","",IF($A44=Spojení!$M$8,"x",""))</f>
        <v/>
      </c>
      <c r="D44" s="5" t="str">
        <f>IF(Spojení!$M$9="","",IF($A44=Spojení!$M$9,"x",""))</f>
        <v/>
      </c>
      <c r="E44" s="5" t="str">
        <f>IF(Spojení!$M$10="","",IF($A44=Spojení!$M$10,"x",""))</f>
        <v/>
      </c>
      <c r="F44" s="5" t="str">
        <f>IF(Spojení!$M$11="","",IF($A44=Spojení!$M$11,"x",""))</f>
        <v/>
      </c>
      <c r="G44" s="5" t="str">
        <f>IF(Spojení!$M$12="","",IF($A44=Spojení!$M$12,"x",""))</f>
        <v/>
      </c>
      <c r="H44" s="5" t="str">
        <f>IF(Spojení!$M$13="","",IF($A44=Spojení!$M$13,"x",""))</f>
        <v/>
      </c>
      <c r="I44" s="5" t="str">
        <f>IF(Spojení!$M$14="","",IF($A44=Spojení!$M$14,"x",""))</f>
        <v/>
      </c>
      <c r="J44" s="5" t="str">
        <f>IF(Spojení!$M$15="","",IF($A44=Spojení!$M$15,"x",""))</f>
        <v/>
      </c>
      <c r="K44" s="5" t="str">
        <f>IF(Spojení!$M$16="","",IF($A44=Spojení!$M$16,"x",""))</f>
        <v/>
      </c>
      <c r="L44" s="5" t="str">
        <f>IF(Spojení!$M$17="","",IF($A44=Spojení!$M$17,"x",""))</f>
        <v/>
      </c>
      <c r="M44" s="5" t="str">
        <f>IF(Spojení!$M$18="","",IF($A44=Spojení!$M$18,"x",""))</f>
        <v/>
      </c>
      <c r="N44" s="5" t="str">
        <f>IF(Spojení!$M$19="","",IF($A44=Spojení!$M$19,"x",""))</f>
        <v/>
      </c>
      <c r="O44" s="5" t="str">
        <f>IF(Spojení!$M$20="","",IF($A44=Spojení!$M$20,"x",""))</f>
        <v/>
      </c>
      <c r="P44" s="5" t="str">
        <f>IF(Spojení!$M$21="","",IF($A44=Spojení!$M$21,"x",""))</f>
        <v/>
      </c>
      <c r="Q44" s="5" t="str">
        <f>IF(Spojení!$M$22="","",IF($A44=Spojení!$M$22,"x",""))</f>
        <v/>
      </c>
      <c r="R44" s="5" t="str">
        <f>IF(Spojení!$M$23="","",IF($A44=Spojení!$M$23,"x",""))</f>
        <v/>
      </c>
      <c r="S44" s="5" t="str">
        <f>IF(Spojení!$M$24="","",IF($A44=Spojení!$M$24,"x",""))</f>
        <v/>
      </c>
      <c r="T44" s="5" t="str">
        <f>IF(Spojení!$M$25="","",IF($A44=Spojení!$M$25,"x",""))</f>
        <v/>
      </c>
      <c r="U44" s="5" t="str">
        <f>IF(Spojení!$M$26="","",IF($A44=Spojení!$M$26,"x",""))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IF(Spojení!$M$7="","",IF($A45=Spojení!$M$7,"x",""))</f>
        <v/>
      </c>
      <c r="C45" s="5" t="str">
        <f>IF(Spojení!$M$8="","",IF($A45=Spojení!$M$8,"x",""))</f>
        <v/>
      </c>
      <c r="D45" s="5" t="str">
        <f>IF(Spojení!$M$9="","",IF($A45=Spojení!$M$9,"x",""))</f>
        <v/>
      </c>
      <c r="E45" s="5" t="str">
        <f>IF(Spojení!$M$10="","",IF($A45=Spojení!$M$10,"x",""))</f>
        <v/>
      </c>
      <c r="F45" s="5" t="str">
        <f>IF(Spojení!$M$11="","",IF($A45=Spojení!$M$11,"x",""))</f>
        <v/>
      </c>
      <c r="G45" s="5" t="str">
        <f>IF(Spojení!$M$12="","",IF($A45=Spojení!$M$12,"x",""))</f>
        <v/>
      </c>
      <c r="H45" s="5" t="str">
        <f>IF(Spojení!$M$13="","",IF($A45=Spojení!$M$13,"x",""))</f>
        <v/>
      </c>
      <c r="I45" s="5" t="str">
        <f>IF(Spojení!$M$14="","",IF($A45=Spojení!$M$14,"x",""))</f>
        <v/>
      </c>
      <c r="J45" s="5" t="str">
        <f>IF(Spojení!$M$15="","",IF($A45=Spojení!$M$15,"x",""))</f>
        <v/>
      </c>
      <c r="K45" s="5" t="str">
        <f>IF(Spojení!$M$16="","",IF($A45=Spojení!$M$16,"x",""))</f>
        <v/>
      </c>
      <c r="L45" s="5" t="str">
        <f>IF(Spojení!$M$17="","",IF($A45=Spojení!$M$17,"x",""))</f>
        <v/>
      </c>
      <c r="M45" s="5" t="str">
        <f>IF(Spojení!$M$18="","",IF($A45=Spojení!$M$18,"x",""))</f>
        <v/>
      </c>
      <c r="N45" s="5" t="str">
        <f>IF(Spojení!$M$19="","",IF($A45=Spojení!$M$19,"x",""))</f>
        <v/>
      </c>
      <c r="O45" s="5" t="str">
        <f>IF(Spojení!$M$20="","",IF($A45=Spojení!$M$20,"x",""))</f>
        <v/>
      </c>
      <c r="P45" s="5" t="str">
        <f>IF(Spojení!$M$21="","",IF($A45=Spojení!$M$21,"x",""))</f>
        <v/>
      </c>
      <c r="Q45" s="5" t="str">
        <f>IF(Spojení!$M$22="","",IF($A45=Spojení!$M$22,"x",""))</f>
        <v/>
      </c>
      <c r="R45" s="5" t="str">
        <f>IF(Spojení!$M$23="","",IF($A45=Spojení!$M$23,"x",""))</f>
        <v/>
      </c>
      <c r="S45" s="5" t="str">
        <f>IF(Spojení!$M$24="","",IF($A45=Spojení!$M$24,"x",""))</f>
        <v/>
      </c>
      <c r="T45" s="5" t="str">
        <f>IF(Spojení!$M$25="","",IF($A45=Spojení!$M$25,"x",""))</f>
        <v/>
      </c>
      <c r="U45" s="5" t="str">
        <f>IF(Spojení!$M$26="","",IF($A45=Spojení!$M$26,"x",""))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IF(Spojení!$M$7="","",IF($A46=Spojení!$M$7,"x",""))</f>
        <v/>
      </c>
      <c r="C46" s="5" t="str">
        <f>IF(Spojení!$M$8="","",IF($A46=Spojení!$M$8,"x",""))</f>
        <v/>
      </c>
      <c r="D46" s="5" t="str">
        <f>IF(Spojení!$M$9="","",IF($A46=Spojení!$M$9,"x",""))</f>
        <v/>
      </c>
      <c r="E46" s="5" t="str">
        <f>IF(Spojení!$M$10="","",IF($A46=Spojení!$M$10,"x",""))</f>
        <v/>
      </c>
      <c r="F46" s="5" t="str">
        <f>IF(Spojení!$M$11="","",IF($A46=Spojení!$M$11,"x",""))</f>
        <v/>
      </c>
      <c r="G46" s="5" t="str">
        <f>IF(Spojení!$M$12="","",IF($A46=Spojení!$M$12,"x",""))</f>
        <v/>
      </c>
      <c r="H46" s="5" t="str">
        <f>IF(Spojení!$M$13="","",IF($A46=Spojení!$M$13,"x",""))</f>
        <v/>
      </c>
      <c r="I46" s="5" t="str">
        <f>IF(Spojení!$M$14="","",IF($A46=Spojení!$M$14,"x",""))</f>
        <v/>
      </c>
      <c r="J46" s="5" t="str">
        <f>IF(Spojení!$M$15="","",IF($A46=Spojení!$M$15,"x",""))</f>
        <v/>
      </c>
      <c r="K46" s="5" t="str">
        <f>IF(Spojení!$M$16="","",IF($A46=Spojení!$M$16,"x",""))</f>
        <v/>
      </c>
      <c r="L46" s="5" t="str">
        <f>IF(Spojení!$M$17="","",IF($A46=Spojení!$M$17,"x",""))</f>
        <v/>
      </c>
      <c r="M46" s="5" t="str">
        <f>IF(Spojení!$M$18="","",IF($A46=Spojení!$M$18,"x",""))</f>
        <v/>
      </c>
      <c r="N46" s="5" t="str">
        <f>IF(Spojení!$M$19="","",IF($A46=Spojení!$M$19,"x",""))</f>
        <v/>
      </c>
      <c r="O46" s="5" t="str">
        <f>IF(Spojení!$M$20="","",IF($A46=Spojení!$M$20,"x",""))</f>
        <v/>
      </c>
      <c r="P46" s="5" t="str">
        <f>IF(Spojení!$M$21="","",IF($A46=Spojení!$M$21,"x",""))</f>
        <v/>
      </c>
      <c r="Q46" s="5" t="str">
        <f>IF(Spojení!$M$22="","",IF($A46=Spojení!$M$22,"x",""))</f>
        <v/>
      </c>
      <c r="R46" s="5" t="str">
        <f>IF(Spojení!$M$23="","",IF($A46=Spojení!$M$23,"x",""))</f>
        <v/>
      </c>
      <c r="S46" s="5" t="str">
        <f>IF(Spojení!$M$24="","",IF($A46=Spojení!$M$24,"x",""))</f>
        <v/>
      </c>
      <c r="T46" s="5" t="str">
        <f>IF(Spojení!$M$25="","",IF($A46=Spojení!$M$25,"x",""))</f>
        <v/>
      </c>
      <c r="U46" s="5" t="str">
        <f>IF(Spojení!$M$26="","",IF($A46=Spojení!$M$26,"x",""))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IF(Spojení!$M$7="","",IF($A47=Spojení!$M$7,"x",""))</f>
        <v/>
      </c>
      <c r="C47" s="5" t="str">
        <f>IF(Spojení!$M$8="","",IF($A47=Spojení!$M$8,"x",""))</f>
        <v/>
      </c>
      <c r="D47" s="5" t="str">
        <f>IF(Spojení!$M$9="","",IF($A47=Spojení!$M$9,"x",""))</f>
        <v/>
      </c>
      <c r="E47" s="5" t="str">
        <f>IF(Spojení!$M$10="","",IF($A47=Spojení!$M$10,"x",""))</f>
        <v/>
      </c>
      <c r="F47" s="5" t="str">
        <f>IF(Spojení!$M$11="","",IF($A47=Spojení!$M$11,"x",""))</f>
        <v/>
      </c>
      <c r="G47" s="5" t="str">
        <f>IF(Spojení!$M$12="","",IF($A47=Spojení!$M$12,"x",""))</f>
        <v/>
      </c>
      <c r="H47" s="5" t="str">
        <f>IF(Spojení!$M$13="","",IF($A47=Spojení!$M$13,"x",""))</f>
        <v/>
      </c>
      <c r="I47" s="5" t="str">
        <f>IF(Spojení!$M$14="","",IF($A47=Spojení!$M$14,"x",""))</f>
        <v/>
      </c>
      <c r="J47" s="5" t="str">
        <f>IF(Spojení!$M$15="","",IF($A47=Spojení!$M$15,"x",""))</f>
        <v/>
      </c>
      <c r="K47" s="5" t="str">
        <f>IF(Spojení!$M$16="","",IF($A47=Spojení!$M$16,"x",""))</f>
        <v/>
      </c>
      <c r="L47" s="5" t="str">
        <f>IF(Spojení!$M$17="","",IF($A47=Spojení!$M$17,"x",""))</f>
        <v/>
      </c>
      <c r="M47" s="5" t="str">
        <f>IF(Spojení!$M$18="","",IF($A47=Spojení!$M$18,"x",""))</f>
        <v/>
      </c>
      <c r="N47" s="5" t="str">
        <f>IF(Spojení!$M$19="","",IF($A47=Spojení!$M$19,"x",""))</f>
        <v/>
      </c>
      <c r="O47" s="5" t="str">
        <f>IF(Spojení!$M$20="","",IF($A47=Spojení!$M$20,"x",""))</f>
        <v/>
      </c>
      <c r="P47" s="5" t="str">
        <f>IF(Spojení!$M$21="","",IF($A47=Spojení!$M$21,"x",""))</f>
        <v/>
      </c>
      <c r="Q47" s="5" t="str">
        <f>IF(Spojení!$M$22="","",IF($A47=Spojení!$M$22,"x",""))</f>
        <v/>
      </c>
      <c r="R47" s="5" t="str">
        <f>IF(Spojení!$M$23="","",IF($A47=Spojení!$M$23,"x",""))</f>
        <v/>
      </c>
      <c r="S47" s="5" t="str">
        <f>IF(Spojení!$M$24="","",IF($A47=Spojení!$M$24,"x",""))</f>
        <v/>
      </c>
      <c r="T47" s="5" t="str">
        <f>IF(Spojení!$M$25="","",IF($A47=Spojení!$M$25,"x",""))</f>
        <v/>
      </c>
      <c r="U47" s="5" t="str">
        <f>IF(Spojení!$M$26="","",IF($A47=Spojení!$M$26,"x",""))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IF(Spojení!$M$7="","",IF($A48=Spojení!$M$7,"x",""))</f>
        <v/>
      </c>
      <c r="C48" s="5" t="str">
        <f>IF(Spojení!$M$8="","",IF($A48=Spojení!$M$8,"x",""))</f>
        <v/>
      </c>
      <c r="D48" s="5" t="str">
        <f>IF(Spojení!$M$9="","",IF($A48=Spojení!$M$9,"x",""))</f>
        <v/>
      </c>
      <c r="E48" s="5" t="str">
        <f>IF(Spojení!$M$10="","",IF($A48=Spojení!$M$10,"x",""))</f>
        <v/>
      </c>
      <c r="F48" s="5" t="str">
        <f>IF(Spojení!$M$11="","",IF($A48=Spojení!$M$11,"x",""))</f>
        <v/>
      </c>
      <c r="G48" s="5" t="str">
        <f>IF(Spojení!$M$12="","",IF($A48=Spojení!$M$12,"x",""))</f>
        <v/>
      </c>
      <c r="H48" s="5" t="str">
        <f>IF(Spojení!$M$13="","",IF($A48=Spojení!$M$13,"x",""))</f>
        <v/>
      </c>
      <c r="I48" s="5" t="str">
        <f>IF(Spojení!$M$14="","",IF($A48=Spojení!$M$14,"x",""))</f>
        <v/>
      </c>
      <c r="J48" s="5" t="str">
        <f>IF(Spojení!$M$15="","",IF($A48=Spojení!$M$15,"x",""))</f>
        <v/>
      </c>
      <c r="K48" s="5" t="str">
        <f>IF(Spojení!$M$16="","",IF($A48=Spojení!$M$16,"x",""))</f>
        <v/>
      </c>
      <c r="L48" s="5" t="str">
        <f>IF(Spojení!$M$17="","",IF($A48=Spojení!$M$17,"x",""))</f>
        <v/>
      </c>
      <c r="M48" s="5" t="str">
        <f>IF(Spojení!$M$18="","",IF($A48=Spojení!$M$18,"x",""))</f>
        <v/>
      </c>
      <c r="N48" s="5" t="str">
        <f>IF(Spojení!$M$19="","",IF($A48=Spojení!$M$19,"x",""))</f>
        <v/>
      </c>
      <c r="O48" s="5" t="str">
        <f>IF(Spojení!$M$20="","",IF($A48=Spojení!$M$20,"x",""))</f>
        <v/>
      </c>
      <c r="P48" s="5" t="str">
        <f>IF(Spojení!$M$21="","",IF($A48=Spojení!$M$21,"x",""))</f>
        <v/>
      </c>
      <c r="Q48" s="5" t="str">
        <f>IF(Spojení!$M$22="","",IF($A48=Spojení!$M$22,"x",""))</f>
        <v/>
      </c>
      <c r="R48" s="5" t="str">
        <f>IF(Spojení!$M$23="","",IF($A48=Spojení!$M$23,"x",""))</f>
        <v/>
      </c>
      <c r="S48" s="5" t="str">
        <f>IF(Spojení!$M$24="","",IF($A48=Spojení!$M$24,"x",""))</f>
        <v/>
      </c>
      <c r="T48" s="5" t="str">
        <f>IF(Spojení!$M$25="","",IF($A48=Spojení!$M$25,"x",""))</f>
        <v/>
      </c>
      <c r="U48" s="5" t="str">
        <f>IF(Spojení!$M$26="","",IF($A48=Spojení!$M$26,"x",""))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IF(Spojení!$M$7="","",IF($A49=Spojení!$M$7,"x",""))</f>
        <v/>
      </c>
      <c r="C49" s="5" t="str">
        <f>IF(Spojení!$M$8="","",IF($A49=Spojení!$M$8,"x",""))</f>
        <v/>
      </c>
      <c r="D49" s="5" t="str">
        <f>IF(Spojení!$M$9="","",IF($A49=Spojení!$M$9,"x",""))</f>
        <v/>
      </c>
      <c r="E49" s="5" t="str">
        <f>IF(Spojení!$M$10="","",IF($A49=Spojení!$M$10,"x",""))</f>
        <v/>
      </c>
      <c r="F49" s="5" t="str">
        <f>IF(Spojení!$M$11="","",IF($A49=Spojení!$M$11,"x",""))</f>
        <v/>
      </c>
      <c r="G49" s="5" t="str">
        <f>IF(Spojení!$M$12="","",IF($A49=Spojení!$M$12,"x",""))</f>
        <v/>
      </c>
      <c r="H49" s="5" t="str">
        <f>IF(Spojení!$M$13="","",IF($A49=Spojení!$M$13,"x",""))</f>
        <v/>
      </c>
      <c r="I49" s="5" t="str">
        <f>IF(Spojení!$M$14="","",IF($A49=Spojení!$M$14,"x",""))</f>
        <v/>
      </c>
      <c r="J49" s="5" t="str">
        <f>IF(Spojení!$M$15="","",IF($A49=Spojení!$M$15,"x",""))</f>
        <v/>
      </c>
      <c r="K49" s="5" t="str">
        <f>IF(Spojení!$M$16="","",IF($A49=Spojení!$M$16,"x",""))</f>
        <v/>
      </c>
      <c r="L49" s="5" t="str">
        <f>IF(Spojení!$M$17="","",IF($A49=Spojení!$M$17,"x",""))</f>
        <v/>
      </c>
      <c r="M49" s="5" t="str">
        <f>IF(Spojení!$M$18="","",IF($A49=Spojení!$M$18,"x",""))</f>
        <v/>
      </c>
      <c r="N49" s="5" t="str">
        <f>IF(Spojení!$M$19="","",IF($A49=Spojení!$M$19,"x",""))</f>
        <v/>
      </c>
      <c r="O49" s="5" t="str">
        <f>IF(Spojení!$M$20="","",IF($A49=Spojení!$M$20,"x",""))</f>
        <v/>
      </c>
      <c r="P49" s="5" t="str">
        <f>IF(Spojení!$M$21="","",IF($A49=Spojení!$M$21,"x",""))</f>
        <v/>
      </c>
      <c r="Q49" s="5" t="str">
        <f>IF(Spojení!$M$22="","",IF($A49=Spojení!$M$22,"x",""))</f>
        <v/>
      </c>
      <c r="R49" s="5" t="str">
        <f>IF(Spojení!$M$23="","",IF($A49=Spojení!$M$23,"x",""))</f>
        <v/>
      </c>
      <c r="S49" s="5" t="str">
        <f>IF(Spojení!$M$24="","",IF($A49=Spojení!$M$24,"x",""))</f>
        <v/>
      </c>
      <c r="T49" s="5" t="str">
        <f>IF(Spojení!$M$25="","",IF($A49=Spojení!$M$25,"x",""))</f>
        <v/>
      </c>
      <c r="U49" s="5" t="str">
        <f>IF(Spojení!$M$26="","",IF($A49=Spojení!$M$26,"x",""))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IF(Spojení!$M$7="","",IF($A50=Spojení!$M$7,"x",""))</f>
        <v/>
      </c>
      <c r="C50" s="5" t="str">
        <f>IF(Spojení!$M$8="","",IF($A50=Spojení!$M$8,"x",""))</f>
        <v/>
      </c>
      <c r="D50" s="5" t="str">
        <f>IF(Spojení!$M$9="","",IF($A50=Spojení!$M$9,"x",""))</f>
        <v/>
      </c>
      <c r="E50" s="5" t="str">
        <f>IF(Spojení!$M$10="","",IF($A50=Spojení!$M$10,"x",""))</f>
        <v/>
      </c>
      <c r="F50" s="5" t="str">
        <f>IF(Spojení!$M$11="","",IF($A50=Spojení!$M$11,"x",""))</f>
        <v/>
      </c>
      <c r="G50" s="5" t="str">
        <f>IF(Spojení!$M$12="","",IF($A50=Spojení!$M$12,"x",""))</f>
        <v/>
      </c>
      <c r="H50" s="5" t="str">
        <f>IF(Spojení!$M$13="","",IF($A50=Spojení!$M$13,"x",""))</f>
        <v/>
      </c>
      <c r="I50" s="5" t="str">
        <f>IF(Spojení!$M$14="","",IF($A50=Spojení!$M$14,"x",""))</f>
        <v/>
      </c>
      <c r="J50" s="5" t="str">
        <f>IF(Spojení!$M$15="","",IF($A50=Spojení!$M$15,"x",""))</f>
        <v/>
      </c>
      <c r="K50" s="5" t="str">
        <f>IF(Spojení!$M$16="","",IF($A50=Spojení!$M$16,"x",""))</f>
        <v/>
      </c>
      <c r="L50" s="5" t="str">
        <f>IF(Spojení!$M$17="","",IF($A50=Spojení!$M$17,"x",""))</f>
        <v/>
      </c>
      <c r="M50" s="5" t="str">
        <f>IF(Spojení!$M$18="","",IF($A50=Spojení!$M$18,"x",""))</f>
        <v/>
      </c>
      <c r="N50" s="5" t="str">
        <f>IF(Spojení!$M$19="","",IF($A50=Spojení!$M$19,"x",""))</f>
        <v/>
      </c>
      <c r="O50" s="5" t="str">
        <f>IF(Spojení!$M$20="","",IF($A50=Spojení!$M$20,"x",""))</f>
        <v/>
      </c>
      <c r="P50" s="5" t="str">
        <f>IF(Spojení!$M$21="","",IF($A50=Spojení!$M$21,"x",""))</f>
        <v/>
      </c>
      <c r="Q50" s="5" t="str">
        <f>IF(Spojení!$M$22="","",IF($A50=Spojení!$M$22,"x",""))</f>
        <v/>
      </c>
      <c r="R50" s="5" t="str">
        <f>IF(Spojení!$M$23="","",IF($A50=Spojení!$M$23,"x",""))</f>
        <v/>
      </c>
      <c r="S50" s="5" t="str">
        <f>IF(Spojení!$M$24="","",IF($A50=Spojení!$M$24,"x",""))</f>
        <v/>
      </c>
      <c r="T50" s="5" t="str">
        <f>IF(Spojení!$M$25="","",IF($A50=Spojení!$M$25,"x",""))</f>
        <v/>
      </c>
      <c r="U50" s="5" t="str">
        <f>IF(Spojení!$M$26="","",IF($A50=Spojení!$M$26,"x",""))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IF(Spojení!$M$7="","",IF($A51=Spojení!$M$7,"x",""))</f>
        <v/>
      </c>
      <c r="C51" s="5" t="str">
        <f>IF(Spojení!$M$8="","",IF($A51=Spojení!$M$8,"x",""))</f>
        <v/>
      </c>
      <c r="D51" s="5" t="str">
        <f>IF(Spojení!$M$9="","",IF($A51=Spojení!$M$9,"x",""))</f>
        <v/>
      </c>
      <c r="E51" s="5" t="str">
        <f>IF(Spojení!$M$10="","",IF($A51=Spojení!$M$10,"x",""))</f>
        <v/>
      </c>
      <c r="F51" s="5" t="str">
        <f>IF(Spojení!$M$11="","",IF($A51=Spojení!$M$11,"x",""))</f>
        <v/>
      </c>
      <c r="G51" s="5" t="str">
        <f>IF(Spojení!$M$12="","",IF($A51=Spojení!$M$12,"x",""))</f>
        <v/>
      </c>
      <c r="H51" s="5" t="str">
        <f>IF(Spojení!$M$13="","",IF($A51=Spojení!$M$13,"x",""))</f>
        <v/>
      </c>
      <c r="I51" s="5" t="str">
        <f>IF(Spojení!$M$14="","",IF($A51=Spojení!$M$14,"x",""))</f>
        <v/>
      </c>
      <c r="J51" s="5" t="str">
        <f>IF(Spojení!$M$15="","",IF($A51=Spojení!$M$15,"x",""))</f>
        <v/>
      </c>
      <c r="K51" s="5" t="str">
        <f>IF(Spojení!$M$16="","",IF($A51=Spojení!$M$16,"x",""))</f>
        <v/>
      </c>
      <c r="L51" s="5" t="str">
        <f>IF(Spojení!$M$17="","",IF($A51=Spojení!$M$17,"x",""))</f>
        <v/>
      </c>
      <c r="M51" s="5" t="str">
        <f>IF(Spojení!$M$18="","",IF($A51=Spojení!$M$18,"x",""))</f>
        <v/>
      </c>
      <c r="N51" s="5" t="str">
        <f>IF(Spojení!$M$19="","",IF($A51=Spojení!$M$19,"x",""))</f>
        <v/>
      </c>
      <c r="O51" s="5" t="str">
        <f>IF(Spojení!$M$20="","",IF($A51=Spojení!$M$20,"x",""))</f>
        <v/>
      </c>
      <c r="P51" s="5" t="str">
        <f>IF(Spojení!$M$21="","",IF($A51=Spojení!$M$21,"x",""))</f>
        <v/>
      </c>
      <c r="Q51" s="5" t="str">
        <f>IF(Spojení!$M$22="","",IF($A51=Spojení!$M$22,"x",""))</f>
        <v/>
      </c>
      <c r="R51" s="5" t="str">
        <f>IF(Spojení!$M$23="","",IF($A51=Spojení!$M$23,"x",""))</f>
        <v/>
      </c>
      <c r="S51" s="5" t="str">
        <f>IF(Spojení!$M$24="","",IF($A51=Spojení!$M$24,"x",""))</f>
        <v/>
      </c>
      <c r="T51" s="5" t="str">
        <f>IF(Spojení!$M$25="","",IF($A51=Spojení!$M$25,"x",""))</f>
        <v/>
      </c>
      <c r="U51" s="5" t="str">
        <f>IF(Spojení!$M$26="","",IF($A51=Spojení!$M$26,"x",""))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IF(Spojení!$M$7="","",IF($A52=Spojení!$M$7,"x",""))</f>
        <v/>
      </c>
      <c r="C52" s="5" t="str">
        <f>IF(Spojení!$M$8="","",IF($A52=Spojení!$M$8,"x",""))</f>
        <v/>
      </c>
      <c r="D52" s="5" t="str">
        <f>IF(Spojení!$M$9="","",IF($A52=Spojení!$M$9,"x",""))</f>
        <v/>
      </c>
      <c r="E52" s="5" t="str">
        <f>IF(Spojení!$M$10="","",IF($A52=Spojení!$M$10,"x",""))</f>
        <v/>
      </c>
      <c r="F52" s="5" t="str">
        <f>IF(Spojení!$M$11="","",IF($A52=Spojení!$M$11,"x",""))</f>
        <v/>
      </c>
      <c r="G52" s="5" t="str">
        <f>IF(Spojení!$M$12="","",IF($A52=Spojení!$M$12,"x",""))</f>
        <v/>
      </c>
      <c r="H52" s="5" t="str">
        <f>IF(Spojení!$M$13="","",IF($A52=Spojení!$M$13,"x",""))</f>
        <v/>
      </c>
      <c r="I52" s="5" t="str">
        <f>IF(Spojení!$M$14="","",IF($A52=Spojení!$M$14,"x",""))</f>
        <v/>
      </c>
      <c r="J52" s="5" t="str">
        <f>IF(Spojení!$M$15="","",IF($A52=Spojení!$M$15,"x",""))</f>
        <v/>
      </c>
      <c r="K52" s="5" t="str">
        <f>IF(Spojení!$M$16="","",IF($A52=Spojení!$M$16,"x",""))</f>
        <v/>
      </c>
      <c r="L52" s="5" t="str">
        <f>IF(Spojení!$M$17="","",IF($A52=Spojení!$M$17,"x",""))</f>
        <v/>
      </c>
      <c r="M52" s="5" t="str">
        <f>IF(Spojení!$M$18="","",IF($A52=Spojení!$M$18,"x",""))</f>
        <v/>
      </c>
      <c r="N52" s="5" t="str">
        <f>IF(Spojení!$M$19="","",IF($A52=Spojení!$M$19,"x",""))</f>
        <v/>
      </c>
      <c r="O52" s="5" t="str">
        <f>IF(Spojení!$M$20="","",IF($A52=Spojení!$M$20,"x",""))</f>
        <v/>
      </c>
      <c r="P52" s="5" t="str">
        <f>IF(Spojení!$M$21="","",IF($A52=Spojení!$M$21,"x",""))</f>
        <v/>
      </c>
      <c r="Q52" s="5" t="str">
        <f>IF(Spojení!$M$22="","",IF($A52=Spojení!$M$22,"x",""))</f>
        <v/>
      </c>
      <c r="R52" s="5" t="str">
        <f>IF(Spojení!$M$23="","",IF($A52=Spojení!$M$23,"x",""))</f>
        <v/>
      </c>
      <c r="S52" s="5" t="str">
        <f>IF(Spojení!$M$24="","",IF($A52=Spojení!$M$24,"x",""))</f>
        <v/>
      </c>
      <c r="T52" s="5" t="str">
        <f>IF(Spojení!$M$25="","",IF($A52=Spojení!$M$25,"x",""))</f>
        <v/>
      </c>
      <c r="U52" s="5" t="str">
        <f>IF(Spojení!$M$26="","",IF($A52=Spojení!$M$26,"x",""))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IF(Spojení!$M$7="","",IF($A53=Spojení!$M$7,"x",""))</f>
        <v/>
      </c>
      <c r="C53" s="5" t="str">
        <f>IF(Spojení!$M$8="","",IF($A53=Spojení!$M$8,"x",""))</f>
        <v/>
      </c>
      <c r="D53" s="5" t="str">
        <f>IF(Spojení!$M$9="","",IF($A53=Spojení!$M$9,"x",""))</f>
        <v/>
      </c>
      <c r="E53" s="5" t="str">
        <f>IF(Spojení!$M$10="","",IF($A53=Spojení!$M$10,"x",""))</f>
        <v/>
      </c>
      <c r="F53" s="5" t="str">
        <f>IF(Spojení!$M$11="","",IF($A53=Spojení!$M$11,"x",""))</f>
        <v/>
      </c>
      <c r="G53" s="5" t="str">
        <f>IF(Spojení!$M$12="","",IF($A53=Spojení!$M$12,"x",""))</f>
        <v/>
      </c>
      <c r="H53" s="5" t="str">
        <f>IF(Spojení!$M$13="","",IF($A53=Spojení!$M$13,"x",""))</f>
        <v/>
      </c>
      <c r="I53" s="5" t="str">
        <f>IF(Spojení!$M$14="","",IF($A53=Spojení!$M$14,"x",""))</f>
        <v/>
      </c>
      <c r="J53" s="5" t="str">
        <f>IF(Spojení!$M$15="","",IF($A53=Spojení!$M$15,"x",""))</f>
        <v/>
      </c>
      <c r="K53" s="5" t="str">
        <f>IF(Spojení!$M$16="","",IF($A53=Spojení!$M$16,"x",""))</f>
        <v/>
      </c>
      <c r="L53" s="5" t="str">
        <f>IF(Spojení!$M$17="","",IF($A53=Spojení!$M$17,"x",""))</f>
        <v/>
      </c>
      <c r="M53" s="5" t="str">
        <f>IF(Spojení!$M$18="","",IF($A53=Spojení!$M$18,"x",""))</f>
        <v/>
      </c>
      <c r="N53" s="5" t="str">
        <f>IF(Spojení!$M$19="","",IF($A53=Spojení!$M$19,"x",""))</f>
        <v/>
      </c>
      <c r="O53" s="5" t="str">
        <f>IF(Spojení!$M$20="","",IF($A53=Spojení!$M$20,"x",""))</f>
        <v/>
      </c>
      <c r="P53" s="5" t="str">
        <f>IF(Spojení!$M$21="","",IF($A53=Spojení!$M$21,"x",""))</f>
        <v/>
      </c>
      <c r="Q53" s="5" t="str">
        <f>IF(Spojení!$M$22="","",IF($A53=Spojení!$M$22,"x",""))</f>
        <v/>
      </c>
      <c r="R53" s="5" t="str">
        <f>IF(Spojení!$M$23="","",IF($A53=Spojení!$M$23,"x",""))</f>
        <v/>
      </c>
      <c r="S53" s="5" t="str">
        <f>IF(Spojení!$M$24="","",IF($A53=Spojení!$M$24,"x",""))</f>
        <v/>
      </c>
      <c r="T53" s="5" t="str">
        <f>IF(Spojení!$M$25="","",IF($A53=Spojení!$M$25,"x",""))</f>
        <v/>
      </c>
      <c r="U53" s="5" t="str">
        <f>IF(Spojení!$M$26="","",IF($A53=Spojení!$M$26,"x",""))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IF(Spojení!$M$7="","",IF($A54=Spojení!$M$7,"x",""))</f>
        <v/>
      </c>
      <c r="C54" s="5" t="str">
        <f>IF(Spojení!$M$8="","",IF($A54=Spojení!$M$8,"x",""))</f>
        <v/>
      </c>
      <c r="D54" s="5" t="str">
        <f>IF(Spojení!$M$9="","",IF($A54=Spojení!$M$9,"x",""))</f>
        <v/>
      </c>
      <c r="E54" s="5" t="str">
        <f>IF(Spojení!$M$10="","",IF($A54=Spojení!$M$10,"x",""))</f>
        <v/>
      </c>
      <c r="F54" s="5" t="str">
        <f>IF(Spojení!$M$11="","",IF($A54=Spojení!$M$11,"x",""))</f>
        <v/>
      </c>
      <c r="G54" s="5" t="str">
        <f>IF(Spojení!$M$12="","",IF($A54=Spojení!$M$12,"x",""))</f>
        <v/>
      </c>
      <c r="H54" s="5" t="str">
        <f>IF(Spojení!$M$13="","",IF($A54=Spojení!$M$13,"x",""))</f>
        <v/>
      </c>
      <c r="I54" s="5" t="str">
        <f>IF(Spojení!$M$14="","",IF($A54=Spojení!$M$14,"x",""))</f>
        <v/>
      </c>
      <c r="J54" s="5" t="str">
        <f>IF(Spojení!$M$15="","",IF($A54=Spojení!$M$15,"x",""))</f>
        <v/>
      </c>
      <c r="K54" s="5" t="str">
        <f>IF(Spojení!$M$16="","",IF($A54=Spojení!$M$16,"x",""))</f>
        <v/>
      </c>
      <c r="L54" s="5" t="str">
        <f>IF(Spojení!$M$17="","",IF($A54=Spojení!$M$17,"x",""))</f>
        <v/>
      </c>
      <c r="M54" s="5" t="str">
        <f>IF(Spojení!$M$18="","",IF($A54=Spojení!$M$18,"x",""))</f>
        <v/>
      </c>
      <c r="N54" s="5" t="str">
        <f>IF(Spojení!$M$19="","",IF($A54=Spojení!$M$19,"x",""))</f>
        <v/>
      </c>
      <c r="O54" s="5" t="str">
        <f>IF(Spojení!$M$20="","",IF($A54=Spojení!$M$20,"x",""))</f>
        <v/>
      </c>
      <c r="P54" s="5" t="str">
        <f>IF(Spojení!$M$21="","",IF($A54=Spojení!$M$21,"x",""))</f>
        <v/>
      </c>
      <c r="Q54" s="5" t="str">
        <f>IF(Spojení!$M$22="","",IF($A54=Spojení!$M$22,"x",""))</f>
        <v/>
      </c>
      <c r="R54" s="5" t="str">
        <f>IF(Spojení!$M$23="","",IF($A54=Spojení!$M$23,"x",""))</f>
        <v/>
      </c>
      <c r="S54" s="5" t="str">
        <f>IF(Spojení!$M$24="","",IF($A54=Spojení!$M$24,"x",""))</f>
        <v/>
      </c>
      <c r="T54" s="5" t="str">
        <f>IF(Spojení!$M$25="","",IF($A54=Spojení!$M$25,"x",""))</f>
        <v/>
      </c>
      <c r="U54" s="5" t="str">
        <f>IF(Spojení!$M$26="","",IF($A54=Spojení!$M$26,"x",""))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IF(Spojení!$M$7="","",IF($A55=Spojení!$M$7,"x",""))</f>
        <v/>
      </c>
      <c r="C55" s="5" t="str">
        <f>IF(Spojení!$M$8="","",IF($A55=Spojení!$M$8,"x",""))</f>
        <v/>
      </c>
      <c r="D55" s="5" t="str">
        <f>IF(Spojení!$M$9="","",IF($A55=Spojení!$M$9,"x",""))</f>
        <v/>
      </c>
      <c r="E55" s="5" t="str">
        <f>IF(Spojení!$M$10="","",IF($A55=Spojení!$M$10,"x",""))</f>
        <v/>
      </c>
      <c r="F55" s="5" t="str">
        <f>IF(Spojení!$M$11="","",IF($A55=Spojení!$M$11,"x",""))</f>
        <v/>
      </c>
      <c r="G55" s="5" t="str">
        <f>IF(Spojení!$M$12="","",IF($A55=Spojení!$M$12,"x",""))</f>
        <v/>
      </c>
      <c r="H55" s="5" t="str">
        <f>IF(Spojení!$M$13="","",IF($A55=Spojení!$M$13,"x",""))</f>
        <v/>
      </c>
      <c r="I55" s="5" t="str">
        <f>IF(Spojení!$M$14="","",IF($A55=Spojení!$M$14,"x",""))</f>
        <v/>
      </c>
      <c r="J55" s="5" t="str">
        <f>IF(Spojení!$M$15="","",IF($A55=Spojení!$M$15,"x",""))</f>
        <v/>
      </c>
      <c r="K55" s="5" t="str">
        <f>IF(Spojení!$M$16="","",IF($A55=Spojení!$M$16,"x",""))</f>
        <v/>
      </c>
      <c r="L55" s="5" t="str">
        <f>IF(Spojení!$M$17="","",IF($A55=Spojení!$M$17,"x",""))</f>
        <v/>
      </c>
      <c r="M55" s="5" t="str">
        <f>IF(Spojení!$M$18="","",IF($A55=Spojení!$M$18,"x",""))</f>
        <v/>
      </c>
      <c r="N55" s="5" t="str">
        <f>IF(Spojení!$M$19="","",IF($A55=Spojení!$M$19,"x",""))</f>
        <v/>
      </c>
      <c r="O55" s="5" t="str">
        <f>IF(Spojení!$M$20="","",IF($A55=Spojení!$M$20,"x",""))</f>
        <v/>
      </c>
      <c r="P55" s="5" t="str">
        <f>IF(Spojení!$M$21="","",IF($A55=Spojení!$M$21,"x",""))</f>
        <v/>
      </c>
      <c r="Q55" s="5" t="str">
        <f>IF(Spojení!$M$22="","",IF($A55=Spojení!$M$22,"x",""))</f>
        <v/>
      </c>
      <c r="R55" s="5" t="str">
        <f>IF(Spojení!$M$23="","",IF($A55=Spojení!$M$23,"x",""))</f>
        <v/>
      </c>
      <c r="S55" s="5" t="str">
        <f>IF(Spojení!$M$24="","",IF($A55=Spojení!$M$24,"x",""))</f>
        <v/>
      </c>
      <c r="T55" s="5" t="str">
        <f>IF(Spojení!$M$25="","",IF($A55=Spojení!$M$25,"x",""))</f>
        <v/>
      </c>
      <c r="U55" s="5" t="str">
        <f>IF(Spojení!$M$26="","",IF($A55=Spojení!$M$26,"x",""))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IF(Spojení!$M$7="","",IF($A56=Spojení!$M$7,"x",""))</f>
        <v/>
      </c>
      <c r="C56" s="5" t="str">
        <f>IF(Spojení!$M$8="","",IF($A56=Spojení!$M$8,"x",""))</f>
        <v/>
      </c>
      <c r="D56" s="5" t="str">
        <f>IF(Spojení!$M$9="","",IF($A56=Spojení!$M$9,"x",""))</f>
        <v/>
      </c>
      <c r="E56" s="5" t="str">
        <f>IF(Spojení!$M$10="","",IF($A56=Spojení!$M$10,"x",""))</f>
        <v/>
      </c>
      <c r="F56" s="5" t="str">
        <f>IF(Spojení!$M$11="","",IF($A56=Spojení!$M$11,"x",""))</f>
        <v/>
      </c>
      <c r="G56" s="5" t="str">
        <f>IF(Spojení!$M$12="","",IF($A56=Spojení!$M$12,"x",""))</f>
        <v/>
      </c>
      <c r="H56" s="5" t="str">
        <f>IF(Spojení!$M$13="","",IF($A56=Spojení!$M$13,"x",""))</f>
        <v/>
      </c>
      <c r="I56" s="5" t="str">
        <f>IF(Spojení!$M$14="","",IF($A56=Spojení!$M$14,"x",""))</f>
        <v/>
      </c>
      <c r="J56" s="5" t="str">
        <f>IF(Spojení!$M$15="","",IF($A56=Spojení!$M$15,"x",""))</f>
        <v/>
      </c>
      <c r="K56" s="5" t="str">
        <f>IF(Spojení!$M$16="","",IF($A56=Spojení!$M$16,"x",""))</f>
        <v/>
      </c>
      <c r="L56" s="5" t="str">
        <f>IF(Spojení!$M$17="","",IF($A56=Spojení!$M$17,"x",""))</f>
        <v/>
      </c>
      <c r="M56" s="5" t="str">
        <f>IF(Spojení!$M$18="","",IF($A56=Spojení!$M$18,"x",""))</f>
        <v/>
      </c>
      <c r="N56" s="5" t="str">
        <f>IF(Spojení!$M$19="","",IF($A56=Spojení!$M$19,"x",""))</f>
        <v/>
      </c>
      <c r="O56" s="5" t="str">
        <f>IF(Spojení!$M$20="","",IF($A56=Spojení!$M$20,"x",""))</f>
        <v/>
      </c>
      <c r="P56" s="5" t="str">
        <f>IF(Spojení!$M$21="","",IF($A56=Spojení!$M$21,"x",""))</f>
        <v/>
      </c>
      <c r="Q56" s="5" t="str">
        <f>IF(Spojení!$M$22="","",IF($A56=Spojení!$M$22,"x",""))</f>
        <v/>
      </c>
      <c r="R56" s="5" t="str">
        <f>IF(Spojení!$M$23="","",IF($A56=Spojení!$M$23,"x",""))</f>
        <v/>
      </c>
      <c r="S56" s="5" t="str">
        <f>IF(Spojení!$M$24="","",IF($A56=Spojení!$M$24,"x",""))</f>
        <v/>
      </c>
      <c r="T56" s="5" t="str">
        <f>IF(Spojení!$M$25="","",IF($A56=Spojení!$M$25,"x",""))</f>
        <v/>
      </c>
      <c r="U56" s="5" t="str">
        <f>IF(Spojení!$M$26="","",IF($A56=Spojení!$M$26,"x",""))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IF(Spojení!$M$7="","",IF($A57=Spojení!$M$7,"x",""))</f>
        <v/>
      </c>
      <c r="C57" s="5" t="str">
        <f>IF(Spojení!$M$8="","",IF($A57=Spojení!$M$8,"x",""))</f>
        <v/>
      </c>
      <c r="D57" s="5" t="str">
        <f>IF(Spojení!$M$9="","",IF($A57=Spojení!$M$9,"x",""))</f>
        <v/>
      </c>
      <c r="E57" s="5" t="str">
        <f>IF(Spojení!$M$10="","",IF($A57=Spojení!$M$10,"x",""))</f>
        <v/>
      </c>
      <c r="F57" s="5" t="str">
        <f>IF(Spojení!$M$11="","",IF($A57=Spojení!$M$11,"x",""))</f>
        <v/>
      </c>
      <c r="G57" s="5" t="str">
        <f>IF(Spojení!$M$12="","",IF($A57=Spojení!$M$12,"x",""))</f>
        <v/>
      </c>
      <c r="H57" s="5" t="str">
        <f>IF(Spojení!$M$13="","",IF($A57=Spojení!$M$13,"x",""))</f>
        <v/>
      </c>
      <c r="I57" s="5" t="str">
        <f>IF(Spojení!$M$14="","",IF($A57=Spojení!$M$14,"x",""))</f>
        <v/>
      </c>
      <c r="J57" s="5" t="str">
        <f>IF(Spojení!$M$15="","",IF($A57=Spojení!$M$15,"x",""))</f>
        <v/>
      </c>
      <c r="K57" s="5" t="str">
        <f>IF(Spojení!$M$16="","",IF($A57=Spojení!$M$16,"x",""))</f>
        <v/>
      </c>
      <c r="L57" s="5" t="str">
        <f>IF(Spojení!$M$17="","",IF($A57=Spojení!$M$17,"x",""))</f>
        <v/>
      </c>
      <c r="M57" s="5" t="str">
        <f>IF(Spojení!$M$18="","",IF($A57=Spojení!$M$18,"x",""))</f>
        <v/>
      </c>
      <c r="N57" s="5" t="str">
        <f>IF(Spojení!$M$19="","",IF($A57=Spojení!$M$19,"x",""))</f>
        <v/>
      </c>
      <c r="O57" s="5" t="str">
        <f>IF(Spojení!$M$20="","",IF($A57=Spojení!$M$20,"x",""))</f>
        <v/>
      </c>
      <c r="P57" s="5" t="str">
        <f>IF(Spojení!$M$21="","",IF($A57=Spojení!$M$21,"x",""))</f>
        <v/>
      </c>
      <c r="Q57" s="5" t="str">
        <f>IF(Spojení!$M$22="","",IF($A57=Spojení!$M$22,"x",""))</f>
        <v/>
      </c>
      <c r="R57" s="5" t="str">
        <f>IF(Spojení!$M$23="","",IF($A57=Spojení!$M$23,"x",""))</f>
        <v/>
      </c>
      <c r="S57" s="5" t="str">
        <f>IF(Spojení!$M$24="","",IF($A57=Spojení!$M$24,"x",""))</f>
        <v/>
      </c>
      <c r="T57" s="5" t="str">
        <f>IF(Spojení!$M$25="","",IF($A57=Spojení!$M$25,"x",""))</f>
        <v/>
      </c>
      <c r="U57" s="5" t="str">
        <f>IF(Spojení!$M$26="","",IF($A57=Spojení!$M$26,"x",""))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IF(Spojení!$M$7="","",IF($A58=Spojení!$M$7,"x",""))</f>
        <v/>
      </c>
      <c r="C58" s="5" t="str">
        <f>IF(Spojení!$M$8="","",IF($A58=Spojení!$M$8,"x",""))</f>
        <v/>
      </c>
      <c r="D58" s="5" t="str">
        <f>IF(Spojení!$M$9="","",IF($A58=Spojení!$M$9,"x",""))</f>
        <v/>
      </c>
      <c r="E58" s="5" t="str">
        <f>IF(Spojení!$M$10="","",IF($A58=Spojení!$M$10,"x",""))</f>
        <v/>
      </c>
      <c r="F58" s="5" t="str">
        <f>IF(Spojení!$M$11="","",IF($A58=Spojení!$M$11,"x",""))</f>
        <v/>
      </c>
      <c r="G58" s="5" t="str">
        <f>IF(Spojení!$M$12="","",IF($A58=Spojení!$M$12,"x",""))</f>
        <v/>
      </c>
      <c r="H58" s="5" t="str">
        <f>IF(Spojení!$M$13="","",IF($A58=Spojení!$M$13,"x",""))</f>
        <v/>
      </c>
      <c r="I58" s="5" t="str">
        <f>IF(Spojení!$M$14="","",IF($A58=Spojení!$M$14,"x",""))</f>
        <v/>
      </c>
      <c r="J58" s="5" t="str">
        <f>IF(Spojení!$M$15="","",IF($A58=Spojení!$M$15,"x",""))</f>
        <v/>
      </c>
      <c r="K58" s="5" t="str">
        <f>IF(Spojení!$M$16="","",IF($A58=Spojení!$M$16,"x",""))</f>
        <v/>
      </c>
      <c r="L58" s="5" t="str">
        <f>IF(Spojení!$M$17="","",IF($A58=Spojení!$M$17,"x",""))</f>
        <v/>
      </c>
      <c r="M58" s="5" t="str">
        <f>IF(Spojení!$M$18="","",IF($A58=Spojení!$M$18,"x",""))</f>
        <v/>
      </c>
      <c r="N58" s="5" t="str">
        <f>IF(Spojení!$M$19="","",IF($A58=Spojení!$M$19,"x",""))</f>
        <v/>
      </c>
      <c r="O58" s="5" t="str">
        <f>IF(Spojení!$M$20="","",IF($A58=Spojení!$M$20,"x",""))</f>
        <v/>
      </c>
      <c r="P58" s="5" t="str">
        <f>IF(Spojení!$M$21="","",IF($A58=Spojení!$M$21,"x",""))</f>
        <v/>
      </c>
      <c r="Q58" s="5" t="str">
        <f>IF(Spojení!$M$22="","",IF($A58=Spojení!$M$22,"x",""))</f>
        <v/>
      </c>
      <c r="R58" s="5" t="str">
        <f>IF(Spojení!$M$23="","",IF($A58=Spojení!$M$23,"x",""))</f>
        <v/>
      </c>
      <c r="S58" s="5" t="str">
        <f>IF(Spojení!$M$24="","",IF($A58=Spojení!$M$24,"x",""))</f>
        <v/>
      </c>
      <c r="T58" s="5" t="str">
        <f>IF(Spojení!$M$25="","",IF($A58=Spojení!$M$25,"x",""))</f>
        <v/>
      </c>
      <c r="U58" s="5" t="str">
        <f>IF(Spojení!$M$26="","",IF($A58=Spojení!$M$26,"x",""))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IF(Spojení!$M$7="","",IF($A59=Spojení!$M$7,"x",""))</f>
        <v/>
      </c>
      <c r="C59" s="5" t="str">
        <f>IF(Spojení!$M$8="","",IF($A59=Spojení!$M$8,"x",""))</f>
        <v/>
      </c>
      <c r="D59" s="5" t="str">
        <f>IF(Spojení!$M$9="","",IF($A59=Spojení!$M$9,"x",""))</f>
        <v/>
      </c>
      <c r="E59" s="5" t="str">
        <f>IF(Spojení!$M$10="","",IF($A59=Spojení!$M$10,"x",""))</f>
        <v/>
      </c>
      <c r="F59" s="5" t="str">
        <f>IF(Spojení!$M$11="","",IF($A59=Spojení!$M$11,"x",""))</f>
        <v/>
      </c>
      <c r="G59" s="5" t="str">
        <f>IF(Spojení!$M$12="","",IF($A59=Spojení!$M$12,"x",""))</f>
        <v/>
      </c>
      <c r="H59" s="5" t="str">
        <f>IF(Spojení!$M$13="","",IF($A59=Spojení!$M$13,"x",""))</f>
        <v/>
      </c>
      <c r="I59" s="5" t="str">
        <f>IF(Spojení!$M$14="","",IF($A59=Spojení!$M$14,"x",""))</f>
        <v/>
      </c>
      <c r="J59" s="5" t="str">
        <f>IF(Spojení!$M$15="","",IF($A59=Spojení!$M$15,"x",""))</f>
        <v/>
      </c>
      <c r="K59" s="5" t="str">
        <f>IF(Spojení!$M$16="","",IF($A59=Spojení!$M$16,"x",""))</f>
        <v/>
      </c>
      <c r="L59" s="5" t="str">
        <f>IF(Spojení!$M$17="","",IF($A59=Spojení!$M$17,"x",""))</f>
        <v/>
      </c>
      <c r="M59" s="5" t="str">
        <f>IF(Spojení!$M$18="","",IF($A59=Spojení!$M$18,"x",""))</f>
        <v/>
      </c>
      <c r="N59" s="5" t="str">
        <f>IF(Spojení!$M$19="","",IF($A59=Spojení!$M$19,"x",""))</f>
        <v/>
      </c>
      <c r="O59" s="5" t="str">
        <f>IF(Spojení!$M$20="","",IF($A59=Spojení!$M$20,"x",""))</f>
        <v/>
      </c>
      <c r="P59" s="5" t="str">
        <f>IF(Spojení!$M$21="","",IF($A59=Spojení!$M$21,"x",""))</f>
        <v/>
      </c>
      <c r="Q59" s="5" t="str">
        <f>IF(Spojení!$M$22="","",IF($A59=Spojení!$M$22,"x",""))</f>
        <v/>
      </c>
      <c r="R59" s="5" t="str">
        <f>IF(Spojení!$M$23="","",IF($A59=Spojení!$M$23,"x",""))</f>
        <v/>
      </c>
      <c r="S59" s="5" t="str">
        <f>IF(Spojení!$M$24="","",IF($A59=Spojení!$M$24,"x",""))</f>
        <v/>
      </c>
      <c r="T59" s="5" t="str">
        <f>IF(Spojení!$M$25="","",IF($A59=Spojení!$M$25,"x",""))</f>
        <v/>
      </c>
      <c r="U59" s="5" t="str">
        <f>IF(Spojení!$M$26="","",IF($A59=Spojení!$M$26,"x",""))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IF(Spojení!$M$7="","",IF($A60=Spojení!$M$7,"x",""))</f>
        <v/>
      </c>
      <c r="C60" s="5" t="str">
        <f>IF(Spojení!$M$8="","",IF($A60=Spojení!$M$8,"x",""))</f>
        <v/>
      </c>
      <c r="D60" s="5" t="str">
        <f>IF(Spojení!$M$9="","",IF($A60=Spojení!$M$9,"x",""))</f>
        <v/>
      </c>
      <c r="E60" s="5" t="str">
        <f>IF(Spojení!$M$10="","",IF($A60=Spojení!$M$10,"x",""))</f>
        <v/>
      </c>
      <c r="F60" s="5" t="str">
        <f>IF(Spojení!$M$11="","",IF($A60=Spojení!$M$11,"x",""))</f>
        <v/>
      </c>
      <c r="G60" s="5" t="str">
        <f>IF(Spojení!$M$12="","",IF($A60=Spojení!$M$12,"x",""))</f>
        <v/>
      </c>
      <c r="H60" s="5" t="str">
        <f>IF(Spojení!$M$13="","",IF($A60=Spojení!$M$13,"x",""))</f>
        <v/>
      </c>
      <c r="I60" s="5" t="str">
        <f>IF(Spojení!$M$14="","",IF($A60=Spojení!$M$14,"x",""))</f>
        <v/>
      </c>
      <c r="J60" s="5" t="str">
        <f>IF(Spojení!$M$15="","",IF($A60=Spojení!$M$15,"x",""))</f>
        <v/>
      </c>
      <c r="K60" s="5" t="str">
        <f>IF(Spojení!$M$16="","",IF($A60=Spojení!$M$16,"x",""))</f>
        <v/>
      </c>
      <c r="L60" s="5" t="str">
        <f>IF(Spojení!$M$17="","",IF($A60=Spojení!$M$17,"x",""))</f>
        <v/>
      </c>
      <c r="M60" s="5" t="str">
        <f>IF(Spojení!$M$18="","",IF($A60=Spojení!$M$18,"x",""))</f>
        <v/>
      </c>
      <c r="N60" s="5" t="str">
        <f>IF(Spojení!$M$19="","",IF($A60=Spojení!$M$19,"x",""))</f>
        <v/>
      </c>
      <c r="O60" s="5" t="str">
        <f>IF(Spojení!$M$20="","",IF($A60=Spojení!$M$20,"x",""))</f>
        <v/>
      </c>
      <c r="P60" s="5" t="str">
        <f>IF(Spojení!$M$21="","",IF($A60=Spojení!$M$21,"x",""))</f>
        <v/>
      </c>
      <c r="Q60" s="5" t="str">
        <f>IF(Spojení!$M$22="","",IF($A60=Spojení!$M$22,"x",""))</f>
        <v/>
      </c>
      <c r="R60" s="5" t="str">
        <f>IF(Spojení!$M$23="","",IF($A60=Spojení!$M$23,"x",""))</f>
        <v/>
      </c>
      <c r="S60" s="5" t="str">
        <f>IF(Spojení!$M$24="","",IF($A60=Spojení!$M$24,"x",""))</f>
        <v/>
      </c>
      <c r="T60" s="5" t="str">
        <f>IF(Spojení!$M$25="","",IF($A60=Spojení!$M$25,"x",""))</f>
        <v/>
      </c>
      <c r="U60" s="5" t="str">
        <f>IF(Spojení!$M$26="","",IF($A60=Spojení!$M$26,"x",""))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IF(Spojení!$M$7="","",IF($A61=Spojení!$M$7,"x",""))</f>
        <v/>
      </c>
      <c r="C61" s="5" t="str">
        <f>IF(Spojení!$M$8="","",IF($A61=Spojení!$M$8,"x",""))</f>
        <v/>
      </c>
      <c r="D61" s="5" t="str">
        <f>IF(Spojení!$M$9="","",IF($A61=Spojení!$M$9,"x",""))</f>
        <v/>
      </c>
      <c r="E61" s="5" t="str">
        <f>IF(Spojení!$M$10="","",IF($A61=Spojení!$M$10,"x",""))</f>
        <v/>
      </c>
      <c r="F61" s="5" t="str">
        <f>IF(Spojení!$M$11="","",IF($A61=Spojení!$M$11,"x",""))</f>
        <v/>
      </c>
      <c r="G61" s="5" t="str">
        <f>IF(Spojení!$M$12="","",IF($A61=Spojení!$M$12,"x",""))</f>
        <v/>
      </c>
      <c r="H61" s="5" t="str">
        <f>IF(Spojení!$M$13="","",IF($A61=Spojení!$M$13,"x",""))</f>
        <v/>
      </c>
      <c r="I61" s="5" t="str">
        <f>IF(Spojení!$M$14="","",IF($A61=Spojení!$M$14,"x",""))</f>
        <v/>
      </c>
      <c r="J61" s="5" t="str">
        <f>IF(Spojení!$M$15="","",IF($A61=Spojení!$M$15,"x",""))</f>
        <v/>
      </c>
      <c r="K61" s="5" t="str">
        <f>IF(Spojení!$M$16="","",IF($A61=Spojení!$M$16,"x",""))</f>
        <v/>
      </c>
      <c r="L61" s="5" t="str">
        <f>IF(Spojení!$M$17="","",IF($A61=Spojení!$M$17,"x",""))</f>
        <v/>
      </c>
      <c r="M61" s="5" t="str">
        <f>IF(Spojení!$M$18="","",IF($A61=Spojení!$M$18,"x",""))</f>
        <v/>
      </c>
      <c r="N61" s="5" t="str">
        <f>IF(Spojení!$M$19="","",IF($A61=Spojení!$M$19,"x",""))</f>
        <v/>
      </c>
      <c r="O61" s="5" t="str">
        <f>IF(Spojení!$M$20="","",IF($A61=Spojení!$M$20,"x",""))</f>
        <v/>
      </c>
      <c r="P61" s="5" t="str">
        <f>IF(Spojení!$M$21="","",IF($A61=Spojení!$M$21,"x",""))</f>
        <v/>
      </c>
      <c r="Q61" s="5" t="str">
        <f>IF(Spojení!$M$22="","",IF($A61=Spojení!$M$22,"x",""))</f>
        <v/>
      </c>
      <c r="R61" s="5" t="str">
        <f>IF(Spojení!$M$23="","",IF($A61=Spojení!$M$23,"x",""))</f>
        <v/>
      </c>
      <c r="S61" s="5" t="str">
        <f>IF(Spojení!$M$24="","",IF($A61=Spojení!$M$24,"x",""))</f>
        <v/>
      </c>
      <c r="T61" s="5" t="str">
        <f>IF(Spojení!$M$25="","",IF($A61=Spojení!$M$25,"x",""))</f>
        <v/>
      </c>
      <c r="U61" s="5" t="str">
        <f>IF(Spojení!$M$26="","",IF($A61=Spojení!$M$26,"x",""))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IF(Spojení!$M$7="","",IF($A62=Spojení!$M$7,"x",""))</f>
        <v/>
      </c>
      <c r="C62" s="5" t="str">
        <f>IF(Spojení!$M$8="","",IF($A62=Spojení!$M$8,"x",""))</f>
        <v/>
      </c>
      <c r="D62" s="5" t="str">
        <f>IF(Spojení!$M$9="","",IF($A62=Spojení!$M$9,"x",""))</f>
        <v/>
      </c>
      <c r="E62" s="5" t="str">
        <f>IF(Spojení!$M$10="","",IF($A62=Spojení!$M$10,"x",""))</f>
        <v/>
      </c>
      <c r="F62" s="5" t="str">
        <f>IF(Spojení!$M$11="","",IF($A62=Spojení!$M$11,"x",""))</f>
        <v/>
      </c>
      <c r="G62" s="5" t="str">
        <f>IF(Spojení!$M$12="","",IF($A62=Spojení!$M$12,"x",""))</f>
        <v/>
      </c>
      <c r="H62" s="5" t="str">
        <f>IF(Spojení!$M$13="","",IF($A62=Spojení!$M$13,"x",""))</f>
        <v/>
      </c>
      <c r="I62" s="5" t="str">
        <f>IF(Spojení!$M$14="","",IF($A62=Spojení!$M$14,"x",""))</f>
        <v/>
      </c>
      <c r="J62" s="5" t="str">
        <f>IF(Spojení!$M$15="","",IF($A62=Spojení!$M$15,"x",""))</f>
        <v/>
      </c>
      <c r="K62" s="5" t="str">
        <f>IF(Spojení!$M$16="","",IF($A62=Spojení!$M$16,"x",""))</f>
        <v/>
      </c>
      <c r="L62" s="5" t="str">
        <f>IF(Spojení!$M$17="","",IF($A62=Spojení!$M$17,"x",""))</f>
        <v/>
      </c>
      <c r="M62" s="5" t="str">
        <f>IF(Spojení!$M$18="","",IF($A62=Spojení!$M$18,"x",""))</f>
        <v/>
      </c>
      <c r="N62" s="5" t="str">
        <f>IF(Spojení!$M$19="","",IF($A62=Spojení!$M$19,"x",""))</f>
        <v/>
      </c>
      <c r="O62" s="5" t="str">
        <f>IF(Spojení!$M$20="","",IF($A62=Spojení!$M$20,"x",""))</f>
        <v/>
      </c>
      <c r="P62" s="5" t="str">
        <f>IF(Spojení!$M$21="","",IF($A62=Spojení!$M$21,"x",""))</f>
        <v/>
      </c>
      <c r="Q62" s="5" t="str">
        <f>IF(Spojení!$M$22="","",IF($A62=Spojení!$M$22,"x",""))</f>
        <v/>
      </c>
      <c r="R62" s="5" t="str">
        <f>IF(Spojení!$M$23="","",IF($A62=Spojení!$M$23,"x",""))</f>
        <v/>
      </c>
      <c r="S62" s="5" t="str">
        <f>IF(Spojení!$M$24="","",IF($A62=Spojení!$M$24,"x",""))</f>
        <v/>
      </c>
      <c r="T62" s="5" t="str">
        <f>IF(Spojení!$M$25="","",IF($A62=Spojení!$M$25,"x",""))</f>
        <v/>
      </c>
      <c r="U62" s="5" t="str">
        <f>IF(Spojení!$M$26="","",IF($A62=Spojení!$M$26,"x",""))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IF(Spojení!$M$7="","",IF($A63=Spojení!$M$7,"x",""))</f>
        <v/>
      </c>
      <c r="C63" s="5" t="str">
        <f>IF(Spojení!$M$8="","",IF($A63=Spojení!$M$8,"x",""))</f>
        <v/>
      </c>
      <c r="D63" s="5" t="str">
        <f>IF(Spojení!$M$9="","",IF($A63=Spojení!$M$9,"x",""))</f>
        <v/>
      </c>
      <c r="E63" s="5" t="str">
        <f>IF(Spojení!$M$10="","",IF($A63=Spojení!$M$10,"x",""))</f>
        <v/>
      </c>
      <c r="F63" s="5" t="str">
        <f>IF(Spojení!$M$11="","",IF($A63=Spojení!$M$11,"x",""))</f>
        <v/>
      </c>
      <c r="G63" s="5" t="str">
        <f>IF(Spojení!$M$12="","",IF($A63=Spojení!$M$12,"x",""))</f>
        <v/>
      </c>
      <c r="H63" s="5" t="str">
        <f>IF(Spojení!$M$13="","",IF($A63=Spojení!$M$13,"x",""))</f>
        <v/>
      </c>
      <c r="I63" s="5" t="str">
        <f>IF(Spojení!$M$14="","",IF($A63=Spojení!$M$14,"x",""))</f>
        <v/>
      </c>
      <c r="J63" s="5" t="str">
        <f>IF(Spojení!$M$15="","",IF($A63=Spojení!$M$15,"x",""))</f>
        <v/>
      </c>
      <c r="K63" s="5" t="str">
        <f>IF(Spojení!$M$16="","",IF($A63=Spojení!$M$16,"x",""))</f>
        <v/>
      </c>
      <c r="L63" s="5" t="str">
        <f>IF(Spojení!$M$17="","",IF($A63=Spojení!$M$17,"x",""))</f>
        <v/>
      </c>
      <c r="M63" s="5" t="str">
        <f>IF(Spojení!$M$18="","",IF($A63=Spojení!$M$18,"x",""))</f>
        <v/>
      </c>
      <c r="N63" s="5" t="str">
        <f>IF(Spojení!$M$19="","",IF($A63=Spojení!$M$19,"x",""))</f>
        <v/>
      </c>
      <c r="O63" s="5" t="str">
        <f>IF(Spojení!$M$20="","",IF($A63=Spojení!$M$20,"x",""))</f>
        <v/>
      </c>
      <c r="P63" s="5" t="str">
        <f>IF(Spojení!$M$21="","",IF($A63=Spojení!$M$21,"x",""))</f>
        <v/>
      </c>
      <c r="Q63" s="5" t="str">
        <f>IF(Spojení!$M$22="","",IF($A63=Spojení!$M$22,"x",""))</f>
        <v/>
      </c>
      <c r="R63" s="5" t="str">
        <f>IF(Spojení!$M$23="","",IF($A63=Spojení!$M$23,"x",""))</f>
        <v/>
      </c>
      <c r="S63" s="5" t="str">
        <f>IF(Spojení!$M$24="","",IF($A63=Spojení!$M$24,"x",""))</f>
        <v/>
      </c>
      <c r="T63" s="5" t="str">
        <f>IF(Spojení!$M$25="","",IF($A63=Spojení!$M$25,"x",""))</f>
        <v/>
      </c>
      <c r="U63" s="5" t="str">
        <f>IF(Spojení!$M$26="","",IF($A63=Spojení!$M$26,"x",""))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IF(Spojení!$M$7="","",IF($A64=Spojení!$M$7,"x",""))</f>
        <v/>
      </c>
      <c r="C64" s="5" t="str">
        <f>IF(Spojení!$M$8="","",IF($A64=Spojení!$M$8,"x",""))</f>
        <v/>
      </c>
      <c r="D64" s="5" t="str">
        <f>IF(Spojení!$M$9="","",IF($A64=Spojení!$M$9,"x",""))</f>
        <v/>
      </c>
      <c r="E64" s="5" t="str">
        <f>IF(Spojení!$M$10="","",IF($A64=Spojení!$M$10,"x",""))</f>
        <v/>
      </c>
      <c r="F64" s="5" t="str">
        <f>IF(Spojení!$M$11="","",IF($A64=Spojení!$M$11,"x",""))</f>
        <v/>
      </c>
      <c r="G64" s="5" t="str">
        <f>IF(Spojení!$M$12="","",IF($A64=Spojení!$M$12,"x",""))</f>
        <v/>
      </c>
      <c r="H64" s="5" t="str">
        <f>IF(Spojení!$M$13="","",IF($A64=Spojení!$M$13,"x",""))</f>
        <v/>
      </c>
      <c r="I64" s="5" t="str">
        <f>IF(Spojení!$M$14="","",IF($A64=Spojení!$M$14,"x",""))</f>
        <v/>
      </c>
      <c r="J64" s="5" t="str">
        <f>IF(Spojení!$M$15="","",IF($A64=Spojení!$M$15,"x",""))</f>
        <v/>
      </c>
      <c r="K64" s="5" t="str">
        <f>IF(Spojení!$M$16="","",IF($A64=Spojení!$M$16,"x",""))</f>
        <v/>
      </c>
      <c r="L64" s="5" t="str">
        <f>IF(Spojení!$M$17="","",IF($A64=Spojení!$M$17,"x",""))</f>
        <v/>
      </c>
      <c r="M64" s="5" t="str">
        <f>IF(Spojení!$M$18="","",IF($A64=Spojení!$M$18,"x",""))</f>
        <v/>
      </c>
      <c r="N64" s="5" t="str">
        <f>IF(Spojení!$M$19="","",IF($A64=Spojení!$M$19,"x",""))</f>
        <v/>
      </c>
      <c r="O64" s="5" t="str">
        <f>IF(Spojení!$M$20="","",IF($A64=Spojení!$M$20,"x",""))</f>
        <v/>
      </c>
      <c r="P64" s="5" t="str">
        <f>IF(Spojení!$M$21="","",IF($A64=Spojení!$M$21,"x",""))</f>
        <v/>
      </c>
      <c r="Q64" s="5" t="str">
        <f>IF(Spojení!$M$22="","",IF($A64=Spojení!$M$22,"x",""))</f>
        <v/>
      </c>
      <c r="R64" s="5" t="str">
        <f>IF(Spojení!$M$23="","",IF($A64=Spojení!$M$23,"x",""))</f>
        <v/>
      </c>
      <c r="S64" s="5" t="str">
        <f>IF(Spojení!$M$24="","",IF($A64=Spojení!$M$24,"x",""))</f>
        <v/>
      </c>
      <c r="T64" s="5" t="str">
        <f>IF(Spojení!$M$25="","",IF($A64=Spojení!$M$25,"x",""))</f>
        <v/>
      </c>
      <c r="U64" s="5" t="str">
        <f>IF(Spojení!$M$26="","",IF($A64=Spojení!$M$26,"x",""))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IF(Spojení!$M$7="","",IF($A65=Spojení!$M$7,"x",""))</f>
        <v/>
      </c>
      <c r="C65" s="5" t="str">
        <f>IF(Spojení!$M$8="","",IF($A65=Spojení!$M$8,"x",""))</f>
        <v/>
      </c>
      <c r="D65" s="5" t="str">
        <f>IF(Spojení!$M$9="","",IF($A65=Spojení!$M$9,"x",""))</f>
        <v/>
      </c>
      <c r="E65" s="5" t="str">
        <f>IF(Spojení!$M$10="","",IF($A65=Spojení!$M$10,"x",""))</f>
        <v/>
      </c>
      <c r="F65" s="5" t="str">
        <f>IF(Spojení!$M$11="","",IF($A65=Spojení!$M$11,"x",""))</f>
        <v/>
      </c>
      <c r="G65" s="5" t="str">
        <f>IF(Spojení!$M$12="","",IF($A65=Spojení!$M$12,"x",""))</f>
        <v/>
      </c>
      <c r="H65" s="5" t="str">
        <f>IF(Spojení!$M$13="","",IF($A65=Spojení!$M$13,"x",""))</f>
        <v/>
      </c>
      <c r="I65" s="5" t="str">
        <f>IF(Spojení!$M$14="","",IF($A65=Spojení!$M$14,"x",""))</f>
        <v/>
      </c>
      <c r="J65" s="5" t="str">
        <f>IF(Spojení!$M$15="","",IF($A65=Spojení!$M$15,"x",""))</f>
        <v/>
      </c>
      <c r="K65" s="5" t="str">
        <f>IF(Spojení!$M$16="","",IF($A65=Spojení!$M$16,"x",""))</f>
        <v/>
      </c>
      <c r="L65" s="5" t="str">
        <f>IF(Spojení!$M$17="","",IF($A65=Spojení!$M$17,"x",""))</f>
        <v/>
      </c>
      <c r="M65" s="5" t="str">
        <f>IF(Spojení!$M$18="","",IF($A65=Spojení!$M$18,"x",""))</f>
        <v/>
      </c>
      <c r="N65" s="5" t="str">
        <f>IF(Spojení!$M$19="","",IF($A65=Spojení!$M$19,"x",""))</f>
        <v/>
      </c>
      <c r="O65" s="5" t="str">
        <f>IF(Spojení!$M$20="","",IF($A65=Spojení!$M$20,"x",""))</f>
        <v/>
      </c>
      <c r="P65" s="5" t="str">
        <f>IF(Spojení!$M$21="","",IF($A65=Spojení!$M$21,"x",""))</f>
        <v/>
      </c>
      <c r="Q65" s="5" t="str">
        <f>IF(Spojení!$M$22="","",IF($A65=Spojení!$M$22,"x",""))</f>
        <v/>
      </c>
      <c r="R65" s="5" t="str">
        <f>IF(Spojení!$M$23="","",IF($A65=Spojení!$M$23,"x",""))</f>
        <v/>
      </c>
      <c r="S65" s="5" t="str">
        <f>IF(Spojení!$M$24="","",IF($A65=Spojení!$M$24,"x",""))</f>
        <v/>
      </c>
      <c r="T65" s="5" t="str">
        <f>IF(Spojení!$M$25="","",IF($A65=Spojení!$M$25,"x",""))</f>
        <v/>
      </c>
      <c r="U65" s="5" t="str">
        <f>IF(Spojení!$M$26="","",IF($A65=Spojení!$M$26,"x",""))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IF(Spojení!$M$7="","",IF($A66=Spojení!$M$7,"x",""))</f>
        <v/>
      </c>
      <c r="C66" s="5" t="str">
        <f>IF(Spojení!$M$8="","",IF($A66=Spojení!$M$8,"x",""))</f>
        <v/>
      </c>
      <c r="D66" s="5" t="str">
        <f>IF(Spojení!$M$9="","",IF($A66=Spojení!$M$9,"x",""))</f>
        <v/>
      </c>
      <c r="E66" s="5" t="str">
        <f>IF(Spojení!$M$10="","",IF($A66=Spojení!$M$10,"x",""))</f>
        <v/>
      </c>
      <c r="F66" s="5" t="str">
        <f>IF(Spojení!$M$11="","",IF($A66=Spojení!$M$11,"x",""))</f>
        <v/>
      </c>
      <c r="G66" s="5" t="str">
        <f>IF(Spojení!$M$12="","",IF($A66=Spojení!$M$12,"x",""))</f>
        <v/>
      </c>
      <c r="H66" s="5" t="str">
        <f>IF(Spojení!$M$13="","",IF($A66=Spojení!$M$13,"x",""))</f>
        <v/>
      </c>
      <c r="I66" s="5" t="str">
        <f>IF(Spojení!$M$14="","",IF($A66=Spojení!$M$14,"x",""))</f>
        <v/>
      </c>
      <c r="J66" s="5" t="str">
        <f>IF(Spojení!$M$15="","",IF($A66=Spojení!$M$15,"x",""))</f>
        <v/>
      </c>
      <c r="K66" s="5" t="str">
        <f>IF(Spojení!$M$16="","",IF($A66=Spojení!$M$16,"x",""))</f>
        <v/>
      </c>
      <c r="L66" s="5" t="str">
        <f>IF(Spojení!$M$17="","",IF($A66=Spojení!$M$17,"x",""))</f>
        <v/>
      </c>
      <c r="M66" s="5" t="str">
        <f>IF(Spojení!$M$18="","",IF($A66=Spojení!$M$18,"x",""))</f>
        <v/>
      </c>
      <c r="N66" s="5" t="str">
        <f>IF(Spojení!$M$19="","",IF($A66=Spojení!$M$19,"x",""))</f>
        <v/>
      </c>
      <c r="O66" s="5" t="str">
        <f>IF(Spojení!$M$20="","",IF($A66=Spojení!$M$20,"x",""))</f>
        <v/>
      </c>
      <c r="P66" s="5" t="str">
        <f>IF(Spojení!$M$21="","",IF($A66=Spojení!$M$21,"x",""))</f>
        <v/>
      </c>
      <c r="Q66" s="5" t="str">
        <f>IF(Spojení!$M$22="","",IF($A66=Spojení!$M$22,"x",""))</f>
        <v/>
      </c>
      <c r="R66" s="5" t="str">
        <f>IF(Spojení!$M$23="","",IF($A66=Spojení!$M$23,"x",""))</f>
        <v/>
      </c>
      <c r="S66" s="5" t="str">
        <f>IF(Spojení!$M$24="","",IF($A66=Spojení!$M$24,"x",""))</f>
        <v/>
      </c>
      <c r="T66" s="5" t="str">
        <f>IF(Spojení!$M$25="","",IF($A66=Spojení!$M$25,"x",""))</f>
        <v/>
      </c>
      <c r="U66" s="5" t="str">
        <f>IF(Spojení!$M$26="","",IF($A66=Spojení!$M$26,"x",""))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IF(Spojení!$M$7="","",IF($A67=Spojení!$M$7,"x",""))</f>
        <v/>
      </c>
      <c r="C67" s="5" t="str">
        <f>IF(Spojení!$M$8="","",IF($A67=Spojení!$M$8,"x",""))</f>
        <v/>
      </c>
      <c r="D67" s="5" t="str">
        <f>IF(Spojení!$M$9="","",IF($A67=Spojení!$M$9,"x",""))</f>
        <v/>
      </c>
      <c r="E67" s="5" t="str">
        <f>IF(Spojení!$M$10="","",IF($A67=Spojení!$M$10,"x",""))</f>
        <v/>
      </c>
      <c r="F67" s="5" t="str">
        <f>IF(Spojení!$M$11="","",IF($A67=Spojení!$M$11,"x",""))</f>
        <v/>
      </c>
      <c r="G67" s="5" t="str">
        <f>IF(Spojení!$M$12="","",IF($A67=Spojení!$M$12,"x",""))</f>
        <v/>
      </c>
      <c r="H67" s="5" t="str">
        <f>IF(Spojení!$M$13="","",IF($A67=Spojení!$M$13,"x",""))</f>
        <v/>
      </c>
      <c r="I67" s="5" t="str">
        <f>IF(Spojení!$M$14="","",IF($A67=Spojení!$M$14,"x",""))</f>
        <v/>
      </c>
      <c r="J67" s="5" t="str">
        <f>IF(Spojení!$M$15="","",IF($A67=Spojení!$M$15,"x",""))</f>
        <v/>
      </c>
      <c r="K67" s="5" t="str">
        <f>IF(Spojení!$M$16="","",IF($A67=Spojení!$M$16,"x",""))</f>
        <v/>
      </c>
      <c r="L67" s="5" t="str">
        <f>IF(Spojení!$M$17="","",IF($A67=Spojení!$M$17,"x",""))</f>
        <v/>
      </c>
      <c r="M67" s="5" t="str">
        <f>IF(Spojení!$M$18="","",IF($A67=Spojení!$M$18,"x",""))</f>
        <v/>
      </c>
      <c r="N67" s="5" t="str">
        <f>IF(Spojení!$M$19="","",IF($A67=Spojení!$M$19,"x",""))</f>
        <v/>
      </c>
      <c r="O67" s="5" t="str">
        <f>IF(Spojení!$M$20="","",IF($A67=Spojení!$M$20,"x",""))</f>
        <v/>
      </c>
      <c r="P67" s="5" t="str">
        <f>IF(Spojení!$M$21="","",IF($A67=Spojení!$M$21,"x",""))</f>
        <v/>
      </c>
      <c r="Q67" s="5" t="str">
        <f>IF(Spojení!$M$22="","",IF($A67=Spojení!$M$22,"x",""))</f>
        <v/>
      </c>
      <c r="R67" s="5" t="str">
        <f>IF(Spojení!$M$23="","",IF($A67=Spojení!$M$23,"x",""))</f>
        <v/>
      </c>
      <c r="S67" s="5" t="str">
        <f>IF(Spojení!$M$24="","",IF($A67=Spojení!$M$24,"x",""))</f>
        <v/>
      </c>
      <c r="T67" s="5" t="str">
        <f>IF(Spojení!$M$25="","",IF($A67=Spojení!$M$25,"x",""))</f>
        <v/>
      </c>
      <c r="U67" s="5" t="str">
        <f>IF(Spojení!$M$26="","",IF($A67=Spojení!$M$26,"x",""))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IF(Spojení!$M$7="","",IF($A68=Spojení!$M$7,"x",""))</f>
        <v/>
      </c>
      <c r="C68" s="49" t="str">
        <f>IF(Spojení!$M$8="","",IF($A68=Spojení!$M$8,"x",""))</f>
        <v/>
      </c>
      <c r="D68" s="49" t="str">
        <f>IF(Spojení!$M$9="","",IF($A68=Spojení!$M$9,"x",""))</f>
        <v/>
      </c>
      <c r="E68" s="49" t="str">
        <f>IF(Spojení!$M$10="","",IF($A68=Spojení!$M$10,"x",""))</f>
        <v/>
      </c>
      <c r="F68" s="49" t="str">
        <f>IF(Spojení!$M$11="","",IF($A68=Spojení!$M$11,"x",""))</f>
        <v/>
      </c>
      <c r="G68" s="49" t="str">
        <f>IF(Spojení!$M$12="","",IF($A68=Spojení!$M$12,"x",""))</f>
        <v/>
      </c>
      <c r="H68" s="49" t="str">
        <f>IF(Spojení!$M$13="","",IF($A68=Spojení!$M$13,"x",""))</f>
        <v/>
      </c>
      <c r="I68" s="49" t="str">
        <f>IF(Spojení!$M$14="","",IF($A68=Spojení!$M$14,"x",""))</f>
        <v/>
      </c>
      <c r="J68" s="49" t="str">
        <f>IF(Spojení!$M$15="","",IF($A68=Spojení!$M$15,"x",""))</f>
        <v/>
      </c>
      <c r="K68" s="49" t="str">
        <f>IF(Spojení!$M$16="","",IF($A68=Spojení!$M$16,"x",""))</f>
        <v/>
      </c>
      <c r="L68" s="49" t="str">
        <f>IF(Spojení!$M$17="","",IF($A68=Spojení!$M$17,"x",""))</f>
        <v/>
      </c>
      <c r="M68" s="49" t="str">
        <f>IF(Spojení!$M$18="","",IF($A68=Spojení!$M$18,"x",""))</f>
        <v/>
      </c>
      <c r="N68" s="49" t="str">
        <f>IF(Spojení!$M$19="","",IF($A68=Spojení!$M$19,"x",""))</f>
        <v/>
      </c>
      <c r="O68" s="49" t="str">
        <f>IF(Spojení!$M$20="","",IF($A68=Spojení!$M$20,"x",""))</f>
        <v/>
      </c>
      <c r="P68" s="49" t="str">
        <f>IF(Spojení!$M$21="","",IF($A68=Spojení!$M$21,"x",""))</f>
        <v/>
      </c>
      <c r="Q68" s="49" t="str">
        <f>IF(Spojení!$M$22="","",IF($A68=Spojení!$M$22,"x",""))</f>
        <v/>
      </c>
      <c r="R68" s="49" t="str">
        <f>IF(Spojení!$M$23="","",IF($A68=Spojení!$M$23,"x",""))</f>
        <v/>
      </c>
      <c r="S68" s="49" t="str">
        <f>IF(Spojení!$M$24="","",IF($A68=Spojení!$M$24,"x",""))</f>
        <v/>
      </c>
      <c r="T68" s="49" t="str">
        <f>IF(Spojení!$M$25="","",IF($A68=Spojení!$M$25,"x",""))</f>
        <v/>
      </c>
      <c r="U68" s="49" t="str">
        <f>IF(Spojení!$M$26="","",IF($A68=Spojení!$M$26,"x",""))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",Spojení!N5)</f>
        <v>hmotnost 65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Spojení!$N7</f>
        <v>1</v>
      </c>
      <c r="C4" s="16">
        <f>Spojení!$N8</f>
        <v>2</v>
      </c>
      <c r="D4" s="16">
        <f>Spojení!$N9</f>
        <v>0</v>
      </c>
      <c r="E4" s="16">
        <f>Spojení!$N10</f>
        <v>0</v>
      </c>
      <c r="F4" s="16">
        <f>Spojení!$N11</f>
        <v>0</v>
      </c>
      <c r="G4" s="16">
        <f>Spojení!$N12</f>
        <v>0</v>
      </c>
      <c r="H4" s="16">
        <f>Spojení!$N13</f>
        <v>0</v>
      </c>
      <c r="I4" s="16">
        <f>Spojení!$N14</f>
        <v>0</v>
      </c>
      <c r="J4" s="16">
        <f>Spojení!$N15</f>
        <v>0</v>
      </c>
      <c r="K4" s="16">
        <f>Spojení!$N16</f>
        <v>0</v>
      </c>
      <c r="L4" s="16">
        <f>Spojení!$N17</f>
        <v>0</v>
      </c>
      <c r="M4" s="16">
        <f>Spojení!$N18</f>
        <v>0</v>
      </c>
      <c r="N4" s="16">
        <f>Spojení!$N19</f>
        <v>0</v>
      </c>
      <c r="O4" s="16">
        <f>Spojení!$N20</f>
        <v>0</v>
      </c>
      <c r="P4" s="16">
        <f>Spojení!$N21</f>
        <v>0</v>
      </c>
      <c r="Q4" s="16">
        <f>Spojení!$N22</f>
        <v>0</v>
      </c>
      <c r="R4" s="16">
        <f>Spojení!$N23</f>
        <v>0</v>
      </c>
      <c r="S4" s="16">
        <f>Spojení!$N24</f>
        <v>0</v>
      </c>
      <c r="T4" s="16">
        <f>Spojení!$N25</f>
        <v>0</v>
      </c>
      <c r="U4" s="16">
        <f>Spojení!$N26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CONCATENATE((Spojení!$N$7),". místo")</f>
        <v>1. místo</v>
      </c>
      <c r="C5" s="49" t="str">
        <f>CONCATENATE((Spojení!$N$8),". místo")</f>
        <v>2. místo</v>
      </c>
      <c r="D5" s="49" t="str">
        <f>CONCATENATE((Spojení!$N$9),". místo")</f>
        <v>. místo</v>
      </c>
      <c r="E5" s="49" t="str">
        <f>CONCATENATE((Spojení!$N$10),". místo")</f>
        <v>. místo</v>
      </c>
      <c r="F5" s="49" t="str">
        <f>CONCATENATE((Spojení!$N$11),". místo")</f>
        <v>. místo</v>
      </c>
      <c r="G5" s="49" t="str">
        <f>CONCATENATE((Spojení!$N$12),". místo")</f>
        <v>. místo</v>
      </c>
      <c r="H5" s="49" t="str">
        <f>CONCATENATE((Spojení!$N$13),". místo")</f>
        <v>. místo</v>
      </c>
      <c r="I5" s="49" t="str">
        <f>CONCATENATE((Spojení!$N$14),". místo")</f>
        <v>. místo</v>
      </c>
      <c r="J5" s="49" t="str">
        <f>CONCATENATE((Spojení!$N$15),". místo")</f>
        <v>. místo</v>
      </c>
      <c r="K5" s="49" t="str">
        <f>CONCATENATE((Spojení!$N$16),". místo")</f>
        <v>. místo</v>
      </c>
      <c r="L5" s="49" t="str">
        <f>CONCATENATE((Spojení!$N$17),". místo")</f>
        <v>. místo</v>
      </c>
      <c r="M5" s="49" t="str">
        <f>CONCATENATE((Spojení!$N$18),". místo")</f>
        <v>. místo</v>
      </c>
      <c r="N5" s="49" t="str">
        <f>CONCATENATE((Spojení!$N$19),". místo")</f>
        <v>. místo</v>
      </c>
      <c r="O5" s="49" t="str">
        <f>CONCATENATE((Spojení!$N$20),". místo")</f>
        <v>. místo</v>
      </c>
      <c r="P5" s="49" t="str">
        <f>CONCATENATE((Spojení!$N$21),". místo")</f>
        <v>. místo</v>
      </c>
      <c r="Q5" s="49" t="str">
        <f>CONCATENATE((Spojení!$N$22),". místo")</f>
        <v>. místo</v>
      </c>
      <c r="R5" s="49" t="str">
        <f>CONCATENATE((Spojení!$N$23),". místo")</f>
        <v>. místo</v>
      </c>
      <c r="S5" s="49" t="str">
        <f>CONCATENATE((Spojení!$N$24),". místo")</f>
        <v>. místo</v>
      </c>
      <c r="T5" s="49" t="str">
        <f>CONCATENATE((Spojení!$N$25),". místo")</f>
        <v>. místo</v>
      </c>
      <c r="U5" s="51" t="str">
        <f>CONCATENATE((Spojení!$N$26),".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IF(Spojení!$O$7="","",IF($A6=Spojení!$O$7,"x",""))</f>
        <v/>
      </c>
      <c r="C6" s="5" t="str">
        <f>IF(Spojení!$O$8="","",IF($A6=Spojení!$O$8,"x",""))</f>
        <v/>
      </c>
      <c r="D6" s="5" t="str">
        <f>IF(Spojení!$O$9="","",IF($A6=Spojení!$O$9,"x",""))</f>
        <v/>
      </c>
      <c r="E6" s="5" t="str">
        <f>IF(Spojení!$O$10="","",IF($A6=Spojení!$O$10,"x",""))</f>
        <v/>
      </c>
      <c r="F6" s="5" t="str">
        <f>IF(Spojení!$O$11="","",IF($A6=Spojení!$O$11,"x",""))</f>
        <v/>
      </c>
      <c r="G6" s="5" t="str">
        <f>IF(Spojení!$O$12="","",IF($A6=Spojení!$O$12,"x",""))</f>
        <v/>
      </c>
      <c r="H6" s="5" t="str">
        <f>IF(Spojení!$O$13="","",IF($A6=Spojení!$O$13,"x",""))</f>
        <v/>
      </c>
      <c r="I6" s="5" t="str">
        <f>IF(Spojení!$O$14="","",IF($A6=Spojení!$O$14,"x",""))</f>
        <v/>
      </c>
      <c r="J6" s="5" t="str">
        <f>IF(Spojení!$O$15="","",IF($A6=Spojení!$O$15,"x",""))</f>
        <v/>
      </c>
      <c r="K6" s="5" t="str">
        <f>IF(Spojení!$O$16="","",IF($A6=Spojení!$O$16,"x",""))</f>
        <v/>
      </c>
      <c r="L6" s="5" t="str">
        <f>IF(Spojení!$O$17="","",IF($A6=Spojení!$O$17,"x",""))</f>
        <v/>
      </c>
      <c r="M6" s="5" t="str">
        <f>IF(Spojení!$O$18="","",IF($A6=Spojení!$O$18,"x",""))</f>
        <v/>
      </c>
      <c r="N6" s="5" t="str">
        <f>IF(Spojení!$O$19="","",IF($A6=Spojení!$O$19,"x",""))</f>
        <v/>
      </c>
      <c r="O6" s="5" t="str">
        <f>IF(Spojení!$O$20="","",IF($A6=Spojení!$O$20,"x",""))</f>
        <v/>
      </c>
      <c r="P6" s="5" t="str">
        <f>IF(Spojení!$O$21="","",IF($A6=Spojení!$O$21,"x",""))</f>
        <v/>
      </c>
      <c r="Q6" s="5" t="str">
        <f>IF(Spojení!$O$22="","",IF($A6=Spojení!$O$22,"x",""))</f>
        <v/>
      </c>
      <c r="R6" s="5" t="str">
        <f>IF(Spojení!$O$23="","",IF($A6=Spojení!$O$23,"x",""))</f>
        <v/>
      </c>
      <c r="S6" s="5" t="str">
        <f>IF(Spojení!$O$24="","",IF($A6=Spojení!$O$24,"x",""))</f>
        <v/>
      </c>
      <c r="T6" s="5" t="str">
        <f>IF(Spojení!$O$25="","",IF($A6=Spojení!$O$25,"x",""))</f>
        <v/>
      </c>
      <c r="U6" s="5" t="str">
        <f>IF(Spojení!$O$26="","",IF($A6=Spojení!$O$26,"x",""))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IF(Spojení!$O$7="","",IF($A7=Spojení!$O$7,"x",""))</f>
        <v/>
      </c>
      <c r="C7" s="5" t="str">
        <f>IF(Spojení!$O$8="","",IF($A7=Spojení!$O$8,"x",""))</f>
        <v/>
      </c>
      <c r="D7" s="5" t="str">
        <f>IF(Spojení!$O$9="","",IF($A7=Spojení!$O$9,"x",""))</f>
        <v/>
      </c>
      <c r="E7" s="5" t="str">
        <f>IF(Spojení!$O$10="","",IF($A7=Spojení!$O$10,"x",""))</f>
        <v/>
      </c>
      <c r="F7" s="5" t="str">
        <f>IF(Spojení!$O$11="","",IF($A7=Spojení!$O$11,"x",""))</f>
        <v/>
      </c>
      <c r="G7" s="5" t="str">
        <f>IF(Spojení!$O$12="","",IF($A7=Spojení!$O$12,"x",""))</f>
        <v/>
      </c>
      <c r="H7" s="5" t="str">
        <f>IF(Spojení!$O$13="","",IF($A7=Spojení!$O$13,"x",""))</f>
        <v/>
      </c>
      <c r="I7" s="5" t="str">
        <f>IF(Spojení!$O$14="","",IF($A7=Spojení!$O$14,"x",""))</f>
        <v/>
      </c>
      <c r="J7" s="5" t="str">
        <f>IF(Spojení!$O$15="","",IF($A7=Spojení!$O$15,"x",""))</f>
        <v/>
      </c>
      <c r="K7" s="5" t="str">
        <f>IF(Spojení!$O$16="","",IF($A7=Spojení!$O$16,"x",""))</f>
        <v/>
      </c>
      <c r="L7" s="5" t="str">
        <f>IF(Spojení!$O$17="","",IF($A7=Spojení!$O$17,"x",""))</f>
        <v/>
      </c>
      <c r="M7" s="5" t="str">
        <f>IF(Spojení!$O$18="","",IF($A7=Spojení!$O$18,"x",""))</f>
        <v/>
      </c>
      <c r="N7" s="5" t="str">
        <f>IF(Spojení!$O$19="","",IF($A7=Spojení!$O$19,"x",""))</f>
        <v/>
      </c>
      <c r="O7" s="5" t="str">
        <f>IF(Spojení!$O$20="","",IF($A7=Spojení!$O$20,"x",""))</f>
        <v/>
      </c>
      <c r="P7" s="5" t="str">
        <f>IF(Spojení!$O$21="","",IF($A7=Spojení!$O$21,"x",""))</f>
        <v/>
      </c>
      <c r="Q7" s="5" t="str">
        <f>IF(Spojení!$O$22="","",IF($A7=Spojení!$O$22,"x",""))</f>
        <v/>
      </c>
      <c r="R7" s="5" t="str">
        <f>IF(Spojení!$O$23="","",IF($A7=Spojení!$O$23,"x",""))</f>
        <v/>
      </c>
      <c r="S7" s="5" t="str">
        <f>IF(Spojení!$O$24="","",IF($A7=Spojení!$O$24,"x",""))</f>
        <v/>
      </c>
      <c r="T7" s="5" t="str">
        <f>IF(Spojení!$O$25="","",IF($A7=Spojení!$O$25,"x",""))</f>
        <v/>
      </c>
      <c r="U7" s="5" t="str">
        <f>IF(Spojení!$O$26="","",IF($A7=Spojení!$O$26,"x",""))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IF(Spojení!$O$7="","",IF($A8=Spojení!$O$7,"x",""))</f>
        <v/>
      </c>
      <c r="C8" s="5" t="str">
        <f>IF(Spojení!$O$8="","",IF($A8=Spojení!$O$8,"x",""))</f>
        <v>x</v>
      </c>
      <c r="D8" s="5" t="str">
        <f>IF(Spojení!$O$9="","",IF($A8=Spojení!$O$9,"x",""))</f>
        <v/>
      </c>
      <c r="E8" s="5" t="str">
        <f>IF(Spojení!$O$10="","",IF($A8=Spojení!$O$10,"x",""))</f>
        <v/>
      </c>
      <c r="F8" s="5" t="str">
        <f>IF(Spojení!$O$11="","",IF($A8=Spojení!$O$11,"x",""))</f>
        <v/>
      </c>
      <c r="G8" s="5" t="str">
        <f>IF(Spojení!$O$12="","",IF($A8=Spojení!$O$12,"x",""))</f>
        <v/>
      </c>
      <c r="H8" s="5" t="str">
        <f>IF(Spojení!$O$13="","",IF($A8=Spojení!$O$13,"x",""))</f>
        <v/>
      </c>
      <c r="I8" s="5" t="str">
        <f>IF(Spojení!$O$14="","",IF($A8=Spojení!$O$14,"x",""))</f>
        <v/>
      </c>
      <c r="J8" s="5" t="str">
        <f>IF(Spojení!$O$15="","",IF($A8=Spojení!$O$15,"x",""))</f>
        <v/>
      </c>
      <c r="K8" s="5" t="str">
        <f>IF(Spojení!$O$16="","",IF($A8=Spojení!$O$16,"x",""))</f>
        <v/>
      </c>
      <c r="L8" s="5" t="str">
        <f>IF(Spojení!$O$17="","",IF($A8=Spojení!$O$17,"x",""))</f>
        <v/>
      </c>
      <c r="M8" s="5" t="str">
        <f>IF(Spojení!$O$18="","",IF($A8=Spojení!$O$18,"x",""))</f>
        <v/>
      </c>
      <c r="N8" s="5" t="str">
        <f>IF(Spojení!$O$19="","",IF($A8=Spojení!$O$19,"x",""))</f>
        <v/>
      </c>
      <c r="O8" s="5" t="str">
        <f>IF(Spojení!$O$20="","",IF($A8=Spojení!$O$20,"x",""))</f>
        <v/>
      </c>
      <c r="P8" s="5" t="str">
        <f>IF(Spojení!$O$21="","",IF($A8=Spojení!$O$21,"x",""))</f>
        <v/>
      </c>
      <c r="Q8" s="5" t="str">
        <f>IF(Spojení!$O$22="","",IF($A8=Spojení!$O$22,"x",""))</f>
        <v/>
      </c>
      <c r="R8" s="5" t="str">
        <f>IF(Spojení!$O$23="","",IF($A8=Spojení!$O$23,"x",""))</f>
        <v/>
      </c>
      <c r="S8" s="5" t="str">
        <f>IF(Spojení!$O$24="","",IF($A8=Spojení!$O$24,"x",""))</f>
        <v/>
      </c>
      <c r="T8" s="5" t="str">
        <f>IF(Spojení!$O$25="","",IF($A8=Spojení!$O$25,"x",""))</f>
        <v/>
      </c>
      <c r="U8" s="5" t="str">
        <f>IF(Spojení!$O$26="","",IF($A8=Spojení!$O$26,"x",""))</f>
        <v/>
      </c>
      <c r="V8" s="3">
        <f t="shared" si="9"/>
        <v>20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20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20</v>
      </c>
      <c r="BB8" s="14">
        <f t="shared" si="12"/>
        <v>0</v>
      </c>
      <c r="BC8" s="14">
        <f t="shared" si="12"/>
        <v>1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0</v>
      </c>
      <c r="BZ8" s="14">
        <f t="shared" si="18"/>
        <v>1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1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IF(Spojení!$O$7="","",IF($A9=Spojení!$O$7,"x",""))</f>
        <v>x</v>
      </c>
      <c r="C9" s="5" t="str">
        <f>IF(Spojení!$O$8="","",IF($A9=Spojení!$O$8,"x",""))</f>
        <v/>
      </c>
      <c r="D9" s="5" t="str">
        <f>IF(Spojení!$O$9="","",IF($A9=Spojení!$O$9,"x",""))</f>
        <v/>
      </c>
      <c r="E9" s="5" t="str">
        <f>IF(Spojení!$O$10="","",IF($A9=Spojení!$O$10,"x",""))</f>
        <v/>
      </c>
      <c r="F9" s="5" t="str">
        <f>IF(Spojení!$O$11="","",IF($A9=Spojení!$O$11,"x",""))</f>
        <v/>
      </c>
      <c r="G9" s="5" t="str">
        <f>IF(Spojení!$O$12="","",IF($A9=Spojení!$O$12,"x",""))</f>
        <v/>
      </c>
      <c r="H9" s="5" t="str">
        <f>IF(Spojení!$O$13="","",IF($A9=Spojení!$O$13,"x",""))</f>
        <v/>
      </c>
      <c r="I9" s="5" t="str">
        <f>IF(Spojení!$O$14="","",IF($A9=Spojení!$O$14,"x",""))</f>
        <v/>
      </c>
      <c r="J9" s="5" t="str">
        <f>IF(Spojení!$O$15="","",IF($A9=Spojení!$O$15,"x",""))</f>
        <v/>
      </c>
      <c r="K9" s="5" t="str">
        <f>IF(Spojení!$O$16="","",IF($A9=Spojení!$O$16,"x",""))</f>
        <v/>
      </c>
      <c r="L9" s="5" t="str">
        <f>IF(Spojení!$O$17="","",IF($A9=Spojení!$O$17,"x",""))</f>
        <v/>
      </c>
      <c r="M9" s="5" t="str">
        <f>IF(Spojení!$O$18="","",IF($A9=Spojení!$O$18,"x",""))</f>
        <v/>
      </c>
      <c r="N9" s="5" t="str">
        <f>IF(Spojení!$O$19="","",IF($A9=Spojení!$O$19,"x",""))</f>
        <v/>
      </c>
      <c r="O9" s="5" t="str">
        <f>IF(Spojení!$O$20="","",IF($A9=Spojení!$O$20,"x",""))</f>
        <v/>
      </c>
      <c r="P9" s="5" t="str">
        <f>IF(Spojení!$O$21="","",IF($A9=Spojení!$O$21,"x",""))</f>
        <v/>
      </c>
      <c r="Q9" s="5" t="str">
        <f>IF(Spojení!$O$22="","",IF($A9=Spojení!$O$22,"x",""))</f>
        <v/>
      </c>
      <c r="R9" s="5" t="str">
        <f>IF(Spojení!$O$23="","",IF($A9=Spojení!$O$23,"x",""))</f>
        <v/>
      </c>
      <c r="S9" s="5" t="str">
        <f>IF(Spojení!$O$24="","",IF($A9=Spojení!$O$24,"x",""))</f>
        <v/>
      </c>
      <c r="T9" s="5" t="str">
        <f>IF(Spojení!$O$25="","",IF($A9=Spojení!$O$25,"x",""))</f>
        <v/>
      </c>
      <c r="U9" s="5" t="str">
        <f>IF(Spojení!$O$26="","",IF($A9=Spojení!$O$26,"x",""))</f>
        <v/>
      </c>
      <c r="V9" s="3">
        <f t="shared" si="9"/>
        <v>25</v>
      </c>
      <c r="W9" s="3">
        <f t="shared" si="14"/>
        <v>1</v>
      </c>
      <c r="AA9" s="14">
        <f t="shared" si="47"/>
        <v>4</v>
      </c>
      <c r="AB9" s="14">
        <f>'Výsledky soutěže'!AG8</f>
        <v>12</v>
      </c>
      <c r="AD9" s="14">
        <f t="shared" si="10"/>
        <v>25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25</v>
      </c>
      <c r="BB9" s="14">
        <f t="shared" si="12"/>
        <v>1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1</v>
      </c>
      <c r="BY9" s="14">
        <f t="shared" si="17"/>
        <v>1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1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IF(Spojení!$O$7="","",IF($A10=Spojení!$O$7,"x",""))</f>
        <v/>
      </c>
      <c r="C10" s="5" t="str">
        <f>IF(Spojení!$O$8="","",IF($A10=Spojení!$O$8,"x",""))</f>
        <v/>
      </c>
      <c r="D10" s="5" t="str">
        <f>IF(Spojení!$O$9="","",IF($A10=Spojení!$O$9,"x",""))</f>
        <v/>
      </c>
      <c r="E10" s="5" t="str">
        <f>IF(Spojení!$O$10="","",IF($A10=Spojení!$O$10,"x",""))</f>
        <v/>
      </c>
      <c r="F10" s="5" t="str">
        <f>IF(Spojení!$O$11="","",IF($A10=Spojení!$O$11,"x",""))</f>
        <v/>
      </c>
      <c r="G10" s="5" t="str">
        <f>IF(Spojení!$O$12="","",IF($A10=Spojení!$O$12,"x",""))</f>
        <v/>
      </c>
      <c r="H10" s="5" t="str">
        <f>IF(Spojení!$O$13="","",IF($A10=Spojení!$O$13,"x",""))</f>
        <v/>
      </c>
      <c r="I10" s="5" t="str">
        <f>IF(Spojení!$O$14="","",IF($A10=Spojení!$O$14,"x",""))</f>
        <v/>
      </c>
      <c r="J10" s="5" t="str">
        <f>IF(Spojení!$O$15="","",IF($A10=Spojení!$O$15,"x",""))</f>
        <v/>
      </c>
      <c r="K10" s="5" t="str">
        <f>IF(Spojení!$O$16="","",IF($A10=Spojení!$O$16,"x",""))</f>
        <v/>
      </c>
      <c r="L10" s="5" t="str">
        <f>IF(Spojení!$O$17="","",IF($A10=Spojení!$O$17,"x",""))</f>
        <v/>
      </c>
      <c r="M10" s="5" t="str">
        <f>IF(Spojení!$O$18="","",IF($A10=Spojení!$O$18,"x",""))</f>
        <v/>
      </c>
      <c r="N10" s="5" t="str">
        <f>IF(Spojení!$O$19="","",IF($A10=Spojení!$O$19,"x",""))</f>
        <v/>
      </c>
      <c r="O10" s="5" t="str">
        <f>IF(Spojení!$O$20="","",IF($A10=Spojení!$O$20,"x",""))</f>
        <v/>
      </c>
      <c r="P10" s="5" t="str">
        <f>IF(Spojení!$O$21="","",IF($A10=Spojení!$O$21,"x",""))</f>
        <v/>
      </c>
      <c r="Q10" s="5" t="str">
        <f>IF(Spojení!$O$22="","",IF($A10=Spojení!$O$22,"x",""))</f>
        <v/>
      </c>
      <c r="R10" s="5" t="str">
        <f>IF(Spojení!$O$23="","",IF($A10=Spojení!$O$23,"x",""))</f>
        <v/>
      </c>
      <c r="S10" s="5" t="str">
        <f>IF(Spojení!$O$24="","",IF($A10=Spojení!$O$24,"x",""))</f>
        <v/>
      </c>
      <c r="T10" s="5" t="str">
        <f>IF(Spojení!$O$25="","",IF($A10=Spojení!$O$25,"x",""))</f>
        <v/>
      </c>
      <c r="U10" s="5" t="str">
        <f>IF(Spojení!$O$26="","",IF($A10=Spojení!$O$26,"x",""))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IF(Spojení!$O$7="","",IF($A11=Spojení!$O$7,"x",""))</f>
        <v/>
      </c>
      <c r="C11" s="5" t="str">
        <f>IF(Spojení!$O$8="","",IF($A11=Spojení!$O$8,"x",""))</f>
        <v/>
      </c>
      <c r="D11" s="5" t="str">
        <f>IF(Spojení!$O$9="","",IF($A11=Spojení!$O$9,"x",""))</f>
        <v/>
      </c>
      <c r="E11" s="5" t="str">
        <f>IF(Spojení!$O$10="","",IF($A11=Spojení!$O$10,"x",""))</f>
        <v/>
      </c>
      <c r="F11" s="5" t="str">
        <f>IF(Spojení!$O$11="","",IF($A11=Spojení!$O$11,"x",""))</f>
        <v/>
      </c>
      <c r="G11" s="5" t="str">
        <f>IF(Spojení!$O$12="","",IF($A11=Spojení!$O$12,"x",""))</f>
        <v/>
      </c>
      <c r="H11" s="5" t="str">
        <f>IF(Spojení!$O$13="","",IF($A11=Spojení!$O$13,"x",""))</f>
        <v/>
      </c>
      <c r="I11" s="5" t="str">
        <f>IF(Spojení!$O$14="","",IF($A11=Spojení!$O$14,"x",""))</f>
        <v/>
      </c>
      <c r="J11" s="5" t="str">
        <f>IF(Spojení!$O$15="","",IF($A11=Spojení!$O$15,"x",""))</f>
        <v/>
      </c>
      <c r="K11" s="5" t="str">
        <f>IF(Spojení!$O$16="","",IF($A11=Spojení!$O$16,"x",""))</f>
        <v/>
      </c>
      <c r="L11" s="5" t="str">
        <f>IF(Spojení!$O$17="","",IF($A11=Spojení!$O$17,"x",""))</f>
        <v/>
      </c>
      <c r="M11" s="5" t="str">
        <f>IF(Spojení!$O$18="","",IF($A11=Spojení!$O$18,"x",""))</f>
        <v/>
      </c>
      <c r="N11" s="5" t="str">
        <f>IF(Spojení!$O$19="","",IF($A11=Spojení!$O$19,"x",""))</f>
        <v/>
      </c>
      <c r="O11" s="5" t="str">
        <f>IF(Spojení!$O$20="","",IF($A11=Spojení!$O$20,"x",""))</f>
        <v/>
      </c>
      <c r="P11" s="5" t="str">
        <f>IF(Spojení!$O$21="","",IF($A11=Spojení!$O$21,"x",""))</f>
        <v/>
      </c>
      <c r="Q11" s="5" t="str">
        <f>IF(Spojení!$O$22="","",IF($A11=Spojení!$O$22,"x",""))</f>
        <v/>
      </c>
      <c r="R11" s="5" t="str">
        <f>IF(Spojení!$O$23="","",IF($A11=Spojení!$O$23,"x",""))</f>
        <v/>
      </c>
      <c r="S11" s="5" t="str">
        <f>IF(Spojení!$O$24="","",IF($A11=Spojení!$O$24,"x",""))</f>
        <v/>
      </c>
      <c r="T11" s="5" t="str">
        <f>IF(Spojení!$O$25="","",IF($A11=Spojení!$O$25,"x",""))</f>
        <v/>
      </c>
      <c r="U11" s="5" t="str">
        <f>IF(Spojení!$O$26="","",IF($A11=Spojení!$O$26,"x",""))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IF(Spojení!$O$7="","",IF($A12=Spojení!$O$7,"x",""))</f>
        <v/>
      </c>
      <c r="C12" s="5" t="str">
        <f>IF(Spojení!$O$8="","",IF($A12=Spojení!$O$8,"x",""))</f>
        <v/>
      </c>
      <c r="D12" s="5" t="str">
        <f>IF(Spojení!$O$9="","",IF($A12=Spojení!$O$9,"x",""))</f>
        <v/>
      </c>
      <c r="E12" s="5" t="str">
        <f>IF(Spojení!$O$10="","",IF($A12=Spojení!$O$10,"x",""))</f>
        <v/>
      </c>
      <c r="F12" s="5" t="str">
        <f>IF(Spojení!$O$11="","",IF($A12=Spojení!$O$11,"x",""))</f>
        <v/>
      </c>
      <c r="G12" s="5" t="str">
        <f>IF(Spojení!$O$12="","",IF($A12=Spojení!$O$12,"x",""))</f>
        <v/>
      </c>
      <c r="H12" s="5" t="str">
        <f>IF(Spojení!$O$13="","",IF($A12=Spojení!$O$13,"x",""))</f>
        <v/>
      </c>
      <c r="I12" s="5" t="str">
        <f>IF(Spojení!$O$14="","",IF($A12=Spojení!$O$14,"x",""))</f>
        <v/>
      </c>
      <c r="J12" s="5" t="str">
        <f>IF(Spojení!$O$15="","",IF($A12=Spojení!$O$15,"x",""))</f>
        <v/>
      </c>
      <c r="K12" s="5" t="str">
        <f>IF(Spojení!$O$16="","",IF($A12=Spojení!$O$16,"x",""))</f>
        <v/>
      </c>
      <c r="L12" s="5" t="str">
        <f>IF(Spojení!$O$17="","",IF($A12=Spojení!$O$17,"x",""))</f>
        <v/>
      </c>
      <c r="M12" s="5" t="str">
        <f>IF(Spojení!$O$18="","",IF($A12=Spojení!$O$18,"x",""))</f>
        <v/>
      </c>
      <c r="N12" s="5" t="str">
        <f>IF(Spojení!$O$19="","",IF($A12=Spojení!$O$19,"x",""))</f>
        <v/>
      </c>
      <c r="O12" s="5" t="str">
        <f>IF(Spojení!$O$20="","",IF($A12=Spojení!$O$20,"x",""))</f>
        <v/>
      </c>
      <c r="P12" s="5" t="str">
        <f>IF(Spojení!$O$21="","",IF($A12=Spojení!$O$21,"x",""))</f>
        <v/>
      </c>
      <c r="Q12" s="5" t="str">
        <f>IF(Spojení!$O$22="","",IF($A12=Spojení!$O$22,"x",""))</f>
        <v/>
      </c>
      <c r="R12" s="5" t="str">
        <f>IF(Spojení!$O$23="","",IF($A12=Spojení!$O$23,"x",""))</f>
        <v/>
      </c>
      <c r="S12" s="5" t="str">
        <f>IF(Spojení!$O$24="","",IF($A12=Spojení!$O$24,"x",""))</f>
        <v/>
      </c>
      <c r="T12" s="5" t="str">
        <f>IF(Spojení!$O$25="","",IF($A12=Spojení!$O$25,"x",""))</f>
        <v/>
      </c>
      <c r="U12" s="5" t="str">
        <f>IF(Spojení!$O$26="","",IF($A12=Spojení!$O$26,"x",""))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IF(Spojení!$O$7="","",IF($A13=Spojení!$O$7,"x",""))</f>
        <v/>
      </c>
      <c r="C13" s="5" t="str">
        <f>IF(Spojení!$O$8="","",IF($A13=Spojení!$O$8,"x",""))</f>
        <v/>
      </c>
      <c r="D13" s="5" t="str">
        <f>IF(Spojení!$O$9="","",IF($A13=Spojení!$O$9,"x",""))</f>
        <v/>
      </c>
      <c r="E13" s="5" t="str">
        <f>IF(Spojení!$O$10="","",IF($A13=Spojení!$O$10,"x",""))</f>
        <v/>
      </c>
      <c r="F13" s="5" t="str">
        <f>IF(Spojení!$O$11="","",IF($A13=Spojení!$O$11,"x",""))</f>
        <v/>
      </c>
      <c r="G13" s="5" t="str">
        <f>IF(Spojení!$O$12="","",IF($A13=Spojení!$O$12,"x",""))</f>
        <v/>
      </c>
      <c r="H13" s="5" t="str">
        <f>IF(Spojení!$O$13="","",IF($A13=Spojení!$O$13,"x",""))</f>
        <v/>
      </c>
      <c r="I13" s="5" t="str">
        <f>IF(Spojení!$O$14="","",IF($A13=Spojení!$O$14,"x",""))</f>
        <v/>
      </c>
      <c r="J13" s="5" t="str">
        <f>IF(Spojení!$O$15="","",IF($A13=Spojení!$O$15,"x",""))</f>
        <v/>
      </c>
      <c r="K13" s="5" t="str">
        <f>IF(Spojení!$O$16="","",IF($A13=Spojení!$O$16,"x",""))</f>
        <v/>
      </c>
      <c r="L13" s="5" t="str">
        <f>IF(Spojení!$O$17="","",IF($A13=Spojení!$O$17,"x",""))</f>
        <v/>
      </c>
      <c r="M13" s="5" t="str">
        <f>IF(Spojení!$O$18="","",IF($A13=Spojení!$O$18,"x",""))</f>
        <v/>
      </c>
      <c r="N13" s="5" t="str">
        <f>IF(Spojení!$O$19="","",IF($A13=Spojení!$O$19,"x",""))</f>
        <v/>
      </c>
      <c r="O13" s="5" t="str">
        <f>IF(Spojení!$O$20="","",IF($A13=Spojení!$O$20,"x",""))</f>
        <v/>
      </c>
      <c r="P13" s="5" t="str">
        <f>IF(Spojení!$O$21="","",IF($A13=Spojení!$O$21,"x",""))</f>
        <v/>
      </c>
      <c r="Q13" s="5" t="str">
        <f>IF(Spojení!$O$22="","",IF($A13=Spojení!$O$22,"x",""))</f>
        <v/>
      </c>
      <c r="R13" s="5" t="str">
        <f>IF(Spojení!$O$23="","",IF($A13=Spojení!$O$23,"x",""))</f>
        <v/>
      </c>
      <c r="S13" s="5" t="str">
        <f>IF(Spojení!$O$24="","",IF($A13=Spojení!$O$24,"x",""))</f>
        <v/>
      </c>
      <c r="T13" s="5" t="str">
        <f>IF(Spojení!$O$25="","",IF($A13=Spojení!$O$25,"x",""))</f>
        <v/>
      </c>
      <c r="U13" s="5" t="str">
        <f>IF(Spojení!$O$26="","",IF($A13=Spojení!$O$26,"x",""))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IF(Spojení!$O$7="","",IF($A14=Spojení!$O$7,"x",""))</f>
        <v/>
      </c>
      <c r="C14" s="5" t="str">
        <f>IF(Spojení!$O$8="","",IF($A14=Spojení!$O$8,"x",""))</f>
        <v/>
      </c>
      <c r="D14" s="5" t="str">
        <f>IF(Spojení!$O$9="","",IF($A14=Spojení!$O$9,"x",""))</f>
        <v/>
      </c>
      <c r="E14" s="5" t="str">
        <f>IF(Spojení!$O$10="","",IF($A14=Spojení!$O$10,"x",""))</f>
        <v/>
      </c>
      <c r="F14" s="5" t="str">
        <f>IF(Spojení!$O$11="","",IF($A14=Spojení!$O$11,"x",""))</f>
        <v/>
      </c>
      <c r="G14" s="5" t="str">
        <f>IF(Spojení!$O$12="","",IF($A14=Spojení!$O$12,"x",""))</f>
        <v/>
      </c>
      <c r="H14" s="5" t="str">
        <f>IF(Spojení!$O$13="","",IF($A14=Spojení!$O$13,"x",""))</f>
        <v/>
      </c>
      <c r="I14" s="5" t="str">
        <f>IF(Spojení!$O$14="","",IF($A14=Spojení!$O$14,"x",""))</f>
        <v/>
      </c>
      <c r="J14" s="5" t="str">
        <f>IF(Spojení!$O$15="","",IF($A14=Spojení!$O$15,"x",""))</f>
        <v/>
      </c>
      <c r="K14" s="5" t="str">
        <f>IF(Spojení!$O$16="","",IF($A14=Spojení!$O$16,"x",""))</f>
        <v/>
      </c>
      <c r="L14" s="5" t="str">
        <f>IF(Spojení!$O$17="","",IF($A14=Spojení!$O$17,"x",""))</f>
        <v/>
      </c>
      <c r="M14" s="5" t="str">
        <f>IF(Spojení!$O$18="","",IF($A14=Spojení!$O$18,"x",""))</f>
        <v/>
      </c>
      <c r="N14" s="5" t="str">
        <f>IF(Spojení!$O$19="","",IF($A14=Spojení!$O$19,"x",""))</f>
        <v/>
      </c>
      <c r="O14" s="5" t="str">
        <f>IF(Spojení!$O$20="","",IF($A14=Spojení!$O$20,"x",""))</f>
        <v/>
      </c>
      <c r="P14" s="5" t="str">
        <f>IF(Spojení!$O$21="","",IF($A14=Spojení!$O$21,"x",""))</f>
        <v/>
      </c>
      <c r="Q14" s="5" t="str">
        <f>IF(Spojení!$O$22="","",IF($A14=Spojení!$O$22,"x",""))</f>
        <v/>
      </c>
      <c r="R14" s="5" t="str">
        <f>IF(Spojení!$O$23="","",IF($A14=Spojení!$O$23,"x",""))</f>
        <v/>
      </c>
      <c r="S14" s="5" t="str">
        <f>IF(Spojení!$O$24="","",IF($A14=Spojení!$O$24,"x",""))</f>
        <v/>
      </c>
      <c r="T14" s="5" t="str">
        <f>IF(Spojení!$O$25="","",IF($A14=Spojení!$O$25,"x",""))</f>
        <v/>
      </c>
      <c r="U14" s="5" t="str">
        <f>IF(Spojení!$O$26="","",IF($A14=Spojení!$O$26,"x",""))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IF(Spojení!$O$7="","",IF($A15=Spojení!$O$7,"x",""))</f>
        <v/>
      </c>
      <c r="C15" s="5" t="str">
        <f>IF(Spojení!$O$8="","",IF($A15=Spojení!$O$8,"x",""))</f>
        <v/>
      </c>
      <c r="D15" s="5" t="str">
        <f>IF(Spojení!$O$9="","",IF($A15=Spojení!$O$9,"x",""))</f>
        <v/>
      </c>
      <c r="E15" s="5" t="str">
        <f>IF(Spojení!$O$10="","",IF($A15=Spojení!$O$10,"x",""))</f>
        <v/>
      </c>
      <c r="F15" s="5" t="str">
        <f>IF(Spojení!$O$11="","",IF($A15=Spojení!$O$11,"x",""))</f>
        <v/>
      </c>
      <c r="G15" s="5" t="str">
        <f>IF(Spojení!$O$12="","",IF($A15=Spojení!$O$12,"x",""))</f>
        <v/>
      </c>
      <c r="H15" s="5" t="str">
        <f>IF(Spojení!$O$13="","",IF($A15=Spojení!$O$13,"x",""))</f>
        <v/>
      </c>
      <c r="I15" s="5" t="str">
        <f>IF(Spojení!$O$14="","",IF($A15=Spojení!$O$14,"x",""))</f>
        <v/>
      </c>
      <c r="J15" s="5" t="str">
        <f>IF(Spojení!$O$15="","",IF($A15=Spojení!$O$15,"x",""))</f>
        <v/>
      </c>
      <c r="K15" s="5" t="str">
        <f>IF(Spojení!$O$16="","",IF($A15=Spojení!$O$16,"x",""))</f>
        <v/>
      </c>
      <c r="L15" s="5" t="str">
        <f>IF(Spojení!$O$17="","",IF($A15=Spojení!$O$17,"x",""))</f>
        <v/>
      </c>
      <c r="M15" s="5" t="str">
        <f>IF(Spojení!$O$18="","",IF($A15=Spojení!$O$18,"x",""))</f>
        <v/>
      </c>
      <c r="N15" s="5" t="str">
        <f>IF(Spojení!$O$19="","",IF($A15=Spojení!$O$19,"x",""))</f>
        <v/>
      </c>
      <c r="O15" s="5" t="str">
        <f>IF(Spojení!$O$20="","",IF($A15=Spojení!$O$20,"x",""))</f>
        <v/>
      </c>
      <c r="P15" s="5" t="str">
        <f>IF(Spojení!$O$21="","",IF($A15=Spojení!$O$21,"x",""))</f>
        <v/>
      </c>
      <c r="Q15" s="5" t="str">
        <f>IF(Spojení!$O$22="","",IF($A15=Spojení!$O$22,"x",""))</f>
        <v/>
      </c>
      <c r="R15" s="5" t="str">
        <f>IF(Spojení!$O$23="","",IF($A15=Spojení!$O$23,"x",""))</f>
        <v/>
      </c>
      <c r="S15" s="5" t="str">
        <f>IF(Spojení!$O$24="","",IF($A15=Spojení!$O$24,"x",""))</f>
        <v/>
      </c>
      <c r="T15" s="5" t="str">
        <f>IF(Spojení!$O$25="","",IF($A15=Spojení!$O$25,"x",""))</f>
        <v/>
      </c>
      <c r="U15" s="5" t="str">
        <f>IF(Spojení!$O$26="","",IF($A15=Spojení!$O$26,"x",""))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IF(Spojení!$O$7="","",IF($A16=Spojení!$O$7,"x",""))</f>
        <v/>
      </c>
      <c r="C16" s="5" t="str">
        <f>IF(Spojení!$O$8="","",IF($A16=Spojení!$O$8,"x",""))</f>
        <v/>
      </c>
      <c r="D16" s="5" t="str">
        <f>IF(Spojení!$O$9="","",IF($A16=Spojení!$O$9,"x",""))</f>
        <v/>
      </c>
      <c r="E16" s="5" t="str">
        <f>IF(Spojení!$O$10="","",IF($A16=Spojení!$O$10,"x",""))</f>
        <v/>
      </c>
      <c r="F16" s="5" t="str">
        <f>IF(Spojení!$O$11="","",IF($A16=Spojení!$O$11,"x",""))</f>
        <v/>
      </c>
      <c r="G16" s="5" t="str">
        <f>IF(Spojení!$O$12="","",IF($A16=Spojení!$O$12,"x",""))</f>
        <v/>
      </c>
      <c r="H16" s="5" t="str">
        <f>IF(Spojení!$O$13="","",IF($A16=Spojení!$O$13,"x",""))</f>
        <v/>
      </c>
      <c r="I16" s="5" t="str">
        <f>IF(Spojení!$O$14="","",IF($A16=Spojení!$O$14,"x",""))</f>
        <v/>
      </c>
      <c r="J16" s="5" t="str">
        <f>IF(Spojení!$O$15="","",IF($A16=Spojení!$O$15,"x",""))</f>
        <v/>
      </c>
      <c r="K16" s="5" t="str">
        <f>IF(Spojení!$O$16="","",IF($A16=Spojení!$O$16,"x",""))</f>
        <v/>
      </c>
      <c r="L16" s="5" t="str">
        <f>IF(Spojení!$O$17="","",IF($A16=Spojení!$O$17,"x",""))</f>
        <v/>
      </c>
      <c r="M16" s="5" t="str">
        <f>IF(Spojení!$O$18="","",IF($A16=Spojení!$O$18,"x",""))</f>
        <v/>
      </c>
      <c r="N16" s="5" t="str">
        <f>IF(Spojení!$O$19="","",IF($A16=Spojení!$O$19,"x",""))</f>
        <v/>
      </c>
      <c r="O16" s="5" t="str">
        <f>IF(Spojení!$O$20="","",IF($A16=Spojení!$O$20,"x",""))</f>
        <v/>
      </c>
      <c r="P16" s="5" t="str">
        <f>IF(Spojení!$O$21="","",IF($A16=Spojení!$O$21,"x",""))</f>
        <v/>
      </c>
      <c r="Q16" s="5" t="str">
        <f>IF(Spojení!$O$22="","",IF($A16=Spojení!$O$22,"x",""))</f>
        <v/>
      </c>
      <c r="R16" s="5" t="str">
        <f>IF(Spojení!$O$23="","",IF($A16=Spojení!$O$23,"x",""))</f>
        <v/>
      </c>
      <c r="S16" s="5" t="str">
        <f>IF(Spojení!$O$24="","",IF($A16=Spojení!$O$24,"x",""))</f>
        <v/>
      </c>
      <c r="T16" s="5" t="str">
        <f>IF(Spojení!$O$25="","",IF($A16=Spojení!$O$25,"x",""))</f>
        <v/>
      </c>
      <c r="U16" s="5" t="str">
        <f>IF(Spojení!$O$26="","",IF($A16=Spojení!$O$26,"x",""))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IF(Spojení!$O$7="","",IF($A17=Spojení!$O$7,"x",""))</f>
        <v/>
      </c>
      <c r="C17" s="5" t="str">
        <f>IF(Spojení!$O$8="","",IF($A17=Spojení!$O$8,"x",""))</f>
        <v/>
      </c>
      <c r="D17" s="5" t="str">
        <f>IF(Spojení!$O$9="","",IF($A17=Spojení!$O$9,"x",""))</f>
        <v/>
      </c>
      <c r="E17" s="5" t="str">
        <f>IF(Spojení!$O$10="","",IF($A17=Spojení!$O$10,"x",""))</f>
        <v/>
      </c>
      <c r="F17" s="5" t="str">
        <f>IF(Spojení!$O$11="","",IF($A17=Spojení!$O$11,"x",""))</f>
        <v/>
      </c>
      <c r="G17" s="5" t="str">
        <f>IF(Spojení!$O$12="","",IF($A17=Spojení!$O$12,"x",""))</f>
        <v/>
      </c>
      <c r="H17" s="5" t="str">
        <f>IF(Spojení!$O$13="","",IF($A17=Spojení!$O$13,"x",""))</f>
        <v/>
      </c>
      <c r="I17" s="5" t="str">
        <f>IF(Spojení!$O$14="","",IF($A17=Spojení!$O$14,"x",""))</f>
        <v/>
      </c>
      <c r="J17" s="5" t="str">
        <f>IF(Spojení!$O$15="","",IF($A17=Spojení!$O$15,"x",""))</f>
        <v/>
      </c>
      <c r="K17" s="5" t="str">
        <f>IF(Spojení!$O$16="","",IF($A17=Spojení!$O$16,"x",""))</f>
        <v/>
      </c>
      <c r="L17" s="5" t="str">
        <f>IF(Spojení!$O$17="","",IF($A17=Spojení!$O$17,"x",""))</f>
        <v/>
      </c>
      <c r="M17" s="5" t="str">
        <f>IF(Spojení!$O$18="","",IF($A17=Spojení!$O$18,"x",""))</f>
        <v/>
      </c>
      <c r="N17" s="5" t="str">
        <f>IF(Spojení!$O$19="","",IF($A17=Spojení!$O$19,"x",""))</f>
        <v/>
      </c>
      <c r="O17" s="5" t="str">
        <f>IF(Spojení!$O$20="","",IF($A17=Spojení!$O$20,"x",""))</f>
        <v/>
      </c>
      <c r="P17" s="5" t="str">
        <f>IF(Spojení!$O$21="","",IF($A17=Spojení!$O$21,"x",""))</f>
        <v/>
      </c>
      <c r="Q17" s="5" t="str">
        <f>IF(Spojení!$O$22="","",IF($A17=Spojení!$O$22,"x",""))</f>
        <v/>
      </c>
      <c r="R17" s="5" t="str">
        <f>IF(Spojení!$O$23="","",IF($A17=Spojení!$O$23,"x",""))</f>
        <v/>
      </c>
      <c r="S17" s="5" t="str">
        <f>IF(Spojení!$O$24="","",IF($A17=Spojení!$O$24,"x",""))</f>
        <v/>
      </c>
      <c r="T17" s="5" t="str">
        <f>IF(Spojení!$O$25="","",IF($A17=Spojení!$O$25,"x",""))</f>
        <v/>
      </c>
      <c r="U17" s="5" t="str">
        <f>IF(Spojení!$O$26="","",IF($A17=Spojení!$O$26,"x",""))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IF(Spojení!$O$7="","",IF($A18=Spojení!$O$7,"x",""))</f>
        <v/>
      </c>
      <c r="C18" s="5" t="str">
        <f>IF(Spojení!$O$8="","",IF($A18=Spojení!$O$8,"x",""))</f>
        <v/>
      </c>
      <c r="D18" s="5" t="str">
        <f>IF(Spojení!$O$9="","",IF($A18=Spojení!$O$9,"x",""))</f>
        <v/>
      </c>
      <c r="E18" s="5" t="str">
        <f>IF(Spojení!$O$10="","",IF($A18=Spojení!$O$10,"x",""))</f>
        <v/>
      </c>
      <c r="F18" s="5" t="str">
        <f>IF(Spojení!$O$11="","",IF($A18=Spojení!$O$11,"x",""))</f>
        <v/>
      </c>
      <c r="G18" s="5" t="str">
        <f>IF(Spojení!$O$12="","",IF($A18=Spojení!$O$12,"x",""))</f>
        <v/>
      </c>
      <c r="H18" s="5" t="str">
        <f>IF(Spojení!$O$13="","",IF($A18=Spojení!$O$13,"x",""))</f>
        <v/>
      </c>
      <c r="I18" s="5" t="str">
        <f>IF(Spojení!$O$14="","",IF($A18=Spojení!$O$14,"x",""))</f>
        <v/>
      </c>
      <c r="J18" s="5" t="str">
        <f>IF(Spojení!$O$15="","",IF($A18=Spojení!$O$15,"x",""))</f>
        <v/>
      </c>
      <c r="K18" s="5" t="str">
        <f>IF(Spojení!$O$16="","",IF($A18=Spojení!$O$16,"x",""))</f>
        <v/>
      </c>
      <c r="L18" s="5" t="str">
        <f>IF(Spojení!$O$17="","",IF($A18=Spojení!$O$17,"x",""))</f>
        <v/>
      </c>
      <c r="M18" s="5" t="str">
        <f>IF(Spojení!$O$18="","",IF($A18=Spojení!$O$18,"x",""))</f>
        <v/>
      </c>
      <c r="N18" s="5" t="str">
        <f>IF(Spojení!$O$19="","",IF($A18=Spojení!$O$19,"x",""))</f>
        <v/>
      </c>
      <c r="O18" s="5" t="str">
        <f>IF(Spojení!$O$20="","",IF($A18=Spojení!$O$20,"x",""))</f>
        <v/>
      </c>
      <c r="P18" s="5" t="str">
        <f>IF(Spojení!$O$21="","",IF($A18=Spojení!$O$21,"x",""))</f>
        <v/>
      </c>
      <c r="Q18" s="5" t="str">
        <f>IF(Spojení!$O$22="","",IF($A18=Spojení!$O$22,"x",""))</f>
        <v/>
      </c>
      <c r="R18" s="5" t="str">
        <f>IF(Spojení!$O$23="","",IF($A18=Spojení!$O$23,"x",""))</f>
        <v/>
      </c>
      <c r="S18" s="5" t="str">
        <f>IF(Spojení!$O$24="","",IF($A18=Spojení!$O$24,"x",""))</f>
        <v/>
      </c>
      <c r="T18" s="5" t="str">
        <f>IF(Spojení!$O$25="","",IF($A18=Spojení!$O$25,"x",""))</f>
        <v/>
      </c>
      <c r="U18" s="5" t="str">
        <f>IF(Spojení!$O$26="","",IF($A18=Spojení!$O$26,"x",""))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IF(Spojení!$O$7="","",IF($A19=Spojení!$O$7,"x",""))</f>
        <v/>
      </c>
      <c r="C19" s="5" t="str">
        <f>IF(Spojení!$O$8="","",IF($A19=Spojení!$O$8,"x",""))</f>
        <v/>
      </c>
      <c r="D19" s="5" t="str">
        <f>IF(Spojení!$O$9="","",IF($A19=Spojení!$O$9,"x",""))</f>
        <v/>
      </c>
      <c r="E19" s="5" t="str">
        <f>IF(Spojení!$O$10="","",IF($A19=Spojení!$O$10,"x",""))</f>
        <v/>
      </c>
      <c r="F19" s="5" t="str">
        <f>IF(Spojení!$O$11="","",IF($A19=Spojení!$O$11,"x",""))</f>
        <v/>
      </c>
      <c r="G19" s="5" t="str">
        <f>IF(Spojení!$O$12="","",IF($A19=Spojení!$O$12,"x",""))</f>
        <v/>
      </c>
      <c r="H19" s="5" t="str">
        <f>IF(Spojení!$O$13="","",IF($A19=Spojení!$O$13,"x",""))</f>
        <v/>
      </c>
      <c r="I19" s="5" t="str">
        <f>IF(Spojení!$O$14="","",IF($A19=Spojení!$O$14,"x",""))</f>
        <v/>
      </c>
      <c r="J19" s="5" t="str">
        <f>IF(Spojení!$O$15="","",IF($A19=Spojení!$O$15,"x",""))</f>
        <v/>
      </c>
      <c r="K19" s="5" t="str">
        <f>IF(Spojení!$O$16="","",IF($A19=Spojení!$O$16,"x",""))</f>
        <v/>
      </c>
      <c r="L19" s="5" t="str">
        <f>IF(Spojení!$O$17="","",IF($A19=Spojení!$O$17,"x",""))</f>
        <v/>
      </c>
      <c r="M19" s="5" t="str">
        <f>IF(Spojení!$O$18="","",IF($A19=Spojení!$O$18,"x",""))</f>
        <v/>
      </c>
      <c r="N19" s="5" t="str">
        <f>IF(Spojení!$O$19="","",IF($A19=Spojení!$O$19,"x",""))</f>
        <v/>
      </c>
      <c r="O19" s="5" t="str">
        <f>IF(Spojení!$O$20="","",IF($A19=Spojení!$O$20,"x",""))</f>
        <v/>
      </c>
      <c r="P19" s="5" t="str">
        <f>IF(Spojení!$O$21="","",IF($A19=Spojení!$O$21,"x",""))</f>
        <v/>
      </c>
      <c r="Q19" s="5" t="str">
        <f>IF(Spojení!$O$22="","",IF($A19=Spojení!$O$22,"x",""))</f>
        <v/>
      </c>
      <c r="R19" s="5" t="str">
        <f>IF(Spojení!$O$23="","",IF($A19=Spojení!$O$23,"x",""))</f>
        <v/>
      </c>
      <c r="S19" s="5" t="str">
        <f>IF(Spojení!$O$24="","",IF($A19=Spojení!$O$24,"x",""))</f>
        <v/>
      </c>
      <c r="T19" s="5" t="str">
        <f>IF(Spojení!$O$25="","",IF($A19=Spojení!$O$25,"x",""))</f>
        <v/>
      </c>
      <c r="U19" s="5" t="str">
        <f>IF(Spojení!$O$26="","",IF($A19=Spojení!$O$26,"x",""))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IF(Spojení!$O$7="","",IF($A20=Spojení!$O$7,"x",""))</f>
        <v/>
      </c>
      <c r="C20" s="5" t="str">
        <f>IF(Spojení!$O$8="","",IF($A20=Spojení!$O$8,"x",""))</f>
        <v/>
      </c>
      <c r="D20" s="5" t="str">
        <f>IF(Spojení!$O$9="","",IF($A20=Spojení!$O$9,"x",""))</f>
        <v/>
      </c>
      <c r="E20" s="5" t="str">
        <f>IF(Spojení!$O$10="","",IF($A20=Spojení!$O$10,"x",""))</f>
        <v/>
      </c>
      <c r="F20" s="5" t="str">
        <f>IF(Spojení!$O$11="","",IF($A20=Spojení!$O$11,"x",""))</f>
        <v/>
      </c>
      <c r="G20" s="5" t="str">
        <f>IF(Spojení!$O$12="","",IF($A20=Spojení!$O$12,"x",""))</f>
        <v/>
      </c>
      <c r="H20" s="5" t="str">
        <f>IF(Spojení!$O$13="","",IF($A20=Spojení!$O$13,"x",""))</f>
        <v/>
      </c>
      <c r="I20" s="5" t="str">
        <f>IF(Spojení!$O$14="","",IF($A20=Spojení!$O$14,"x",""))</f>
        <v/>
      </c>
      <c r="J20" s="5" t="str">
        <f>IF(Spojení!$O$15="","",IF($A20=Spojení!$O$15,"x",""))</f>
        <v/>
      </c>
      <c r="K20" s="5" t="str">
        <f>IF(Spojení!$O$16="","",IF($A20=Spojení!$O$16,"x",""))</f>
        <v/>
      </c>
      <c r="L20" s="5" t="str">
        <f>IF(Spojení!$O$17="","",IF($A20=Spojení!$O$17,"x",""))</f>
        <v/>
      </c>
      <c r="M20" s="5" t="str">
        <f>IF(Spojení!$O$18="","",IF($A20=Spojení!$O$18,"x",""))</f>
        <v/>
      </c>
      <c r="N20" s="5" t="str">
        <f>IF(Spojení!$O$19="","",IF($A20=Spojení!$O$19,"x",""))</f>
        <v/>
      </c>
      <c r="O20" s="5" t="str">
        <f>IF(Spojení!$O$20="","",IF($A20=Spojení!$O$20,"x",""))</f>
        <v/>
      </c>
      <c r="P20" s="5" t="str">
        <f>IF(Spojení!$O$21="","",IF($A20=Spojení!$O$21,"x",""))</f>
        <v/>
      </c>
      <c r="Q20" s="5" t="str">
        <f>IF(Spojení!$O$22="","",IF($A20=Spojení!$O$22,"x",""))</f>
        <v/>
      </c>
      <c r="R20" s="5" t="str">
        <f>IF(Spojení!$O$23="","",IF($A20=Spojení!$O$23,"x",""))</f>
        <v/>
      </c>
      <c r="S20" s="5" t="str">
        <f>IF(Spojení!$O$24="","",IF($A20=Spojení!$O$24,"x",""))</f>
        <v/>
      </c>
      <c r="T20" s="5" t="str">
        <f>IF(Spojení!$O$25="","",IF($A20=Spojení!$O$25,"x",""))</f>
        <v/>
      </c>
      <c r="U20" s="5" t="str">
        <f>IF(Spojení!$O$26="","",IF($A20=Spojení!$O$26,"x",""))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IF(Spojení!$O$7="","",IF($A21=Spojení!$O$7,"x",""))</f>
        <v/>
      </c>
      <c r="C21" s="5" t="str">
        <f>IF(Spojení!$O$8="","",IF($A21=Spojení!$O$8,"x",""))</f>
        <v/>
      </c>
      <c r="D21" s="5" t="str">
        <f>IF(Spojení!$O$9="","",IF($A21=Spojení!$O$9,"x",""))</f>
        <v/>
      </c>
      <c r="E21" s="5" t="str">
        <f>IF(Spojení!$O$10="","",IF($A21=Spojení!$O$10,"x",""))</f>
        <v/>
      </c>
      <c r="F21" s="5" t="str">
        <f>IF(Spojení!$O$11="","",IF($A21=Spojení!$O$11,"x",""))</f>
        <v/>
      </c>
      <c r="G21" s="5" t="str">
        <f>IF(Spojení!$O$12="","",IF($A21=Spojení!$O$12,"x",""))</f>
        <v/>
      </c>
      <c r="H21" s="5" t="str">
        <f>IF(Spojení!$O$13="","",IF($A21=Spojení!$O$13,"x",""))</f>
        <v/>
      </c>
      <c r="I21" s="5" t="str">
        <f>IF(Spojení!$O$14="","",IF($A21=Spojení!$O$14,"x",""))</f>
        <v/>
      </c>
      <c r="J21" s="5" t="str">
        <f>IF(Spojení!$O$15="","",IF($A21=Spojení!$O$15,"x",""))</f>
        <v/>
      </c>
      <c r="K21" s="5" t="str">
        <f>IF(Spojení!$O$16="","",IF($A21=Spojení!$O$16,"x",""))</f>
        <v/>
      </c>
      <c r="L21" s="5" t="str">
        <f>IF(Spojení!$O$17="","",IF($A21=Spojení!$O$17,"x",""))</f>
        <v/>
      </c>
      <c r="M21" s="5" t="str">
        <f>IF(Spojení!$O$18="","",IF($A21=Spojení!$O$18,"x",""))</f>
        <v/>
      </c>
      <c r="N21" s="5" t="str">
        <f>IF(Spojení!$O$19="","",IF($A21=Spojení!$O$19,"x",""))</f>
        <v/>
      </c>
      <c r="O21" s="5" t="str">
        <f>IF(Spojení!$O$20="","",IF($A21=Spojení!$O$20,"x",""))</f>
        <v/>
      </c>
      <c r="P21" s="5" t="str">
        <f>IF(Spojení!$O$21="","",IF($A21=Spojení!$O$21,"x",""))</f>
        <v/>
      </c>
      <c r="Q21" s="5" t="str">
        <f>IF(Spojení!$O$22="","",IF($A21=Spojení!$O$22,"x",""))</f>
        <v/>
      </c>
      <c r="R21" s="5" t="str">
        <f>IF(Spojení!$O$23="","",IF($A21=Spojení!$O$23,"x",""))</f>
        <v/>
      </c>
      <c r="S21" s="5" t="str">
        <f>IF(Spojení!$O$24="","",IF($A21=Spojení!$O$24,"x",""))</f>
        <v/>
      </c>
      <c r="T21" s="5" t="str">
        <f>IF(Spojení!$O$25="","",IF($A21=Spojení!$O$25,"x",""))</f>
        <v/>
      </c>
      <c r="U21" s="5" t="str">
        <f>IF(Spojení!$O$26="","",IF($A21=Spojení!$O$26,"x",""))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IF(Spojení!$O$7="","",IF($A22=Spojení!$O$7,"x",""))</f>
        <v/>
      </c>
      <c r="C22" s="5" t="str">
        <f>IF(Spojení!$O$8="","",IF($A22=Spojení!$O$8,"x",""))</f>
        <v/>
      </c>
      <c r="D22" s="5" t="str">
        <f>IF(Spojení!$O$9="","",IF($A22=Spojení!$O$9,"x",""))</f>
        <v/>
      </c>
      <c r="E22" s="5" t="str">
        <f>IF(Spojení!$O$10="","",IF($A22=Spojení!$O$10,"x",""))</f>
        <v/>
      </c>
      <c r="F22" s="5" t="str">
        <f>IF(Spojení!$O$11="","",IF($A22=Spojení!$O$11,"x",""))</f>
        <v/>
      </c>
      <c r="G22" s="5" t="str">
        <f>IF(Spojení!$O$12="","",IF($A22=Spojení!$O$12,"x",""))</f>
        <v/>
      </c>
      <c r="H22" s="5" t="str">
        <f>IF(Spojení!$O$13="","",IF($A22=Spojení!$O$13,"x",""))</f>
        <v/>
      </c>
      <c r="I22" s="5" t="str">
        <f>IF(Spojení!$O$14="","",IF($A22=Spojení!$O$14,"x",""))</f>
        <v/>
      </c>
      <c r="J22" s="5" t="str">
        <f>IF(Spojení!$O$15="","",IF($A22=Spojení!$O$15,"x",""))</f>
        <v/>
      </c>
      <c r="K22" s="5" t="str">
        <f>IF(Spojení!$O$16="","",IF($A22=Spojení!$O$16,"x",""))</f>
        <v/>
      </c>
      <c r="L22" s="5" t="str">
        <f>IF(Spojení!$O$17="","",IF($A22=Spojení!$O$17,"x",""))</f>
        <v/>
      </c>
      <c r="M22" s="5" t="str">
        <f>IF(Spojení!$O$18="","",IF($A22=Spojení!$O$18,"x",""))</f>
        <v/>
      </c>
      <c r="N22" s="5" t="str">
        <f>IF(Spojení!$O$19="","",IF($A22=Spojení!$O$19,"x",""))</f>
        <v/>
      </c>
      <c r="O22" s="5" t="str">
        <f>IF(Spojení!$O$20="","",IF($A22=Spojení!$O$20,"x",""))</f>
        <v/>
      </c>
      <c r="P22" s="5" t="str">
        <f>IF(Spojení!$O$21="","",IF($A22=Spojení!$O$21,"x",""))</f>
        <v/>
      </c>
      <c r="Q22" s="5" t="str">
        <f>IF(Spojení!$O$22="","",IF($A22=Spojení!$O$22,"x",""))</f>
        <v/>
      </c>
      <c r="R22" s="5" t="str">
        <f>IF(Spojení!$O$23="","",IF($A22=Spojení!$O$23,"x",""))</f>
        <v/>
      </c>
      <c r="S22" s="5" t="str">
        <f>IF(Spojení!$O$24="","",IF($A22=Spojení!$O$24,"x",""))</f>
        <v/>
      </c>
      <c r="T22" s="5" t="str">
        <f>IF(Spojení!$O$25="","",IF($A22=Spojení!$O$25,"x",""))</f>
        <v/>
      </c>
      <c r="U22" s="5" t="str">
        <f>IF(Spojení!$O$26="","",IF($A22=Spojení!$O$26,"x",""))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IF(Spojení!$O$7="","",IF($A23=Spojení!$O$7,"x",""))</f>
        <v/>
      </c>
      <c r="C23" s="5" t="str">
        <f>IF(Spojení!$O$8="","",IF($A23=Spojení!$O$8,"x",""))</f>
        <v/>
      </c>
      <c r="D23" s="5" t="str">
        <f>IF(Spojení!$O$9="","",IF($A23=Spojení!$O$9,"x",""))</f>
        <v/>
      </c>
      <c r="E23" s="5" t="str">
        <f>IF(Spojení!$O$10="","",IF($A23=Spojení!$O$10,"x",""))</f>
        <v/>
      </c>
      <c r="F23" s="5" t="str">
        <f>IF(Spojení!$O$11="","",IF($A23=Spojení!$O$11,"x",""))</f>
        <v/>
      </c>
      <c r="G23" s="5" t="str">
        <f>IF(Spojení!$O$12="","",IF($A23=Spojení!$O$12,"x",""))</f>
        <v/>
      </c>
      <c r="H23" s="5" t="str">
        <f>IF(Spojení!$O$13="","",IF($A23=Spojení!$O$13,"x",""))</f>
        <v/>
      </c>
      <c r="I23" s="5" t="str">
        <f>IF(Spojení!$O$14="","",IF($A23=Spojení!$O$14,"x",""))</f>
        <v/>
      </c>
      <c r="J23" s="5" t="str">
        <f>IF(Spojení!$O$15="","",IF($A23=Spojení!$O$15,"x",""))</f>
        <v/>
      </c>
      <c r="K23" s="5" t="str">
        <f>IF(Spojení!$O$16="","",IF($A23=Spojení!$O$16,"x",""))</f>
        <v/>
      </c>
      <c r="L23" s="5" t="str">
        <f>IF(Spojení!$O$17="","",IF($A23=Spojení!$O$17,"x",""))</f>
        <v/>
      </c>
      <c r="M23" s="5" t="str">
        <f>IF(Spojení!$O$18="","",IF($A23=Spojení!$O$18,"x",""))</f>
        <v/>
      </c>
      <c r="N23" s="5" t="str">
        <f>IF(Spojení!$O$19="","",IF($A23=Spojení!$O$19,"x",""))</f>
        <v/>
      </c>
      <c r="O23" s="5" t="str">
        <f>IF(Spojení!$O$20="","",IF($A23=Spojení!$O$20,"x",""))</f>
        <v/>
      </c>
      <c r="P23" s="5" t="str">
        <f>IF(Spojení!$O$21="","",IF($A23=Spojení!$O$21,"x",""))</f>
        <v/>
      </c>
      <c r="Q23" s="5" t="str">
        <f>IF(Spojení!$O$22="","",IF($A23=Spojení!$O$22,"x",""))</f>
        <v/>
      </c>
      <c r="R23" s="5" t="str">
        <f>IF(Spojení!$O$23="","",IF($A23=Spojení!$O$23,"x",""))</f>
        <v/>
      </c>
      <c r="S23" s="5" t="str">
        <f>IF(Spojení!$O$24="","",IF($A23=Spojení!$O$24,"x",""))</f>
        <v/>
      </c>
      <c r="T23" s="5" t="str">
        <f>IF(Spojení!$O$25="","",IF($A23=Spojení!$O$25,"x",""))</f>
        <v/>
      </c>
      <c r="U23" s="5" t="str">
        <f>IF(Spojení!$O$26="","",IF($A23=Spojení!$O$26,"x",""))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IF(Spojení!$O$7="","",IF($A24=Spojení!$O$7,"x",""))</f>
        <v/>
      </c>
      <c r="C24" s="5" t="str">
        <f>IF(Spojení!$O$8="","",IF($A24=Spojení!$O$8,"x",""))</f>
        <v/>
      </c>
      <c r="D24" s="5" t="str">
        <f>IF(Spojení!$O$9="","",IF($A24=Spojení!$O$9,"x",""))</f>
        <v/>
      </c>
      <c r="E24" s="5" t="str">
        <f>IF(Spojení!$O$10="","",IF($A24=Spojení!$O$10,"x",""))</f>
        <v/>
      </c>
      <c r="F24" s="5" t="str">
        <f>IF(Spojení!$O$11="","",IF($A24=Spojení!$O$11,"x",""))</f>
        <v/>
      </c>
      <c r="G24" s="5" t="str">
        <f>IF(Spojení!$O$12="","",IF($A24=Spojení!$O$12,"x",""))</f>
        <v/>
      </c>
      <c r="H24" s="5" t="str">
        <f>IF(Spojení!$O$13="","",IF($A24=Spojení!$O$13,"x",""))</f>
        <v/>
      </c>
      <c r="I24" s="5" t="str">
        <f>IF(Spojení!$O$14="","",IF($A24=Spojení!$O$14,"x",""))</f>
        <v/>
      </c>
      <c r="J24" s="5" t="str">
        <f>IF(Spojení!$O$15="","",IF($A24=Spojení!$O$15,"x",""))</f>
        <v/>
      </c>
      <c r="K24" s="5" t="str">
        <f>IF(Spojení!$O$16="","",IF($A24=Spojení!$O$16,"x",""))</f>
        <v/>
      </c>
      <c r="L24" s="5" t="str">
        <f>IF(Spojení!$O$17="","",IF($A24=Spojení!$O$17,"x",""))</f>
        <v/>
      </c>
      <c r="M24" s="5" t="str">
        <f>IF(Spojení!$O$18="","",IF($A24=Spojení!$O$18,"x",""))</f>
        <v/>
      </c>
      <c r="N24" s="5" t="str">
        <f>IF(Spojení!$O$19="","",IF($A24=Spojení!$O$19,"x",""))</f>
        <v/>
      </c>
      <c r="O24" s="5" t="str">
        <f>IF(Spojení!$O$20="","",IF($A24=Spojení!$O$20,"x",""))</f>
        <v/>
      </c>
      <c r="P24" s="5" t="str">
        <f>IF(Spojení!$O$21="","",IF($A24=Spojení!$O$21,"x",""))</f>
        <v/>
      </c>
      <c r="Q24" s="5" t="str">
        <f>IF(Spojení!$O$22="","",IF($A24=Spojení!$O$22,"x",""))</f>
        <v/>
      </c>
      <c r="R24" s="5" t="str">
        <f>IF(Spojení!$O$23="","",IF($A24=Spojení!$O$23,"x",""))</f>
        <v/>
      </c>
      <c r="S24" s="5" t="str">
        <f>IF(Spojení!$O$24="","",IF($A24=Spojení!$O$24,"x",""))</f>
        <v/>
      </c>
      <c r="T24" s="5" t="str">
        <f>IF(Spojení!$O$25="","",IF($A24=Spojení!$O$25,"x",""))</f>
        <v/>
      </c>
      <c r="U24" s="5" t="str">
        <f>IF(Spojení!$O$26="","",IF($A24=Spojení!$O$26,"x",""))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IF(Spojení!$O$7="","",IF($A25=Spojení!$O$7,"x",""))</f>
        <v/>
      </c>
      <c r="C25" s="5" t="str">
        <f>IF(Spojení!$O$8="","",IF($A25=Spojení!$O$8,"x",""))</f>
        <v/>
      </c>
      <c r="D25" s="5" t="str">
        <f>IF(Spojení!$O$9="","",IF($A25=Spojení!$O$9,"x",""))</f>
        <v/>
      </c>
      <c r="E25" s="5" t="str">
        <f>IF(Spojení!$O$10="","",IF($A25=Spojení!$O$10,"x",""))</f>
        <v/>
      </c>
      <c r="F25" s="5" t="str">
        <f>IF(Spojení!$O$11="","",IF($A25=Spojení!$O$11,"x",""))</f>
        <v/>
      </c>
      <c r="G25" s="5" t="str">
        <f>IF(Spojení!$O$12="","",IF($A25=Spojení!$O$12,"x",""))</f>
        <v/>
      </c>
      <c r="H25" s="5" t="str">
        <f>IF(Spojení!$O$13="","",IF($A25=Spojení!$O$13,"x",""))</f>
        <v/>
      </c>
      <c r="I25" s="5" t="str">
        <f>IF(Spojení!$O$14="","",IF($A25=Spojení!$O$14,"x",""))</f>
        <v/>
      </c>
      <c r="J25" s="5" t="str">
        <f>IF(Spojení!$O$15="","",IF($A25=Spojení!$O$15,"x",""))</f>
        <v/>
      </c>
      <c r="K25" s="5" t="str">
        <f>IF(Spojení!$O$16="","",IF($A25=Spojení!$O$16,"x",""))</f>
        <v/>
      </c>
      <c r="L25" s="5" t="str">
        <f>IF(Spojení!$O$17="","",IF($A25=Spojení!$O$17,"x",""))</f>
        <v/>
      </c>
      <c r="M25" s="5" t="str">
        <f>IF(Spojení!$O$18="","",IF($A25=Spojení!$O$18,"x",""))</f>
        <v/>
      </c>
      <c r="N25" s="5" t="str">
        <f>IF(Spojení!$O$19="","",IF($A25=Spojení!$O$19,"x",""))</f>
        <v/>
      </c>
      <c r="O25" s="5" t="str">
        <f>IF(Spojení!$O$20="","",IF($A25=Spojení!$O$20,"x",""))</f>
        <v/>
      </c>
      <c r="P25" s="5" t="str">
        <f>IF(Spojení!$O$21="","",IF($A25=Spojení!$O$21,"x",""))</f>
        <v/>
      </c>
      <c r="Q25" s="5" t="str">
        <f>IF(Spojení!$O$22="","",IF($A25=Spojení!$O$22,"x",""))</f>
        <v/>
      </c>
      <c r="R25" s="5" t="str">
        <f>IF(Spojení!$O$23="","",IF($A25=Spojení!$O$23,"x",""))</f>
        <v/>
      </c>
      <c r="S25" s="5" t="str">
        <f>IF(Spojení!$O$24="","",IF($A25=Spojení!$O$24,"x",""))</f>
        <v/>
      </c>
      <c r="T25" s="5" t="str">
        <f>IF(Spojení!$O$25="","",IF($A25=Spojení!$O$25,"x",""))</f>
        <v/>
      </c>
      <c r="U25" s="5" t="str">
        <f>IF(Spojení!$O$26="","",IF($A25=Spojení!$O$26,"x",""))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IF(Spojení!$O$7="","",IF($A26=Spojení!$O$7,"x",""))</f>
        <v/>
      </c>
      <c r="C26" s="5" t="str">
        <f>IF(Spojení!$O$8="","",IF($A26=Spojení!$O$8,"x",""))</f>
        <v/>
      </c>
      <c r="D26" s="5" t="str">
        <f>IF(Spojení!$O$9="","",IF($A26=Spojení!$O$9,"x",""))</f>
        <v/>
      </c>
      <c r="E26" s="5" t="str">
        <f>IF(Spojení!$O$10="","",IF($A26=Spojení!$O$10,"x",""))</f>
        <v/>
      </c>
      <c r="F26" s="5" t="str">
        <f>IF(Spojení!$O$11="","",IF($A26=Spojení!$O$11,"x",""))</f>
        <v/>
      </c>
      <c r="G26" s="5" t="str">
        <f>IF(Spojení!$O$12="","",IF($A26=Spojení!$O$12,"x",""))</f>
        <v/>
      </c>
      <c r="H26" s="5" t="str">
        <f>IF(Spojení!$O$13="","",IF($A26=Spojení!$O$13,"x",""))</f>
        <v/>
      </c>
      <c r="I26" s="5" t="str">
        <f>IF(Spojení!$O$14="","",IF($A26=Spojení!$O$14,"x",""))</f>
        <v/>
      </c>
      <c r="J26" s="5" t="str">
        <f>IF(Spojení!$O$15="","",IF($A26=Spojení!$O$15,"x",""))</f>
        <v/>
      </c>
      <c r="K26" s="5" t="str">
        <f>IF(Spojení!$O$16="","",IF($A26=Spojení!$O$16,"x",""))</f>
        <v/>
      </c>
      <c r="L26" s="5" t="str">
        <f>IF(Spojení!$O$17="","",IF($A26=Spojení!$O$17,"x",""))</f>
        <v/>
      </c>
      <c r="M26" s="5" t="str">
        <f>IF(Spojení!$O$18="","",IF($A26=Spojení!$O$18,"x",""))</f>
        <v/>
      </c>
      <c r="N26" s="5" t="str">
        <f>IF(Spojení!$O$19="","",IF($A26=Spojení!$O$19,"x",""))</f>
        <v/>
      </c>
      <c r="O26" s="5" t="str">
        <f>IF(Spojení!$O$20="","",IF($A26=Spojení!$O$20,"x",""))</f>
        <v/>
      </c>
      <c r="P26" s="5" t="str">
        <f>IF(Spojení!$O$21="","",IF($A26=Spojení!$O$21,"x",""))</f>
        <v/>
      </c>
      <c r="Q26" s="5" t="str">
        <f>IF(Spojení!$O$22="","",IF($A26=Spojení!$O$22,"x",""))</f>
        <v/>
      </c>
      <c r="R26" s="5" t="str">
        <f>IF(Spojení!$O$23="","",IF($A26=Spojení!$O$23,"x",""))</f>
        <v/>
      </c>
      <c r="S26" s="5" t="str">
        <f>IF(Spojení!$O$24="","",IF($A26=Spojení!$O$24,"x",""))</f>
        <v/>
      </c>
      <c r="T26" s="5" t="str">
        <f>IF(Spojení!$O$25="","",IF($A26=Spojení!$O$25,"x",""))</f>
        <v/>
      </c>
      <c r="U26" s="5" t="str">
        <f>IF(Spojení!$O$26="","",IF($A26=Spojení!$O$26,"x",""))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IF(Spojení!$O$7="","",IF($A27=Spojení!$O$7,"x",""))</f>
        <v/>
      </c>
      <c r="C27" s="5" t="str">
        <f>IF(Spojení!$O$8="","",IF($A27=Spojení!$O$8,"x",""))</f>
        <v/>
      </c>
      <c r="D27" s="5" t="str">
        <f>IF(Spojení!$O$9="","",IF($A27=Spojení!$O$9,"x",""))</f>
        <v/>
      </c>
      <c r="E27" s="5" t="str">
        <f>IF(Spojení!$O$10="","",IF($A27=Spojení!$O$10,"x",""))</f>
        <v/>
      </c>
      <c r="F27" s="5" t="str">
        <f>IF(Spojení!$O$11="","",IF($A27=Spojení!$O$11,"x",""))</f>
        <v/>
      </c>
      <c r="G27" s="5" t="str">
        <f>IF(Spojení!$O$12="","",IF($A27=Spojení!$O$12,"x",""))</f>
        <v/>
      </c>
      <c r="H27" s="5" t="str">
        <f>IF(Spojení!$O$13="","",IF($A27=Spojení!$O$13,"x",""))</f>
        <v/>
      </c>
      <c r="I27" s="5" t="str">
        <f>IF(Spojení!$O$14="","",IF($A27=Spojení!$O$14,"x",""))</f>
        <v/>
      </c>
      <c r="J27" s="5" t="str">
        <f>IF(Spojení!$O$15="","",IF($A27=Spojení!$O$15,"x",""))</f>
        <v/>
      </c>
      <c r="K27" s="5" t="str">
        <f>IF(Spojení!$O$16="","",IF($A27=Spojení!$O$16,"x",""))</f>
        <v/>
      </c>
      <c r="L27" s="5" t="str">
        <f>IF(Spojení!$O$17="","",IF($A27=Spojení!$O$17,"x",""))</f>
        <v/>
      </c>
      <c r="M27" s="5" t="str">
        <f>IF(Spojení!$O$18="","",IF($A27=Spojení!$O$18,"x",""))</f>
        <v/>
      </c>
      <c r="N27" s="5" t="str">
        <f>IF(Spojení!$O$19="","",IF($A27=Spojení!$O$19,"x",""))</f>
        <v/>
      </c>
      <c r="O27" s="5" t="str">
        <f>IF(Spojení!$O$20="","",IF($A27=Spojení!$O$20,"x",""))</f>
        <v/>
      </c>
      <c r="P27" s="5" t="str">
        <f>IF(Spojení!$O$21="","",IF($A27=Spojení!$O$21,"x",""))</f>
        <v/>
      </c>
      <c r="Q27" s="5" t="str">
        <f>IF(Spojení!$O$22="","",IF($A27=Spojení!$O$22,"x",""))</f>
        <v/>
      </c>
      <c r="R27" s="5" t="str">
        <f>IF(Spojení!$O$23="","",IF($A27=Spojení!$O$23,"x",""))</f>
        <v/>
      </c>
      <c r="S27" s="5" t="str">
        <f>IF(Spojení!$O$24="","",IF($A27=Spojení!$O$24,"x",""))</f>
        <v/>
      </c>
      <c r="T27" s="5" t="str">
        <f>IF(Spojení!$O$25="","",IF($A27=Spojení!$O$25,"x",""))</f>
        <v/>
      </c>
      <c r="U27" s="5" t="str">
        <f>IF(Spojení!$O$26="","",IF($A27=Spojení!$O$26,"x",""))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IF(Spojení!$O$7="","",IF($A28=Spojení!$O$7,"x",""))</f>
        <v/>
      </c>
      <c r="C28" s="5" t="str">
        <f>IF(Spojení!$O$8="","",IF($A28=Spojení!$O$8,"x",""))</f>
        <v/>
      </c>
      <c r="D28" s="5" t="str">
        <f>IF(Spojení!$O$9="","",IF($A28=Spojení!$O$9,"x",""))</f>
        <v/>
      </c>
      <c r="E28" s="5" t="str">
        <f>IF(Spojení!$O$10="","",IF($A28=Spojení!$O$10,"x",""))</f>
        <v/>
      </c>
      <c r="F28" s="5" t="str">
        <f>IF(Spojení!$O$11="","",IF($A28=Spojení!$O$11,"x",""))</f>
        <v/>
      </c>
      <c r="G28" s="5" t="str">
        <f>IF(Spojení!$O$12="","",IF($A28=Spojení!$O$12,"x",""))</f>
        <v/>
      </c>
      <c r="H28" s="5" t="str">
        <f>IF(Spojení!$O$13="","",IF($A28=Spojení!$O$13,"x",""))</f>
        <v/>
      </c>
      <c r="I28" s="5" t="str">
        <f>IF(Spojení!$O$14="","",IF($A28=Spojení!$O$14,"x",""))</f>
        <v/>
      </c>
      <c r="J28" s="5" t="str">
        <f>IF(Spojení!$O$15="","",IF($A28=Spojení!$O$15,"x",""))</f>
        <v/>
      </c>
      <c r="K28" s="5" t="str">
        <f>IF(Spojení!$O$16="","",IF($A28=Spojení!$O$16,"x",""))</f>
        <v/>
      </c>
      <c r="L28" s="5" t="str">
        <f>IF(Spojení!$O$17="","",IF($A28=Spojení!$O$17,"x",""))</f>
        <v/>
      </c>
      <c r="M28" s="5" t="str">
        <f>IF(Spojení!$O$18="","",IF($A28=Spojení!$O$18,"x",""))</f>
        <v/>
      </c>
      <c r="N28" s="5" t="str">
        <f>IF(Spojení!$O$19="","",IF($A28=Spojení!$O$19,"x",""))</f>
        <v/>
      </c>
      <c r="O28" s="5" t="str">
        <f>IF(Spojení!$O$20="","",IF($A28=Spojení!$O$20,"x",""))</f>
        <v/>
      </c>
      <c r="P28" s="5" t="str">
        <f>IF(Spojení!$O$21="","",IF($A28=Spojení!$O$21,"x",""))</f>
        <v/>
      </c>
      <c r="Q28" s="5" t="str">
        <f>IF(Spojení!$O$22="","",IF($A28=Spojení!$O$22,"x",""))</f>
        <v/>
      </c>
      <c r="R28" s="5" t="str">
        <f>IF(Spojení!$O$23="","",IF($A28=Spojení!$O$23,"x",""))</f>
        <v/>
      </c>
      <c r="S28" s="5" t="str">
        <f>IF(Spojení!$O$24="","",IF($A28=Spojení!$O$24,"x",""))</f>
        <v/>
      </c>
      <c r="T28" s="5" t="str">
        <f>IF(Spojení!$O$25="","",IF($A28=Spojení!$O$25,"x",""))</f>
        <v/>
      </c>
      <c r="U28" s="5" t="str">
        <f>IF(Spojení!$O$26="","",IF($A28=Spojení!$O$26,"x",""))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IF(Spojení!$O$7="","",IF($A29=Spojení!$O$7,"x",""))</f>
        <v/>
      </c>
      <c r="C29" s="5" t="str">
        <f>IF(Spojení!$O$8="","",IF($A29=Spojení!$O$8,"x",""))</f>
        <v/>
      </c>
      <c r="D29" s="5" t="str">
        <f>IF(Spojení!$O$9="","",IF($A29=Spojení!$O$9,"x",""))</f>
        <v/>
      </c>
      <c r="E29" s="5" t="str">
        <f>IF(Spojení!$O$10="","",IF($A29=Spojení!$O$10,"x",""))</f>
        <v/>
      </c>
      <c r="F29" s="5" t="str">
        <f>IF(Spojení!$O$11="","",IF($A29=Spojení!$O$11,"x",""))</f>
        <v/>
      </c>
      <c r="G29" s="5" t="str">
        <f>IF(Spojení!$O$12="","",IF($A29=Spojení!$O$12,"x",""))</f>
        <v/>
      </c>
      <c r="H29" s="5" t="str">
        <f>IF(Spojení!$O$13="","",IF($A29=Spojení!$O$13,"x",""))</f>
        <v/>
      </c>
      <c r="I29" s="5" t="str">
        <f>IF(Spojení!$O$14="","",IF($A29=Spojení!$O$14,"x",""))</f>
        <v/>
      </c>
      <c r="J29" s="5" t="str">
        <f>IF(Spojení!$O$15="","",IF($A29=Spojení!$O$15,"x",""))</f>
        <v/>
      </c>
      <c r="K29" s="5" t="str">
        <f>IF(Spojení!$O$16="","",IF($A29=Spojení!$O$16,"x",""))</f>
        <v/>
      </c>
      <c r="L29" s="5" t="str">
        <f>IF(Spojení!$O$17="","",IF($A29=Spojení!$O$17,"x",""))</f>
        <v/>
      </c>
      <c r="M29" s="5" t="str">
        <f>IF(Spojení!$O$18="","",IF($A29=Spojení!$O$18,"x",""))</f>
        <v/>
      </c>
      <c r="N29" s="5" t="str">
        <f>IF(Spojení!$O$19="","",IF($A29=Spojení!$O$19,"x",""))</f>
        <v/>
      </c>
      <c r="O29" s="5" t="str">
        <f>IF(Spojení!$O$20="","",IF($A29=Spojení!$O$20,"x",""))</f>
        <v/>
      </c>
      <c r="P29" s="5" t="str">
        <f>IF(Spojení!$O$21="","",IF($A29=Spojení!$O$21,"x",""))</f>
        <v/>
      </c>
      <c r="Q29" s="5" t="str">
        <f>IF(Spojení!$O$22="","",IF($A29=Spojení!$O$22,"x",""))</f>
        <v/>
      </c>
      <c r="R29" s="5" t="str">
        <f>IF(Spojení!$O$23="","",IF($A29=Spojení!$O$23,"x",""))</f>
        <v/>
      </c>
      <c r="S29" s="5" t="str">
        <f>IF(Spojení!$O$24="","",IF($A29=Spojení!$O$24,"x",""))</f>
        <v/>
      </c>
      <c r="T29" s="5" t="str">
        <f>IF(Spojení!$O$25="","",IF($A29=Spojení!$O$25,"x",""))</f>
        <v/>
      </c>
      <c r="U29" s="5" t="str">
        <f>IF(Spojení!$O$26="","",IF($A29=Spojení!$O$26,"x",""))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IF(Spojení!$O$7="","",IF($A30=Spojení!$O$7,"x",""))</f>
        <v/>
      </c>
      <c r="C30" s="5" t="str">
        <f>IF(Spojení!$O$8="","",IF($A30=Spojení!$O$8,"x",""))</f>
        <v/>
      </c>
      <c r="D30" s="5" t="str">
        <f>IF(Spojení!$O$9="","",IF($A30=Spojení!$O$9,"x",""))</f>
        <v/>
      </c>
      <c r="E30" s="5" t="str">
        <f>IF(Spojení!$O$10="","",IF($A30=Spojení!$O$10,"x",""))</f>
        <v/>
      </c>
      <c r="F30" s="5" t="str">
        <f>IF(Spojení!$O$11="","",IF($A30=Spojení!$O$11,"x",""))</f>
        <v/>
      </c>
      <c r="G30" s="5" t="str">
        <f>IF(Spojení!$O$12="","",IF($A30=Spojení!$O$12,"x",""))</f>
        <v/>
      </c>
      <c r="H30" s="5" t="str">
        <f>IF(Spojení!$O$13="","",IF($A30=Spojení!$O$13,"x",""))</f>
        <v/>
      </c>
      <c r="I30" s="5" t="str">
        <f>IF(Spojení!$O$14="","",IF($A30=Spojení!$O$14,"x",""))</f>
        <v/>
      </c>
      <c r="J30" s="5" t="str">
        <f>IF(Spojení!$O$15="","",IF($A30=Spojení!$O$15,"x",""))</f>
        <v/>
      </c>
      <c r="K30" s="5" t="str">
        <f>IF(Spojení!$O$16="","",IF($A30=Spojení!$O$16,"x",""))</f>
        <v/>
      </c>
      <c r="L30" s="5" t="str">
        <f>IF(Spojení!$O$17="","",IF($A30=Spojení!$O$17,"x",""))</f>
        <v/>
      </c>
      <c r="M30" s="5" t="str">
        <f>IF(Spojení!$O$18="","",IF($A30=Spojení!$O$18,"x",""))</f>
        <v/>
      </c>
      <c r="N30" s="5" t="str">
        <f>IF(Spojení!$O$19="","",IF($A30=Spojení!$O$19,"x",""))</f>
        <v/>
      </c>
      <c r="O30" s="5" t="str">
        <f>IF(Spojení!$O$20="","",IF($A30=Spojení!$O$20,"x",""))</f>
        <v/>
      </c>
      <c r="P30" s="5" t="str">
        <f>IF(Spojení!$O$21="","",IF($A30=Spojení!$O$21,"x",""))</f>
        <v/>
      </c>
      <c r="Q30" s="5" t="str">
        <f>IF(Spojení!$O$22="","",IF($A30=Spojení!$O$22,"x",""))</f>
        <v/>
      </c>
      <c r="R30" s="5" t="str">
        <f>IF(Spojení!$O$23="","",IF($A30=Spojení!$O$23,"x",""))</f>
        <v/>
      </c>
      <c r="S30" s="5" t="str">
        <f>IF(Spojení!$O$24="","",IF($A30=Spojení!$O$24,"x",""))</f>
        <v/>
      </c>
      <c r="T30" s="5" t="str">
        <f>IF(Spojení!$O$25="","",IF($A30=Spojení!$O$25,"x",""))</f>
        <v/>
      </c>
      <c r="U30" s="5" t="str">
        <f>IF(Spojení!$O$26="","",IF($A30=Spojení!$O$26,"x",""))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IF(Spojení!$O$7="","",IF($A31=Spojení!$O$7,"x",""))</f>
        <v/>
      </c>
      <c r="C31" s="5" t="str">
        <f>IF(Spojení!$O$8="","",IF($A31=Spojení!$O$8,"x",""))</f>
        <v/>
      </c>
      <c r="D31" s="5" t="str">
        <f>IF(Spojení!$O$9="","",IF($A31=Spojení!$O$9,"x",""))</f>
        <v/>
      </c>
      <c r="E31" s="5" t="str">
        <f>IF(Spojení!$O$10="","",IF($A31=Spojení!$O$10,"x",""))</f>
        <v/>
      </c>
      <c r="F31" s="5" t="str">
        <f>IF(Spojení!$O$11="","",IF($A31=Spojení!$O$11,"x",""))</f>
        <v/>
      </c>
      <c r="G31" s="5" t="str">
        <f>IF(Spojení!$O$12="","",IF($A31=Spojení!$O$12,"x",""))</f>
        <v/>
      </c>
      <c r="H31" s="5" t="str">
        <f>IF(Spojení!$O$13="","",IF($A31=Spojení!$O$13,"x",""))</f>
        <v/>
      </c>
      <c r="I31" s="5" t="str">
        <f>IF(Spojení!$O$14="","",IF($A31=Spojení!$O$14,"x",""))</f>
        <v/>
      </c>
      <c r="J31" s="5" t="str">
        <f>IF(Spojení!$O$15="","",IF($A31=Spojení!$O$15,"x",""))</f>
        <v/>
      </c>
      <c r="K31" s="5" t="str">
        <f>IF(Spojení!$O$16="","",IF($A31=Spojení!$O$16,"x",""))</f>
        <v/>
      </c>
      <c r="L31" s="5" t="str">
        <f>IF(Spojení!$O$17="","",IF($A31=Spojení!$O$17,"x",""))</f>
        <v/>
      </c>
      <c r="M31" s="5" t="str">
        <f>IF(Spojení!$O$18="","",IF($A31=Spojení!$O$18,"x",""))</f>
        <v/>
      </c>
      <c r="N31" s="5" t="str">
        <f>IF(Spojení!$O$19="","",IF($A31=Spojení!$O$19,"x",""))</f>
        <v/>
      </c>
      <c r="O31" s="5" t="str">
        <f>IF(Spojení!$O$20="","",IF($A31=Spojení!$O$20,"x",""))</f>
        <v/>
      </c>
      <c r="P31" s="5" t="str">
        <f>IF(Spojení!$O$21="","",IF($A31=Spojení!$O$21,"x",""))</f>
        <v/>
      </c>
      <c r="Q31" s="5" t="str">
        <f>IF(Spojení!$O$22="","",IF($A31=Spojení!$O$22,"x",""))</f>
        <v/>
      </c>
      <c r="R31" s="5" t="str">
        <f>IF(Spojení!$O$23="","",IF($A31=Spojení!$O$23,"x",""))</f>
        <v/>
      </c>
      <c r="S31" s="5" t="str">
        <f>IF(Spojení!$O$24="","",IF($A31=Spojení!$O$24,"x",""))</f>
        <v/>
      </c>
      <c r="T31" s="5" t="str">
        <f>IF(Spojení!$O$25="","",IF($A31=Spojení!$O$25,"x",""))</f>
        <v/>
      </c>
      <c r="U31" s="5" t="str">
        <f>IF(Spojení!$O$26="","",IF($A31=Spojení!$O$26,"x",""))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IF(Spojení!$O$7="","",IF($A32=Spojení!$O$7,"x",""))</f>
        <v/>
      </c>
      <c r="C32" s="5" t="str">
        <f>IF(Spojení!$O$8="","",IF($A32=Spojení!$O$8,"x",""))</f>
        <v/>
      </c>
      <c r="D32" s="5" t="str">
        <f>IF(Spojení!$O$9="","",IF($A32=Spojení!$O$9,"x",""))</f>
        <v/>
      </c>
      <c r="E32" s="5" t="str">
        <f>IF(Spojení!$O$10="","",IF($A32=Spojení!$O$10,"x",""))</f>
        <v/>
      </c>
      <c r="F32" s="5" t="str">
        <f>IF(Spojení!$O$11="","",IF($A32=Spojení!$O$11,"x",""))</f>
        <v/>
      </c>
      <c r="G32" s="5" t="str">
        <f>IF(Spojení!$O$12="","",IF($A32=Spojení!$O$12,"x",""))</f>
        <v/>
      </c>
      <c r="H32" s="5" t="str">
        <f>IF(Spojení!$O$13="","",IF($A32=Spojení!$O$13,"x",""))</f>
        <v/>
      </c>
      <c r="I32" s="5" t="str">
        <f>IF(Spojení!$O$14="","",IF($A32=Spojení!$O$14,"x",""))</f>
        <v/>
      </c>
      <c r="J32" s="5" t="str">
        <f>IF(Spojení!$O$15="","",IF($A32=Spojení!$O$15,"x",""))</f>
        <v/>
      </c>
      <c r="K32" s="5" t="str">
        <f>IF(Spojení!$O$16="","",IF($A32=Spojení!$O$16,"x",""))</f>
        <v/>
      </c>
      <c r="L32" s="5" t="str">
        <f>IF(Spojení!$O$17="","",IF($A32=Spojení!$O$17,"x",""))</f>
        <v/>
      </c>
      <c r="M32" s="5" t="str">
        <f>IF(Spojení!$O$18="","",IF($A32=Spojení!$O$18,"x",""))</f>
        <v/>
      </c>
      <c r="N32" s="5" t="str">
        <f>IF(Spojení!$O$19="","",IF($A32=Spojení!$O$19,"x",""))</f>
        <v/>
      </c>
      <c r="O32" s="5" t="str">
        <f>IF(Spojení!$O$20="","",IF($A32=Spojení!$O$20,"x",""))</f>
        <v/>
      </c>
      <c r="P32" s="5" t="str">
        <f>IF(Spojení!$O$21="","",IF($A32=Spojení!$O$21,"x",""))</f>
        <v/>
      </c>
      <c r="Q32" s="5" t="str">
        <f>IF(Spojení!$O$22="","",IF($A32=Spojení!$O$22,"x",""))</f>
        <v/>
      </c>
      <c r="R32" s="5" t="str">
        <f>IF(Spojení!$O$23="","",IF($A32=Spojení!$O$23,"x",""))</f>
        <v/>
      </c>
      <c r="S32" s="5" t="str">
        <f>IF(Spojení!$O$24="","",IF($A32=Spojení!$O$24,"x",""))</f>
        <v/>
      </c>
      <c r="T32" s="5" t="str">
        <f>IF(Spojení!$O$25="","",IF($A32=Spojení!$O$25,"x",""))</f>
        <v/>
      </c>
      <c r="U32" s="5" t="str">
        <f>IF(Spojení!$O$26="","",IF($A32=Spojení!$O$26,"x",""))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IF(Spojení!$O$7="","",IF($A33=Spojení!$O$7,"x",""))</f>
        <v/>
      </c>
      <c r="C33" s="5" t="str">
        <f>IF(Spojení!$O$8="","",IF($A33=Spojení!$O$8,"x",""))</f>
        <v/>
      </c>
      <c r="D33" s="5" t="str">
        <f>IF(Spojení!$O$9="","",IF($A33=Spojení!$O$9,"x",""))</f>
        <v/>
      </c>
      <c r="E33" s="5" t="str">
        <f>IF(Spojení!$O$10="","",IF($A33=Spojení!$O$10,"x",""))</f>
        <v/>
      </c>
      <c r="F33" s="5" t="str">
        <f>IF(Spojení!$O$11="","",IF($A33=Spojení!$O$11,"x",""))</f>
        <v/>
      </c>
      <c r="G33" s="5" t="str">
        <f>IF(Spojení!$O$12="","",IF($A33=Spojení!$O$12,"x",""))</f>
        <v/>
      </c>
      <c r="H33" s="5" t="str">
        <f>IF(Spojení!$O$13="","",IF($A33=Spojení!$O$13,"x",""))</f>
        <v/>
      </c>
      <c r="I33" s="5" t="str">
        <f>IF(Spojení!$O$14="","",IF($A33=Spojení!$O$14,"x",""))</f>
        <v/>
      </c>
      <c r="J33" s="5" t="str">
        <f>IF(Spojení!$O$15="","",IF($A33=Spojení!$O$15,"x",""))</f>
        <v/>
      </c>
      <c r="K33" s="5" t="str">
        <f>IF(Spojení!$O$16="","",IF($A33=Spojení!$O$16,"x",""))</f>
        <v/>
      </c>
      <c r="L33" s="5" t="str">
        <f>IF(Spojení!$O$17="","",IF($A33=Spojení!$O$17,"x",""))</f>
        <v/>
      </c>
      <c r="M33" s="5" t="str">
        <f>IF(Spojení!$O$18="","",IF($A33=Spojení!$O$18,"x",""))</f>
        <v/>
      </c>
      <c r="N33" s="5" t="str">
        <f>IF(Spojení!$O$19="","",IF($A33=Spojení!$O$19,"x",""))</f>
        <v/>
      </c>
      <c r="O33" s="5" t="str">
        <f>IF(Spojení!$O$20="","",IF($A33=Spojení!$O$20,"x",""))</f>
        <v/>
      </c>
      <c r="P33" s="5" t="str">
        <f>IF(Spojení!$O$21="","",IF($A33=Spojení!$O$21,"x",""))</f>
        <v/>
      </c>
      <c r="Q33" s="5" t="str">
        <f>IF(Spojení!$O$22="","",IF($A33=Spojení!$O$22,"x",""))</f>
        <v/>
      </c>
      <c r="R33" s="5" t="str">
        <f>IF(Spojení!$O$23="","",IF($A33=Spojení!$O$23,"x",""))</f>
        <v/>
      </c>
      <c r="S33" s="5" t="str">
        <f>IF(Spojení!$O$24="","",IF($A33=Spojení!$O$24,"x",""))</f>
        <v/>
      </c>
      <c r="T33" s="5" t="str">
        <f>IF(Spojení!$O$25="","",IF($A33=Spojení!$O$25,"x",""))</f>
        <v/>
      </c>
      <c r="U33" s="5" t="str">
        <f>IF(Spojení!$O$26="","",IF($A33=Spojení!$O$26,"x",""))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IF(Spojení!$O$7="","",IF($A34=Spojení!$O$7,"x",""))</f>
        <v/>
      </c>
      <c r="C34" s="5" t="str">
        <f>IF(Spojení!$O$8="","",IF($A34=Spojení!$O$8,"x",""))</f>
        <v/>
      </c>
      <c r="D34" s="5" t="str">
        <f>IF(Spojení!$O$9="","",IF($A34=Spojení!$O$9,"x",""))</f>
        <v/>
      </c>
      <c r="E34" s="5" t="str">
        <f>IF(Spojení!$O$10="","",IF($A34=Spojení!$O$10,"x",""))</f>
        <v/>
      </c>
      <c r="F34" s="5" t="str">
        <f>IF(Spojení!$O$11="","",IF($A34=Spojení!$O$11,"x",""))</f>
        <v/>
      </c>
      <c r="G34" s="5" t="str">
        <f>IF(Spojení!$O$12="","",IF($A34=Spojení!$O$12,"x",""))</f>
        <v/>
      </c>
      <c r="H34" s="5" t="str">
        <f>IF(Spojení!$O$13="","",IF($A34=Spojení!$O$13,"x",""))</f>
        <v/>
      </c>
      <c r="I34" s="5" t="str">
        <f>IF(Spojení!$O$14="","",IF($A34=Spojení!$O$14,"x",""))</f>
        <v/>
      </c>
      <c r="J34" s="5" t="str">
        <f>IF(Spojení!$O$15="","",IF($A34=Spojení!$O$15,"x",""))</f>
        <v/>
      </c>
      <c r="K34" s="5" t="str">
        <f>IF(Spojení!$O$16="","",IF($A34=Spojení!$O$16,"x",""))</f>
        <v/>
      </c>
      <c r="L34" s="5" t="str">
        <f>IF(Spojení!$O$17="","",IF($A34=Spojení!$O$17,"x",""))</f>
        <v/>
      </c>
      <c r="M34" s="5" t="str">
        <f>IF(Spojení!$O$18="","",IF($A34=Spojení!$O$18,"x",""))</f>
        <v/>
      </c>
      <c r="N34" s="5" t="str">
        <f>IF(Spojení!$O$19="","",IF($A34=Spojení!$O$19,"x",""))</f>
        <v/>
      </c>
      <c r="O34" s="5" t="str">
        <f>IF(Spojení!$O$20="","",IF($A34=Spojení!$O$20,"x",""))</f>
        <v/>
      </c>
      <c r="P34" s="5" t="str">
        <f>IF(Spojení!$O$21="","",IF($A34=Spojení!$O$21,"x",""))</f>
        <v/>
      </c>
      <c r="Q34" s="5" t="str">
        <f>IF(Spojení!$O$22="","",IF($A34=Spojení!$O$22,"x",""))</f>
        <v/>
      </c>
      <c r="R34" s="5" t="str">
        <f>IF(Spojení!$O$23="","",IF($A34=Spojení!$O$23,"x",""))</f>
        <v/>
      </c>
      <c r="S34" s="5" t="str">
        <f>IF(Spojení!$O$24="","",IF($A34=Spojení!$O$24,"x",""))</f>
        <v/>
      </c>
      <c r="T34" s="5" t="str">
        <f>IF(Spojení!$O$25="","",IF($A34=Spojení!$O$25,"x",""))</f>
        <v/>
      </c>
      <c r="U34" s="5" t="str">
        <f>IF(Spojení!$O$26="","",IF($A34=Spojení!$O$26,"x",""))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IF(Spojení!$O$7="","",IF($A35=Spojení!$O$7,"x",""))</f>
        <v/>
      </c>
      <c r="C35" s="5" t="str">
        <f>IF(Spojení!$O$8="","",IF($A35=Spojení!$O$8,"x",""))</f>
        <v/>
      </c>
      <c r="D35" s="5" t="str">
        <f>IF(Spojení!$O$9="","",IF($A35=Spojení!$O$9,"x",""))</f>
        <v/>
      </c>
      <c r="E35" s="5" t="str">
        <f>IF(Spojení!$O$10="","",IF($A35=Spojení!$O$10,"x",""))</f>
        <v/>
      </c>
      <c r="F35" s="5" t="str">
        <f>IF(Spojení!$O$11="","",IF($A35=Spojení!$O$11,"x",""))</f>
        <v/>
      </c>
      <c r="G35" s="5" t="str">
        <f>IF(Spojení!$O$12="","",IF($A35=Spojení!$O$12,"x",""))</f>
        <v/>
      </c>
      <c r="H35" s="5" t="str">
        <f>IF(Spojení!$O$13="","",IF($A35=Spojení!$O$13,"x",""))</f>
        <v/>
      </c>
      <c r="I35" s="5" t="str">
        <f>IF(Spojení!$O$14="","",IF($A35=Spojení!$O$14,"x",""))</f>
        <v/>
      </c>
      <c r="J35" s="5" t="str">
        <f>IF(Spojení!$O$15="","",IF($A35=Spojení!$O$15,"x",""))</f>
        <v/>
      </c>
      <c r="K35" s="5" t="str">
        <f>IF(Spojení!$O$16="","",IF($A35=Spojení!$O$16,"x",""))</f>
        <v/>
      </c>
      <c r="L35" s="5" t="str">
        <f>IF(Spojení!$O$17="","",IF($A35=Spojení!$O$17,"x",""))</f>
        <v/>
      </c>
      <c r="M35" s="5" t="str">
        <f>IF(Spojení!$O$18="","",IF($A35=Spojení!$O$18,"x",""))</f>
        <v/>
      </c>
      <c r="N35" s="5" t="str">
        <f>IF(Spojení!$O$19="","",IF($A35=Spojení!$O$19,"x",""))</f>
        <v/>
      </c>
      <c r="O35" s="5" t="str">
        <f>IF(Spojení!$O$20="","",IF($A35=Spojení!$O$20,"x",""))</f>
        <v/>
      </c>
      <c r="P35" s="5" t="str">
        <f>IF(Spojení!$O$21="","",IF($A35=Spojení!$O$21,"x",""))</f>
        <v/>
      </c>
      <c r="Q35" s="5" t="str">
        <f>IF(Spojení!$O$22="","",IF($A35=Spojení!$O$22,"x",""))</f>
        <v/>
      </c>
      <c r="R35" s="5" t="str">
        <f>IF(Spojení!$O$23="","",IF($A35=Spojení!$O$23,"x",""))</f>
        <v/>
      </c>
      <c r="S35" s="5" t="str">
        <f>IF(Spojení!$O$24="","",IF($A35=Spojení!$O$24,"x",""))</f>
        <v/>
      </c>
      <c r="T35" s="5" t="str">
        <f>IF(Spojení!$O$25="","",IF($A35=Spojení!$O$25,"x",""))</f>
        <v/>
      </c>
      <c r="U35" s="5" t="str">
        <f>IF(Spojení!$O$26="","",IF($A35=Spojení!$O$26,"x",""))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IF(Spojení!$O$7="","",IF($A36=Spojení!$O$7,"x",""))</f>
        <v/>
      </c>
      <c r="C36" s="5" t="str">
        <f>IF(Spojení!$O$8="","",IF($A36=Spojení!$O$8,"x",""))</f>
        <v/>
      </c>
      <c r="D36" s="5" t="str">
        <f>IF(Spojení!$O$9="","",IF($A36=Spojení!$O$9,"x",""))</f>
        <v/>
      </c>
      <c r="E36" s="5" t="str">
        <f>IF(Spojení!$O$10="","",IF($A36=Spojení!$O$10,"x",""))</f>
        <v/>
      </c>
      <c r="F36" s="5" t="str">
        <f>IF(Spojení!$O$11="","",IF($A36=Spojení!$O$11,"x",""))</f>
        <v/>
      </c>
      <c r="G36" s="5" t="str">
        <f>IF(Spojení!$O$12="","",IF($A36=Spojení!$O$12,"x",""))</f>
        <v/>
      </c>
      <c r="H36" s="5" t="str">
        <f>IF(Spojení!$O$13="","",IF($A36=Spojení!$O$13,"x",""))</f>
        <v/>
      </c>
      <c r="I36" s="5" t="str">
        <f>IF(Spojení!$O$14="","",IF($A36=Spojení!$O$14,"x",""))</f>
        <v/>
      </c>
      <c r="J36" s="5" t="str">
        <f>IF(Spojení!$O$15="","",IF($A36=Spojení!$O$15,"x",""))</f>
        <v/>
      </c>
      <c r="K36" s="5" t="str">
        <f>IF(Spojení!$O$16="","",IF($A36=Spojení!$O$16,"x",""))</f>
        <v/>
      </c>
      <c r="L36" s="5" t="str">
        <f>IF(Spojení!$O$17="","",IF($A36=Spojení!$O$17,"x",""))</f>
        <v/>
      </c>
      <c r="M36" s="5" t="str">
        <f>IF(Spojení!$O$18="","",IF($A36=Spojení!$O$18,"x",""))</f>
        <v/>
      </c>
      <c r="N36" s="5" t="str">
        <f>IF(Spojení!$O$19="","",IF($A36=Spojení!$O$19,"x",""))</f>
        <v/>
      </c>
      <c r="O36" s="5" t="str">
        <f>IF(Spojení!$O$20="","",IF($A36=Spojení!$O$20,"x",""))</f>
        <v/>
      </c>
      <c r="P36" s="5" t="str">
        <f>IF(Spojení!$O$21="","",IF($A36=Spojení!$O$21,"x",""))</f>
        <v/>
      </c>
      <c r="Q36" s="5" t="str">
        <f>IF(Spojení!$O$22="","",IF($A36=Spojení!$O$22,"x",""))</f>
        <v/>
      </c>
      <c r="R36" s="5" t="str">
        <f>IF(Spojení!$O$23="","",IF($A36=Spojení!$O$23,"x",""))</f>
        <v/>
      </c>
      <c r="S36" s="5" t="str">
        <f>IF(Spojení!$O$24="","",IF($A36=Spojení!$O$24,"x",""))</f>
        <v/>
      </c>
      <c r="T36" s="5" t="str">
        <f>IF(Spojení!$O$25="","",IF($A36=Spojení!$O$25,"x",""))</f>
        <v/>
      </c>
      <c r="U36" s="5" t="str">
        <f>IF(Spojení!$O$26="","",IF($A36=Spojení!$O$26,"x",""))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IF(Spojení!$O$7="","",IF($A37=Spojení!$O$7,"x",""))</f>
        <v/>
      </c>
      <c r="C37" s="5" t="str">
        <f>IF(Spojení!$O$8="","",IF($A37=Spojení!$O$8,"x",""))</f>
        <v/>
      </c>
      <c r="D37" s="5" t="str">
        <f>IF(Spojení!$O$9="","",IF($A37=Spojení!$O$9,"x",""))</f>
        <v/>
      </c>
      <c r="E37" s="5" t="str">
        <f>IF(Spojení!$O$10="","",IF($A37=Spojení!$O$10,"x",""))</f>
        <v/>
      </c>
      <c r="F37" s="5" t="str">
        <f>IF(Spojení!$O$11="","",IF($A37=Spojení!$O$11,"x",""))</f>
        <v/>
      </c>
      <c r="G37" s="5" t="str">
        <f>IF(Spojení!$O$12="","",IF($A37=Spojení!$O$12,"x",""))</f>
        <v/>
      </c>
      <c r="H37" s="5" t="str">
        <f>IF(Spojení!$O$13="","",IF($A37=Spojení!$O$13,"x",""))</f>
        <v/>
      </c>
      <c r="I37" s="5" t="str">
        <f>IF(Spojení!$O$14="","",IF($A37=Spojení!$O$14,"x",""))</f>
        <v/>
      </c>
      <c r="J37" s="5" t="str">
        <f>IF(Spojení!$O$15="","",IF($A37=Spojení!$O$15,"x",""))</f>
        <v/>
      </c>
      <c r="K37" s="5" t="str">
        <f>IF(Spojení!$O$16="","",IF($A37=Spojení!$O$16,"x",""))</f>
        <v/>
      </c>
      <c r="L37" s="5" t="str">
        <f>IF(Spojení!$O$17="","",IF($A37=Spojení!$O$17,"x",""))</f>
        <v/>
      </c>
      <c r="M37" s="5" t="str">
        <f>IF(Spojení!$O$18="","",IF($A37=Spojení!$O$18,"x",""))</f>
        <v/>
      </c>
      <c r="N37" s="5" t="str">
        <f>IF(Spojení!$O$19="","",IF($A37=Spojení!$O$19,"x",""))</f>
        <v/>
      </c>
      <c r="O37" s="5" t="str">
        <f>IF(Spojení!$O$20="","",IF($A37=Spojení!$O$20,"x",""))</f>
        <v/>
      </c>
      <c r="P37" s="5" t="str">
        <f>IF(Spojení!$O$21="","",IF($A37=Spojení!$O$21,"x",""))</f>
        <v/>
      </c>
      <c r="Q37" s="5" t="str">
        <f>IF(Spojení!$O$22="","",IF($A37=Spojení!$O$22,"x",""))</f>
        <v/>
      </c>
      <c r="R37" s="5" t="str">
        <f>IF(Spojení!$O$23="","",IF($A37=Spojení!$O$23,"x",""))</f>
        <v/>
      </c>
      <c r="S37" s="5" t="str">
        <f>IF(Spojení!$O$24="","",IF($A37=Spojení!$O$24,"x",""))</f>
        <v/>
      </c>
      <c r="T37" s="5" t="str">
        <f>IF(Spojení!$O$25="","",IF($A37=Spojení!$O$25,"x",""))</f>
        <v/>
      </c>
      <c r="U37" s="5" t="str">
        <f>IF(Spojení!$O$26="","",IF($A37=Spojení!$O$26,"x",""))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IF(Spojení!$O$7="","",IF($A38=Spojení!$O$7,"x",""))</f>
        <v/>
      </c>
      <c r="C38" s="5" t="str">
        <f>IF(Spojení!$O$8="","",IF($A38=Spojení!$O$8,"x",""))</f>
        <v/>
      </c>
      <c r="D38" s="5" t="str">
        <f>IF(Spojení!$O$9="","",IF($A38=Spojení!$O$9,"x",""))</f>
        <v/>
      </c>
      <c r="E38" s="5" t="str">
        <f>IF(Spojení!$O$10="","",IF($A38=Spojení!$O$10,"x",""))</f>
        <v/>
      </c>
      <c r="F38" s="5" t="str">
        <f>IF(Spojení!$O$11="","",IF($A38=Spojení!$O$11,"x",""))</f>
        <v/>
      </c>
      <c r="G38" s="5" t="str">
        <f>IF(Spojení!$O$12="","",IF($A38=Spojení!$O$12,"x",""))</f>
        <v/>
      </c>
      <c r="H38" s="5" t="str">
        <f>IF(Spojení!$O$13="","",IF($A38=Spojení!$O$13,"x",""))</f>
        <v/>
      </c>
      <c r="I38" s="5" t="str">
        <f>IF(Spojení!$O$14="","",IF($A38=Spojení!$O$14,"x",""))</f>
        <v/>
      </c>
      <c r="J38" s="5" t="str">
        <f>IF(Spojení!$O$15="","",IF($A38=Spojení!$O$15,"x",""))</f>
        <v/>
      </c>
      <c r="K38" s="5" t="str">
        <f>IF(Spojení!$O$16="","",IF($A38=Spojení!$O$16,"x",""))</f>
        <v/>
      </c>
      <c r="L38" s="5" t="str">
        <f>IF(Spojení!$O$17="","",IF($A38=Spojení!$O$17,"x",""))</f>
        <v/>
      </c>
      <c r="M38" s="5" t="str">
        <f>IF(Spojení!$O$18="","",IF($A38=Spojení!$O$18,"x",""))</f>
        <v/>
      </c>
      <c r="N38" s="5" t="str">
        <f>IF(Spojení!$O$19="","",IF($A38=Spojení!$O$19,"x",""))</f>
        <v/>
      </c>
      <c r="O38" s="5" t="str">
        <f>IF(Spojení!$O$20="","",IF($A38=Spojení!$O$20,"x",""))</f>
        <v/>
      </c>
      <c r="P38" s="5" t="str">
        <f>IF(Spojení!$O$21="","",IF($A38=Spojení!$O$21,"x",""))</f>
        <v/>
      </c>
      <c r="Q38" s="5" t="str">
        <f>IF(Spojení!$O$22="","",IF($A38=Spojení!$O$22,"x",""))</f>
        <v/>
      </c>
      <c r="R38" s="5" t="str">
        <f>IF(Spojení!$O$23="","",IF($A38=Spojení!$O$23,"x",""))</f>
        <v/>
      </c>
      <c r="S38" s="5" t="str">
        <f>IF(Spojení!$O$24="","",IF($A38=Spojení!$O$24,"x",""))</f>
        <v/>
      </c>
      <c r="T38" s="5" t="str">
        <f>IF(Spojení!$O$25="","",IF($A38=Spojení!$O$25,"x",""))</f>
        <v/>
      </c>
      <c r="U38" s="5" t="str">
        <f>IF(Spojení!$O$26="","",IF($A38=Spojení!$O$26,"x",""))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IF(Spojení!$O$7="","",IF($A39=Spojení!$O$7,"x",""))</f>
        <v/>
      </c>
      <c r="C39" s="5" t="str">
        <f>IF(Spojení!$O$8="","",IF($A39=Spojení!$O$8,"x",""))</f>
        <v/>
      </c>
      <c r="D39" s="5" t="str">
        <f>IF(Spojení!$O$9="","",IF($A39=Spojení!$O$9,"x",""))</f>
        <v/>
      </c>
      <c r="E39" s="5" t="str">
        <f>IF(Spojení!$O$10="","",IF($A39=Spojení!$O$10,"x",""))</f>
        <v/>
      </c>
      <c r="F39" s="5" t="str">
        <f>IF(Spojení!$O$11="","",IF($A39=Spojení!$O$11,"x",""))</f>
        <v/>
      </c>
      <c r="G39" s="5" t="str">
        <f>IF(Spojení!$O$12="","",IF($A39=Spojení!$O$12,"x",""))</f>
        <v/>
      </c>
      <c r="H39" s="5" t="str">
        <f>IF(Spojení!$O$13="","",IF($A39=Spojení!$O$13,"x",""))</f>
        <v/>
      </c>
      <c r="I39" s="5" t="str">
        <f>IF(Spojení!$O$14="","",IF($A39=Spojení!$O$14,"x",""))</f>
        <v/>
      </c>
      <c r="J39" s="5" t="str">
        <f>IF(Spojení!$O$15="","",IF($A39=Spojení!$O$15,"x",""))</f>
        <v/>
      </c>
      <c r="K39" s="5" t="str">
        <f>IF(Spojení!$O$16="","",IF($A39=Spojení!$O$16,"x",""))</f>
        <v/>
      </c>
      <c r="L39" s="5" t="str">
        <f>IF(Spojení!$O$17="","",IF($A39=Spojení!$O$17,"x",""))</f>
        <v/>
      </c>
      <c r="M39" s="5" t="str">
        <f>IF(Spojení!$O$18="","",IF($A39=Spojení!$O$18,"x",""))</f>
        <v/>
      </c>
      <c r="N39" s="5" t="str">
        <f>IF(Spojení!$O$19="","",IF($A39=Spojení!$O$19,"x",""))</f>
        <v/>
      </c>
      <c r="O39" s="5" t="str">
        <f>IF(Spojení!$O$20="","",IF($A39=Spojení!$O$20,"x",""))</f>
        <v/>
      </c>
      <c r="P39" s="5" t="str">
        <f>IF(Spojení!$O$21="","",IF($A39=Spojení!$O$21,"x",""))</f>
        <v/>
      </c>
      <c r="Q39" s="5" t="str">
        <f>IF(Spojení!$O$22="","",IF($A39=Spojení!$O$22,"x",""))</f>
        <v/>
      </c>
      <c r="R39" s="5" t="str">
        <f>IF(Spojení!$O$23="","",IF($A39=Spojení!$O$23,"x",""))</f>
        <v/>
      </c>
      <c r="S39" s="5" t="str">
        <f>IF(Spojení!$O$24="","",IF($A39=Spojení!$O$24,"x",""))</f>
        <v/>
      </c>
      <c r="T39" s="5" t="str">
        <f>IF(Spojení!$O$25="","",IF($A39=Spojení!$O$25,"x",""))</f>
        <v/>
      </c>
      <c r="U39" s="5" t="str">
        <f>IF(Spojení!$O$26="","",IF($A39=Spojení!$O$26,"x",""))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IF(Spojení!$O$7="","",IF($A40=Spojení!$O$7,"x",""))</f>
        <v/>
      </c>
      <c r="C40" s="5" t="str">
        <f>IF(Spojení!$O$8="","",IF($A40=Spojení!$O$8,"x",""))</f>
        <v/>
      </c>
      <c r="D40" s="5" t="str">
        <f>IF(Spojení!$O$9="","",IF($A40=Spojení!$O$9,"x",""))</f>
        <v/>
      </c>
      <c r="E40" s="5" t="str">
        <f>IF(Spojení!$O$10="","",IF($A40=Spojení!$O$10,"x",""))</f>
        <v/>
      </c>
      <c r="F40" s="5" t="str">
        <f>IF(Spojení!$O$11="","",IF($A40=Spojení!$O$11,"x",""))</f>
        <v/>
      </c>
      <c r="G40" s="5" t="str">
        <f>IF(Spojení!$O$12="","",IF($A40=Spojení!$O$12,"x",""))</f>
        <v/>
      </c>
      <c r="H40" s="5" t="str">
        <f>IF(Spojení!$O$13="","",IF($A40=Spojení!$O$13,"x",""))</f>
        <v/>
      </c>
      <c r="I40" s="5" t="str">
        <f>IF(Spojení!$O$14="","",IF($A40=Spojení!$O$14,"x",""))</f>
        <v/>
      </c>
      <c r="J40" s="5" t="str">
        <f>IF(Spojení!$O$15="","",IF($A40=Spojení!$O$15,"x",""))</f>
        <v/>
      </c>
      <c r="K40" s="5" t="str">
        <f>IF(Spojení!$O$16="","",IF($A40=Spojení!$O$16,"x",""))</f>
        <v/>
      </c>
      <c r="L40" s="5" t="str">
        <f>IF(Spojení!$O$17="","",IF($A40=Spojení!$O$17,"x",""))</f>
        <v/>
      </c>
      <c r="M40" s="5" t="str">
        <f>IF(Spojení!$O$18="","",IF($A40=Spojení!$O$18,"x",""))</f>
        <v/>
      </c>
      <c r="N40" s="5" t="str">
        <f>IF(Spojení!$O$19="","",IF($A40=Spojení!$O$19,"x",""))</f>
        <v/>
      </c>
      <c r="O40" s="5" t="str">
        <f>IF(Spojení!$O$20="","",IF($A40=Spojení!$O$20,"x",""))</f>
        <v/>
      </c>
      <c r="P40" s="5" t="str">
        <f>IF(Spojení!$O$21="","",IF($A40=Spojení!$O$21,"x",""))</f>
        <v/>
      </c>
      <c r="Q40" s="5" t="str">
        <f>IF(Spojení!$O$22="","",IF($A40=Spojení!$O$22,"x",""))</f>
        <v/>
      </c>
      <c r="R40" s="5" t="str">
        <f>IF(Spojení!$O$23="","",IF($A40=Spojení!$O$23,"x",""))</f>
        <v/>
      </c>
      <c r="S40" s="5" t="str">
        <f>IF(Spojení!$O$24="","",IF($A40=Spojení!$O$24,"x",""))</f>
        <v/>
      </c>
      <c r="T40" s="5" t="str">
        <f>IF(Spojení!$O$25="","",IF($A40=Spojení!$O$25,"x",""))</f>
        <v/>
      </c>
      <c r="U40" s="5" t="str">
        <f>IF(Spojení!$O$26="","",IF($A40=Spojení!$O$26,"x",""))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IF(Spojení!$O$7="","",IF($A41=Spojení!$O$7,"x",""))</f>
        <v/>
      </c>
      <c r="C41" s="5" t="str">
        <f>IF(Spojení!$O$8="","",IF($A41=Spojení!$O$8,"x",""))</f>
        <v/>
      </c>
      <c r="D41" s="5" t="str">
        <f>IF(Spojení!$O$9="","",IF($A41=Spojení!$O$9,"x",""))</f>
        <v/>
      </c>
      <c r="E41" s="5" t="str">
        <f>IF(Spojení!$O$10="","",IF($A41=Spojení!$O$10,"x",""))</f>
        <v/>
      </c>
      <c r="F41" s="5" t="str">
        <f>IF(Spojení!$O$11="","",IF($A41=Spojení!$O$11,"x",""))</f>
        <v/>
      </c>
      <c r="G41" s="5" t="str">
        <f>IF(Spojení!$O$12="","",IF($A41=Spojení!$O$12,"x",""))</f>
        <v/>
      </c>
      <c r="H41" s="5" t="str">
        <f>IF(Spojení!$O$13="","",IF($A41=Spojení!$O$13,"x",""))</f>
        <v/>
      </c>
      <c r="I41" s="5" t="str">
        <f>IF(Spojení!$O$14="","",IF($A41=Spojení!$O$14,"x",""))</f>
        <v/>
      </c>
      <c r="J41" s="5" t="str">
        <f>IF(Spojení!$O$15="","",IF($A41=Spojení!$O$15,"x",""))</f>
        <v/>
      </c>
      <c r="K41" s="5" t="str">
        <f>IF(Spojení!$O$16="","",IF($A41=Spojení!$O$16,"x",""))</f>
        <v/>
      </c>
      <c r="L41" s="5" t="str">
        <f>IF(Spojení!$O$17="","",IF($A41=Spojení!$O$17,"x",""))</f>
        <v/>
      </c>
      <c r="M41" s="5" t="str">
        <f>IF(Spojení!$O$18="","",IF($A41=Spojení!$O$18,"x",""))</f>
        <v/>
      </c>
      <c r="N41" s="5" t="str">
        <f>IF(Spojení!$O$19="","",IF($A41=Spojení!$O$19,"x",""))</f>
        <v/>
      </c>
      <c r="O41" s="5" t="str">
        <f>IF(Spojení!$O$20="","",IF($A41=Spojení!$O$20,"x",""))</f>
        <v/>
      </c>
      <c r="P41" s="5" t="str">
        <f>IF(Spojení!$O$21="","",IF($A41=Spojení!$O$21,"x",""))</f>
        <v/>
      </c>
      <c r="Q41" s="5" t="str">
        <f>IF(Spojení!$O$22="","",IF($A41=Spojení!$O$22,"x",""))</f>
        <v/>
      </c>
      <c r="R41" s="5" t="str">
        <f>IF(Spojení!$O$23="","",IF($A41=Spojení!$O$23,"x",""))</f>
        <v/>
      </c>
      <c r="S41" s="5" t="str">
        <f>IF(Spojení!$O$24="","",IF($A41=Spojení!$O$24,"x",""))</f>
        <v/>
      </c>
      <c r="T41" s="5" t="str">
        <f>IF(Spojení!$O$25="","",IF($A41=Spojení!$O$25,"x",""))</f>
        <v/>
      </c>
      <c r="U41" s="5" t="str">
        <f>IF(Spojení!$O$26="","",IF($A41=Spojení!$O$26,"x",""))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IF(Spojení!$O$7="","",IF($A42=Spojení!$O$7,"x",""))</f>
        <v/>
      </c>
      <c r="C42" s="5" t="str">
        <f>IF(Spojení!$O$8="","",IF($A42=Spojení!$O$8,"x",""))</f>
        <v/>
      </c>
      <c r="D42" s="5" t="str">
        <f>IF(Spojení!$O$9="","",IF($A42=Spojení!$O$9,"x",""))</f>
        <v/>
      </c>
      <c r="E42" s="5" t="str">
        <f>IF(Spojení!$O$10="","",IF($A42=Spojení!$O$10,"x",""))</f>
        <v/>
      </c>
      <c r="F42" s="5" t="str">
        <f>IF(Spojení!$O$11="","",IF($A42=Spojení!$O$11,"x",""))</f>
        <v/>
      </c>
      <c r="G42" s="5" t="str">
        <f>IF(Spojení!$O$12="","",IF($A42=Spojení!$O$12,"x",""))</f>
        <v/>
      </c>
      <c r="H42" s="5" t="str">
        <f>IF(Spojení!$O$13="","",IF($A42=Spojení!$O$13,"x",""))</f>
        <v/>
      </c>
      <c r="I42" s="5" t="str">
        <f>IF(Spojení!$O$14="","",IF($A42=Spojení!$O$14,"x",""))</f>
        <v/>
      </c>
      <c r="J42" s="5" t="str">
        <f>IF(Spojení!$O$15="","",IF($A42=Spojení!$O$15,"x",""))</f>
        <v/>
      </c>
      <c r="K42" s="5" t="str">
        <f>IF(Spojení!$O$16="","",IF($A42=Spojení!$O$16,"x",""))</f>
        <v/>
      </c>
      <c r="L42" s="5" t="str">
        <f>IF(Spojení!$O$17="","",IF($A42=Spojení!$O$17,"x",""))</f>
        <v/>
      </c>
      <c r="M42" s="5" t="str">
        <f>IF(Spojení!$O$18="","",IF($A42=Spojení!$O$18,"x",""))</f>
        <v/>
      </c>
      <c r="N42" s="5" t="str">
        <f>IF(Spojení!$O$19="","",IF($A42=Spojení!$O$19,"x",""))</f>
        <v/>
      </c>
      <c r="O42" s="5" t="str">
        <f>IF(Spojení!$O$20="","",IF($A42=Spojení!$O$20,"x",""))</f>
        <v/>
      </c>
      <c r="P42" s="5" t="str">
        <f>IF(Spojení!$O$21="","",IF($A42=Spojení!$O$21,"x",""))</f>
        <v/>
      </c>
      <c r="Q42" s="5" t="str">
        <f>IF(Spojení!$O$22="","",IF($A42=Spojení!$O$22,"x",""))</f>
        <v/>
      </c>
      <c r="R42" s="5" t="str">
        <f>IF(Spojení!$O$23="","",IF($A42=Spojení!$O$23,"x",""))</f>
        <v/>
      </c>
      <c r="S42" s="5" t="str">
        <f>IF(Spojení!$O$24="","",IF($A42=Spojení!$O$24,"x",""))</f>
        <v/>
      </c>
      <c r="T42" s="5" t="str">
        <f>IF(Spojení!$O$25="","",IF($A42=Spojení!$O$25,"x",""))</f>
        <v/>
      </c>
      <c r="U42" s="5" t="str">
        <f>IF(Spojení!$O$26="","",IF($A42=Spojení!$O$26,"x",""))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IF(Spojení!$O$7="","",IF($A43=Spojení!$O$7,"x",""))</f>
        <v/>
      </c>
      <c r="C43" s="5" t="str">
        <f>IF(Spojení!$O$8="","",IF($A43=Spojení!$O$8,"x",""))</f>
        <v/>
      </c>
      <c r="D43" s="5" t="str">
        <f>IF(Spojení!$O$9="","",IF($A43=Spojení!$O$9,"x",""))</f>
        <v/>
      </c>
      <c r="E43" s="5" t="str">
        <f>IF(Spojení!$O$10="","",IF($A43=Spojení!$O$10,"x",""))</f>
        <v/>
      </c>
      <c r="F43" s="5" t="str">
        <f>IF(Spojení!$O$11="","",IF($A43=Spojení!$O$11,"x",""))</f>
        <v/>
      </c>
      <c r="G43" s="5" t="str">
        <f>IF(Spojení!$O$12="","",IF($A43=Spojení!$O$12,"x",""))</f>
        <v/>
      </c>
      <c r="H43" s="5" t="str">
        <f>IF(Spojení!$O$13="","",IF($A43=Spojení!$O$13,"x",""))</f>
        <v/>
      </c>
      <c r="I43" s="5" t="str">
        <f>IF(Spojení!$O$14="","",IF($A43=Spojení!$O$14,"x",""))</f>
        <v/>
      </c>
      <c r="J43" s="5" t="str">
        <f>IF(Spojení!$O$15="","",IF($A43=Spojení!$O$15,"x",""))</f>
        <v/>
      </c>
      <c r="K43" s="5" t="str">
        <f>IF(Spojení!$O$16="","",IF($A43=Spojení!$O$16,"x",""))</f>
        <v/>
      </c>
      <c r="L43" s="5" t="str">
        <f>IF(Spojení!$O$17="","",IF($A43=Spojení!$O$17,"x",""))</f>
        <v/>
      </c>
      <c r="M43" s="5" t="str">
        <f>IF(Spojení!$O$18="","",IF($A43=Spojení!$O$18,"x",""))</f>
        <v/>
      </c>
      <c r="N43" s="5" t="str">
        <f>IF(Spojení!$O$19="","",IF($A43=Spojení!$O$19,"x",""))</f>
        <v/>
      </c>
      <c r="O43" s="5" t="str">
        <f>IF(Spojení!$O$20="","",IF($A43=Spojení!$O$20,"x",""))</f>
        <v/>
      </c>
      <c r="P43" s="5" t="str">
        <f>IF(Spojení!$O$21="","",IF($A43=Spojení!$O$21,"x",""))</f>
        <v/>
      </c>
      <c r="Q43" s="5" t="str">
        <f>IF(Spojení!$O$22="","",IF($A43=Spojení!$O$22,"x",""))</f>
        <v/>
      </c>
      <c r="R43" s="5" t="str">
        <f>IF(Spojení!$O$23="","",IF($A43=Spojení!$O$23,"x",""))</f>
        <v/>
      </c>
      <c r="S43" s="5" t="str">
        <f>IF(Spojení!$O$24="","",IF($A43=Spojení!$O$24,"x",""))</f>
        <v/>
      </c>
      <c r="T43" s="5" t="str">
        <f>IF(Spojení!$O$25="","",IF($A43=Spojení!$O$25,"x",""))</f>
        <v/>
      </c>
      <c r="U43" s="5" t="str">
        <f>IF(Spojení!$O$26="","",IF($A43=Spojení!$O$26,"x",""))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IF(Spojení!$O$7="","",IF($A44=Spojení!$O$7,"x",""))</f>
        <v/>
      </c>
      <c r="C44" s="5" t="str">
        <f>IF(Spojení!$O$8="","",IF($A44=Spojení!$O$8,"x",""))</f>
        <v/>
      </c>
      <c r="D44" s="5" t="str">
        <f>IF(Spojení!$O$9="","",IF($A44=Spojení!$O$9,"x",""))</f>
        <v/>
      </c>
      <c r="E44" s="5" t="str">
        <f>IF(Spojení!$O$10="","",IF($A44=Spojení!$O$10,"x",""))</f>
        <v/>
      </c>
      <c r="F44" s="5" t="str">
        <f>IF(Spojení!$O$11="","",IF($A44=Spojení!$O$11,"x",""))</f>
        <v/>
      </c>
      <c r="G44" s="5" t="str">
        <f>IF(Spojení!$O$12="","",IF($A44=Spojení!$O$12,"x",""))</f>
        <v/>
      </c>
      <c r="H44" s="5" t="str">
        <f>IF(Spojení!$O$13="","",IF($A44=Spojení!$O$13,"x",""))</f>
        <v/>
      </c>
      <c r="I44" s="5" t="str">
        <f>IF(Spojení!$O$14="","",IF($A44=Spojení!$O$14,"x",""))</f>
        <v/>
      </c>
      <c r="J44" s="5" t="str">
        <f>IF(Spojení!$O$15="","",IF($A44=Spojení!$O$15,"x",""))</f>
        <v/>
      </c>
      <c r="K44" s="5" t="str">
        <f>IF(Spojení!$O$16="","",IF($A44=Spojení!$O$16,"x",""))</f>
        <v/>
      </c>
      <c r="L44" s="5" t="str">
        <f>IF(Spojení!$O$17="","",IF($A44=Spojení!$O$17,"x",""))</f>
        <v/>
      </c>
      <c r="M44" s="5" t="str">
        <f>IF(Spojení!$O$18="","",IF($A44=Spojení!$O$18,"x",""))</f>
        <v/>
      </c>
      <c r="N44" s="5" t="str">
        <f>IF(Spojení!$O$19="","",IF($A44=Spojení!$O$19,"x",""))</f>
        <v/>
      </c>
      <c r="O44" s="5" t="str">
        <f>IF(Spojení!$O$20="","",IF($A44=Spojení!$O$20,"x",""))</f>
        <v/>
      </c>
      <c r="P44" s="5" t="str">
        <f>IF(Spojení!$O$21="","",IF($A44=Spojení!$O$21,"x",""))</f>
        <v/>
      </c>
      <c r="Q44" s="5" t="str">
        <f>IF(Spojení!$O$22="","",IF($A44=Spojení!$O$22,"x",""))</f>
        <v/>
      </c>
      <c r="R44" s="5" t="str">
        <f>IF(Spojení!$O$23="","",IF($A44=Spojení!$O$23,"x",""))</f>
        <v/>
      </c>
      <c r="S44" s="5" t="str">
        <f>IF(Spojení!$O$24="","",IF($A44=Spojení!$O$24,"x",""))</f>
        <v/>
      </c>
      <c r="T44" s="5" t="str">
        <f>IF(Spojení!$O$25="","",IF($A44=Spojení!$O$25,"x",""))</f>
        <v/>
      </c>
      <c r="U44" s="5" t="str">
        <f>IF(Spojení!$O$26="","",IF($A44=Spojení!$O$26,"x",""))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IF(Spojení!$O$7="","",IF($A45=Spojení!$O$7,"x",""))</f>
        <v/>
      </c>
      <c r="C45" s="5" t="str">
        <f>IF(Spojení!$O$8="","",IF($A45=Spojení!$O$8,"x",""))</f>
        <v/>
      </c>
      <c r="D45" s="5" t="str">
        <f>IF(Spojení!$O$9="","",IF($A45=Spojení!$O$9,"x",""))</f>
        <v/>
      </c>
      <c r="E45" s="5" t="str">
        <f>IF(Spojení!$O$10="","",IF($A45=Spojení!$O$10,"x",""))</f>
        <v/>
      </c>
      <c r="F45" s="5" t="str">
        <f>IF(Spojení!$O$11="","",IF($A45=Spojení!$O$11,"x",""))</f>
        <v/>
      </c>
      <c r="G45" s="5" t="str">
        <f>IF(Spojení!$O$12="","",IF($A45=Spojení!$O$12,"x",""))</f>
        <v/>
      </c>
      <c r="H45" s="5" t="str">
        <f>IF(Spojení!$O$13="","",IF($A45=Spojení!$O$13,"x",""))</f>
        <v/>
      </c>
      <c r="I45" s="5" t="str">
        <f>IF(Spojení!$O$14="","",IF($A45=Spojení!$O$14,"x",""))</f>
        <v/>
      </c>
      <c r="J45" s="5" t="str">
        <f>IF(Spojení!$O$15="","",IF($A45=Spojení!$O$15,"x",""))</f>
        <v/>
      </c>
      <c r="K45" s="5" t="str">
        <f>IF(Spojení!$O$16="","",IF($A45=Spojení!$O$16,"x",""))</f>
        <v/>
      </c>
      <c r="L45" s="5" t="str">
        <f>IF(Spojení!$O$17="","",IF($A45=Spojení!$O$17,"x",""))</f>
        <v/>
      </c>
      <c r="M45" s="5" t="str">
        <f>IF(Spojení!$O$18="","",IF($A45=Spojení!$O$18,"x",""))</f>
        <v/>
      </c>
      <c r="N45" s="5" t="str">
        <f>IF(Spojení!$O$19="","",IF($A45=Spojení!$O$19,"x",""))</f>
        <v/>
      </c>
      <c r="O45" s="5" t="str">
        <f>IF(Spojení!$O$20="","",IF($A45=Spojení!$O$20,"x",""))</f>
        <v/>
      </c>
      <c r="P45" s="5" t="str">
        <f>IF(Spojení!$O$21="","",IF($A45=Spojení!$O$21,"x",""))</f>
        <v/>
      </c>
      <c r="Q45" s="5" t="str">
        <f>IF(Spojení!$O$22="","",IF($A45=Spojení!$O$22,"x",""))</f>
        <v/>
      </c>
      <c r="R45" s="5" t="str">
        <f>IF(Spojení!$O$23="","",IF($A45=Spojení!$O$23,"x",""))</f>
        <v/>
      </c>
      <c r="S45" s="5" t="str">
        <f>IF(Spojení!$O$24="","",IF($A45=Spojení!$O$24,"x",""))</f>
        <v/>
      </c>
      <c r="T45" s="5" t="str">
        <f>IF(Spojení!$O$25="","",IF($A45=Spojení!$O$25,"x",""))</f>
        <v/>
      </c>
      <c r="U45" s="5" t="str">
        <f>IF(Spojení!$O$26="","",IF($A45=Spojení!$O$26,"x",""))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IF(Spojení!$O$7="","",IF($A46=Spojení!$O$7,"x",""))</f>
        <v/>
      </c>
      <c r="C46" s="5" t="str">
        <f>IF(Spojení!$O$8="","",IF($A46=Spojení!$O$8,"x",""))</f>
        <v/>
      </c>
      <c r="D46" s="5" t="str">
        <f>IF(Spojení!$O$9="","",IF($A46=Spojení!$O$9,"x",""))</f>
        <v/>
      </c>
      <c r="E46" s="5" t="str">
        <f>IF(Spojení!$O$10="","",IF($A46=Spojení!$O$10,"x",""))</f>
        <v/>
      </c>
      <c r="F46" s="5" t="str">
        <f>IF(Spojení!$O$11="","",IF($A46=Spojení!$O$11,"x",""))</f>
        <v/>
      </c>
      <c r="G46" s="5" t="str">
        <f>IF(Spojení!$O$12="","",IF($A46=Spojení!$O$12,"x",""))</f>
        <v/>
      </c>
      <c r="H46" s="5" t="str">
        <f>IF(Spojení!$O$13="","",IF($A46=Spojení!$O$13,"x",""))</f>
        <v/>
      </c>
      <c r="I46" s="5" t="str">
        <f>IF(Spojení!$O$14="","",IF($A46=Spojení!$O$14,"x",""))</f>
        <v/>
      </c>
      <c r="J46" s="5" t="str">
        <f>IF(Spojení!$O$15="","",IF($A46=Spojení!$O$15,"x",""))</f>
        <v/>
      </c>
      <c r="K46" s="5" t="str">
        <f>IF(Spojení!$O$16="","",IF($A46=Spojení!$O$16,"x",""))</f>
        <v/>
      </c>
      <c r="L46" s="5" t="str">
        <f>IF(Spojení!$O$17="","",IF($A46=Spojení!$O$17,"x",""))</f>
        <v/>
      </c>
      <c r="M46" s="5" t="str">
        <f>IF(Spojení!$O$18="","",IF($A46=Spojení!$O$18,"x",""))</f>
        <v/>
      </c>
      <c r="N46" s="5" t="str">
        <f>IF(Spojení!$O$19="","",IF($A46=Spojení!$O$19,"x",""))</f>
        <v/>
      </c>
      <c r="O46" s="5" t="str">
        <f>IF(Spojení!$O$20="","",IF($A46=Spojení!$O$20,"x",""))</f>
        <v/>
      </c>
      <c r="P46" s="5" t="str">
        <f>IF(Spojení!$O$21="","",IF($A46=Spojení!$O$21,"x",""))</f>
        <v/>
      </c>
      <c r="Q46" s="5" t="str">
        <f>IF(Spojení!$O$22="","",IF($A46=Spojení!$O$22,"x",""))</f>
        <v/>
      </c>
      <c r="R46" s="5" t="str">
        <f>IF(Spojení!$O$23="","",IF($A46=Spojení!$O$23,"x",""))</f>
        <v/>
      </c>
      <c r="S46" s="5" t="str">
        <f>IF(Spojení!$O$24="","",IF($A46=Spojení!$O$24,"x",""))</f>
        <v/>
      </c>
      <c r="T46" s="5" t="str">
        <f>IF(Spojení!$O$25="","",IF($A46=Spojení!$O$25,"x",""))</f>
        <v/>
      </c>
      <c r="U46" s="5" t="str">
        <f>IF(Spojení!$O$26="","",IF($A46=Spojení!$O$26,"x",""))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IF(Spojení!$O$7="","",IF($A47=Spojení!$O$7,"x",""))</f>
        <v/>
      </c>
      <c r="C47" s="5" t="str">
        <f>IF(Spojení!$O$8="","",IF($A47=Spojení!$O$8,"x",""))</f>
        <v/>
      </c>
      <c r="D47" s="5" t="str">
        <f>IF(Spojení!$O$9="","",IF($A47=Spojení!$O$9,"x",""))</f>
        <v/>
      </c>
      <c r="E47" s="5" t="str">
        <f>IF(Spojení!$O$10="","",IF($A47=Spojení!$O$10,"x",""))</f>
        <v/>
      </c>
      <c r="F47" s="5" t="str">
        <f>IF(Spojení!$O$11="","",IF($A47=Spojení!$O$11,"x",""))</f>
        <v/>
      </c>
      <c r="G47" s="5" t="str">
        <f>IF(Spojení!$O$12="","",IF($A47=Spojení!$O$12,"x",""))</f>
        <v/>
      </c>
      <c r="H47" s="5" t="str">
        <f>IF(Spojení!$O$13="","",IF($A47=Spojení!$O$13,"x",""))</f>
        <v/>
      </c>
      <c r="I47" s="5" t="str">
        <f>IF(Spojení!$O$14="","",IF($A47=Spojení!$O$14,"x",""))</f>
        <v/>
      </c>
      <c r="J47" s="5" t="str">
        <f>IF(Spojení!$O$15="","",IF($A47=Spojení!$O$15,"x",""))</f>
        <v/>
      </c>
      <c r="K47" s="5" t="str">
        <f>IF(Spojení!$O$16="","",IF($A47=Spojení!$O$16,"x",""))</f>
        <v/>
      </c>
      <c r="L47" s="5" t="str">
        <f>IF(Spojení!$O$17="","",IF($A47=Spojení!$O$17,"x",""))</f>
        <v/>
      </c>
      <c r="M47" s="5" t="str">
        <f>IF(Spojení!$O$18="","",IF($A47=Spojení!$O$18,"x",""))</f>
        <v/>
      </c>
      <c r="N47" s="5" t="str">
        <f>IF(Spojení!$O$19="","",IF($A47=Spojení!$O$19,"x",""))</f>
        <v/>
      </c>
      <c r="O47" s="5" t="str">
        <f>IF(Spojení!$O$20="","",IF($A47=Spojení!$O$20,"x",""))</f>
        <v/>
      </c>
      <c r="P47" s="5" t="str">
        <f>IF(Spojení!$O$21="","",IF($A47=Spojení!$O$21,"x",""))</f>
        <v/>
      </c>
      <c r="Q47" s="5" t="str">
        <f>IF(Spojení!$O$22="","",IF($A47=Spojení!$O$22,"x",""))</f>
        <v/>
      </c>
      <c r="R47" s="5" t="str">
        <f>IF(Spojení!$O$23="","",IF($A47=Spojení!$O$23,"x",""))</f>
        <v/>
      </c>
      <c r="S47" s="5" t="str">
        <f>IF(Spojení!$O$24="","",IF($A47=Spojení!$O$24,"x",""))</f>
        <v/>
      </c>
      <c r="T47" s="5" t="str">
        <f>IF(Spojení!$O$25="","",IF($A47=Spojení!$O$25,"x",""))</f>
        <v/>
      </c>
      <c r="U47" s="5" t="str">
        <f>IF(Spojení!$O$26="","",IF($A47=Spojení!$O$26,"x",""))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IF(Spojení!$O$7="","",IF($A48=Spojení!$O$7,"x",""))</f>
        <v/>
      </c>
      <c r="C48" s="5" t="str">
        <f>IF(Spojení!$O$8="","",IF($A48=Spojení!$O$8,"x",""))</f>
        <v/>
      </c>
      <c r="D48" s="5" t="str">
        <f>IF(Spojení!$O$9="","",IF($A48=Spojení!$O$9,"x",""))</f>
        <v/>
      </c>
      <c r="E48" s="5" t="str">
        <f>IF(Spojení!$O$10="","",IF($A48=Spojení!$O$10,"x",""))</f>
        <v/>
      </c>
      <c r="F48" s="5" t="str">
        <f>IF(Spojení!$O$11="","",IF($A48=Spojení!$O$11,"x",""))</f>
        <v/>
      </c>
      <c r="G48" s="5" t="str">
        <f>IF(Spojení!$O$12="","",IF($A48=Spojení!$O$12,"x",""))</f>
        <v/>
      </c>
      <c r="H48" s="5" t="str">
        <f>IF(Spojení!$O$13="","",IF($A48=Spojení!$O$13,"x",""))</f>
        <v/>
      </c>
      <c r="I48" s="5" t="str">
        <f>IF(Spojení!$O$14="","",IF($A48=Spojení!$O$14,"x",""))</f>
        <v/>
      </c>
      <c r="J48" s="5" t="str">
        <f>IF(Spojení!$O$15="","",IF($A48=Spojení!$O$15,"x",""))</f>
        <v/>
      </c>
      <c r="K48" s="5" t="str">
        <f>IF(Spojení!$O$16="","",IF($A48=Spojení!$O$16,"x",""))</f>
        <v/>
      </c>
      <c r="L48" s="5" t="str">
        <f>IF(Spojení!$O$17="","",IF($A48=Spojení!$O$17,"x",""))</f>
        <v/>
      </c>
      <c r="M48" s="5" t="str">
        <f>IF(Spojení!$O$18="","",IF($A48=Spojení!$O$18,"x",""))</f>
        <v/>
      </c>
      <c r="N48" s="5" t="str">
        <f>IF(Spojení!$O$19="","",IF($A48=Spojení!$O$19,"x",""))</f>
        <v/>
      </c>
      <c r="O48" s="5" t="str">
        <f>IF(Spojení!$O$20="","",IF($A48=Spojení!$O$20,"x",""))</f>
        <v/>
      </c>
      <c r="P48" s="5" t="str">
        <f>IF(Spojení!$O$21="","",IF($A48=Spojení!$O$21,"x",""))</f>
        <v/>
      </c>
      <c r="Q48" s="5" t="str">
        <f>IF(Spojení!$O$22="","",IF($A48=Spojení!$O$22,"x",""))</f>
        <v/>
      </c>
      <c r="R48" s="5" t="str">
        <f>IF(Spojení!$O$23="","",IF($A48=Spojení!$O$23,"x",""))</f>
        <v/>
      </c>
      <c r="S48" s="5" t="str">
        <f>IF(Spojení!$O$24="","",IF($A48=Spojení!$O$24,"x",""))</f>
        <v/>
      </c>
      <c r="T48" s="5" t="str">
        <f>IF(Spojení!$O$25="","",IF($A48=Spojení!$O$25,"x",""))</f>
        <v/>
      </c>
      <c r="U48" s="5" t="str">
        <f>IF(Spojení!$O$26="","",IF($A48=Spojení!$O$26,"x",""))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IF(Spojení!$O$7="","",IF($A49=Spojení!$O$7,"x",""))</f>
        <v/>
      </c>
      <c r="C49" s="5" t="str">
        <f>IF(Spojení!$O$8="","",IF($A49=Spojení!$O$8,"x",""))</f>
        <v/>
      </c>
      <c r="D49" s="5" t="str">
        <f>IF(Spojení!$O$9="","",IF($A49=Spojení!$O$9,"x",""))</f>
        <v/>
      </c>
      <c r="E49" s="5" t="str">
        <f>IF(Spojení!$O$10="","",IF($A49=Spojení!$O$10,"x",""))</f>
        <v/>
      </c>
      <c r="F49" s="5" t="str">
        <f>IF(Spojení!$O$11="","",IF($A49=Spojení!$O$11,"x",""))</f>
        <v/>
      </c>
      <c r="G49" s="5" t="str">
        <f>IF(Spojení!$O$12="","",IF($A49=Spojení!$O$12,"x",""))</f>
        <v/>
      </c>
      <c r="H49" s="5" t="str">
        <f>IF(Spojení!$O$13="","",IF($A49=Spojení!$O$13,"x",""))</f>
        <v/>
      </c>
      <c r="I49" s="5" t="str">
        <f>IF(Spojení!$O$14="","",IF($A49=Spojení!$O$14,"x",""))</f>
        <v/>
      </c>
      <c r="J49" s="5" t="str">
        <f>IF(Spojení!$O$15="","",IF($A49=Spojení!$O$15,"x",""))</f>
        <v/>
      </c>
      <c r="K49" s="5" t="str">
        <f>IF(Spojení!$O$16="","",IF($A49=Spojení!$O$16,"x",""))</f>
        <v/>
      </c>
      <c r="L49" s="5" t="str">
        <f>IF(Spojení!$O$17="","",IF($A49=Spojení!$O$17,"x",""))</f>
        <v/>
      </c>
      <c r="M49" s="5" t="str">
        <f>IF(Spojení!$O$18="","",IF($A49=Spojení!$O$18,"x",""))</f>
        <v/>
      </c>
      <c r="N49" s="5" t="str">
        <f>IF(Spojení!$O$19="","",IF($A49=Spojení!$O$19,"x",""))</f>
        <v/>
      </c>
      <c r="O49" s="5" t="str">
        <f>IF(Spojení!$O$20="","",IF($A49=Spojení!$O$20,"x",""))</f>
        <v/>
      </c>
      <c r="P49" s="5" t="str">
        <f>IF(Spojení!$O$21="","",IF($A49=Spojení!$O$21,"x",""))</f>
        <v/>
      </c>
      <c r="Q49" s="5" t="str">
        <f>IF(Spojení!$O$22="","",IF($A49=Spojení!$O$22,"x",""))</f>
        <v/>
      </c>
      <c r="R49" s="5" t="str">
        <f>IF(Spojení!$O$23="","",IF($A49=Spojení!$O$23,"x",""))</f>
        <v/>
      </c>
      <c r="S49" s="5" t="str">
        <f>IF(Spojení!$O$24="","",IF($A49=Spojení!$O$24,"x",""))</f>
        <v/>
      </c>
      <c r="T49" s="5" t="str">
        <f>IF(Spojení!$O$25="","",IF($A49=Spojení!$O$25,"x",""))</f>
        <v/>
      </c>
      <c r="U49" s="5" t="str">
        <f>IF(Spojení!$O$26="","",IF($A49=Spojení!$O$26,"x",""))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IF(Spojení!$O$7="","",IF($A50=Spojení!$O$7,"x",""))</f>
        <v/>
      </c>
      <c r="C50" s="5" t="str">
        <f>IF(Spojení!$O$8="","",IF($A50=Spojení!$O$8,"x",""))</f>
        <v/>
      </c>
      <c r="D50" s="5" t="str">
        <f>IF(Spojení!$O$9="","",IF($A50=Spojení!$O$9,"x",""))</f>
        <v/>
      </c>
      <c r="E50" s="5" t="str">
        <f>IF(Spojení!$O$10="","",IF($A50=Spojení!$O$10,"x",""))</f>
        <v/>
      </c>
      <c r="F50" s="5" t="str">
        <f>IF(Spojení!$O$11="","",IF($A50=Spojení!$O$11,"x",""))</f>
        <v/>
      </c>
      <c r="G50" s="5" t="str">
        <f>IF(Spojení!$O$12="","",IF($A50=Spojení!$O$12,"x",""))</f>
        <v/>
      </c>
      <c r="H50" s="5" t="str">
        <f>IF(Spojení!$O$13="","",IF($A50=Spojení!$O$13,"x",""))</f>
        <v/>
      </c>
      <c r="I50" s="5" t="str">
        <f>IF(Spojení!$O$14="","",IF($A50=Spojení!$O$14,"x",""))</f>
        <v/>
      </c>
      <c r="J50" s="5" t="str">
        <f>IF(Spojení!$O$15="","",IF($A50=Spojení!$O$15,"x",""))</f>
        <v/>
      </c>
      <c r="K50" s="5" t="str">
        <f>IF(Spojení!$O$16="","",IF($A50=Spojení!$O$16,"x",""))</f>
        <v/>
      </c>
      <c r="L50" s="5" t="str">
        <f>IF(Spojení!$O$17="","",IF($A50=Spojení!$O$17,"x",""))</f>
        <v/>
      </c>
      <c r="M50" s="5" t="str">
        <f>IF(Spojení!$O$18="","",IF($A50=Spojení!$O$18,"x",""))</f>
        <v/>
      </c>
      <c r="N50" s="5" t="str">
        <f>IF(Spojení!$O$19="","",IF($A50=Spojení!$O$19,"x",""))</f>
        <v/>
      </c>
      <c r="O50" s="5" t="str">
        <f>IF(Spojení!$O$20="","",IF($A50=Spojení!$O$20,"x",""))</f>
        <v/>
      </c>
      <c r="P50" s="5" t="str">
        <f>IF(Spojení!$O$21="","",IF($A50=Spojení!$O$21,"x",""))</f>
        <v/>
      </c>
      <c r="Q50" s="5" t="str">
        <f>IF(Spojení!$O$22="","",IF($A50=Spojení!$O$22,"x",""))</f>
        <v/>
      </c>
      <c r="R50" s="5" t="str">
        <f>IF(Spojení!$O$23="","",IF($A50=Spojení!$O$23,"x",""))</f>
        <v/>
      </c>
      <c r="S50" s="5" t="str">
        <f>IF(Spojení!$O$24="","",IF($A50=Spojení!$O$24,"x",""))</f>
        <v/>
      </c>
      <c r="T50" s="5" t="str">
        <f>IF(Spojení!$O$25="","",IF($A50=Spojení!$O$25,"x",""))</f>
        <v/>
      </c>
      <c r="U50" s="5" t="str">
        <f>IF(Spojení!$O$26="","",IF($A50=Spojení!$O$26,"x",""))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IF(Spojení!$O$7="","",IF($A51=Spojení!$O$7,"x",""))</f>
        <v/>
      </c>
      <c r="C51" s="5" t="str">
        <f>IF(Spojení!$O$8="","",IF($A51=Spojení!$O$8,"x",""))</f>
        <v/>
      </c>
      <c r="D51" s="5" t="str">
        <f>IF(Spojení!$O$9="","",IF($A51=Spojení!$O$9,"x",""))</f>
        <v/>
      </c>
      <c r="E51" s="5" t="str">
        <f>IF(Spojení!$O$10="","",IF($A51=Spojení!$O$10,"x",""))</f>
        <v/>
      </c>
      <c r="F51" s="5" t="str">
        <f>IF(Spojení!$O$11="","",IF($A51=Spojení!$O$11,"x",""))</f>
        <v/>
      </c>
      <c r="G51" s="5" t="str">
        <f>IF(Spojení!$O$12="","",IF($A51=Spojení!$O$12,"x",""))</f>
        <v/>
      </c>
      <c r="H51" s="5" t="str">
        <f>IF(Spojení!$O$13="","",IF($A51=Spojení!$O$13,"x",""))</f>
        <v/>
      </c>
      <c r="I51" s="5" t="str">
        <f>IF(Spojení!$O$14="","",IF($A51=Spojení!$O$14,"x",""))</f>
        <v/>
      </c>
      <c r="J51" s="5" t="str">
        <f>IF(Spojení!$O$15="","",IF($A51=Spojení!$O$15,"x",""))</f>
        <v/>
      </c>
      <c r="K51" s="5" t="str">
        <f>IF(Spojení!$O$16="","",IF($A51=Spojení!$O$16,"x",""))</f>
        <v/>
      </c>
      <c r="L51" s="5" t="str">
        <f>IF(Spojení!$O$17="","",IF($A51=Spojení!$O$17,"x",""))</f>
        <v/>
      </c>
      <c r="M51" s="5" t="str">
        <f>IF(Spojení!$O$18="","",IF($A51=Spojení!$O$18,"x",""))</f>
        <v/>
      </c>
      <c r="N51" s="5" t="str">
        <f>IF(Spojení!$O$19="","",IF($A51=Spojení!$O$19,"x",""))</f>
        <v/>
      </c>
      <c r="O51" s="5" t="str">
        <f>IF(Spojení!$O$20="","",IF($A51=Spojení!$O$20,"x",""))</f>
        <v/>
      </c>
      <c r="P51" s="5" t="str">
        <f>IF(Spojení!$O$21="","",IF($A51=Spojení!$O$21,"x",""))</f>
        <v/>
      </c>
      <c r="Q51" s="5" t="str">
        <f>IF(Spojení!$O$22="","",IF($A51=Spojení!$O$22,"x",""))</f>
        <v/>
      </c>
      <c r="R51" s="5" t="str">
        <f>IF(Spojení!$O$23="","",IF($A51=Spojení!$O$23,"x",""))</f>
        <v/>
      </c>
      <c r="S51" s="5" t="str">
        <f>IF(Spojení!$O$24="","",IF($A51=Spojení!$O$24,"x",""))</f>
        <v/>
      </c>
      <c r="T51" s="5" t="str">
        <f>IF(Spojení!$O$25="","",IF($A51=Spojení!$O$25,"x",""))</f>
        <v/>
      </c>
      <c r="U51" s="5" t="str">
        <f>IF(Spojení!$O$26="","",IF($A51=Spojení!$O$26,"x",""))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IF(Spojení!$O$7="","",IF($A52=Spojení!$O$7,"x",""))</f>
        <v/>
      </c>
      <c r="C52" s="5" t="str">
        <f>IF(Spojení!$O$8="","",IF($A52=Spojení!$O$8,"x",""))</f>
        <v/>
      </c>
      <c r="D52" s="5" t="str">
        <f>IF(Spojení!$O$9="","",IF($A52=Spojení!$O$9,"x",""))</f>
        <v/>
      </c>
      <c r="E52" s="5" t="str">
        <f>IF(Spojení!$O$10="","",IF($A52=Spojení!$O$10,"x",""))</f>
        <v/>
      </c>
      <c r="F52" s="5" t="str">
        <f>IF(Spojení!$O$11="","",IF($A52=Spojení!$O$11,"x",""))</f>
        <v/>
      </c>
      <c r="G52" s="5" t="str">
        <f>IF(Spojení!$O$12="","",IF($A52=Spojení!$O$12,"x",""))</f>
        <v/>
      </c>
      <c r="H52" s="5" t="str">
        <f>IF(Spojení!$O$13="","",IF($A52=Spojení!$O$13,"x",""))</f>
        <v/>
      </c>
      <c r="I52" s="5" t="str">
        <f>IF(Spojení!$O$14="","",IF($A52=Spojení!$O$14,"x",""))</f>
        <v/>
      </c>
      <c r="J52" s="5" t="str">
        <f>IF(Spojení!$O$15="","",IF($A52=Spojení!$O$15,"x",""))</f>
        <v/>
      </c>
      <c r="K52" s="5" t="str">
        <f>IF(Spojení!$O$16="","",IF($A52=Spojení!$O$16,"x",""))</f>
        <v/>
      </c>
      <c r="L52" s="5" t="str">
        <f>IF(Spojení!$O$17="","",IF($A52=Spojení!$O$17,"x",""))</f>
        <v/>
      </c>
      <c r="M52" s="5" t="str">
        <f>IF(Spojení!$O$18="","",IF($A52=Spojení!$O$18,"x",""))</f>
        <v/>
      </c>
      <c r="N52" s="5" t="str">
        <f>IF(Spojení!$O$19="","",IF($A52=Spojení!$O$19,"x",""))</f>
        <v/>
      </c>
      <c r="O52" s="5" t="str">
        <f>IF(Spojení!$O$20="","",IF($A52=Spojení!$O$20,"x",""))</f>
        <v/>
      </c>
      <c r="P52" s="5" t="str">
        <f>IF(Spojení!$O$21="","",IF($A52=Spojení!$O$21,"x",""))</f>
        <v/>
      </c>
      <c r="Q52" s="5" t="str">
        <f>IF(Spojení!$O$22="","",IF($A52=Spojení!$O$22,"x",""))</f>
        <v/>
      </c>
      <c r="R52" s="5" t="str">
        <f>IF(Spojení!$O$23="","",IF($A52=Spojení!$O$23,"x",""))</f>
        <v/>
      </c>
      <c r="S52" s="5" t="str">
        <f>IF(Spojení!$O$24="","",IF($A52=Spojení!$O$24,"x",""))</f>
        <v/>
      </c>
      <c r="T52" s="5" t="str">
        <f>IF(Spojení!$O$25="","",IF($A52=Spojení!$O$25,"x",""))</f>
        <v/>
      </c>
      <c r="U52" s="5" t="str">
        <f>IF(Spojení!$O$26="","",IF($A52=Spojení!$O$26,"x",""))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IF(Spojení!$O$7="","",IF($A53=Spojení!$O$7,"x",""))</f>
        <v/>
      </c>
      <c r="C53" s="5" t="str">
        <f>IF(Spojení!$O$8="","",IF($A53=Spojení!$O$8,"x",""))</f>
        <v/>
      </c>
      <c r="D53" s="5" t="str">
        <f>IF(Spojení!$O$9="","",IF($A53=Spojení!$O$9,"x",""))</f>
        <v/>
      </c>
      <c r="E53" s="5" t="str">
        <f>IF(Spojení!$O$10="","",IF($A53=Spojení!$O$10,"x",""))</f>
        <v/>
      </c>
      <c r="F53" s="5" t="str">
        <f>IF(Spojení!$O$11="","",IF($A53=Spojení!$O$11,"x",""))</f>
        <v/>
      </c>
      <c r="G53" s="5" t="str">
        <f>IF(Spojení!$O$12="","",IF($A53=Spojení!$O$12,"x",""))</f>
        <v/>
      </c>
      <c r="H53" s="5" t="str">
        <f>IF(Spojení!$O$13="","",IF($A53=Spojení!$O$13,"x",""))</f>
        <v/>
      </c>
      <c r="I53" s="5" t="str">
        <f>IF(Spojení!$O$14="","",IF($A53=Spojení!$O$14,"x",""))</f>
        <v/>
      </c>
      <c r="J53" s="5" t="str">
        <f>IF(Spojení!$O$15="","",IF($A53=Spojení!$O$15,"x",""))</f>
        <v/>
      </c>
      <c r="K53" s="5" t="str">
        <f>IF(Spojení!$O$16="","",IF($A53=Spojení!$O$16,"x",""))</f>
        <v/>
      </c>
      <c r="L53" s="5" t="str">
        <f>IF(Spojení!$O$17="","",IF($A53=Spojení!$O$17,"x",""))</f>
        <v/>
      </c>
      <c r="M53" s="5" t="str">
        <f>IF(Spojení!$O$18="","",IF($A53=Spojení!$O$18,"x",""))</f>
        <v/>
      </c>
      <c r="N53" s="5" t="str">
        <f>IF(Spojení!$O$19="","",IF($A53=Spojení!$O$19,"x",""))</f>
        <v/>
      </c>
      <c r="O53" s="5" t="str">
        <f>IF(Spojení!$O$20="","",IF($A53=Spojení!$O$20,"x",""))</f>
        <v/>
      </c>
      <c r="P53" s="5" t="str">
        <f>IF(Spojení!$O$21="","",IF($A53=Spojení!$O$21,"x",""))</f>
        <v/>
      </c>
      <c r="Q53" s="5" t="str">
        <f>IF(Spojení!$O$22="","",IF($A53=Spojení!$O$22,"x",""))</f>
        <v/>
      </c>
      <c r="R53" s="5" t="str">
        <f>IF(Spojení!$O$23="","",IF($A53=Spojení!$O$23,"x",""))</f>
        <v/>
      </c>
      <c r="S53" s="5" t="str">
        <f>IF(Spojení!$O$24="","",IF($A53=Spojení!$O$24,"x",""))</f>
        <v/>
      </c>
      <c r="T53" s="5" t="str">
        <f>IF(Spojení!$O$25="","",IF($A53=Spojení!$O$25,"x",""))</f>
        <v/>
      </c>
      <c r="U53" s="5" t="str">
        <f>IF(Spojení!$O$26="","",IF($A53=Spojení!$O$26,"x",""))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IF(Spojení!$O$7="","",IF($A54=Spojení!$O$7,"x",""))</f>
        <v/>
      </c>
      <c r="C54" s="5" t="str">
        <f>IF(Spojení!$O$8="","",IF($A54=Spojení!$O$8,"x",""))</f>
        <v/>
      </c>
      <c r="D54" s="5" t="str">
        <f>IF(Spojení!$O$9="","",IF($A54=Spojení!$O$9,"x",""))</f>
        <v/>
      </c>
      <c r="E54" s="5" t="str">
        <f>IF(Spojení!$O$10="","",IF($A54=Spojení!$O$10,"x",""))</f>
        <v/>
      </c>
      <c r="F54" s="5" t="str">
        <f>IF(Spojení!$O$11="","",IF($A54=Spojení!$O$11,"x",""))</f>
        <v/>
      </c>
      <c r="G54" s="5" t="str">
        <f>IF(Spojení!$O$12="","",IF($A54=Spojení!$O$12,"x",""))</f>
        <v/>
      </c>
      <c r="H54" s="5" t="str">
        <f>IF(Spojení!$O$13="","",IF($A54=Spojení!$O$13,"x",""))</f>
        <v/>
      </c>
      <c r="I54" s="5" t="str">
        <f>IF(Spojení!$O$14="","",IF($A54=Spojení!$O$14,"x",""))</f>
        <v/>
      </c>
      <c r="J54" s="5" t="str">
        <f>IF(Spojení!$O$15="","",IF($A54=Spojení!$O$15,"x",""))</f>
        <v/>
      </c>
      <c r="K54" s="5" t="str">
        <f>IF(Spojení!$O$16="","",IF($A54=Spojení!$O$16,"x",""))</f>
        <v/>
      </c>
      <c r="L54" s="5" t="str">
        <f>IF(Spojení!$O$17="","",IF($A54=Spojení!$O$17,"x",""))</f>
        <v/>
      </c>
      <c r="M54" s="5" t="str">
        <f>IF(Spojení!$O$18="","",IF($A54=Spojení!$O$18,"x",""))</f>
        <v/>
      </c>
      <c r="N54" s="5" t="str">
        <f>IF(Spojení!$O$19="","",IF($A54=Spojení!$O$19,"x",""))</f>
        <v/>
      </c>
      <c r="O54" s="5" t="str">
        <f>IF(Spojení!$O$20="","",IF($A54=Spojení!$O$20,"x",""))</f>
        <v/>
      </c>
      <c r="P54" s="5" t="str">
        <f>IF(Spojení!$O$21="","",IF($A54=Spojení!$O$21,"x",""))</f>
        <v/>
      </c>
      <c r="Q54" s="5" t="str">
        <f>IF(Spojení!$O$22="","",IF($A54=Spojení!$O$22,"x",""))</f>
        <v/>
      </c>
      <c r="R54" s="5" t="str">
        <f>IF(Spojení!$O$23="","",IF($A54=Spojení!$O$23,"x",""))</f>
        <v/>
      </c>
      <c r="S54" s="5" t="str">
        <f>IF(Spojení!$O$24="","",IF($A54=Spojení!$O$24,"x",""))</f>
        <v/>
      </c>
      <c r="T54" s="5" t="str">
        <f>IF(Spojení!$O$25="","",IF($A54=Spojení!$O$25,"x",""))</f>
        <v/>
      </c>
      <c r="U54" s="5" t="str">
        <f>IF(Spojení!$O$26="","",IF($A54=Spojení!$O$26,"x",""))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IF(Spojení!$O$7="","",IF($A55=Spojení!$O$7,"x",""))</f>
        <v/>
      </c>
      <c r="C55" s="5" t="str">
        <f>IF(Spojení!$O$8="","",IF($A55=Spojení!$O$8,"x",""))</f>
        <v/>
      </c>
      <c r="D55" s="5" t="str">
        <f>IF(Spojení!$O$9="","",IF($A55=Spojení!$O$9,"x",""))</f>
        <v/>
      </c>
      <c r="E55" s="5" t="str">
        <f>IF(Spojení!$O$10="","",IF($A55=Spojení!$O$10,"x",""))</f>
        <v/>
      </c>
      <c r="F55" s="5" t="str">
        <f>IF(Spojení!$O$11="","",IF($A55=Spojení!$O$11,"x",""))</f>
        <v/>
      </c>
      <c r="G55" s="5" t="str">
        <f>IF(Spojení!$O$12="","",IF($A55=Spojení!$O$12,"x",""))</f>
        <v/>
      </c>
      <c r="H55" s="5" t="str">
        <f>IF(Spojení!$O$13="","",IF($A55=Spojení!$O$13,"x",""))</f>
        <v/>
      </c>
      <c r="I55" s="5" t="str">
        <f>IF(Spojení!$O$14="","",IF($A55=Spojení!$O$14,"x",""))</f>
        <v/>
      </c>
      <c r="J55" s="5" t="str">
        <f>IF(Spojení!$O$15="","",IF($A55=Spojení!$O$15,"x",""))</f>
        <v/>
      </c>
      <c r="K55" s="5" t="str">
        <f>IF(Spojení!$O$16="","",IF($A55=Spojení!$O$16,"x",""))</f>
        <v/>
      </c>
      <c r="L55" s="5" t="str">
        <f>IF(Spojení!$O$17="","",IF($A55=Spojení!$O$17,"x",""))</f>
        <v/>
      </c>
      <c r="M55" s="5" t="str">
        <f>IF(Spojení!$O$18="","",IF($A55=Spojení!$O$18,"x",""))</f>
        <v/>
      </c>
      <c r="N55" s="5" t="str">
        <f>IF(Spojení!$O$19="","",IF($A55=Spojení!$O$19,"x",""))</f>
        <v/>
      </c>
      <c r="O55" s="5" t="str">
        <f>IF(Spojení!$O$20="","",IF($A55=Spojení!$O$20,"x",""))</f>
        <v/>
      </c>
      <c r="P55" s="5" t="str">
        <f>IF(Spojení!$O$21="","",IF($A55=Spojení!$O$21,"x",""))</f>
        <v/>
      </c>
      <c r="Q55" s="5" t="str">
        <f>IF(Spojení!$O$22="","",IF($A55=Spojení!$O$22,"x",""))</f>
        <v/>
      </c>
      <c r="R55" s="5" t="str">
        <f>IF(Spojení!$O$23="","",IF($A55=Spojení!$O$23,"x",""))</f>
        <v/>
      </c>
      <c r="S55" s="5" t="str">
        <f>IF(Spojení!$O$24="","",IF($A55=Spojení!$O$24,"x",""))</f>
        <v/>
      </c>
      <c r="T55" s="5" t="str">
        <f>IF(Spojení!$O$25="","",IF($A55=Spojení!$O$25,"x",""))</f>
        <v/>
      </c>
      <c r="U55" s="5" t="str">
        <f>IF(Spojení!$O$26="","",IF($A55=Spojení!$O$26,"x",""))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IF(Spojení!$O$7="","",IF($A56=Spojení!$O$7,"x",""))</f>
        <v/>
      </c>
      <c r="C56" s="5" t="str">
        <f>IF(Spojení!$O$8="","",IF($A56=Spojení!$O$8,"x",""))</f>
        <v/>
      </c>
      <c r="D56" s="5" t="str">
        <f>IF(Spojení!$O$9="","",IF($A56=Spojení!$O$9,"x",""))</f>
        <v/>
      </c>
      <c r="E56" s="5" t="str">
        <f>IF(Spojení!$O$10="","",IF($A56=Spojení!$O$10,"x",""))</f>
        <v/>
      </c>
      <c r="F56" s="5" t="str">
        <f>IF(Spojení!$O$11="","",IF($A56=Spojení!$O$11,"x",""))</f>
        <v/>
      </c>
      <c r="G56" s="5" t="str">
        <f>IF(Spojení!$O$12="","",IF($A56=Spojení!$O$12,"x",""))</f>
        <v/>
      </c>
      <c r="H56" s="5" t="str">
        <f>IF(Spojení!$O$13="","",IF($A56=Spojení!$O$13,"x",""))</f>
        <v/>
      </c>
      <c r="I56" s="5" t="str">
        <f>IF(Spojení!$O$14="","",IF($A56=Spojení!$O$14,"x",""))</f>
        <v/>
      </c>
      <c r="J56" s="5" t="str">
        <f>IF(Spojení!$O$15="","",IF($A56=Spojení!$O$15,"x",""))</f>
        <v/>
      </c>
      <c r="K56" s="5" t="str">
        <f>IF(Spojení!$O$16="","",IF($A56=Spojení!$O$16,"x",""))</f>
        <v/>
      </c>
      <c r="L56" s="5" t="str">
        <f>IF(Spojení!$O$17="","",IF($A56=Spojení!$O$17,"x",""))</f>
        <v/>
      </c>
      <c r="M56" s="5" t="str">
        <f>IF(Spojení!$O$18="","",IF($A56=Spojení!$O$18,"x",""))</f>
        <v/>
      </c>
      <c r="N56" s="5" t="str">
        <f>IF(Spojení!$O$19="","",IF($A56=Spojení!$O$19,"x",""))</f>
        <v/>
      </c>
      <c r="O56" s="5" t="str">
        <f>IF(Spojení!$O$20="","",IF($A56=Spojení!$O$20,"x",""))</f>
        <v/>
      </c>
      <c r="P56" s="5" t="str">
        <f>IF(Spojení!$O$21="","",IF($A56=Spojení!$O$21,"x",""))</f>
        <v/>
      </c>
      <c r="Q56" s="5" t="str">
        <f>IF(Spojení!$O$22="","",IF($A56=Spojení!$O$22,"x",""))</f>
        <v/>
      </c>
      <c r="R56" s="5" t="str">
        <f>IF(Spojení!$O$23="","",IF($A56=Spojení!$O$23,"x",""))</f>
        <v/>
      </c>
      <c r="S56" s="5" t="str">
        <f>IF(Spojení!$O$24="","",IF($A56=Spojení!$O$24,"x",""))</f>
        <v/>
      </c>
      <c r="T56" s="5" t="str">
        <f>IF(Spojení!$O$25="","",IF($A56=Spojení!$O$25,"x",""))</f>
        <v/>
      </c>
      <c r="U56" s="5" t="str">
        <f>IF(Spojení!$O$26="","",IF($A56=Spojení!$O$26,"x",""))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IF(Spojení!$O$7="","",IF($A57=Spojení!$O$7,"x",""))</f>
        <v/>
      </c>
      <c r="C57" s="5" t="str">
        <f>IF(Spojení!$O$8="","",IF($A57=Spojení!$O$8,"x",""))</f>
        <v/>
      </c>
      <c r="D57" s="5" t="str">
        <f>IF(Spojení!$O$9="","",IF($A57=Spojení!$O$9,"x",""))</f>
        <v/>
      </c>
      <c r="E57" s="5" t="str">
        <f>IF(Spojení!$O$10="","",IF($A57=Spojení!$O$10,"x",""))</f>
        <v/>
      </c>
      <c r="F57" s="5" t="str">
        <f>IF(Spojení!$O$11="","",IF($A57=Spojení!$O$11,"x",""))</f>
        <v/>
      </c>
      <c r="G57" s="5" t="str">
        <f>IF(Spojení!$O$12="","",IF($A57=Spojení!$O$12,"x",""))</f>
        <v/>
      </c>
      <c r="H57" s="5" t="str">
        <f>IF(Spojení!$O$13="","",IF($A57=Spojení!$O$13,"x",""))</f>
        <v/>
      </c>
      <c r="I57" s="5" t="str">
        <f>IF(Spojení!$O$14="","",IF($A57=Spojení!$O$14,"x",""))</f>
        <v/>
      </c>
      <c r="J57" s="5" t="str">
        <f>IF(Spojení!$O$15="","",IF($A57=Spojení!$O$15,"x",""))</f>
        <v/>
      </c>
      <c r="K57" s="5" t="str">
        <f>IF(Spojení!$O$16="","",IF($A57=Spojení!$O$16,"x",""))</f>
        <v/>
      </c>
      <c r="L57" s="5" t="str">
        <f>IF(Spojení!$O$17="","",IF($A57=Spojení!$O$17,"x",""))</f>
        <v/>
      </c>
      <c r="M57" s="5" t="str">
        <f>IF(Spojení!$O$18="","",IF($A57=Spojení!$O$18,"x",""))</f>
        <v/>
      </c>
      <c r="N57" s="5" t="str">
        <f>IF(Spojení!$O$19="","",IF($A57=Spojení!$O$19,"x",""))</f>
        <v/>
      </c>
      <c r="O57" s="5" t="str">
        <f>IF(Spojení!$O$20="","",IF($A57=Spojení!$O$20,"x",""))</f>
        <v/>
      </c>
      <c r="P57" s="5" t="str">
        <f>IF(Spojení!$O$21="","",IF($A57=Spojení!$O$21,"x",""))</f>
        <v/>
      </c>
      <c r="Q57" s="5" t="str">
        <f>IF(Spojení!$O$22="","",IF($A57=Spojení!$O$22,"x",""))</f>
        <v/>
      </c>
      <c r="R57" s="5" t="str">
        <f>IF(Spojení!$O$23="","",IF($A57=Spojení!$O$23,"x",""))</f>
        <v/>
      </c>
      <c r="S57" s="5" t="str">
        <f>IF(Spojení!$O$24="","",IF($A57=Spojení!$O$24,"x",""))</f>
        <v/>
      </c>
      <c r="T57" s="5" t="str">
        <f>IF(Spojení!$O$25="","",IF($A57=Spojení!$O$25,"x",""))</f>
        <v/>
      </c>
      <c r="U57" s="5" t="str">
        <f>IF(Spojení!$O$26="","",IF($A57=Spojení!$O$26,"x",""))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IF(Spojení!$O$7="","",IF($A58=Spojení!$O$7,"x",""))</f>
        <v/>
      </c>
      <c r="C58" s="5" t="str">
        <f>IF(Spojení!$O$8="","",IF($A58=Spojení!$O$8,"x",""))</f>
        <v/>
      </c>
      <c r="D58" s="5" t="str">
        <f>IF(Spojení!$O$9="","",IF($A58=Spojení!$O$9,"x",""))</f>
        <v/>
      </c>
      <c r="E58" s="5" t="str">
        <f>IF(Spojení!$O$10="","",IF($A58=Spojení!$O$10,"x",""))</f>
        <v/>
      </c>
      <c r="F58" s="5" t="str">
        <f>IF(Spojení!$O$11="","",IF($A58=Spojení!$O$11,"x",""))</f>
        <v/>
      </c>
      <c r="G58" s="5" t="str">
        <f>IF(Spojení!$O$12="","",IF($A58=Spojení!$O$12,"x",""))</f>
        <v/>
      </c>
      <c r="H58" s="5" t="str">
        <f>IF(Spojení!$O$13="","",IF($A58=Spojení!$O$13,"x",""))</f>
        <v/>
      </c>
      <c r="I58" s="5" t="str">
        <f>IF(Spojení!$O$14="","",IF($A58=Spojení!$O$14,"x",""))</f>
        <v/>
      </c>
      <c r="J58" s="5" t="str">
        <f>IF(Spojení!$O$15="","",IF($A58=Spojení!$O$15,"x",""))</f>
        <v/>
      </c>
      <c r="K58" s="5" t="str">
        <f>IF(Spojení!$O$16="","",IF($A58=Spojení!$O$16,"x",""))</f>
        <v/>
      </c>
      <c r="L58" s="5" t="str">
        <f>IF(Spojení!$O$17="","",IF($A58=Spojení!$O$17,"x",""))</f>
        <v/>
      </c>
      <c r="M58" s="5" t="str">
        <f>IF(Spojení!$O$18="","",IF($A58=Spojení!$O$18,"x",""))</f>
        <v/>
      </c>
      <c r="N58" s="5" t="str">
        <f>IF(Spojení!$O$19="","",IF($A58=Spojení!$O$19,"x",""))</f>
        <v/>
      </c>
      <c r="O58" s="5" t="str">
        <f>IF(Spojení!$O$20="","",IF($A58=Spojení!$O$20,"x",""))</f>
        <v/>
      </c>
      <c r="P58" s="5" t="str">
        <f>IF(Spojení!$O$21="","",IF($A58=Spojení!$O$21,"x",""))</f>
        <v/>
      </c>
      <c r="Q58" s="5" t="str">
        <f>IF(Spojení!$O$22="","",IF($A58=Spojení!$O$22,"x",""))</f>
        <v/>
      </c>
      <c r="R58" s="5" t="str">
        <f>IF(Spojení!$O$23="","",IF($A58=Spojení!$O$23,"x",""))</f>
        <v/>
      </c>
      <c r="S58" s="5" t="str">
        <f>IF(Spojení!$O$24="","",IF($A58=Spojení!$O$24,"x",""))</f>
        <v/>
      </c>
      <c r="T58" s="5" t="str">
        <f>IF(Spojení!$O$25="","",IF($A58=Spojení!$O$25,"x",""))</f>
        <v/>
      </c>
      <c r="U58" s="5" t="str">
        <f>IF(Spojení!$O$26="","",IF($A58=Spojení!$O$26,"x",""))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IF(Spojení!$O$7="","",IF($A59=Spojení!$O$7,"x",""))</f>
        <v/>
      </c>
      <c r="C59" s="5" t="str">
        <f>IF(Spojení!$O$8="","",IF($A59=Spojení!$O$8,"x",""))</f>
        <v/>
      </c>
      <c r="D59" s="5" t="str">
        <f>IF(Spojení!$O$9="","",IF($A59=Spojení!$O$9,"x",""))</f>
        <v/>
      </c>
      <c r="E59" s="5" t="str">
        <f>IF(Spojení!$O$10="","",IF($A59=Spojení!$O$10,"x",""))</f>
        <v/>
      </c>
      <c r="F59" s="5" t="str">
        <f>IF(Spojení!$O$11="","",IF($A59=Spojení!$O$11,"x",""))</f>
        <v/>
      </c>
      <c r="G59" s="5" t="str">
        <f>IF(Spojení!$O$12="","",IF($A59=Spojení!$O$12,"x",""))</f>
        <v/>
      </c>
      <c r="H59" s="5" t="str">
        <f>IF(Spojení!$O$13="","",IF($A59=Spojení!$O$13,"x",""))</f>
        <v/>
      </c>
      <c r="I59" s="5" t="str">
        <f>IF(Spojení!$O$14="","",IF($A59=Spojení!$O$14,"x",""))</f>
        <v/>
      </c>
      <c r="J59" s="5" t="str">
        <f>IF(Spojení!$O$15="","",IF($A59=Spojení!$O$15,"x",""))</f>
        <v/>
      </c>
      <c r="K59" s="5" t="str">
        <f>IF(Spojení!$O$16="","",IF($A59=Spojení!$O$16,"x",""))</f>
        <v/>
      </c>
      <c r="L59" s="5" t="str">
        <f>IF(Spojení!$O$17="","",IF($A59=Spojení!$O$17,"x",""))</f>
        <v/>
      </c>
      <c r="M59" s="5" t="str">
        <f>IF(Spojení!$O$18="","",IF($A59=Spojení!$O$18,"x",""))</f>
        <v/>
      </c>
      <c r="N59" s="5" t="str">
        <f>IF(Spojení!$O$19="","",IF($A59=Spojení!$O$19,"x",""))</f>
        <v/>
      </c>
      <c r="O59" s="5" t="str">
        <f>IF(Spojení!$O$20="","",IF($A59=Spojení!$O$20,"x",""))</f>
        <v/>
      </c>
      <c r="P59" s="5" t="str">
        <f>IF(Spojení!$O$21="","",IF($A59=Spojení!$O$21,"x",""))</f>
        <v/>
      </c>
      <c r="Q59" s="5" t="str">
        <f>IF(Spojení!$O$22="","",IF($A59=Spojení!$O$22,"x",""))</f>
        <v/>
      </c>
      <c r="R59" s="5" t="str">
        <f>IF(Spojení!$O$23="","",IF($A59=Spojení!$O$23,"x",""))</f>
        <v/>
      </c>
      <c r="S59" s="5" t="str">
        <f>IF(Spojení!$O$24="","",IF($A59=Spojení!$O$24,"x",""))</f>
        <v/>
      </c>
      <c r="T59" s="5" t="str">
        <f>IF(Spojení!$O$25="","",IF($A59=Spojení!$O$25,"x",""))</f>
        <v/>
      </c>
      <c r="U59" s="5" t="str">
        <f>IF(Spojení!$O$26="","",IF($A59=Spojení!$O$26,"x",""))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IF(Spojení!$O$7="","",IF($A60=Spojení!$O$7,"x",""))</f>
        <v/>
      </c>
      <c r="C60" s="5" t="str">
        <f>IF(Spojení!$O$8="","",IF($A60=Spojení!$O$8,"x",""))</f>
        <v/>
      </c>
      <c r="D60" s="5" t="str">
        <f>IF(Spojení!$O$9="","",IF($A60=Spojení!$O$9,"x",""))</f>
        <v/>
      </c>
      <c r="E60" s="5" t="str">
        <f>IF(Spojení!$O$10="","",IF($A60=Spojení!$O$10,"x",""))</f>
        <v/>
      </c>
      <c r="F60" s="5" t="str">
        <f>IF(Spojení!$O$11="","",IF($A60=Spojení!$O$11,"x",""))</f>
        <v/>
      </c>
      <c r="G60" s="5" t="str">
        <f>IF(Spojení!$O$12="","",IF($A60=Spojení!$O$12,"x",""))</f>
        <v/>
      </c>
      <c r="H60" s="5" t="str">
        <f>IF(Spojení!$O$13="","",IF($A60=Spojení!$O$13,"x",""))</f>
        <v/>
      </c>
      <c r="I60" s="5" t="str">
        <f>IF(Spojení!$O$14="","",IF($A60=Spojení!$O$14,"x",""))</f>
        <v/>
      </c>
      <c r="J60" s="5" t="str">
        <f>IF(Spojení!$O$15="","",IF($A60=Spojení!$O$15,"x",""))</f>
        <v/>
      </c>
      <c r="K60" s="5" t="str">
        <f>IF(Spojení!$O$16="","",IF($A60=Spojení!$O$16,"x",""))</f>
        <v/>
      </c>
      <c r="L60" s="5" t="str">
        <f>IF(Spojení!$O$17="","",IF($A60=Spojení!$O$17,"x",""))</f>
        <v/>
      </c>
      <c r="M60" s="5" t="str">
        <f>IF(Spojení!$O$18="","",IF($A60=Spojení!$O$18,"x",""))</f>
        <v/>
      </c>
      <c r="N60" s="5" t="str">
        <f>IF(Spojení!$O$19="","",IF($A60=Spojení!$O$19,"x",""))</f>
        <v/>
      </c>
      <c r="O60" s="5" t="str">
        <f>IF(Spojení!$O$20="","",IF($A60=Spojení!$O$20,"x",""))</f>
        <v/>
      </c>
      <c r="P60" s="5" t="str">
        <f>IF(Spojení!$O$21="","",IF($A60=Spojení!$O$21,"x",""))</f>
        <v/>
      </c>
      <c r="Q60" s="5" t="str">
        <f>IF(Spojení!$O$22="","",IF($A60=Spojení!$O$22,"x",""))</f>
        <v/>
      </c>
      <c r="R60" s="5" t="str">
        <f>IF(Spojení!$O$23="","",IF($A60=Spojení!$O$23,"x",""))</f>
        <v/>
      </c>
      <c r="S60" s="5" t="str">
        <f>IF(Spojení!$O$24="","",IF($A60=Spojení!$O$24,"x",""))</f>
        <v/>
      </c>
      <c r="T60" s="5" t="str">
        <f>IF(Spojení!$O$25="","",IF($A60=Spojení!$O$25,"x",""))</f>
        <v/>
      </c>
      <c r="U60" s="5" t="str">
        <f>IF(Spojení!$O$26="","",IF($A60=Spojení!$O$26,"x",""))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IF(Spojení!$O$7="","",IF($A61=Spojení!$O$7,"x",""))</f>
        <v/>
      </c>
      <c r="C61" s="5" t="str">
        <f>IF(Spojení!$O$8="","",IF($A61=Spojení!$O$8,"x",""))</f>
        <v/>
      </c>
      <c r="D61" s="5" t="str">
        <f>IF(Spojení!$O$9="","",IF($A61=Spojení!$O$9,"x",""))</f>
        <v/>
      </c>
      <c r="E61" s="5" t="str">
        <f>IF(Spojení!$O$10="","",IF($A61=Spojení!$O$10,"x",""))</f>
        <v/>
      </c>
      <c r="F61" s="5" t="str">
        <f>IF(Spojení!$O$11="","",IF($A61=Spojení!$O$11,"x",""))</f>
        <v/>
      </c>
      <c r="G61" s="5" t="str">
        <f>IF(Spojení!$O$12="","",IF($A61=Spojení!$O$12,"x",""))</f>
        <v/>
      </c>
      <c r="H61" s="5" t="str">
        <f>IF(Spojení!$O$13="","",IF($A61=Spojení!$O$13,"x",""))</f>
        <v/>
      </c>
      <c r="I61" s="5" t="str">
        <f>IF(Spojení!$O$14="","",IF($A61=Spojení!$O$14,"x",""))</f>
        <v/>
      </c>
      <c r="J61" s="5" t="str">
        <f>IF(Spojení!$O$15="","",IF($A61=Spojení!$O$15,"x",""))</f>
        <v/>
      </c>
      <c r="K61" s="5" t="str">
        <f>IF(Spojení!$O$16="","",IF($A61=Spojení!$O$16,"x",""))</f>
        <v/>
      </c>
      <c r="L61" s="5" t="str">
        <f>IF(Spojení!$O$17="","",IF($A61=Spojení!$O$17,"x",""))</f>
        <v/>
      </c>
      <c r="M61" s="5" t="str">
        <f>IF(Spojení!$O$18="","",IF($A61=Spojení!$O$18,"x",""))</f>
        <v/>
      </c>
      <c r="N61" s="5" t="str">
        <f>IF(Spojení!$O$19="","",IF($A61=Spojení!$O$19,"x",""))</f>
        <v/>
      </c>
      <c r="O61" s="5" t="str">
        <f>IF(Spojení!$O$20="","",IF($A61=Spojení!$O$20,"x",""))</f>
        <v/>
      </c>
      <c r="P61" s="5" t="str">
        <f>IF(Spojení!$O$21="","",IF($A61=Spojení!$O$21,"x",""))</f>
        <v/>
      </c>
      <c r="Q61" s="5" t="str">
        <f>IF(Spojení!$O$22="","",IF($A61=Spojení!$O$22,"x",""))</f>
        <v/>
      </c>
      <c r="R61" s="5" t="str">
        <f>IF(Spojení!$O$23="","",IF($A61=Spojení!$O$23,"x",""))</f>
        <v/>
      </c>
      <c r="S61" s="5" t="str">
        <f>IF(Spojení!$O$24="","",IF($A61=Spojení!$O$24,"x",""))</f>
        <v/>
      </c>
      <c r="T61" s="5" t="str">
        <f>IF(Spojení!$O$25="","",IF($A61=Spojení!$O$25,"x",""))</f>
        <v/>
      </c>
      <c r="U61" s="5" t="str">
        <f>IF(Spojení!$O$26="","",IF($A61=Spojení!$O$26,"x",""))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IF(Spojení!$O$7="","",IF($A62=Spojení!$O$7,"x",""))</f>
        <v/>
      </c>
      <c r="C62" s="5" t="str">
        <f>IF(Spojení!$O$8="","",IF($A62=Spojení!$O$8,"x",""))</f>
        <v/>
      </c>
      <c r="D62" s="5" t="str">
        <f>IF(Spojení!$O$9="","",IF($A62=Spojení!$O$9,"x",""))</f>
        <v/>
      </c>
      <c r="E62" s="5" t="str">
        <f>IF(Spojení!$O$10="","",IF($A62=Spojení!$O$10,"x",""))</f>
        <v/>
      </c>
      <c r="F62" s="5" t="str">
        <f>IF(Spojení!$O$11="","",IF($A62=Spojení!$O$11,"x",""))</f>
        <v/>
      </c>
      <c r="G62" s="5" t="str">
        <f>IF(Spojení!$O$12="","",IF($A62=Spojení!$O$12,"x",""))</f>
        <v/>
      </c>
      <c r="H62" s="5" t="str">
        <f>IF(Spojení!$O$13="","",IF($A62=Spojení!$O$13,"x",""))</f>
        <v/>
      </c>
      <c r="I62" s="5" t="str">
        <f>IF(Spojení!$O$14="","",IF($A62=Spojení!$O$14,"x",""))</f>
        <v/>
      </c>
      <c r="J62" s="5" t="str">
        <f>IF(Spojení!$O$15="","",IF($A62=Spojení!$O$15,"x",""))</f>
        <v/>
      </c>
      <c r="K62" s="5" t="str">
        <f>IF(Spojení!$O$16="","",IF($A62=Spojení!$O$16,"x",""))</f>
        <v/>
      </c>
      <c r="L62" s="5" t="str">
        <f>IF(Spojení!$O$17="","",IF($A62=Spojení!$O$17,"x",""))</f>
        <v/>
      </c>
      <c r="M62" s="5" t="str">
        <f>IF(Spojení!$O$18="","",IF($A62=Spojení!$O$18,"x",""))</f>
        <v/>
      </c>
      <c r="N62" s="5" t="str">
        <f>IF(Spojení!$O$19="","",IF($A62=Spojení!$O$19,"x",""))</f>
        <v/>
      </c>
      <c r="O62" s="5" t="str">
        <f>IF(Spojení!$O$20="","",IF($A62=Spojení!$O$20,"x",""))</f>
        <v/>
      </c>
      <c r="P62" s="5" t="str">
        <f>IF(Spojení!$O$21="","",IF($A62=Spojení!$O$21,"x",""))</f>
        <v/>
      </c>
      <c r="Q62" s="5" t="str">
        <f>IF(Spojení!$O$22="","",IF($A62=Spojení!$O$22,"x",""))</f>
        <v/>
      </c>
      <c r="R62" s="5" t="str">
        <f>IF(Spojení!$O$23="","",IF($A62=Spojení!$O$23,"x",""))</f>
        <v/>
      </c>
      <c r="S62" s="5" t="str">
        <f>IF(Spojení!$O$24="","",IF($A62=Spojení!$O$24,"x",""))</f>
        <v/>
      </c>
      <c r="T62" s="5" t="str">
        <f>IF(Spojení!$O$25="","",IF($A62=Spojení!$O$25,"x",""))</f>
        <v/>
      </c>
      <c r="U62" s="5" t="str">
        <f>IF(Spojení!$O$26="","",IF($A62=Spojení!$O$26,"x",""))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IF(Spojení!$O$7="","",IF($A63=Spojení!$O$7,"x",""))</f>
        <v/>
      </c>
      <c r="C63" s="5" t="str">
        <f>IF(Spojení!$O$8="","",IF($A63=Spojení!$O$8,"x",""))</f>
        <v/>
      </c>
      <c r="D63" s="5" t="str">
        <f>IF(Spojení!$O$9="","",IF($A63=Spojení!$O$9,"x",""))</f>
        <v/>
      </c>
      <c r="E63" s="5" t="str">
        <f>IF(Spojení!$O$10="","",IF($A63=Spojení!$O$10,"x",""))</f>
        <v/>
      </c>
      <c r="F63" s="5" t="str">
        <f>IF(Spojení!$O$11="","",IF($A63=Spojení!$O$11,"x",""))</f>
        <v/>
      </c>
      <c r="G63" s="5" t="str">
        <f>IF(Spojení!$O$12="","",IF($A63=Spojení!$O$12,"x",""))</f>
        <v/>
      </c>
      <c r="H63" s="5" t="str">
        <f>IF(Spojení!$O$13="","",IF($A63=Spojení!$O$13,"x",""))</f>
        <v/>
      </c>
      <c r="I63" s="5" t="str">
        <f>IF(Spojení!$O$14="","",IF($A63=Spojení!$O$14,"x",""))</f>
        <v/>
      </c>
      <c r="J63" s="5" t="str">
        <f>IF(Spojení!$O$15="","",IF($A63=Spojení!$O$15,"x",""))</f>
        <v/>
      </c>
      <c r="K63" s="5" t="str">
        <f>IF(Spojení!$O$16="","",IF($A63=Spojení!$O$16,"x",""))</f>
        <v/>
      </c>
      <c r="L63" s="5" t="str">
        <f>IF(Spojení!$O$17="","",IF($A63=Spojení!$O$17,"x",""))</f>
        <v/>
      </c>
      <c r="M63" s="5" t="str">
        <f>IF(Spojení!$O$18="","",IF($A63=Spojení!$O$18,"x",""))</f>
        <v/>
      </c>
      <c r="N63" s="5" t="str">
        <f>IF(Spojení!$O$19="","",IF($A63=Spojení!$O$19,"x",""))</f>
        <v/>
      </c>
      <c r="O63" s="5" t="str">
        <f>IF(Spojení!$O$20="","",IF($A63=Spojení!$O$20,"x",""))</f>
        <v/>
      </c>
      <c r="P63" s="5" t="str">
        <f>IF(Spojení!$O$21="","",IF($A63=Spojení!$O$21,"x",""))</f>
        <v/>
      </c>
      <c r="Q63" s="5" t="str">
        <f>IF(Spojení!$O$22="","",IF($A63=Spojení!$O$22,"x",""))</f>
        <v/>
      </c>
      <c r="R63" s="5" t="str">
        <f>IF(Spojení!$O$23="","",IF($A63=Spojení!$O$23,"x",""))</f>
        <v/>
      </c>
      <c r="S63" s="5" t="str">
        <f>IF(Spojení!$O$24="","",IF($A63=Spojení!$O$24,"x",""))</f>
        <v/>
      </c>
      <c r="T63" s="5" t="str">
        <f>IF(Spojení!$O$25="","",IF($A63=Spojení!$O$25,"x",""))</f>
        <v/>
      </c>
      <c r="U63" s="5" t="str">
        <f>IF(Spojení!$O$26="","",IF($A63=Spojení!$O$26,"x",""))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IF(Spojení!$O$7="","",IF($A64=Spojení!$O$7,"x",""))</f>
        <v/>
      </c>
      <c r="C64" s="5" t="str">
        <f>IF(Spojení!$O$8="","",IF($A64=Spojení!$O$8,"x",""))</f>
        <v/>
      </c>
      <c r="D64" s="5" t="str">
        <f>IF(Spojení!$O$9="","",IF($A64=Spojení!$O$9,"x",""))</f>
        <v/>
      </c>
      <c r="E64" s="5" t="str">
        <f>IF(Spojení!$O$10="","",IF($A64=Spojení!$O$10,"x",""))</f>
        <v/>
      </c>
      <c r="F64" s="5" t="str">
        <f>IF(Spojení!$O$11="","",IF($A64=Spojení!$O$11,"x",""))</f>
        <v/>
      </c>
      <c r="G64" s="5" t="str">
        <f>IF(Spojení!$O$12="","",IF($A64=Spojení!$O$12,"x",""))</f>
        <v/>
      </c>
      <c r="H64" s="5" t="str">
        <f>IF(Spojení!$O$13="","",IF($A64=Spojení!$O$13,"x",""))</f>
        <v/>
      </c>
      <c r="I64" s="5" t="str">
        <f>IF(Spojení!$O$14="","",IF($A64=Spojení!$O$14,"x",""))</f>
        <v/>
      </c>
      <c r="J64" s="5" t="str">
        <f>IF(Spojení!$O$15="","",IF($A64=Spojení!$O$15,"x",""))</f>
        <v/>
      </c>
      <c r="K64" s="5" t="str">
        <f>IF(Spojení!$O$16="","",IF($A64=Spojení!$O$16,"x",""))</f>
        <v/>
      </c>
      <c r="L64" s="5" t="str">
        <f>IF(Spojení!$O$17="","",IF($A64=Spojení!$O$17,"x",""))</f>
        <v/>
      </c>
      <c r="M64" s="5" t="str">
        <f>IF(Spojení!$O$18="","",IF($A64=Spojení!$O$18,"x",""))</f>
        <v/>
      </c>
      <c r="N64" s="5" t="str">
        <f>IF(Spojení!$O$19="","",IF($A64=Spojení!$O$19,"x",""))</f>
        <v/>
      </c>
      <c r="O64" s="5" t="str">
        <f>IF(Spojení!$O$20="","",IF($A64=Spojení!$O$20,"x",""))</f>
        <v/>
      </c>
      <c r="P64" s="5" t="str">
        <f>IF(Spojení!$O$21="","",IF($A64=Spojení!$O$21,"x",""))</f>
        <v/>
      </c>
      <c r="Q64" s="5" t="str">
        <f>IF(Spojení!$O$22="","",IF($A64=Spojení!$O$22,"x",""))</f>
        <v/>
      </c>
      <c r="R64" s="5" t="str">
        <f>IF(Spojení!$O$23="","",IF($A64=Spojení!$O$23,"x",""))</f>
        <v/>
      </c>
      <c r="S64" s="5" t="str">
        <f>IF(Spojení!$O$24="","",IF($A64=Spojení!$O$24,"x",""))</f>
        <v/>
      </c>
      <c r="T64" s="5" t="str">
        <f>IF(Spojení!$O$25="","",IF($A64=Spojení!$O$25,"x",""))</f>
        <v/>
      </c>
      <c r="U64" s="5" t="str">
        <f>IF(Spojení!$O$26="","",IF($A64=Spojení!$O$26,"x",""))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IF(Spojení!$O$7="","",IF($A65=Spojení!$O$7,"x",""))</f>
        <v/>
      </c>
      <c r="C65" s="5" t="str">
        <f>IF(Spojení!$O$8="","",IF($A65=Spojení!$O$8,"x",""))</f>
        <v/>
      </c>
      <c r="D65" s="5" t="str">
        <f>IF(Spojení!$O$9="","",IF($A65=Spojení!$O$9,"x",""))</f>
        <v/>
      </c>
      <c r="E65" s="5" t="str">
        <f>IF(Spojení!$O$10="","",IF($A65=Spojení!$O$10,"x",""))</f>
        <v/>
      </c>
      <c r="F65" s="5" t="str">
        <f>IF(Spojení!$O$11="","",IF($A65=Spojení!$O$11,"x",""))</f>
        <v/>
      </c>
      <c r="G65" s="5" t="str">
        <f>IF(Spojení!$O$12="","",IF($A65=Spojení!$O$12,"x",""))</f>
        <v/>
      </c>
      <c r="H65" s="5" t="str">
        <f>IF(Spojení!$O$13="","",IF($A65=Spojení!$O$13,"x",""))</f>
        <v/>
      </c>
      <c r="I65" s="5" t="str">
        <f>IF(Spojení!$O$14="","",IF($A65=Spojení!$O$14,"x",""))</f>
        <v/>
      </c>
      <c r="J65" s="5" t="str">
        <f>IF(Spojení!$O$15="","",IF($A65=Spojení!$O$15,"x",""))</f>
        <v/>
      </c>
      <c r="K65" s="5" t="str">
        <f>IF(Spojení!$O$16="","",IF($A65=Spojení!$O$16,"x",""))</f>
        <v/>
      </c>
      <c r="L65" s="5" t="str">
        <f>IF(Spojení!$O$17="","",IF($A65=Spojení!$O$17,"x",""))</f>
        <v/>
      </c>
      <c r="M65" s="5" t="str">
        <f>IF(Spojení!$O$18="","",IF($A65=Spojení!$O$18,"x",""))</f>
        <v/>
      </c>
      <c r="N65" s="5" t="str">
        <f>IF(Spojení!$O$19="","",IF($A65=Spojení!$O$19,"x",""))</f>
        <v/>
      </c>
      <c r="O65" s="5" t="str">
        <f>IF(Spojení!$O$20="","",IF($A65=Spojení!$O$20,"x",""))</f>
        <v/>
      </c>
      <c r="P65" s="5" t="str">
        <f>IF(Spojení!$O$21="","",IF($A65=Spojení!$O$21,"x",""))</f>
        <v/>
      </c>
      <c r="Q65" s="5" t="str">
        <f>IF(Spojení!$O$22="","",IF($A65=Spojení!$O$22,"x",""))</f>
        <v/>
      </c>
      <c r="R65" s="5" t="str">
        <f>IF(Spojení!$O$23="","",IF($A65=Spojení!$O$23,"x",""))</f>
        <v/>
      </c>
      <c r="S65" s="5" t="str">
        <f>IF(Spojení!$O$24="","",IF($A65=Spojení!$O$24,"x",""))</f>
        <v/>
      </c>
      <c r="T65" s="5" t="str">
        <f>IF(Spojení!$O$25="","",IF($A65=Spojení!$O$25,"x",""))</f>
        <v/>
      </c>
      <c r="U65" s="5" t="str">
        <f>IF(Spojení!$O$26="","",IF($A65=Spojení!$O$26,"x",""))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IF(Spojení!$O$7="","",IF($A66=Spojení!$O$7,"x",""))</f>
        <v/>
      </c>
      <c r="C66" s="5" t="str">
        <f>IF(Spojení!$O$8="","",IF($A66=Spojení!$O$8,"x",""))</f>
        <v/>
      </c>
      <c r="D66" s="5" t="str">
        <f>IF(Spojení!$O$9="","",IF($A66=Spojení!$O$9,"x",""))</f>
        <v/>
      </c>
      <c r="E66" s="5" t="str">
        <f>IF(Spojení!$O$10="","",IF($A66=Spojení!$O$10,"x",""))</f>
        <v/>
      </c>
      <c r="F66" s="5" t="str">
        <f>IF(Spojení!$O$11="","",IF($A66=Spojení!$O$11,"x",""))</f>
        <v/>
      </c>
      <c r="G66" s="5" t="str">
        <f>IF(Spojení!$O$12="","",IF($A66=Spojení!$O$12,"x",""))</f>
        <v/>
      </c>
      <c r="H66" s="5" t="str">
        <f>IF(Spojení!$O$13="","",IF($A66=Spojení!$O$13,"x",""))</f>
        <v/>
      </c>
      <c r="I66" s="5" t="str">
        <f>IF(Spojení!$O$14="","",IF($A66=Spojení!$O$14,"x",""))</f>
        <v/>
      </c>
      <c r="J66" s="5" t="str">
        <f>IF(Spojení!$O$15="","",IF($A66=Spojení!$O$15,"x",""))</f>
        <v/>
      </c>
      <c r="K66" s="5" t="str">
        <f>IF(Spojení!$O$16="","",IF($A66=Spojení!$O$16,"x",""))</f>
        <v/>
      </c>
      <c r="L66" s="5" t="str">
        <f>IF(Spojení!$O$17="","",IF($A66=Spojení!$O$17,"x",""))</f>
        <v/>
      </c>
      <c r="M66" s="5" t="str">
        <f>IF(Spojení!$O$18="","",IF($A66=Spojení!$O$18,"x",""))</f>
        <v/>
      </c>
      <c r="N66" s="5" t="str">
        <f>IF(Spojení!$O$19="","",IF($A66=Spojení!$O$19,"x",""))</f>
        <v/>
      </c>
      <c r="O66" s="5" t="str">
        <f>IF(Spojení!$O$20="","",IF($A66=Spojení!$O$20,"x",""))</f>
        <v/>
      </c>
      <c r="P66" s="5" t="str">
        <f>IF(Spojení!$O$21="","",IF($A66=Spojení!$O$21,"x",""))</f>
        <v/>
      </c>
      <c r="Q66" s="5" t="str">
        <f>IF(Spojení!$O$22="","",IF($A66=Spojení!$O$22,"x",""))</f>
        <v/>
      </c>
      <c r="R66" s="5" t="str">
        <f>IF(Spojení!$O$23="","",IF($A66=Spojení!$O$23,"x",""))</f>
        <v/>
      </c>
      <c r="S66" s="5" t="str">
        <f>IF(Spojení!$O$24="","",IF($A66=Spojení!$O$24,"x",""))</f>
        <v/>
      </c>
      <c r="T66" s="5" t="str">
        <f>IF(Spojení!$O$25="","",IF($A66=Spojení!$O$25,"x",""))</f>
        <v/>
      </c>
      <c r="U66" s="5" t="str">
        <f>IF(Spojení!$O$26="","",IF($A66=Spojení!$O$26,"x",""))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IF(Spojení!$O$7="","",IF($A67=Spojení!$O$7,"x",""))</f>
        <v/>
      </c>
      <c r="C67" s="5" t="str">
        <f>IF(Spojení!$O$8="","",IF($A67=Spojení!$O$8,"x",""))</f>
        <v/>
      </c>
      <c r="D67" s="5" t="str">
        <f>IF(Spojení!$O$9="","",IF($A67=Spojení!$O$9,"x",""))</f>
        <v/>
      </c>
      <c r="E67" s="5" t="str">
        <f>IF(Spojení!$O$10="","",IF($A67=Spojení!$O$10,"x",""))</f>
        <v/>
      </c>
      <c r="F67" s="5" t="str">
        <f>IF(Spojení!$O$11="","",IF($A67=Spojení!$O$11,"x",""))</f>
        <v/>
      </c>
      <c r="G67" s="5" t="str">
        <f>IF(Spojení!$O$12="","",IF($A67=Spojení!$O$12,"x",""))</f>
        <v/>
      </c>
      <c r="H67" s="5" t="str">
        <f>IF(Spojení!$O$13="","",IF($A67=Spojení!$O$13,"x",""))</f>
        <v/>
      </c>
      <c r="I67" s="5" t="str">
        <f>IF(Spojení!$O$14="","",IF($A67=Spojení!$O$14,"x",""))</f>
        <v/>
      </c>
      <c r="J67" s="5" t="str">
        <f>IF(Spojení!$O$15="","",IF($A67=Spojení!$O$15,"x",""))</f>
        <v/>
      </c>
      <c r="K67" s="5" t="str">
        <f>IF(Spojení!$O$16="","",IF($A67=Spojení!$O$16,"x",""))</f>
        <v/>
      </c>
      <c r="L67" s="5" t="str">
        <f>IF(Spojení!$O$17="","",IF($A67=Spojení!$O$17,"x",""))</f>
        <v/>
      </c>
      <c r="M67" s="5" t="str">
        <f>IF(Spojení!$O$18="","",IF($A67=Spojení!$O$18,"x",""))</f>
        <v/>
      </c>
      <c r="N67" s="5" t="str">
        <f>IF(Spojení!$O$19="","",IF($A67=Spojení!$O$19,"x",""))</f>
        <v/>
      </c>
      <c r="O67" s="5" t="str">
        <f>IF(Spojení!$O$20="","",IF($A67=Spojení!$O$20,"x",""))</f>
        <v/>
      </c>
      <c r="P67" s="5" t="str">
        <f>IF(Spojení!$O$21="","",IF($A67=Spojení!$O$21,"x",""))</f>
        <v/>
      </c>
      <c r="Q67" s="5" t="str">
        <f>IF(Spojení!$O$22="","",IF($A67=Spojení!$O$22,"x",""))</f>
        <v/>
      </c>
      <c r="R67" s="5" t="str">
        <f>IF(Spojení!$O$23="","",IF($A67=Spojení!$O$23,"x",""))</f>
        <v/>
      </c>
      <c r="S67" s="5" t="str">
        <f>IF(Spojení!$O$24="","",IF($A67=Spojení!$O$24,"x",""))</f>
        <v/>
      </c>
      <c r="T67" s="5" t="str">
        <f>IF(Spojení!$O$25="","",IF($A67=Spojení!$O$25,"x",""))</f>
        <v/>
      </c>
      <c r="U67" s="5" t="str">
        <f>IF(Spojení!$O$26="","",IF($A67=Spojení!$O$26,"x",""))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IF(Spojení!$O$7="","",IF($A68=Spojení!$O$7,"x",""))</f>
        <v/>
      </c>
      <c r="C68" s="49" t="str">
        <f>IF(Spojení!$O$8="","",IF($A68=Spojení!$O$8,"x",""))</f>
        <v/>
      </c>
      <c r="D68" s="49" t="str">
        <f>IF(Spojení!$O$9="","",IF($A68=Spojení!$O$9,"x",""))</f>
        <v/>
      </c>
      <c r="E68" s="49" t="str">
        <f>IF(Spojení!$O$10="","",IF($A68=Spojení!$O$10,"x",""))</f>
        <v/>
      </c>
      <c r="F68" s="49" t="str">
        <f>IF(Spojení!$O$11="","",IF($A68=Spojení!$O$11,"x",""))</f>
        <v/>
      </c>
      <c r="G68" s="49" t="str">
        <f>IF(Spojení!$O$12="","",IF($A68=Spojení!$O$12,"x",""))</f>
        <v/>
      </c>
      <c r="H68" s="49" t="str">
        <f>IF(Spojení!$O$13="","",IF($A68=Spojení!$O$13,"x",""))</f>
        <v/>
      </c>
      <c r="I68" s="49" t="str">
        <f>IF(Spojení!$O$14="","",IF($A68=Spojení!$O$14,"x",""))</f>
        <v/>
      </c>
      <c r="J68" s="49" t="str">
        <f>IF(Spojení!$O$15="","",IF($A68=Spojení!$O$15,"x",""))</f>
        <v/>
      </c>
      <c r="K68" s="49" t="str">
        <f>IF(Spojení!$O$16="","",IF($A68=Spojení!$O$16,"x",""))</f>
        <v/>
      </c>
      <c r="L68" s="49" t="str">
        <f>IF(Spojení!$O$17="","",IF($A68=Spojení!$O$17,"x",""))</f>
        <v/>
      </c>
      <c r="M68" s="49" t="str">
        <f>IF(Spojení!$O$18="","",IF($A68=Spojení!$O$18,"x",""))</f>
        <v/>
      </c>
      <c r="N68" s="49" t="str">
        <f>IF(Spojení!$O$19="","",IF($A68=Spojení!$O$19,"x",""))</f>
        <v/>
      </c>
      <c r="O68" s="49" t="str">
        <f>IF(Spojení!$O$20="","",IF($A68=Spojení!$O$20,"x",""))</f>
        <v/>
      </c>
      <c r="P68" s="49" t="str">
        <f>IF(Spojení!$O$21="","",IF($A68=Spojení!$O$21,"x",""))</f>
        <v/>
      </c>
      <c r="Q68" s="49" t="str">
        <f>IF(Spojení!$O$22="","",IF($A68=Spojení!$O$22,"x",""))</f>
        <v/>
      </c>
      <c r="R68" s="49" t="str">
        <f>IF(Spojení!$O$23="","",IF($A68=Spojení!$O$23,"x",""))</f>
        <v/>
      </c>
      <c r="S68" s="49" t="str">
        <f>IF(Spojení!$O$24="","",IF($A68=Spojení!$O$24,"x",""))</f>
        <v/>
      </c>
      <c r="T68" s="49" t="str">
        <f>IF(Spojení!$O$25="","",IF($A68=Spojení!$O$25,"x",""))</f>
        <v/>
      </c>
      <c r="U68" s="49" t="str">
        <f>IF(Spojení!$O$26="","",IF($A68=Spojení!$O$26,"x",""))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",Spojení!P5)</f>
        <v>hmotnost 71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Spojení!$P7</f>
        <v>0</v>
      </c>
      <c r="C4" s="16">
        <f>Spojení!$P8</f>
        <v>0</v>
      </c>
      <c r="D4" s="16">
        <f>Spojení!$P9</f>
        <v>0</v>
      </c>
      <c r="E4" s="16">
        <f>Spojení!$P10</f>
        <v>0</v>
      </c>
      <c r="F4" s="16">
        <f>Spojení!$P11</f>
        <v>0</v>
      </c>
      <c r="G4" s="16">
        <f>Spojení!$P12</f>
        <v>0</v>
      </c>
      <c r="H4" s="16">
        <f>Spojení!$P13</f>
        <v>0</v>
      </c>
      <c r="I4" s="16">
        <f>Spojení!$P14</f>
        <v>0</v>
      </c>
      <c r="J4" s="16">
        <f>Spojení!$P15</f>
        <v>0</v>
      </c>
      <c r="K4" s="16">
        <f>Spojení!$P16</f>
        <v>0</v>
      </c>
      <c r="L4" s="16">
        <f>Spojení!$P17</f>
        <v>0</v>
      </c>
      <c r="M4" s="16">
        <f>Spojení!$P18</f>
        <v>0</v>
      </c>
      <c r="N4" s="16">
        <f>Spojení!$P19</f>
        <v>0</v>
      </c>
      <c r="O4" s="16">
        <f>Spojení!$P20</f>
        <v>0</v>
      </c>
      <c r="P4" s="16">
        <f>Spojení!$P21</f>
        <v>0</v>
      </c>
      <c r="Q4" s="16">
        <f>Spojení!$P22</f>
        <v>0</v>
      </c>
      <c r="R4" s="16">
        <f>Spojení!$P23</f>
        <v>0</v>
      </c>
      <c r="S4" s="16">
        <f>Spojení!$P24</f>
        <v>0</v>
      </c>
      <c r="T4" s="16">
        <f>Spojení!$P25</f>
        <v>0</v>
      </c>
      <c r="U4" s="16">
        <f>Spojení!$P26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CONCATENATE((Spojení!$P$7),". místo")</f>
        <v>. místo</v>
      </c>
      <c r="C5" s="49" t="str">
        <f>CONCATENATE((Spojení!$P$8),". místo")</f>
        <v>. místo</v>
      </c>
      <c r="D5" s="49" t="str">
        <f>CONCATENATE((Spojení!$P$9),". místo")</f>
        <v>. místo</v>
      </c>
      <c r="E5" s="49" t="str">
        <f>CONCATENATE((Spojení!$P$10),". místo")</f>
        <v>. místo</v>
      </c>
      <c r="F5" s="49" t="str">
        <f>CONCATENATE((Spojení!$P$11),". místo")</f>
        <v>. místo</v>
      </c>
      <c r="G5" s="49" t="str">
        <f>CONCATENATE((Spojení!$P$12),". místo")</f>
        <v>. místo</v>
      </c>
      <c r="H5" s="49" t="str">
        <f>CONCATENATE((Spojení!$P$13),". místo")</f>
        <v>. místo</v>
      </c>
      <c r="I5" s="49" t="str">
        <f>CONCATENATE((Spojení!$P$14),". místo")</f>
        <v>. místo</v>
      </c>
      <c r="J5" s="49" t="str">
        <f>CONCATENATE((Spojení!$P$15),". místo")</f>
        <v>. místo</v>
      </c>
      <c r="K5" s="49" t="str">
        <f>CONCATENATE((Spojení!$P$16),". místo")</f>
        <v>. místo</v>
      </c>
      <c r="L5" s="49" t="str">
        <f>CONCATENATE((Spojení!$P$17),". místo")</f>
        <v>. místo</v>
      </c>
      <c r="M5" s="49" t="str">
        <f>CONCATENATE((Spojení!$P$18),". místo")</f>
        <v>. místo</v>
      </c>
      <c r="N5" s="49" t="str">
        <f>CONCATENATE((Spojení!$P$19),". místo")</f>
        <v>. místo</v>
      </c>
      <c r="O5" s="49" t="str">
        <f>CONCATENATE((Spojení!$P$20),". místo")</f>
        <v>. místo</v>
      </c>
      <c r="P5" s="49" t="str">
        <f>CONCATENATE((Spojení!$P$21),". místo")</f>
        <v>. místo</v>
      </c>
      <c r="Q5" s="49" t="str">
        <f>CONCATENATE((Spojení!$P$22),". místo")</f>
        <v>. místo</v>
      </c>
      <c r="R5" s="49" t="str">
        <f>CONCATENATE((Spojení!$P$23),". místo")</f>
        <v>. místo</v>
      </c>
      <c r="S5" s="49" t="str">
        <f>CONCATENATE((Spojení!$P$24),". místo")</f>
        <v>. místo</v>
      </c>
      <c r="T5" s="49" t="str">
        <f>CONCATENATE((Spojení!$P$25),". místo")</f>
        <v>. místo</v>
      </c>
      <c r="U5" s="51" t="str">
        <f>CONCATENATE((Spojení!$P$26),".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IF(Spojení!$Q$7="","",IF($A6=Spojení!$Q$7,"x",""))</f>
        <v/>
      </c>
      <c r="C6" s="5" t="str">
        <f>IF(Spojení!$Q$8="","",IF($A6=Spojení!$Q$8,"x",""))</f>
        <v/>
      </c>
      <c r="D6" s="5" t="str">
        <f>IF(Spojení!$Q$9="","",IF($A6=Spojení!$Q$9,"x",""))</f>
        <v/>
      </c>
      <c r="E6" s="5" t="str">
        <f>IF(Spojení!$Q$10="","",IF($A6=Spojení!$Q$10,"x",""))</f>
        <v/>
      </c>
      <c r="F6" s="5" t="str">
        <f>IF(Spojení!$Q$11="","",IF($A6=Spojení!$Q$11,"x",""))</f>
        <v/>
      </c>
      <c r="G6" s="5" t="str">
        <f>IF(Spojení!$Q$12="","",IF($A6=Spojení!$Q$12,"x",""))</f>
        <v/>
      </c>
      <c r="H6" s="5" t="str">
        <f>IF(Spojení!$Q$13="","",IF($A6=Spojení!$Q$13,"x",""))</f>
        <v/>
      </c>
      <c r="I6" s="5" t="str">
        <f>IF(Spojení!$Q$14="","",IF($A6=Spojení!$Q$14,"x",""))</f>
        <v/>
      </c>
      <c r="J6" s="5" t="str">
        <f>IF(Spojení!$Q$15="","",IF($A6=Spojení!$Q$15,"x",""))</f>
        <v/>
      </c>
      <c r="K6" s="5" t="str">
        <f>IF(Spojení!$Q$16="","",IF($A6=Spojení!$Q$16,"x",""))</f>
        <v/>
      </c>
      <c r="L6" s="5" t="str">
        <f>IF(Spojení!$Q$17="","",IF($A6=Spojení!$Q$17,"x",""))</f>
        <v/>
      </c>
      <c r="M6" s="5" t="str">
        <f>IF(Spojení!$Q$18="","",IF($A6=Spojení!$Q$18,"x",""))</f>
        <v/>
      </c>
      <c r="N6" s="5" t="str">
        <f>IF(Spojení!$Q$19="","",IF($A6=Spojení!$Q$19,"x",""))</f>
        <v/>
      </c>
      <c r="O6" s="5" t="str">
        <f>IF(Spojení!$Q$20="","",IF($A6=Spojení!$Q$20,"x",""))</f>
        <v/>
      </c>
      <c r="P6" s="5" t="str">
        <f>IF(Spojení!$Q$21="","",IF($A6=Spojení!$Q$21,"x",""))</f>
        <v/>
      </c>
      <c r="Q6" s="5" t="str">
        <f>IF(Spojení!$Q$22="","",IF($A6=Spojení!$Q$22,"x",""))</f>
        <v/>
      </c>
      <c r="R6" s="5" t="str">
        <f>IF(Spojení!$Q$23="","",IF($A6=Spojení!$Q$23,"x",""))</f>
        <v/>
      </c>
      <c r="S6" s="5" t="str">
        <f>IF(Spojení!$Q$24="","",IF($A6=Spojení!$Q$24,"x",""))</f>
        <v/>
      </c>
      <c r="T6" s="5" t="str">
        <f>IF(Spojení!$Q$25="","",IF($A6=Spojení!$Q$25,"x",""))</f>
        <v/>
      </c>
      <c r="U6" s="5" t="str">
        <f>IF(Spojení!$Q$26="","",IF($A6=Spojení!$Q$26,"x",""))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IF(Spojení!$Q$7="","",IF($A7=Spojení!$Q$7,"x",""))</f>
        <v/>
      </c>
      <c r="C7" s="5" t="str">
        <f>IF(Spojení!$Q$8="","",IF($A7=Spojení!$Q$8,"x",""))</f>
        <v/>
      </c>
      <c r="D7" s="5" t="str">
        <f>IF(Spojení!$Q$9="","",IF($A7=Spojení!$Q$9,"x",""))</f>
        <v/>
      </c>
      <c r="E7" s="5" t="str">
        <f>IF(Spojení!$Q$10="","",IF($A7=Spojení!$Q$10,"x",""))</f>
        <v/>
      </c>
      <c r="F7" s="5" t="str">
        <f>IF(Spojení!$Q$11="","",IF($A7=Spojení!$Q$11,"x",""))</f>
        <v/>
      </c>
      <c r="G7" s="5" t="str">
        <f>IF(Spojení!$Q$12="","",IF($A7=Spojení!$Q$12,"x",""))</f>
        <v/>
      </c>
      <c r="H7" s="5" t="str">
        <f>IF(Spojení!$Q$13="","",IF($A7=Spojení!$Q$13,"x",""))</f>
        <v/>
      </c>
      <c r="I7" s="5" t="str">
        <f>IF(Spojení!$Q$14="","",IF($A7=Spojení!$Q$14,"x",""))</f>
        <v/>
      </c>
      <c r="J7" s="5" t="str">
        <f>IF(Spojení!$Q$15="","",IF($A7=Spojení!$Q$15,"x",""))</f>
        <v/>
      </c>
      <c r="K7" s="5" t="str">
        <f>IF(Spojení!$Q$16="","",IF($A7=Spojení!$Q$16,"x",""))</f>
        <v/>
      </c>
      <c r="L7" s="5" t="str">
        <f>IF(Spojení!$Q$17="","",IF($A7=Spojení!$Q$17,"x",""))</f>
        <v/>
      </c>
      <c r="M7" s="5" t="str">
        <f>IF(Spojení!$Q$18="","",IF($A7=Spojení!$Q$18,"x",""))</f>
        <v/>
      </c>
      <c r="N7" s="5" t="str">
        <f>IF(Spojení!$Q$19="","",IF($A7=Spojení!$Q$19,"x",""))</f>
        <v/>
      </c>
      <c r="O7" s="5" t="str">
        <f>IF(Spojení!$Q$20="","",IF($A7=Spojení!$Q$20,"x",""))</f>
        <v/>
      </c>
      <c r="P7" s="5" t="str">
        <f>IF(Spojení!$Q$21="","",IF($A7=Spojení!$Q$21,"x",""))</f>
        <v/>
      </c>
      <c r="Q7" s="5" t="str">
        <f>IF(Spojení!$Q$22="","",IF($A7=Spojení!$Q$22,"x",""))</f>
        <v/>
      </c>
      <c r="R7" s="5" t="str">
        <f>IF(Spojení!$Q$23="","",IF($A7=Spojení!$Q$23,"x",""))</f>
        <v/>
      </c>
      <c r="S7" s="5" t="str">
        <f>IF(Spojení!$Q$24="","",IF($A7=Spojení!$Q$24,"x",""))</f>
        <v/>
      </c>
      <c r="T7" s="5" t="str">
        <f>IF(Spojení!$Q$25="","",IF($A7=Spojení!$Q$25,"x",""))</f>
        <v/>
      </c>
      <c r="U7" s="5" t="str">
        <f>IF(Spojení!$Q$26="","",IF($A7=Spojení!$Q$26,"x",""))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IF(Spojení!$Q$7="","",IF($A8=Spojení!$Q$7,"x",""))</f>
        <v/>
      </c>
      <c r="C8" s="5" t="str">
        <f>IF(Spojení!$Q$8="","",IF($A8=Spojení!$Q$8,"x",""))</f>
        <v/>
      </c>
      <c r="D8" s="5" t="str">
        <f>IF(Spojení!$Q$9="","",IF($A8=Spojení!$Q$9,"x",""))</f>
        <v/>
      </c>
      <c r="E8" s="5" t="str">
        <f>IF(Spojení!$Q$10="","",IF($A8=Spojení!$Q$10,"x",""))</f>
        <v/>
      </c>
      <c r="F8" s="5" t="str">
        <f>IF(Spojení!$Q$11="","",IF($A8=Spojení!$Q$11,"x",""))</f>
        <v/>
      </c>
      <c r="G8" s="5" t="str">
        <f>IF(Spojení!$Q$12="","",IF($A8=Spojení!$Q$12,"x",""))</f>
        <v/>
      </c>
      <c r="H8" s="5" t="str">
        <f>IF(Spojení!$Q$13="","",IF($A8=Spojení!$Q$13,"x",""))</f>
        <v/>
      </c>
      <c r="I8" s="5" t="str">
        <f>IF(Spojení!$Q$14="","",IF($A8=Spojení!$Q$14,"x",""))</f>
        <v/>
      </c>
      <c r="J8" s="5" t="str">
        <f>IF(Spojení!$Q$15="","",IF($A8=Spojení!$Q$15,"x",""))</f>
        <v/>
      </c>
      <c r="K8" s="5" t="str">
        <f>IF(Spojení!$Q$16="","",IF($A8=Spojení!$Q$16,"x",""))</f>
        <v/>
      </c>
      <c r="L8" s="5" t="str">
        <f>IF(Spojení!$Q$17="","",IF($A8=Spojení!$Q$17,"x",""))</f>
        <v/>
      </c>
      <c r="M8" s="5" t="str">
        <f>IF(Spojení!$Q$18="","",IF($A8=Spojení!$Q$18,"x",""))</f>
        <v/>
      </c>
      <c r="N8" s="5" t="str">
        <f>IF(Spojení!$Q$19="","",IF($A8=Spojení!$Q$19,"x",""))</f>
        <v/>
      </c>
      <c r="O8" s="5" t="str">
        <f>IF(Spojení!$Q$20="","",IF($A8=Spojení!$Q$20,"x",""))</f>
        <v/>
      </c>
      <c r="P8" s="5" t="str">
        <f>IF(Spojení!$Q$21="","",IF($A8=Spojení!$Q$21,"x",""))</f>
        <v/>
      </c>
      <c r="Q8" s="5" t="str">
        <f>IF(Spojení!$Q$22="","",IF($A8=Spojení!$Q$22,"x",""))</f>
        <v/>
      </c>
      <c r="R8" s="5" t="str">
        <f>IF(Spojení!$Q$23="","",IF($A8=Spojení!$Q$23,"x",""))</f>
        <v/>
      </c>
      <c r="S8" s="5" t="str">
        <f>IF(Spojení!$Q$24="","",IF($A8=Spojení!$Q$24,"x",""))</f>
        <v/>
      </c>
      <c r="T8" s="5" t="str">
        <f>IF(Spojení!$Q$25="","",IF($A8=Spojení!$Q$25,"x",""))</f>
        <v/>
      </c>
      <c r="U8" s="5" t="str">
        <f>IF(Spojení!$Q$26="","",IF($A8=Spojení!$Q$26,"x",""))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IF(Spojení!$Q$7="","",IF($A9=Spojení!$Q$7,"x",""))</f>
        <v/>
      </c>
      <c r="C9" s="5" t="str">
        <f>IF(Spojení!$Q$8="","",IF($A9=Spojení!$Q$8,"x",""))</f>
        <v/>
      </c>
      <c r="D9" s="5" t="str">
        <f>IF(Spojení!$Q$9="","",IF($A9=Spojení!$Q$9,"x",""))</f>
        <v/>
      </c>
      <c r="E9" s="5" t="str">
        <f>IF(Spojení!$Q$10="","",IF($A9=Spojení!$Q$10,"x",""))</f>
        <v/>
      </c>
      <c r="F9" s="5" t="str">
        <f>IF(Spojení!$Q$11="","",IF($A9=Spojení!$Q$11,"x",""))</f>
        <v/>
      </c>
      <c r="G9" s="5" t="str">
        <f>IF(Spojení!$Q$12="","",IF($A9=Spojení!$Q$12,"x",""))</f>
        <v/>
      </c>
      <c r="H9" s="5" t="str">
        <f>IF(Spojení!$Q$13="","",IF($A9=Spojení!$Q$13,"x",""))</f>
        <v/>
      </c>
      <c r="I9" s="5" t="str">
        <f>IF(Spojení!$Q$14="","",IF($A9=Spojení!$Q$14,"x",""))</f>
        <v/>
      </c>
      <c r="J9" s="5" t="str">
        <f>IF(Spojení!$Q$15="","",IF($A9=Spojení!$Q$15,"x",""))</f>
        <v/>
      </c>
      <c r="K9" s="5" t="str">
        <f>IF(Spojení!$Q$16="","",IF($A9=Spojení!$Q$16,"x",""))</f>
        <v/>
      </c>
      <c r="L9" s="5" t="str">
        <f>IF(Spojení!$Q$17="","",IF($A9=Spojení!$Q$17,"x",""))</f>
        <v/>
      </c>
      <c r="M9" s="5" t="str">
        <f>IF(Spojení!$Q$18="","",IF($A9=Spojení!$Q$18,"x",""))</f>
        <v/>
      </c>
      <c r="N9" s="5" t="str">
        <f>IF(Spojení!$Q$19="","",IF($A9=Spojení!$Q$19,"x",""))</f>
        <v/>
      </c>
      <c r="O9" s="5" t="str">
        <f>IF(Spojení!$Q$20="","",IF($A9=Spojení!$Q$20,"x",""))</f>
        <v/>
      </c>
      <c r="P9" s="5" t="str">
        <f>IF(Spojení!$Q$21="","",IF($A9=Spojení!$Q$21,"x",""))</f>
        <v/>
      </c>
      <c r="Q9" s="5" t="str">
        <f>IF(Spojení!$Q$22="","",IF($A9=Spojení!$Q$22,"x",""))</f>
        <v/>
      </c>
      <c r="R9" s="5" t="str">
        <f>IF(Spojení!$Q$23="","",IF($A9=Spojení!$Q$23,"x",""))</f>
        <v/>
      </c>
      <c r="S9" s="5" t="str">
        <f>IF(Spojení!$Q$24="","",IF($A9=Spojení!$Q$24,"x",""))</f>
        <v/>
      </c>
      <c r="T9" s="5" t="str">
        <f>IF(Spojení!$Q$25="","",IF($A9=Spojení!$Q$25,"x",""))</f>
        <v/>
      </c>
      <c r="U9" s="5" t="str">
        <f>IF(Spojení!$Q$26="","",IF($A9=Spojení!$Q$26,"x",""))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IF(Spojení!$Q$7="","",IF($A10=Spojení!$Q$7,"x",""))</f>
        <v/>
      </c>
      <c r="C10" s="5" t="str">
        <f>IF(Spojení!$Q$8="","",IF($A10=Spojení!$Q$8,"x",""))</f>
        <v/>
      </c>
      <c r="D10" s="5" t="str">
        <f>IF(Spojení!$Q$9="","",IF($A10=Spojení!$Q$9,"x",""))</f>
        <v/>
      </c>
      <c r="E10" s="5" t="str">
        <f>IF(Spojení!$Q$10="","",IF($A10=Spojení!$Q$10,"x",""))</f>
        <v/>
      </c>
      <c r="F10" s="5" t="str">
        <f>IF(Spojení!$Q$11="","",IF($A10=Spojení!$Q$11,"x",""))</f>
        <v/>
      </c>
      <c r="G10" s="5" t="str">
        <f>IF(Spojení!$Q$12="","",IF($A10=Spojení!$Q$12,"x",""))</f>
        <v/>
      </c>
      <c r="H10" s="5" t="str">
        <f>IF(Spojení!$Q$13="","",IF($A10=Spojení!$Q$13,"x",""))</f>
        <v/>
      </c>
      <c r="I10" s="5" t="str">
        <f>IF(Spojení!$Q$14="","",IF($A10=Spojení!$Q$14,"x",""))</f>
        <v/>
      </c>
      <c r="J10" s="5" t="str">
        <f>IF(Spojení!$Q$15="","",IF($A10=Spojení!$Q$15,"x",""))</f>
        <v/>
      </c>
      <c r="K10" s="5" t="str">
        <f>IF(Spojení!$Q$16="","",IF($A10=Spojení!$Q$16,"x",""))</f>
        <v/>
      </c>
      <c r="L10" s="5" t="str">
        <f>IF(Spojení!$Q$17="","",IF($A10=Spojení!$Q$17,"x",""))</f>
        <v/>
      </c>
      <c r="M10" s="5" t="str">
        <f>IF(Spojení!$Q$18="","",IF($A10=Spojení!$Q$18,"x",""))</f>
        <v/>
      </c>
      <c r="N10" s="5" t="str">
        <f>IF(Spojení!$Q$19="","",IF($A10=Spojení!$Q$19,"x",""))</f>
        <v/>
      </c>
      <c r="O10" s="5" t="str">
        <f>IF(Spojení!$Q$20="","",IF($A10=Spojení!$Q$20,"x",""))</f>
        <v/>
      </c>
      <c r="P10" s="5" t="str">
        <f>IF(Spojení!$Q$21="","",IF($A10=Spojení!$Q$21,"x",""))</f>
        <v/>
      </c>
      <c r="Q10" s="5" t="str">
        <f>IF(Spojení!$Q$22="","",IF($A10=Spojení!$Q$22,"x",""))</f>
        <v/>
      </c>
      <c r="R10" s="5" t="str">
        <f>IF(Spojení!$Q$23="","",IF($A10=Spojení!$Q$23,"x",""))</f>
        <v/>
      </c>
      <c r="S10" s="5" t="str">
        <f>IF(Spojení!$Q$24="","",IF($A10=Spojení!$Q$24,"x",""))</f>
        <v/>
      </c>
      <c r="T10" s="5" t="str">
        <f>IF(Spojení!$Q$25="","",IF($A10=Spojení!$Q$25,"x",""))</f>
        <v/>
      </c>
      <c r="U10" s="5" t="str">
        <f>IF(Spojení!$Q$26="","",IF($A10=Spojení!$Q$26,"x",""))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IF(Spojení!$Q$7="","",IF($A11=Spojení!$Q$7,"x",""))</f>
        <v/>
      </c>
      <c r="C11" s="5" t="str">
        <f>IF(Spojení!$Q$8="","",IF($A11=Spojení!$Q$8,"x",""))</f>
        <v/>
      </c>
      <c r="D11" s="5" t="str">
        <f>IF(Spojení!$Q$9="","",IF($A11=Spojení!$Q$9,"x",""))</f>
        <v/>
      </c>
      <c r="E11" s="5" t="str">
        <f>IF(Spojení!$Q$10="","",IF($A11=Spojení!$Q$10,"x",""))</f>
        <v/>
      </c>
      <c r="F11" s="5" t="str">
        <f>IF(Spojení!$Q$11="","",IF($A11=Spojení!$Q$11,"x",""))</f>
        <v/>
      </c>
      <c r="G11" s="5" t="str">
        <f>IF(Spojení!$Q$12="","",IF($A11=Spojení!$Q$12,"x",""))</f>
        <v/>
      </c>
      <c r="H11" s="5" t="str">
        <f>IF(Spojení!$Q$13="","",IF($A11=Spojení!$Q$13,"x",""))</f>
        <v/>
      </c>
      <c r="I11" s="5" t="str">
        <f>IF(Spojení!$Q$14="","",IF($A11=Spojení!$Q$14,"x",""))</f>
        <v/>
      </c>
      <c r="J11" s="5" t="str">
        <f>IF(Spojení!$Q$15="","",IF($A11=Spojení!$Q$15,"x",""))</f>
        <v/>
      </c>
      <c r="K11" s="5" t="str">
        <f>IF(Spojení!$Q$16="","",IF($A11=Spojení!$Q$16,"x",""))</f>
        <v/>
      </c>
      <c r="L11" s="5" t="str">
        <f>IF(Spojení!$Q$17="","",IF($A11=Spojení!$Q$17,"x",""))</f>
        <v/>
      </c>
      <c r="M11" s="5" t="str">
        <f>IF(Spojení!$Q$18="","",IF($A11=Spojení!$Q$18,"x",""))</f>
        <v/>
      </c>
      <c r="N11" s="5" t="str">
        <f>IF(Spojení!$Q$19="","",IF($A11=Spojení!$Q$19,"x",""))</f>
        <v/>
      </c>
      <c r="O11" s="5" t="str">
        <f>IF(Spojení!$Q$20="","",IF($A11=Spojení!$Q$20,"x",""))</f>
        <v/>
      </c>
      <c r="P11" s="5" t="str">
        <f>IF(Spojení!$Q$21="","",IF($A11=Spojení!$Q$21,"x",""))</f>
        <v/>
      </c>
      <c r="Q11" s="5" t="str">
        <f>IF(Spojení!$Q$22="","",IF($A11=Spojení!$Q$22,"x",""))</f>
        <v/>
      </c>
      <c r="R11" s="5" t="str">
        <f>IF(Spojení!$Q$23="","",IF($A11=Spojení!$Q$23,"x",""))</f>
        <v/>
      </c>
      <c r="S11" s="5" t="str">
        <f>IF(Spojení!$Q$24="","",IF($A11=Spojení!$Q$24,"x",""))</f>
        <v/>
      </c>
      <c r="T11" s="5" t="str">
        <f>IF(Spojení!$Q$25="","",IF($A11=Spojení!$Q$25,"x",""))</f>
        <v/>
      </c>
      <c r="U11" s="5" t="str">
        <f>IF(Spojení!$Q$26="","",IF($A11=Spojení!$Q$26,"x",""))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IF(Spojení!$Q$7="","",IF($A12=Spojení!$Q$7,"x",""))</f>
        <v/>
      </c>
      <c r="C12" s="5" t="str">
        <f>IF(Spojení!$Q$8="","",IF($A12=Spojení!$Q$8,"x",""))</f>
        <v/>
      </c>
      <c r="D12" s="5" t="str">
        <f>IF(Spojení!$Q$9="","",IF($A12=Spojení!$Q$9,"x",""))</f>
        <v/>
      </c>
      <c r="E12" s="5" t="str">
        <f>IF(Spojení!$Q$10="","",IF($A12=Spojení!$Q$10,"x",""))</f>
        <v/>
      </c>
      <c r="F12" s="5" t="str">
        <f>IF(Spojení!$Q$11="","",IF($A12=Spojení!$Q$11,"x",""))</f>
        <v/>
      </c>
      <c r="G12" s="5" t="str">
        <f>IF(Spojení!$Q$12="","",IF($A12=Spojení!$Q$12,"x",""))</f>
        <v/>
      </c>
      <c r="H12" s="5" t="str">
        <f>IF(Spojení!$Q$13="","",IF($A12=Spojení!$Q$13,"x",""))</f>
        <v/>
      </c>
      <c r="I12" s="5" t="str">
        <f>IF(Spojení!$Q$14="","",IF($A12=Spojení!$Q$14,"x",""))</f>
        <v/>
      </c>
      <c r="J12" s="5" t="str">
        <f>IF(Spojení!$Q$15="","",IF($A12=Spojení!$Q$15,"x",""))</f>
        <v/>
      </c>
      <c r="K12" s="5" t="str">
        <f>IF(Spojení!$Q$16="","",IF($A12=Spojení!$Q$16,"x",""))</f>
        <v/>
      </c>
      <c r="L12" s="5" t="str">
        <f>IF(Spojení!$Q$17="","",IF($A12=Spojení!$Q$17,"x",""))</f>
        <v/>
      </c>
      <c r="M12" s="5" t="str">
        <f>IF(Spojení!$Q$18="","",IF($A12=Spojení!$Q$18,"x",""))</f>
        <v/>
      </c>
      <c r="N12" s="5" t="str">
        <f>IF(Spojení!$Q$19="","",IF($A12=Spojení!$Q$19,"x",""))</f>
        <v/>
      </c>
      <c r="O12" s="5" t="str">
        <f>IF(Spojení!$Q$20="","",IF($A12=Spojení!$Q$20,"x",""))</f>
        <v/>
      </c>
      <c r="P12" s="5" t="str">
        <f>IF(Spojení!$Q$21="","",IF($A12=Spojení!$Q$21,"x",""))</f>
        <v/>
      </c>
      <c r="Q12" s="5" t="str">
        <f>IF(Spojení!$Q$22="","",IF($A12=Spojení!$Q$22,"x",""))</f>
        <v/>
      </c>
      <c r="R12" s="5" t="str">
        <f>IF(Spojení!$Q$23="","",IF($A12=Spojení!$Q$23,"x",""))</f>
        <v/>
      </c>
      <c r="S12" s="5" t="str">
        <f>IF(Spojení!$Q$24="","",IF($A12=Spojení!$Q$24,"x",""))</f>
        <v/>
      </c>
      <c r="T12" s="5" t="str">
        <f>IF(Spojení!$Q$25="","",IF($A12=Spojení!$Q$25,"x",""))</f>
        <v/>
      </c>
      <c r="U12" s="5" t="str">
        <f>IF(Spojení!$Q$26="","",IF($A12=Spojení!$Q$26,"x",""))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IF(Spojení!$Q$7="","",IF($A13=Spojení!$Q$7,"x",""))</f>
        <v/>
      </c>
      <c r="C13" s="5" t="str">
        <f>IF(Spojení!$Q$8="","",IF($A13=Spojení!$Q$8,"x",""))</f>
        <v/>
      </c>
      <c r="D13" s="5" t="str">
        <f>IF(Spojení!$Q$9="","",IF($A13=Spojení!$Q$9,"x",""))</f>
        <v/>
      </c>
      <c r="E13" s="5" t="str">
        <f>IF(Spojení!$Q$10="","",IF($A13=Spojení!$Q$10,"x",""))</f>
        <v/>
      </c>
      <c r="F13" s="5" t="str">
        <f>IF(Spojení!$Q$11="","",IF($A13=Spojení!$Q$11,"x",""))</f>
        <v/>
      </c>
      <c r="G13" s="5" t="str">
        <f>IF(Spojení!$Q$12="","",IF($A13=Spojení!$Q$12,"x",""))</f>
        <v/>
      </c>
      <c r="H13" s="5" t="str">
        <f>IF(Spojení!$Q$13="","",IF($A13=Spojení!$Q$13,"x",""))</f>
        <v/>
      </c>
      <c r="I13" s="5" t="str">
        <f>IF(Spojení!$Q$14="","",IF($A13=Spojení!$Q$14,"x",""))</f>
        <v/>
      </c>
      <c r="J13" s="5" t="str">
        <f>IF(Spojení!$Q$15="","",IF($A13=Spojení!$Q$15,"x",""))</f>
        <v/>
      </c>
      <c r="K13" s="5" t="str">
        <f>IF(Spojení!$Q$16="","",IF($A13=Spojení!$Q$16,"x",""))</f>
        <v/>
      </c>
      <c r="L13" s="5" t="str">
        <f>IF(Spojení!$Q$17="","",IF($A13=Spojení!$Q$17,"x",""))</f>
        <v/>
      </c>
      <c r="M13" s="5" t="str">
        <f>IF(Spojení!$Q$18="","",IF($A13=Spojení!$Q$18,"x",""))</f>
        <v/>
      </c>
      <c r="N13" s="5" t="str">
        <f>IF(Spojení!$Q$19="","",IF($A13=Spojení!$Q$19,"x",""))</f>
        <v/>
      </c>
      <c r="O13" s="5" t="str">
        <f>IF(Spojení!$Q$20="","",IF($A13=Spojení!$Q$20,"x",""))</f>
        <v/>
      </c>
      <c r="P13" s="5" t="str">
        <f>IF(Spojení!$Q$21="","",IF($A13=Spojení!$Q$21,"x",""))</f>
        <v/>
      </c>
      <c r="Q13" s="5" t="str">
        <f>IF(Spojení!$Q$22="","",IF($A13=Spojení!$Q$22,"x",""))</f>
        <v/>
      </c>
      <c r="R13" s="5" t="str">
        <f>IF(Spojení!$Q$23="","",IF($A13=Spojení!$Q$23,"x",""))</f>
        <v/>
      </c>
      <c r="S13" s="5" t="str">
        <f>IF(Spojení!$Q$24="","",IF($A13=Spojení!$Q$24,"x",""))</f>
        <v/>
      </c>
      <c r="T13" s="5" t="str">
        <f>IF(Spojení!$Q$25="","",IF($A13=Spojení!$Q$25,"x",""))</f>
        <v/>
      </c>
      <c r="U13" s="5" t="str">
        <f>IF(Spojení!$Q$26="","",IF($A13=Spojení!$Q$26,"x",""))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IF(Spojení!$Q$7="","",IF($A14=Spojení!$Q$7,"x",""))</f>
        <v/>
      </c>
      <c r="C14" s="5" t="str">
        <f>IF(Spojení!$Q$8="","",IF($A14=Spojení!$Q$8,"x",""))</f>
        <v/>
      </c>
      <c r="D14" s="5" t="str">
        <f>IF(Spojení!$Q$9="","",IF($A14=Spojení!$Q$9,"x",""))</f>
        <v/>
      </c>
      <c r="E14" s="5" t="str">
        <f>IF(Spojení!$Q$10="","",IF($A14=Spojení!$Q$10,"x",""))</f>
        <v/>
      </c>
      <c r="F14" s="5" t="str">
        <f>IF(Spojení!$Q$11="","",IF($A14=Spojení!$Q$11,"x",""))</f>
        <v/>
      </c>
      <c r="G14" s="5" t="str">
        <f>IF(Spojení!$Q$12="","",IF($A14=Spojení!$Q$12,"x",""))</f>
        <v/>
      </c>
      <c r="H14" s="5" t="str">
        <f>IF(Spojení!$Q$13="","",IF($A14=Spojení!$Q$13,"x",""))</f>
        <v/>
      </c>
      <c r="I14" s="5" t="str">
        <f>IF(Spojení!$Q$14="","",IF($A14=Spojení!$Q$14,"x",""))</f>
        <v/>
      </c>
      <c r="J14" s="5" t="str">
        <f>IF(Spojení!$Q$15="","",IF($A14=Spojení!$Q$15,"x",""))</f>
        <v/>
      </c>
      <c r="K14" s="5" t="str">
        <f>IF(Spojení!$Q$16="","",IF($A14=Spojení!$Q$16,"x",""))</f>
        <v/>
      </c>
      <c r="L14" s="5" t="str">
        <f>IF(Spojení!$Q$17="","",IF($A14=Spojení!$Q$17,"x",""))</f>
        <v/>
      </c>
      <c r="M14" s="5" t="str">
        <f>IF(Spojení!$Q$18="","",IF($A14=Spojení!$Q$18,"x",""))</f>
        <v/>
      </c>
      <c r="N14" s="5" t="str">
        <f>IF(Spojení!$Q$19="","",IF($A14=Spojení!$Q$19,"x",""))</f>
        <v/>
      </c>
      <c r="O14" s="5" t="str">
        <f>IF(Spojení!$Q$20="","",IF($A14=Spojení!$Q$20,"x",""))</f>
        <v/>
      </c>
      <c r="P14" s="5" t="str">
        <f>IF(Spojení!$Q$21="","",IF($A14=Spojení!$Q$21,"x",""))</f>
        <v/>
      </c>
      <c r="Q14" s="5" t="str">
        <f>IF(Spojení!$Q$22="","",IF($A14=Spojení!$Q$22,"x",""))</f>
        <v/>
      </c>
      <c r="R14" s="5" t="str">
        <f>IF(Spojení!$Q$23="","",IF($A14=Spojení!$Q$23,"x",""))</f>
        <v/>
      </c>
      <c r="S14" s="5" t="str">
        <f>IF(Spojení!$Q$24="","",IF($A14=Spojení!$Q$24,"x",""))</f>
        <v/>
      </c>
      <c r="T14" s="5" t="str">
        <f>IF(Spojení!$Q$25="","",IF($A14=Spojení!$Q$25,"x",""))</f>
        <v/>
      </c>
      <c r="U14" s="5" t="str">
        <f>IF(Spojení!$Q$26="","",IF($A14=Spojení!$Q$26,"x",""))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IF(Spojení!$Q$7="","",IF($A15=Spojení!$Q$7,"x",""))</f>
        <v/>
      </c>
      <c r="C15" s="5" t="str">
        <f>IF(Spojení!$Q$8="","",IF($A15=Spojení!$Q$8,"x",""))</f>
        <v/>
      </c>
      <c r="D15" s="5" t="str">
        <f>IF(Spojení!$Q$9="","",IF($A15=Spojení!$Q$9,"x",""))</f>
        <v/>
      </c>
      <c r="E15" s="5" t="str">
        <f>IF(Spojení!$Q$10="","",IF($A15=Spojení!$Q$10,"x",""))</f>
        <v/>
      </c>
      <c r="F15" s="5" t="str">
        <f>IF(Spojení!$Q$11="","",IF($A15=Spojení!$Q$11,"x",""))</f>
        <v/>
      </c>
      <c r="G15" s="5" t="str">
        <f>IF(Spojení!$Q$12="","",IF($A15=Spojení!$Q$12,"x",""))</f>
        <v/>
      </c>
      <c r="H15" s="5" t="str">
        <f>IF(Spojení!$Q$13="","",IF($A15=Spojení!$Q$13,"x",""))</f>
        <v/>
      </c>
      <c r="I15" s="5" t="str">
        <f>IF(Spojení!$Q$14="","",IF($A15=Spojení!$Q$14,"x",""))</f>
        <v/>
      </c>
      <c r="J15" s="5" t="str">
        <f>IF(Spojení!$Q$15="","",IF($A15=Spojení!$Q$15,"x",""))</f>
        <v/>
      </c>
      <c r="K15" s="5" t="str">
        <f>IF(Spojení!$Q$16="","",IF($A15=Spojení!$Q$16,"x",""))</f>
        <v/>
      </c>
      <c r="L15" s="5" t="str">
        <f>IF(Spojení!$Q$17="","",IF($A15=Spojení!$Q$17,"x",""))</f>
        <v/>
      </c>
      <c r="M15" s="5" t="str">
        <f>IF(Spojení!$Q$18="","",IF($A15=Spojení!$Q$18,"x",""))</f>
        <v/>
      </c>
      <c r="N15" s="5" t="str">
        <f>IF(Spojení!$Q$19="","",IF($A15=Spojení!$Q$19,"x",""))</f>
        <v/>
      </c>
      <c r="O15" s="5" t="str">
        <f>IF(Spojení!$Q$20="","",IF($A15=Spojení!$Q$20,"x",""))</f>
        <v/>
      </c>
      <c r="P15" s="5" t="str">
        <f>IF(Spojení!$Q$21="","",IF($A15=Spojení!$Q$21,"x",""))</f>
        <v/>
      </c>
      <c r="Q15" s="5" t="str">
        <f>IF(Spojení!$Q$22="","",IF($A15=Spojení!$Q$22,"x",""))</f>
        <v/>
      </c>
      <c r="R15" s="5" t="str">
        <f>IF(Spojení!$Q$23="","",IF($A15=Spojení!$Q$23,"x",""))</f>
        <v/>
      </c>
      <c r="S15" s="5" t="str">
        <f>IF(Spojení!$Q$24="","",IF($A15=Spojení!$Q$24,"x",""))</f>
        <v/>
      </c>
      <c r="T15" s="5" t="str">
        <f>IF(Spojení!$Q$25="","",IF($A15=Spojení!$Q$25,"x",""))</f>
        <v/>
      </c>
      <c r="U15" s="5" t="str">
        <f>IF(Spojení!$Q$26="","",IF($A15=Spojení!$Q$26,"x",""))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IF(Spojení!$Q$7="","",IF($A16=Spojení!$Q$7,"x",""))</f>
        <v/>
      </c>
      <c r="C16" s="5" t="str">
        <f>IF(Spojení!$Q$8="","",IF($A16=Spojení!$Q$8,"x",""))</f>
        <v/>
      </c>
      <c r="D16" s="5" t="str">
        <f>IF(Spojení!$Q$9="","",IF($A16=Spojení!$Q$9,"x",""))</f>
        <v/>
      </c>
      <c r="E16" s="5" t="str">
        <f>IF(Spojení!$Q$10="","",IF($A16=Spojení!$Q$10,"x",""))</f>
        <v/>
      </c>
      <c r="F16" s="5" t="str">
        <f>IF(Spojení!$Q$11="","",IF($A16=Spojení!$Q$11,"x",""))</f>
        <v/>
      </c>
      <c r="G16" s="5" t="str">
        <f>IF(Spojení!$Q$12="","",IF($A16=Spojení!$Q$12,"x",""))</f>
        <v/>
      </c>
      <c r="H16" s="5" t="str">
        <f>IF(Spojení!$Q$13="","",IF($A16=Spojení!$Q$13,"x",""))</f>
        <v/>
      </c>
      <c r="I16" s="5" t="str">
        <f>IF(Spojení!$Q$14="","",IF($A16=Spojení!$Q$14,"x",""))</f>
        <v/>
      </c>
      <c r="J16" s="5" t="str">
        <f>IF(Spojení!$Q$15="","",IF($A16=Spojení!$Q$15,"x",""))</f>
        <v/>
      </c>
      <c r="K16" s="5" t="str">
        <f>IF(Spojení!$Q$16="","",IF($A16=Spojení!$Q$16,"x",""))</f>
        <v/>
      </c>
      <c r="L16" s="5" t="str">
        <f>IF(Spojení!$Q$17="","",IF($A16=Spojení!$Q$17,"x",""))</f>
        <v/>
      </c>
      <c r="M16" s="5" t="str">
        <f>IF(Spojení!$Q$18="","",IF($A16=Spojení!$Q$18,"x",""))</f>
        <v/>
      </c>
      <c r="N16" s="5" t="str">
        <f>IF(Spojení!$Q$19="","",IF($A16=Spojení!$Q$19,"x",""))</f>
        <v/>
      </c>
      <c r="O16" s="5" t="str">
        <f>IF(Spojení!$Q$20="","",IF($A16=Spojení!$Q$20,"x",""))</f>
        <v/>
      </c>
      <c r="P16" s="5" t="str">
        <f>IF(Spojení!$Q$21="","",IF($A16=Spojení!$Q$21,"x",""))</f>
        <v/>
      </c>
      <c r="Q16" s="5" t="str">
        <f>IF(Spojení!$Q$22="","",IF($A16=Spojení!$Q$22,"x",""))</f>
        <v/>
      </c>
      <c r="R16" s="5" t="str">
        <f>IF(Spojení!$Q$23="","",IF($A16=Spojení!$Q$23,"x",""))</f>
        <v/>
      </c>
      <c r="S16" s="5" t="str">
        <f>IF(Spojení!$Q$24="","",IF($A16=Spojení!$Q$24,"x",""))</f>
        <v/>
      </c>
      <c r="T16" s="5" t="str">
        <f>IF(Spojení!$Q$25="","",IF($A16=Spojení!$Q$25,"x",""))</f>
        <v/>
      </c>
      <c r="U16" s="5" t="str">
        <f>IF(Spojení!$Q$26="","",IF($A16=Spojení!$Q$26,"x",""))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IF(Spojení!$Q$7="","",IF($A17=Spojení!$Q$7,"x",""))</f>
        <v/>
      </c>
      <c r="C17" s="5" t="str">
        <f>IF(Spojení!$Q$8="","",IF($A17=Spojení!$Q$8,"x",""))</f>
        <v/>
      </c>
      <c r="D17" s="5" t="str">
        <f>IF(Spojení!$Q$9="","",IF($A17=Spojení!$Q$9,"x",""))</f>
        <v/>
      </c>
      <c r="E17" s="5" t="str">
        <f>IF(Spojení!$Q$10="","",IF($A17=Spojení!$Q$10,"x",""))</f>
        <v/>
      </c>
      <c r="F17" s="5" t="str">
        <f>IF(Spojení!$Q$11="","",IF($A17=Spojení!$Q$11,"x",""))</f>
        <v/>
      </c>
      <c r="G17" s="5" t="str">
        <f>IF(Spojení!$Q$12="","",IF($A17=Spojení!$Q$12,"x",""))</f>
        <v/>
      </c>
      <c r="H17" s="5" t="str">
        <f>IF(Spojení!$Q$13="","",IF($A17=Spojení!$Q$13,"x",""))</f>
        <v/>
      </c>
      <c r="I17" s="5" t="str">
        <f>IF(Spojení!$Q$14="","",IF($A17=Spojení!$Q$14,"x",""))</f>
        <v/>
      </c>
      <c r="J17" s="5" t="str">
        <f>IF(Spojení!$Q$15="","",IF($A17=Spojení!$Q$15,"x",""))</f>
        <v/>
      </c>
      <c r="K17" s="5" t="str">
        <f>IF(Spojení!$Q$16="","",IF($A17=Spojení!$Q$16,"x",""))</f>
        <v/>
      </c>
      <c r="L17" s="5" t="str">
        <f>IF(Spojení!$Q$17="","",IF($A17=Spojení!$Q$17,"x",""))</f>
        <v/>
      </c>
      <c r="M17" s="5" t="str">
        <f>IF(Spojení!$Q$18="","",IF($A17=Spojení!$Q$18,"x",""))</f>
        <v/>
      </c>
      <c r="N17" s="5" t="str">
        <f>IF(Spojení!$Q$19="","",IF($A17=Spojení!$Q$19,"x",""))</f>
        <v/>
      </c>
      <c r="O17" s="5" t="str">
        <f>IF(Spojení!$Q$20="","",IF($A17=Spojení!$Q$20,"x",""))</f>
        <v/>
      </c>
      <c r="P17" s="5" t="str">
        <f>IF(Spojení!$Q$21="","",IF($A17=Spojení!$Q$21,"x",""))</f>
        <v/>
      </c>
      <c r="Q17" s="5" t="str">
        <f>IF(Spojení!$Q$22="","",IF($A17=Spojení!$Q$22,"x",""))</f>
        <v/>
      </c>
      <c r="R17" s="5" t="str">
        <f>IF(Spojení!$Q$23="","",IF($A17=Spojení!$Q$23,"x",""))</f>
        <v/>
      </c>
      <c r="S17" s="5" t="str">
        <f>IF(Spojení!$Q$24="","",IF($A17=Spojení!$Q$24,"x",""))</f>
        <v/>
      </c>
      <c r="T17" s="5" t="str">
        <f>IF(Spojení!$Q$25="","",IF($A17=Spojení!$Q$25,"x",""))</f>
        <v/>
      </c>
      <c r="U17" s="5" t="str">
        <f>IF(Spojení!$Q$26="","",IF($A17=Spojení!$Q$26,"x",""))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IF(Spojení!$Q$7="","",IF($A18=Spojení!$Q$7,"x",""))</f>
        <v/>
      </c>
      <c r="C18" s="5" t="str">
        <f>IF(Spojení!$Q$8="","",IF($A18=Spojení!$Q$8,"x",""))</f>
        <v/>
      </c>
      <c r="D18" s="5" t="str">
        <f>IF(Spojení!$Q$9="","",IF($A18=Spojení!$Q$9,"x",""))</f>
        <v/>
      </c>
      <c r="E18" s="5" t="str">
        <f>IF(Spojení!$Q$10="","",IF($A18=Spojení!$Q$10,"x",""))</f>
        <v/>
      </c>
      <c r="F18" s="5" t="str">
        <f>IF(Spojení!$Q$11="","",IF($A18=Spojení!$Q$11,"x",""))</f>
        <v/>
      </c>
      <c r="G18" s="5" t="str">
        <f>IF(Spojení!$Q$12="","",IF($A18=Spojení!$Q$12,"x",""))</f>
        <v/>
      </c>
      <c r="H18" s="5" t="str">
        <f>IF(Spojení!$Q$13="","",IF($A18=Spojení!$Q$13,"x",""))</f>
        <v/>
      </c>
      <c r="I18" s="5" t="str">
        <f>IF(Spojení!$Q$14="","",IF($A18=Spojení!$Q$14,"x",""))</f>
        <v/>
      </c>
      <c r="J18" s="5" t="str">
        <f>IF(Spojení!$Q$15="","",IF($A18=Spojení!$Q$15,"x",""))</f>
        <v/>
      </c>
      <c r="K18" s="5" t="str">
        <f>IF(Spojení!$Q$16="","",IF($A18=Spojení!$Q$16,"x",""))</f>
        <v/>
      </c>
      <c r="L18" s="5" t="str">
        <f>IF(Spojení!$Q$17="","",IF($A18=Spojení!$Q$17,"x",""))</f>
        <v/>
      </c>
      <c r="M18" s="5" t="str">
        <f>IF(Spojení!$Q$18="","",IF($A18=Spojení!$Q$18,"x",""))</f>
        <v/>
      </c>
      <c r="N18" s="5" t="str">
        <f>IF(Spojení!$Q$19="","",IF($A18=Spojení!$Q$19,"x",""))</f>
        <v/>
      </c>
      <c r="O18" s="5" t="str">
        <f>IF(Spojení!$Q$20="","",IF($A18=Spojení!$Q$20,"x",""))</f>
        <v/>
      </c>
      <c r="P18" s="5" t="str">
        <f>IF(Spojení!$Q$21="","",IF($A18=Spojení!$Q$21,"x",""))</f>
        <v/>
      </c>
      <c r="Q18" s="5" t="str">
        <f>IF(Spojení!$Q$22="","",IF($A18=Spojení!$Q$22,"x",""))</f>
        <v/>
      </c>
      <c r="R18" s="5" t="str">
        <f>IF(Spojení!$Q$23="","",IF($A18=Spojení!$Q$23,"x",""))</f>
        <v/>
      </c>
      <c r="S18" s="5" t="str">
        <f>IF(Spojení!$Q$24="","",IF($A18=Spojení!$Q$24,"x",""))</f>
        <v/>
      </c>
      <c r="T18" s="5" t="str">
        <f>IF(Spojení!$Q$25="","",IF($A18=Spojení!$Q$25,"x",""))</f>
        <v/>
      </c>
      <c r="U18" s="5" t="str">
        <f>IF(Spojení!$Q$26="","",IF($A18=Spojení!$Q$26,"x",""))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IF(Spojení!$Q$7="","",IF($A19=Spojení!$Q$7,"x",""))</f>
        <v/>
      </c>
      <c r="C19" s="5" t="str">
        <f>IF(Spojení!$Q$8="","",IF($A19=Spojení!$Q$8,"x",""))</f>
        <v/>
      </c>
      <c r="D19" s="5" t="str">
        <f>IF(Spojení!$Q$9="","",IF($A19=Spojení!$Q$9,"x",""))</f>
        <v/>
      </c>
      <c r="E19" s="5" t="str">
        <f>IF(Spojení!$Q$10="","",IF($A19=Spojení!$Q$10,"x",""))</f>
        <v/>
      </c>
      <c r="F19" s="5" t="str">
        <f>IF(Spojení!$Q$11="","",IF($A19=Spojení!$Q$11,"x",""))</f>
        <v/>
      </c>
      <c r="G19" s="5" t="str">
        <f>IF(Spojení!$Q$12="","",IF($A19=Spojení!$Q$12,"x",""))</f>
        <v/>
      </c>
      <c r="H19" s="5" t="str">
        <f>IF(Spojení!$Q$13="","",IF($A19=Spojení!$Q$13,"x",""))</f>
        <v/>
      </c>
      <c r="I19" s="5" t="str">
        <f>IF(Spojení!$Q$14="","",IF($A19=Spojení!$Q$14,"x",""))</f>
        <v/>
      </c>
      <c r="J19" s="5" t="str">
        <f>IF(Spojení!$Q$15="","",IF($A19=Spojení!$Q$15,"x",""))</f>
        <v/>
      </c>
      <c r="K19" s="5" t="str">
        <f>IF(Spojení!$Q$16="","",IF($A19=Spojení!$Q$16,"x",""))</f>
        <v/>
      </c>
      <c r="L19" s="5" t="str">
        <f>IF(Spojení!$Q$17="","",IF($A19=Spojení!$Q$17,"x",""))</f>
        <v/>
      </c>
      <c r="M19" s="5" t="str">
        <f>IF(Spojení!$Q$18="","",IF($A19=Spojení!$Q$18,"x",""))</f>
        <v/>
      </c>
      <c r="N19" s="5" t="str">
        <f>IF(Spojení!$Q$19="","",IF($A19=Spojení!$Q$19,"x",""))</f>
        <v/>
      </c>
      <c r="O19" s="5" t="str">
        <f>IF(Spojení!$Q$20="","",IF($A19=Spojení!$Q$20,"x",""))</f>
        <v/>
      </c>
      <c r="P19" s="5" t="str">
        <f>IF(Spojení!$Q$21="","",IF($A19=Spojení!$Q$21,"x",""))</f>
        <v/>
      </c>
      <c r="Q19" s="5" t="str">
        <f>IF(Spojení!$Q$22="","",IF($A19=Spojení!$Q$22,"x",""))</f>
        <v/>
      </c>
      <c r="R19" s="5" t="str">
        <f>IF(Spojení!$Q$23="","",IF($A19=Spojení!$Q$23,"x",""))</f>
        <v/>
      </c>
      <c r="S19" s="5" t="str">
        <f>IF(Spojení!$Q$24="","",IF($A19=Spojení!$Q$24,"x",""))</f>
        <v/>
      </c>
      <c r="T19" s="5" t="str">
        <f>IF(Spojení!$Q$25="","",IF($A19=Spojení!$Q$25,"x",""))</f>
        <v/>
      </c>
      <c r="U19" s="5" t="str">
        <f>IF(Spojení!$Q$26="","",IF($A19=Spojení!$Q$26,"x",""))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IF(Spojení!$Q$7="","",IF($A20=Spojení!$Q$7,"x",""))</f>
        <v/>
      </c>
      <c r="C20" s="5" t="str">
        <f>IF(Spojení!$Q$8="","",IF($A20=Spojení!$Q$8,"x",""))</f>
        <v/>
      </c>
      <c r="D20" s="5" t="str">
        <f>IF(Spojení!$Q$9="","",IF($A20=Spojení!$Q$9,"x",""))</f>
        <v/>
      </c>
      <c r="E20" s="5" t="str">
        <f>IF(Spojení!$Q$10="","",IF($A20=Spojení!$Q$10,"x",""))</f>
        <v/>
      </c>
      <c r="F20" s="5" t="str">
        <f>IF(Spojení!$Q$11="","",IF($A20=Spojení!$Q$11,"x",""))</f>
        <v/>
      </c>
      <c r="G20" s="5" t="str">
        <f>IF(Spojení!$Q$12="","",IF($A20=Spojení!$Q$12,"x",""))</f>
        <v/>
      </c>
      <c r="H20" s="5" t="str">
        <f>IF(Spojení!$Q$13="","",IF($A20=Spojení!$Q$13,"x",""))</f>
        <v/>
      </c>
      <c r="I20" s="5" t="str">
        <f>IF(Spojení!$Q$14="","",IF($A20=Spojení!$Q$14,"x",""))</f>
        <v/>
      </c>
      <c r="J20" s="5" t="str">
        <f>IF(Spojení!$Q$15="","",IF($A20=Spojení!$Q$15,"x",""))</f>
        <v/>
      </c>
      <c r="K20" s="5" t="str">
        <f>IF(Spojení!$Q$16="","",IF($A20=Spojení!$Q$16,"x",""))</f>
        <v/>
      </c>
      <c r="L20" s="5" t="str">
        <f>IF(Spojení!$Q$17="","",IF($A20=Spojení!$Q$17,"x",""))</f>
        <v/>
      </c>
      <c r="M20" s="5" t="str">
        <f>IF(Spojení!$Q$18="","",IF($A20=Spojení!$Q$18,"x",""))</f>
        <v/>
      </c>
      <c r="N20" s="5" t="str">
        <f>IF(Spojení!$Q$19="","",IF($A20=Spojení!$Q$19,"x",""))</f>
        <v/>
      </c>
      <c r="O20" s="5" t="str">
        <f>IF(Spojení!$Q$20="","",IF($A20=Spojení!$Q$20,"x",""))</f>
        <v/>
      </c>
      <c r="P20" s="5" t="str">
        <f>IF(Spojení!$Q$21="","",IF($A20=Spojení!$Q$21,"x",""))</f>
        <v/>
      </c>
      <c r="Q20" s="5" t="str">
        <f>IF(Spojení!$Q$22="","",IF($A20=Spojení!$Q$22,"x",""))</f>
        <v/>
      </c>
      <c r="R20" s="5" t="str">
        <f>IF(Spojení!$Q$23="","",IF($A20=Spojení!$Q$23,"x",""))</f>
        <v/>
      </c>
      <c r="S20" s="5" t="str">
        <f>IF(Spojení!$Q$24="","",IF($A20=Spojení!$Q$24,"x",""))</f>
        <v/>
      </c>
      <c r="T20" s="5" t="str">
        <f>IF(Spojení!$Q$25="","",IF($A20=Spojení!$Q$25,"x",""))</f>
        <v/>
      </c>
      <c r="U20" s="5" t="str">
        <f>IF(Spojení!$Q$26="","",IF($A20=Spojení!$Q$26,"x",""))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IF(Spojení!$Q$7="","",IF($A21=Spojení!$Q$7,"x",""))</f>
        <v/>
      </c>
      <c r="C21" s="5" t="str">
        <f>IF(Spojení!$Q$8="","",IF($A21=Spojení!$Q$8,"x",""))</f>
        <v/>
      </c>
      <c r="D21" s="5" t="str">
        <f>IF(Spojení!$Q$9="","",IF($A21=Spojení!$Q$9,"x",""))</f>
        <v/>
      </c>
      <c r="E21" s="5" t="str">
        <f>IF(Spojení!$Q$10="","",IF($A21=Spojení!$Q$10,"x",""))</f>
        <v/>
      </c>
      <c r="F21" s="5" t="str">
        <f>IF(Spojení!$Q$11="","",IF($A21=Spojení!$Q$11,"x",""))</f>
        <v/>
      </c>
      <c r="G21" s="5" t="str">
        <f>IF(Spojení!$Q$12="","",IF($A21=Spojení!$Q$12,"x",""))</f>
        <v/>
      </c>
      <c r="H21" s="5" t="str">
        <f>IF(Spojení!$Q$13="","",IF($A21=Spojení!$Q$13,"x",""))</f>
        <v/>
      </c>
      <c r="I21" s="5" t="str">
        <f>IF(Spojení!$Q$14="","",IF($A21=Spojení!$Q$14,"x",""))</f>
        <v/>
      </c>
      <c r="J21" s="5" t="str">
        <f>IF(Spojení!$Q$15="","",IF($A21=Spojení!$Q$15,"x",""))</f>
        <v/>
      </c>
      <c r="K21" s="5" t="str">
        <f>IF(Spojení!$Q$16="","",IF($A21=Spojení!$Q$16,"x",""))</f>
        <v/>
      </c>
      <c r="L21" s="5" t="str">
        <f>IF(Spojení!$Q$17="","",IF($A21=Spojení!$Q$17,"x",""))</f>
        <v/>
      </c>
      <c r="M21" s="5" t="str">
        <f>IF(Spojení!$Q$18="","",IF($A21=Spojení!$Q$18,"x",""))</f>
        <v/>
      </c>
      <c r="N21" s="5" t="str">
        <f>IF(Spojení!$Q$19="","",IF($A21=Spojení!$Q$19,"x",""))</f>
        <v/>
      </c>
      <c r="O21" s="5" t="str">
        <f>IF(Spojení!$Q$20="","",IF($A21=Spojení!$Q$20,"x",""))</f>
        <v/>
      </c>
      <c r="P21" s="5" t="str">
        <f>IF(Spojení!$Q$21="","",IF($A21=Spojení!$Q$21,"x",""))</f>
        <v/>
      </c>
      <c r="Q21" s="5" t="str">
        <f>IF(Spojení!$Q$22="","",IF($A21=Spojení!$Q$22,"x",""))</f>
        <v/>
      </c>
      <c r="R21" s="5" t="str">
        <f>IF(Spojení!$Q$23="","",IF($A21=Spojení!$Q$23,"x",""))</f>
        <v/>
      </c>
      <c r="S21" s="5" t="str">
        <f>IF(Spojení!$Q$24="","",IF($A21=Spojení!$Q$24,"x",""))</f>
        <v/>
      </c>
      <c r="T21" s="5" t="str">
        <f>IF(Spojení!$Q$25="","",IF($A21=Spojení!$Q$25,"x",""))</f>
        <v/>
      </c>
      <c r="U21" s="5" t="str">
        <f>IF(Spojení!$Q$26="","",IF($A21=Spojení!$Q$26,"x",""))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IF(Spojení!$Q$7="","",IF($A22=Spojení!$Q$7,"x",""))</f>
        <v/>
      </c>
      <c r="C22" s="5" t="str">
        <f>IF(Spojení!$Q$8="","",IF($A22=Spojení!$Q$8,"x",""))</f>
        <v/>
      </c>
      <c r="D22" s="5" t="str">
        <f>IF(Spojení!$Q$9="","",IF($A22=Spojení!$Q$9,"x",""))</f>
        <v/>
      </c>
      <c r="E22" s="5" t="str">
        <f>IF(Spojení!$Q$10="","",IF($A22=Spojení!$Q$10,"x",""))</f>
        <v/>
      </c>
      <c r="F22" s="5" t="str">
        <f>IF(Spojení!$Q$11="","",IF($A22=Spojení!$Q$11,"x",""))</f>
        <v/>
      </c>
      <c r="G22" s="5" t="str">
        <f>IF(Spojení!$Q$12="","",IF($A22=Spojení!$Q$12,"x",""))</f>
        <v/>
      </c>
      <c r="H22" s="5" t="str">
        <f>IF(Spojení!$Q$13="","",IF($A22=Spojení!$Q$13,"x",""))</f>
        <v/>
      </c>
      <c r="I22" s="5" t="str">
        <f>IF(Spojení!$Q$14="","",IF($A22=Spojení!$Q$14,"x",""))</f>
        <v/>
      </c>
      <c r="J22" s="5" t="str">
        <f>IF(Spojení!$Q$15="","",IF($A22=Spojení!$Q$15,"x",""))</f>
        <v/>
      </c>
      <c r="K22" s="5" t="str">
        <f>IF(Spojení!$Q$16="","",IF($A22=Spojení!$Q$16,"x",""))</f>
        <v/>
      </c>
      <c r="L22" s="5" t="str">
        <f>IF(Spojení!$Q$17="","",IF($A22=Spojení!$Q$17,"x",""))</f>
        <v/>
      </c>
      <c r="M22" s="5" t="str">
        <f>IF(Spojení!$Q$18="","",IF($A22=Spojení!$Q$18,"x",""))</f>
        <v/>
      </c>
      <c r="N22" s="5" t="str">
        <f>IF(Spojení!$Q$19="","",IF($A22=Spojení!$Q$19,"x",""))</f>
        <v/>
      </c>
      <c r="O22" s="5" t="str">
        <f>IF(Spojení!$Q$20="","",IF($A22=Spojení!$Q$20,"x",""))</f>
        <v/>
      </c>
      <c r="P22" s="5" t="str">
        <f>IF(Spojení!$Q$21="","",IF($A22=Spojení!$Q$21,"x",""))</f>
        <v/>
      </c>
      <c r="Q22" s="5" t="str">
        <f>IF(Spojení!$Q$22="","",IF($A22=Spojení!$Q$22,"x",""))</f>
        <v/>
      </c>
      <c r="R22" s="5" t="str">
        <f>IF(Spojení!$Q$23="","",IF($A22=Spojení!$Q$23,"x",""))</f>
        <v/>
      </c>
      <c r="S22" s="5" t="str">
        <f>IF(Spojení!$Q$24="","",IF($A22=Spojení!$Q$24,"x",""))</f>
        <v/>
      </c>
      <c r="T22" s="5" t="str">
        <f>IF(Spojení!$Q$25="","",IF($A22=Spojení!$Q$25,"x",""))</f>
        <v/>
      </c>
      <c r="U22" s="5" t="str">
        <f>IF(Spojení!$Q$26="","",IF($A22=Spojení!$Q$26,"x",""))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IF(Spojení!$Q$7="","",IF($A23=Spojení!$Q$7,"x",""))</f>
        <v/>
      </c>
      <c r="C23" s="5" t="str">
        <f>IF(Spojení!$Q$8="","",IF($A23=Spojení!$Q$8,"x",""))</f>
        <v/>
      </c>
      <c r="D23" s="5" t="str">
        <f>IF(Spojení!$Q$9="","",IF($A23=Spojení!$Q$9,"x",""))</f>
        <v/>
      </c>
      <c r="E23" s="5" t="str">
        <f>IF(Spojení!$Q$10="","",IF($A23=Spojení!$Q$10,"x",""))</f>
        <v/>
      </c>
      <c r="F23" s="5" t="str">
        <f>IF(Spojení!$Q$11="","",IF($A23=Spojení!$Q$11,"x",""))</f>
        <v/>
      </c>
      <c r="G23" s="5" t="str">
        <f>IF(Spojení!$Q$12="","",IF($A23=Spojení!$Q$12,"x",""))</f>
        <v/>
      </c>
      <c r="H23" s="5" t="str">
        <f>IF(Spojení!$Q$13="","",IF($A23=Spojení!$Q$13,"x",""))</f>
        <v/>
      </c>
      <c r="I23" s="5" t="str">
        <f>IF(Spojení!$Q$14="","",IF($A23=Spojení!$Q$14,"x",""))</f>
        <v/>
      </c>
      <c r="J23" s="5" t="str">
        <f>IF(Spojení!$Q$15="","",IF($A23=Spojení!$Q$15,"x",""))</f>
        <v/>
      </c>
      <c r="K23" s="5" t="str">
        <f>IF(Spojení!$Q$16="","",IF($A23=Spojení!$Q$16,"x",""))</f>
        <v/>
      </c>
      <c r="L23" s="5" t="str">
        <f>IF(Spojení!$Q$17="","",IF($A23=Spojení!$Q$17,"x",""))</f>
        <v/>
      </c>
      <c r="M23" s="5" t="str">
        <f>IF(Spojení!$Q$18="","",IF($A23=Spojení!$Q$18,"x",""))</f>
        <v/>
      </c>
      <c r="N23" s="5" t="str">
        <f>IF(Spojení!$Q$19="","",IF($A23=Spojení!$Q$19,"x",""))</f>
        <v/>
      </c>
      <c r="O23" s="5" t="str">
        <f>IF(Spojení!$Q$20="","",IF($A23=Spojení!$Q$20,"x",""))</f>
        <v/>
      </c>
      <c r="P23" s="5" t="str">
        <f>IF(Spojení!$Q$21="","",IF($A23=Spojení!$Q$21,"x",""))</f>
        <v/>
      </c>
      <c r="Q23" s="5" t="str">
        <f>IF(Spojení!$Q$22="","",IF($A23=Spojení!$Q$22,"x",""))</f>
        <v/>
      </c>
      <c r="R23" s="5" t="str">
        <f>IF(Spojení!$Q$23="","",IF($A23=Spojení!$Q$23,"x",""))</f>
        <v/>
      </c>
      <c r="S23" s="5" t="str">
        <f>IF(Spojení!$Q$24="","",IF($A23=Spojení!$Q$24,"x",""))</f>
        <v/>
      </c>
      <c r="T23" s="5" t="str">
        <f>IF(Spojení!$Q$25="","",IF($A23=Spojení!$Q$25,"x",""))</f>
        <v/>
      </c>
      <c r="U23" s="5" t="str">
        <f>IF(Spojení!$Q$26="","",IF($A23=Spojení!$Q$26,"x",""))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IF(Spojení!$Q$7="","",IF($A24=Spojení!$Q$7,"x",""))</f>
        <v/>
      </c>
      <c r="C24" s="5" t="str">
        <f>IF(Spojení!$Q$8="","",IF($A24=Spojení!$Q$8,"x",""))</f>
        <v/>
      </c>
      <c r="D24" s="5" t="str">
        <f>IF(Spojení!$Q$9="","",IF($A24=Spojení!$Q$9,"x",""))</f>
        <v/>
      </c>
      <c r="E24" s="5" t="str">
        <f>IF(Spojení!$Q$10="","",IF($A24=Spojení!$Q$10,"x",""))</f>
        <v/>
      </c>
      <c r="F24" s="5" t="str">
        <f>IF(Spojení!$Q$11="","",IF($A24=Spojení!$Q$11,"x",""))</f>
        <v/>
      </c>
      <c r="G24" s="5" t="str">
        <f>IF(Spojení!$Q$12="","",IF($A24=Spojení!$Q$12,"x",""))</f>
        <v/>
      </c>
      <c r="H24" s="5" t="str">
        <f>IF(Spojení!$Q$13="","",IF($A24=Spojení!$Q$13,"x",""))</f>
        <v/>
      </c>
      <c r="I24" s="5" t="str">
        <f>IF(Spojení!$Q$14="","",IF($A24=Spojení!$Q$14,"x",""))</f>
        <v/>
      </c>
      <c r="J24" s="5" t="str">
        <f>IF(Spojení!$Q$15="","",IF($A24=Spojení!$Q$15,"x",""))</f>
        <v/>
      </c>
      <c r="K24" s="5" t="str">
        <f>IF(Spojení!$Q$16="","",IF($A24=Spojení!$Q$16,"x",""))</f>
        <v/>
      </c>
      <c r="L24" s="5" t="str">
        <f>IF(Spojení!$Q$17="","",IF($A24=Spojení!$Q$17,"x",""))</f>
        <v/>
      </c>
      <c r="M24" s="5" t="str">
        <f>IF(Spojení!$Q$18="","",IF($A24=Spojení!$Q$18,"x",""))</f>
        <v/>
      </c>
      <c r="N24" s="5" t="str">
        <f>IF(Spojení!$Q$19="","",IF($A24=Spojení!$Q$19,"x",""))</f>
        <v/>
      </c>
      <c r="O24" s="5" t="str">
        <f>IF(Spojení!$Q$20="","",IF($A24=Spojení!$Q$20,"x",""))</f>
        <v/>
      </c>
      <c r="P24" s="5" t="str">
        <f>IF(Spojení!$Q$21="","",IF($A24=Spojení!$Q$21,"x",""))</f>
        <v/>
      </c>
      <c r="Q24" s="5" t="str">
        <f>IF(Spojení!$Q$22="","",IF($A24=Spojení!$Q$22,"x",""))</f>
        <v/>
      </c>
      <c r="R24" s="5" t="str">
        <f>IF(Spojení!$Q$23="","",IF($A24=Spojení!$Q$23,"x",""))</f>
        <v/>
      </c>
      <c r="S24" s="5" t="str">
        <f>IF(Spojení!$Q$24="","",IF($A24=Spojení!$Q$24,"x",""))</f>
        <v/>
      </c>
      <c r="T24" s="5" t="str">
        <f>IF(Spojení!$Q$25="","",IF($A24=Spojení!$Q$25,"x",""))</f>
        <v/>
      </c>
      <c r="U24" s="5" t="str">
        <f>IF(Spojení!$Q$26="","",IF($A24=Spojení!$Q$26,"x",""))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IF(Spojení!$Q$7="","",IF($A25=Spojení!$Q$7,"x",""))</f>
        <v/>
      </c>
      <c r="C25" s="5" t="str">
        <f>IF(Spojení!$Q$8="","",IF($A25=Spojení!$Q$8,"x",""))</f>
        <v/>
      </c>
      <c r="D25" s="5" t="str">
        <f>IF(Spojení!$Q$9="","",IF($A25=Spojení!$Q$9,"x",""))</f>
        <v/>
      </c>
      <c r="E25" s="5" t="str">
        <f>IF(Spojení!$Q$10="","",IF($A25=Spojení!$Q$10,"x",""))</f>
        <v/>
      </c>
      <c r="F25" s="5" t="str">
        <f>IF(Spojení!$Q$11="","",IF($A25=Spojení!$Q$11,"x",""))</f>
        <v/>
      </c>
      <c r="G25" s="5" t="str">
        <f>IF(Spojení!$Q$12="","",IF($A25=Spojení!$Q$12,"x",""))</f>
        <v/>
      </c>
      <c r="H25" s="5" t="str">
        <f>IF(Spojení!$Q$13="","",IF($A25=Spojení!$Q$13,"x",""))</f>
        <v/>
      </c>
      <c r="I25" s="5" t="str">
        <f>IF(Spojení!$Q$14="","",IF($A25=Spojení!$Q$14,"x",""))</f>
        <v/>
      </c>
      <c r="J25" s="5" t="str">
        <f>IF(Spojení!$Q$15="","",IF($A25=Spojení!$Q$15,"x",""))</f>
        <v/>
      </c>
      <c r="K25" s="5" t="str">
        <f>IF(Spojení!$Q$16="","",IF($A25=Spojení!$Q$16,"x",""))</f>
        <v/>
      </c>
      <c r="L25" s="5" t="str">
        <f>IF(Spojení!$Q$17="","",IF($A25=Spojení!$Q$17,"x",""))</f>
        <v/>
      </c>
      <c r="M25" s="5" t="str">
        <f>IF(Spojení!$Q$18="","",IF($A25=Spojení!$Q$18,"x",""))</f>
        <v/>
      </c>
      <c r="N25" s="5" t="str">
        <f>IF(Spojení!$Q$19="","",IF($A25=Spojení!$Q$19,"x",""))</f>
        <v/>
      </c>
      <c r="O25" s="5" t="str">
        <f>IF(Spojení!$Q$20="","",IF($A25=Spojení!$Q$20,"x",""))</f>
        <v/>
      </c>
      <c r="P25" s="5" t="str">
        <f>IF(Spojení!$Q$21="","",IF($A25=Spojení!$Q$21,"x",""))</f>
        <v/>
      </c>
      <c r="Q25" s="5" t="str">
        <f>IF(Spojení!$Q$22="","",IF($A25=Spojení!$Q$22,"x",""))</f>
        <v/>
      </c>
      <c r="R25" s="5" t="str">
        <f>IF(Spojení!$Q$23="","",IF($A25=Spojení!$Q$23,"x",""))</f>
        <v/>
      </c>
      <c r="S25" s="5" t="str">
        <f>IF(Spojení!$Q$24="","",IF($A25=Spojení!$Q$24,"x",""))</f>
        <v/>
      </c>
      <c r="T25" s="5" t="str">
        <f>IF(Spojení!$Q$25="","",IF($A25=Spojení!$Q$25,"x",""))</f>
        <v/>
      </c>
      <c r="U25" s="5" t="str">
        <f>IF(Spojení!$Q$26="","",IF($A25=Spojení!$Q$26,"x",""))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IF(Spojení!$Q$7="","",IF($A26=Spojení!$Q$7,"x",""))</f>
        <v/>
      </c>
      <c r="C26" s="5" t="str">
        <f>IF(Spojení!$Q$8="","",IF($A26=Spojení!$Q$8,"x",""))</f>
        <v/>
      </c>
      <c r="D26" s="5" t="str">
        <f>IF(Spojení!$Q$9="","",IF($A26=Spojení!$Q$9,"x",""))</f>
        <v/>
      </c>
      <c r="E26" s="5" t="str">
        <f>IF(Spojení!$Q$10="","",IF($A26=Spojení!$Q$10,"x",""))</f>
        <v/>
      </c>
      <c r="F26" s="5" t="str">
        <f>IF(Spojení!$Q$11="","",IF($A26=Spojení!$Q$11,"x",""))</f>
        <v/>
      </c>
      <c r="G26" s="5" t="str">
        <f>IF(Spojení!$Q$12="","",IF($A26=Spojení!$Q$12,"x",""))</f>
        <v/>
      </c>
      <c r="H26" s="5" t="str">
        <f>IF(Spojení!$Q$13="","",IF($A26=Spojení!$Q$13,"x",""))</f>
        <v/>
      </c>
      <c r="I26" s="5" t="str">
        <f>IF(Spojení!$Q$14="","",IF($A26=Spojení!$Q$14,"x",""))</f>
        <v/>
      </c>
      <c r="J26" s="5" t="str">
        <f>IF(Spojení!$Q$15="","",IF($A26=Spojení!$Q$15,"x",""))</f>
        <v/>
      </c>
      <c r="K26" s="5" t="str">
        <f>IF(Spojení!$Q$16="","",IF($A26=Spojení!$Q$16,"x",""))</f>
        <v/>
      </c>
      <c r="L26" s="5" t="str">
        <f>IF(Spojení!$Q$17="","",IF($A26=Spojení!$Q$17,"x",""))</f>
        <v/>
      </c>
      <c r="M26" s="5" t="str">
        <f>IF(Spojení!$Q$18="","",IF($A26=Spojení!$Q$18,"x",""))</f>
        <v/>
      </c>
      <c r="N26" s="5" t="str">
        <f>IF(Spojení!$Q$19="","",IF($A26=Spojení!$Q$19,"x",""))</f>
        <v/>
      </c>
      <c r="O26" s="5" t="str">
        <f>IF(Spojení!$Q$20="","",IF($A26=Spojení!$Q$20,"x",""))</f>
        <v/>
      </c>
      <c r="P26" s="5" t="str">
        <f>IF(Spojení!$Q$21="","",IF($A26=Spojení!$Q$21,"x",""))</f>
        <v/>
      </c>
      <c r="Q26" s="5" t="str">
        <f>IF(Spojení!$Q$22="","",IF($A26=Spojení!$Q$22,"x",""))</f>
        <v/>
      </c>
      <c r="R26" s="5" t="str">
        <f>IF(Spojení!$Q$23="","",IF($A26=Spojení!$Q$23,"x",""))</f>
        <v/>
      </c>
      <c r="S26" s="5" t="str">
        <f>IF(Spojení!$Q$24="","",IF($A26=Spojení!$Q$24,"x",""))</f>
        <v/>
      </c>
      <c r="T26" s="5" t="str">
        <f>IF(Spojení!$Q$25="","",IF($A26=Spojení!$Q$25,"x",""))</f>
        <v/>
      </c>
      <c r="U26" s="5" t="str">
        <f>IF(Spojení!$Q$26="","",IF($A26=Spojení!$Q$26,"x",""))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IF(Spojení!$Q$7="","",IF($A27=Spojení!$Q$7,"x",""))</f>
        <v/>
      </c>
      <c r="C27" s="5" t="str">
        <f>IF(Spojení!$Q$8="","",IF($A27=Spojení!$Q$8,"x",""))</f>
        <v/>
      </c>
      <c r="D27" s="5" t="str">
        <f>IF(Spojení!$Q$9="","",IF($A27=Spojení!$Q$9,"x",""))</f>
        <v/>
      </c>
      <c r="E27" s="5" t="str">
        <f>IF(Spojení!$Q$10="","",IF($A27=Spojení!$Q$10,"x",""))</f>
        <v/>
      </c>
      <c r="F27" s="5" t="str">
        <f>IF(Spojení!$Q$11="","",IF($A27=Spojení!$Q$11,"x",""))</f>
        <v/>
      </c>
      <c r="G27" s="5" t="str">
        <f>IF(Spojení!$Q$12="","",IF($A27=Spojení!$Q$12,"x",""))</f>
        <v/>
      </c>
      <c r="H27" s="5" t="str">
        <f>IF(Spojení!$Q$13="","",IF($A27=Spojení!$Q$13,"x",""))</f>
        <v/>
      </c>
      <c r="I27" s="5" t="str">
        <f>IF(Spojení!$Q$14="","",IF($A27=Spojení!$Q$14,"x",""))</f>
        <v/>
      </c>
      <c r="J27" s="5" t="str">
        <f>IF(Spojení!$Q$15="","",IF($A27=Spojení!$Q$15,"x",""))</f>
        <v/>
      </c>
      <c r="K27" s="5" t="str">
        <f>IF(Spojení!$Q$16="","",IF($A27=Spojení!$Q$16,"x",""))</f>
        <v/>
      </c>
      <c r="L27" s="5" t="str">
        <f>IF(Spojení!$Q$17="","",IF($A27=Spojení!$Q$17,"x",""))</f>
        <v/>
      </c>
      <c r="M27" s="5" t="str">
        <f>IF(Spojení!$Q$18="","",IF($A27=Spojení!$Q$18,"x",""))</f>
        <v/>
      </c>
      <c r="N27" s="5" t="str">
        <f>IF(Spojení!$Q$19="","",IF($A27=Spojení!$Q$19,"x",""))</f>
        <v/>
      </c>
      <c r="O27" s="5" t="str">
        <f>IF(Spojení!$Q$20="","",IF($A27=Spojení!$Q$20,"x",""))</f>
        <v/>
      </c>
      <c r="P27" s="5" t="str">
        <f>IF(Spojení!$Q$21="","",IF($A27=Spojení!$Q$21,"x",""))</f>
        <v/>
      </c>
      <c r="Q27" s="5" t="str">
        <f>IF(Spojení!$Q$22="","",IF($A27=Spojení!$Q$22,"x",""))</f>
        <v/>
      </c>
      <c r="R27" s="5" t="str">
        <f>IF(Spojení!$Q$23="","",IF($A27=Spojení!$Q$23,"x",""))</f>
        <v/>
      </c>
      <c r="S27" s="5" t="str">
        <f>IF(Spojení!$Q$24="","",IF($A27=Spojení!$Q$24,"x",""))</f>
        <v/>
      </c>
      <c r="T27" s="5" t="str">
        <f>IF(Spojení!$Q$25="","",IF($A27=Spojení!$Q$25,"x",""))</f>
        <v/>
      </c>
      <c r="U27" s="5" t="str">
        <f>IF(Spojení!$Q$26="","",IF($A27=Spojení!$Q$26,"x",""))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IF(Spojení!$Q$7="","",IF($A28=Spojení!$Q$7,"x",""))</f>
        <v/>
      </c>
      <c r="C28" s="5" t="str">
        <f>IF(Spojení!$Q$8="","",IF($A28=Spojení!$Q$8,"x",""))</f>
        <v/>
      </c>
      <c r="D28" s="5" t="str">
        <f>IF(Spojení!$Q$9="","",IF($A28=Spojení!$Q$9,"x",""))</f>
        <v/>
      </c>
      <c r="E28" s="5" t="str">
        <f>IF(Spojení!$Q$10="","",IF($A28=Spojení!$Q$10,"x",""))</f>
        <v/>
      </c>
      <c r="F28" s="5" t="str">
        <f>IF(Spojení!$Q$11="","",IF($A28=Spojení!$Q$11,"x",""))</f>
        <v/>
      </c>
      <c r="G28" s="5" t="str">
        <f>IF(Spojení!$Q$12="","",IF($A28=Spojení!$Q$12,"x",""))</f>
        <v/>
      </c>
      <c r="H28" s="5" t="str">
        <f>IF(Spojení!$Q$13="","",IF($A28=Spojení!$Q$13,"x",""))</f>
        <v/>
      </c>
      <c r="I28" s="5" t="str">
        <f>IF(Spojení!$Q$14="","",IF($A28=Spojení!$Q$14,"x",""))</f>
        <v/>
      </c>
      <c r="J28" s="5" t="str">
        <f>IF(Spojení!$Q$15="","",IF($A28=Spojení!$Q$15,"x",""))</f>
        <v/>
      </c>
      <c r="K28" s="5" t="str">
        <f>IF(Spojení!$Q$16="","",IF($A28=Spojení!$Q$16,"x",""))</f>
        <v/>
      </c>
      <c r="L28" s="5" t="str">
        <f>IF(Spojení!$Q$17="","",IF($A28=Spojení!$Q$17,"x",""))</f>
        <v/>
      </c>
      <c r="M28" s="5" t="str">
        <f>IF(Spojení!$Q$18="","",IF($A28=Spojení!$Q$18,"x",""))</f>
        <v/>
      </c>
      <c r="N28" s="5" t="str">
        <f>IF(Spojení!$Q$19="","",IF($A28=Spojení!$Q$19,"x",""))</f>
        <v/>
      </c>
      <c r="O28" s="5" t="str">
        <f>IF(Spojení!$Q$20="","",IF($A28=Spojení!$Q$20,"x",""))</f>
        <v/>
      </c>
      <c r="P28" s="5" t="str">
        <f>IF(Spojení!$Q$21="","",IF($A28=Spojení!$Q$21,"x",""))</f>
        <v/>
      </c>
      <c r="Q28" s="5" t="str">
        <f>IF(Spojení!$Q$22="","",IF($A28=Spojení!$Q$22,"x",""))</f>
        <v/>
      </c>
      <c r="R28" s="5" t="str">
        <f>IF(Spojení!$Q$23="","",IF($A28=Spojení!$Q$23,"x",""))</f>
        <v/>
      </c>
      <c r="S28" s="5" t="str">
        <f>IF(Spojení!$Q$24="","",IF($A28=Spojení!$Q$24,"x",""))</f>
        <v/>
      </c>
      <c r="T28" s="5" t="str">
        <f>IF(Spojení!$Q$25="","",IF($A28=Spojení!$Q$25,"x",""))</f>
        <v/>
      </c>
      <c r="U28" s="5" t="str">
        <f>IF(Spojení!$Q$26="","",IF($A28=Spojení!$Q$26,"x",""))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IF(Spojení!$Q$7="","",IF($A29=Spojení!$Q$7,"x",""))</f>
        <v/>
      </c>
      <c r="C29" s="5" t="str">
        <f>IF(Spojení!$Q$8="","",IF($A29=Spojení!$Q$8,"x",""))</f>
        <v/>
      </c>
      <c r="D29" s="5" t="str">
        <f>IF(Spojení!$Q$9="","",IF($A29=Spojení!$Q$9,"x",""))</f>
        <v/>
      </c>
      <c r="E29" s="5" t="str">
        <f>IF(Spojení!$Q$10="","",IF($A29=Spojení!$Q$10,"x",""))</f>
        <v/>
      </c>
      <c r="F29" s="5" t="str">
        <f>IF(Spojení!$Q$11="","",IF($A29=Spojení!$Q$11,"x",""))</f>
        <v/>
      </c>
      <c r="G29" s="5" t="str">
        <f>IF(Spojení!$Q$12="","",IF($A29=Spojení!$Q$12,"x",""))</f>
        <v/>
      </c>
      <c r="H29" s="5" t="str">
        <f>IF(Spojení!$Q$13="","",IF($A29=Spojení!$Q$13,"x",""))</f>
        <v/>
      </c>
      <c r="I29" s="5" t="str">
        <f>IF(Spojení!$Q$14="","",IF($A29=Spojení!$Q$14,"x",""))</f>
        <v/>
      </c>
      <c r="J29" s="5" t="str">
        <f>IF(Spojení!$Q$15="","",IF($A29=Spojení!$Q$15,"x",""))</f>
        <v/>
      </c>
      <c r="K29" s="5" t="str">
        <f>IF(Spojení!$Q$16="","",IF($A29=Spojení!$Q$16,"x",""))</f>
        <v/>
      </c>
      <c r="L29" s="5" t="str">
        <f>IF(Spojení!$Q$17="","",IF($A29=Spojení!$Q$17,"x",""))</f>
        <v/>
      </c>
      <c r="M29" s="5" t="str">
        <f>IF(Spojení!$Q$18="","",IF($A29=Spojení!$Q$18,"x",""))</f>
        <v/>
      </c>
      <c r="N29" s="5" t="str">
        <f>IF(Spojení!$Q$19="","",IF($A29=Spojení!$Q$19,"x",""))</f>
        <v/>
      </c>
      <c r="O29" s="5" t="str">
        <f>IF(Spojení!$Q$20="","",IF($A29=Spojení!$Q$20,"x",""))</f>
        <v/>
      </c>
      <c r="P29" s="5" t="str">
        <f>IF(Spojení!$Q$21="","",IF($A29=Spojení!$Q$21,"x",""))</f>
        <v/>
      </c>
      <c r="Q29" s="5" t="str">
        <f>IF(Spojení!$Q$22="","",IF($A29=Spojení!$Q$22,"x",""))</f>
        <v/>
      </c>
      <c r="R29" s="5" t="str">
        <f>IF(Spojení!$Q$23="","",IF($A29=Spojení!$Q$23,"x",""))</f>
        <v/>
      </c>
      <c r="S29" s="5" t="str">
        <f>IF(Spojení!$Q$24="","",IF($A29=Spojení!$Q$24,"x",""))</f>
        <v/>
      </c>
      <c r="T29" s="5" t="str">
        <f>IF(Spojení!$Q$25="","",IF($A29=Spojení!$Q$25,"x",""))</f>
        <v/>
      </c>
      <c r="U29" s="5" t="str">
        <f>IF(Spojení!$Q$26="","",IF($A29=Spojení!$Q$26,"x",""))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IF(Spojení!$Q$7="","",IF($A30=Spojení!$Q$7,"x",""))</f>
        <v/>
      </c>
      <c r="C30" s="5" t="str">
        <f>IF(Spojení!$Q$8="","",IF($A30=Spojení!$Q$8,"x",""))</f>
        <v/>
      </c>
      <c r="D30" s="5" t="str">
        <f>IF(Spojení!$Q$9="","",IF($A30=Spojení!$Q$9,"x",""))</f>
        <v/>
      </c>
      <c r="E30" s="5" t="str">
        <f>IF(Spojení!$Q$10="","",IF($A30=Spojení!$Q$10,"x",""))</f>
        <v/>
      </c>
      <c r="F30" s="5" t="str">
        <f>IF(Spojení!$Q$11="","",IF($A30=Spojení!$Q$11,"x",""))</f>
        <v/>
      </c>
      <c r="G30" s="5" t="str">
        <f>IF(Spojení!$Q$12="","",IF($A30=Spojení!$Q$12,"x",""))</f>
        <v/>
      </c>
      <c r="H30" s="5" t="str">
        <f>IF(Spojení!$Q$13="","",IF($A30=Spojení!$Q$13,"x",""))</f>
        <v/>
      </c>
      <c r="I30" s="5" t="str">
        <f>IF(Spojení!$Q$14="","",IF($A30=Spojení!$Q$14,"x",""))</f>
        <v/>
      </c>
      <c r="J30" s="5" t="str">
        <f>IF(Spojení!$Q$15="","",IF($A30=Spojení!$Q$15,"x",""))</f>
        <v/>
      </c>
      <c r="K30" s="5" t="str">
        <f>IF(Spojení!$Q$16="","",IF($A30=Spojení!$Q$16,"x",""))</f>
        <v/>
      </c>
      <c r="L30" s="5" t="str">
        <f>IF(Spojení!$Q$17="","",IF($A30=Spojení!$Q$17,"x",""))</f>
        <v/>
      </c>
      <c r="M30" s="5" t="str">
        <f>IF(Spojení!$Q$18="","",IF($A30=Spojení!$Q$18,"x",""))</f>
        <v/>
      </c>
      <c r="N30" s="5" t="str">
        <f>IF(Spojení!$Q$19="","",IF($A30=Spojení!$Q$19,"x",""))</f>
        <v/>
      </c>
      <c r="O30" s="5" t="str">
        <f>IF(Spojení!$Q$20="","",IF($A30=Spojení!$Q$20,"x",""))</f>
        <v/>
      </c>
      <c r="P30" s="5" t="str">
        <f>IF(Spojení!$Q$21="","",IF($A30=Spojení!$Q$21,"x",""))</f>
        <v/>
      </c>
      <c r="Q30" s="5" t="str">
        <f>IF(Spojení!$Q$22="","",IF($A30=Spojení!$Q$22,"x",""))</f>
        <v/>
      </c>
      <c r="R30" s="5" t="str">
        <f>IF(Spojení!$Q$23="","",IF($A30=Spojení!$Q$23,"x",""))</f>
        <v/>
      </c>
      <c r="S30" s="5" t="str">
        <f>IF(Spojení!$Q$24="","",IF($A30=Spojení!$Q$24,"x",""))</f>
        <v/>
      </c>
      <c r="T30" s="5" t="str">
        <f>IF(Spojení!$Q$25="","",IF($A30=Spojení!$Q$25,"x",""))</f>
        <v/>
      </c>
      <c r="U30" s="5" t="str">
        <f>IF(Spojení!$Q$26="","",IF($A30=Spojení!$Q$26,"x",""))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IF(Spojení!$Q$7="","",IF($A31=Spojení!$Q$7,"x",""))</f>
        <v/>
      </c>
      <c r="C31" s="5" t="str">
        <f>IF(Spojení!$Q$8="","",IF($A31=Spojení!$Q$8,"x",""))</f>
        <v/>
      </c>
      <c r="D31" s="5" t="str">
        <f>IF(Spojení!$Q$9="","",IF($A31=Spojení!$Q$9,"x",""))</f>
        <v/>
      </c>
      <c r="E31" s="5" t="str">
        <f>IF(Spojení!$Q$10="","",IF($A31=Spojení!$Q$10,"x",""))</f>
        <v/>
      </c>
      <c r="F31" s="5" t="str">
        <f>IF(Spojení!$Q$11="","",IF($A31=Spojení!$Q$11,"x",""))</f>
        <v/>
      </c>
      <c r="G31" s="5" t="str">
        <f>IF(Spojení!$Q$12="","",IF($A31=Spojení!$Q$12,"x",""))</f>
        <v/>
      </c>
      <c r="H31" s="5" t="str">
        <f>IF(Spojení!$Q$13="","",IF($A31=Spojení!$Q$13,"x",""))</f>
        <v/>
      </c>
      <c r="I31" s="5" t="str">
        <f>IF(Spojení!$Q$14="","",IF($A31=Spojení!$Q$14,"x",""))</f>
        <v/>
      </c>
      <c r="J31" s="5" t="str">
        <f>IF(Spojení!$Q$15="","",IF($A31=Spojení!$Q$15,"x",""))</f>
        <v/>
      </c>
      <c r="K31" s="5" t="str">
        <f>IF(Spojení!$Q$16="","",IF($A31=Spojení!$Q$16,"x",""))</f>
        <v/>
      </c>
      <c r="L31" s="5" t="str">
        <f>IF(Spojení!$Q$17="","",IF($A31=Spojení!$Q$17,"x",""))</f>
        <v/>
      </c>
      <c r="M31" s="5" t="str">
        <f>IF(Spojení!$Q$18="","",IF($A31=Spojení!$Q$18,"x",""))</f>
        <v/>
      </c>
      <c r="N31" s="5" t="str">
        <f>IF(Spojení!$Q$19="","",IF($A31=Spojení!$Q$19,"x",""))</f>
        <v/>
      </c>
      <c r="O31" s="5" t="str">
        <f>IF(Spojení!$Q$20="","",IF($A31=Spojení!$Q$20,"x",""))</f>
        <v/>
      </c>
      <c r="P31" s="5" t="str">
        <f>IF(Spojení!$Q$21="","",IF($A31=Spojení!$Q$21,"x",""))</f>
        <v/>
      </c>
      <c r="Q31" s="5" t="str">
        <f>IF(Spojení!$Q$22="","",IF($A31=Spojení!$Q$22,"x",""))</f>
        <v/>
      </c>
      <c r="R31" s="5" t="str">
        <f>IF(Spojení!$Q$23="","",IF($A31=Spojení!$Q$23,"x",""))</f>
        <v/>
      </c>
      <c r="S31" s="5" t="str">
        <f>IF(Spojení!$Q$24="","",IF($A31=Spojení!$Q$24,"x",""))</f>
        <v/>
      </c>
      <c r="T31" s="5" t="str">
        <f>IF(Spojení!$Q$25="","",IF($A31=Spojení!$Q$25,"x",""))</f>
        <v/>
      </c>
      <c r="U31" s="5" t="str">
        <f>IF(Spojení!$Q$26="","",IF($A31=Spojení!$Q$26,"x",""))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IF(Spojení!$Q$7="","",IF($A32=Spojení!$Q$7,"x",""))</f>
        <v/>
      </c>
      <c r="C32" s="5" t="str">
        <f>IF(Spojení!$Q$8="","",IF($A32=Spojení!$Q$8,"x",""))</f>
        <v/>
      </c>
      <c r="D32" s="5" t="str">
        <f>IF(Spojení!$Q$9="","",IF($A32=Spojení!$Q$9,"x",""))</f>
        <v/>
      </c>
      <c r="E32" s="5" t="str">
        <f>IF(Spojení!$Q$10="","",IF($A32=Spojení!$Q$10,"x",""))</f>
        <v/>
      </c>
      <c r="F32" s="5" t="str">
        <f>IF(Spojení!$Q$11="","",IF($A32=Spojení!$Q$11,"x",""))</f>
        <v/>
      </c>
      <c r="G32" s="5" t="str">
        <f>IF(Spojení!$Q$12="","",IF($A32=Spojení!$Q$12,"x",""))</f>
        <v/>
      </c>
      <c r="H32" s="5" t="str">
        <f>IF(Spojení!$Q$13="","",IF($A32=Spojení!$Q$13,"x",""))</f>
        <v/>
      </c>
      <c r="I32" s="5" t="str">
        <f>IF(Spojení!$Q$14="","",IF($A32=Spojení!$Q$14,"x",""))</f>
        <v/>
      </c>
      <c r="J32" s="5" t="str">
        <f>IF(Spojení!$Q$15="","",IF($A32=Spojení!$Q$15,"x",""))</f>
        <v/>
      </c>
      <c r="K32" s="5" t="str">
        <f>IF(Spojení!$Q$16="","",IF($A32=Spojení!$Q$16,"x",""))</f>
        <v/>
      </c>
      <c r="L32" s="5" t="str">
        <f>IF(Spojení!$Q$17="","",IF($A32=Spojení!$Q$17,"x",""))</f>
        <v/>
      </c>
      <c r="M32" s="5" t="str">
        <f>IF(Spojení!$Q$18="","",IF($A32=Spojení!$Q$18,"x",""))</f>
        <v/>
      </c>
      <c r="N32" s="5" t="str">
        <f>IF(Spojení!$Q$19="","",IF($A32=Spojení!$Q$19,"x",""))</f>
        <v/>
      </c>
      <c r="O32" s="5" t="str">
        <f>IF(Spojení!$Q$20="","",IF($A32=Spojení!$Q$20,"x",""))</f>
        <v/>
      </c>
      <c r="P32" s="5" t="str">
        <f>IF(Spojení!$Q$21="","",IF($A32=Spojení!$Q$21,"x",""))</f>
        <v/>
      </c>
      <c r="Q32" s="5" t="str">
        <f>IF(Spojení!$Q$22="","",IF($A32=Spojení!$Q$22,"x",""))</f>
        <v/>
      </c>
      <c r="R32" s="5" t="str">
        <f>IF(Spojení!$Q$23="","",IF($A32=Spojení!$Q$23,"x",""))</f>
        <v/>
      </c>
      <c r="S32" s="5" t="str">
        <f>IF(Spojení!$Q$24="","",IF($A32=Spojení!$Q$24,"x",""))</f>
        <v/>
      </c>
      <c r="T32" s="5" t="str">
        <f>IF(Spojení!$Q$25="","",IF($A32=Spojení!$Q$25,"x",""))</f>
        <v/>
      </c>
      <c r="U32" s="5" t="str">
        <f>IF(Spojení!$Q$26="","",IF($A32=Spojení!$Q$26,"x",""))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IF(Spojení!$Q$7="","",IF($A33=Spojení!$Q$7,"x",""))</f>
        <v/>
      </c>
      <c r="C33" s="5" t="str">
        <f>IF(Spojení!$Q$8="","",IF($A33=Spojení!$Q$8,"x",""))</f>
        <v/>
      </c>
      <c r="D33" s="5" t="str">
        <f>IF(Spojení!$Q$9="","",IF($A33=Spojení!$Q$9,"x",""))</f>
        <v/>
      </c>
      <c r="E33" s="5" t="str">
        <f>IF(Spojení!$Q$10="","",IF($A33=Spojení!$Q$10,"x",""))</f>
        <v/>
      </c>
      <c r="F33" s="5" t="str">
        <f>IF(Spojení!$Q$11="","",IF($A33=Spojení!$Q$11,"x",""))</f>
        <v/>
      </c>
      <c r="G33" s="5" t="str">
        <f>IF(Spojení!$Q$12="","",IF($A33=Spojení!$Q$12,"x",""))</f>
        <v/>
      </c>
      <c r="H33" s="5" t="str">
        <f>IF(Spojení!$Q$13="","",IF($A33=Spojení!$Q$13,"x",""))</f>
        <v/>
      </c>
      <c r="I33" s="5" t="str">
        <f>IF(Spojení!$Q$14="","",IF($A33=Spojení!$Q$14,"x",""))</f>
        <v/>
      </c>
      <c r="J33" s="5" t="str">
        <f>IF(Spojení!$Q$15="","",IF($A33=Spojení!$Q$15,"x",""))</f>
        <v/>
      </c>
      <c r="K33" s="5" t="str">
        <f>IF(Spojení!$Q$16="","",IF($A33=Spojení!$Q$16,"x",""))</f>
        <v/>
      </c>
      <c r="L33" s="5" t="str">
        <f>IF(Spojení!$Q$17="","",IF($A33=Spojení!$Q$17,"x",""))</f>
        <v/>
      </c>
      <c r="M33" s="5" t="str">
        <f>IF(Spojení!$Q$18="","",IF($A33=Spojení!$Q$18,"x",""))</f>
        <v/>
      </c>
      <c r="N33" s="5" t="str">
        <f>IF(Spojení!$Q$19="","",IF($A33=Spojení!$Q$19,"x",""))</f>
        <v/>
      </c>
      <c r="O33" s="5" t="str">
        <f>IF(Spojení!$Q$20="","",IF($A33=Spojení!$Q$20,"x",""))</f>
        <v/>
      </c>
      <c r="P33" s="5" t="str">
        <f>IF(Spojení!$Q$21="","",IF($A33=Spojení!$Q$21,"x",""))</f>
        <v/>
      </c>
      <c r="Q33" s="5" t="str">
        <f>IF(Spojení!$Q$22="","",IF($A33=Spojení!$Q$22,"x",""))</f>
        <v/>
      </c>
      <c r="R33" s="5" t="str">
        <f>IF(Spojení!$Q$23="","",IF($A33=Spojení!$Q$23,"x",""))</f>
        <v/>
      </c>
      <c r="S33" s="5" t="str">
        <f>IF(Spojení!$Q$24="","",IF($A33=Spojení!$Q$24,"x",""))</f>
        <v/>
      </c>
      <c r="T33" s="5" t="str">
        <f>IF(Spojení!$Q$25="","",IF($A33=Spojení!$Q$25,"x",""))</f>
        <v/>
      </c>
      <c r="U33" s="5" t="str">
        <f>IF(Spojení!$Q$26="","",IF($A33=Spojení!$Q$26,"x",""))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IF(Spojení!$Q$7="","",IF($A34=Spojení!$Q$7,"x",""))</f>
        <v/>
      </c>
      <c r="C34" s="5" t="str">
        <f>IF(Spojení!$Q$8="","",IF($A34=Spojení!$Q$8,"x",""))</f>
        <v/>
      </c>
      <c r="D34" s="5" t="str">
        <f>IF(Spojení!$Q$9="","",IF($A34=Spojení!$Q$9,"x",""))</f>
        <v/>
      </c>
      <c r="E34" s="5" t="str">
        <f>IF(Spojení!$Q$10="","",IF($A34=Spojení!$Q$10,"x",""))</f>
        <v/>
      </c>
      <c r="F34" s="5" t="str">
        <f>IF(Spojení!$Q$11="","",IF($A34=Spojení!$Q$11,"x",""))</f>
        <v/>
      </c>
      <c r="G34" s="5" t="str">
        <f>IF(Spojení!$Q$12="","",IF($A34=Spojení!$Q$12,"x",""))</f>
        <v/>
      </c>
      <c r="H34" s="5" t="str">
        <f>IF(Spojení!$Q$13="","",IF($A34=Spojení!$Q$13,"x",""))</f>
        <v/>
      </c>
      <c r="I34" s="5" t="str">
        <f>IF(Spojení!$Q$14="","",IF($A34=Spojení!$Q$14,"x",""))</f>
        <v/>
      </c>
      <c r="J34" s="5" t="str">
        <f>IF(Spojení!$Q$15="","",IF($A34=Spojení!$Q$15,"x",""))</f>
        <v/>
      </c>
      <c r="K34" s="5" t="str">
        <f>IF(Spojení!$Q$16="","",IF($A34=Spojení!$Q$16,"x",""))</f>
        <v/>
      </c>
      <c r="L34" s="5" t="str">
        <f>IF(Spojení!$Q$17="","",IF($A34=Spojení!$Q$17,"x",""))</f>
        <v/>
      </c>
      <c r="M34" s="5" t="str">
        <f>IF(Spojení!$Q$18="","",IF($A34=Spojení!$Q$18,"x",""))</f>
        <v/>
      </c>
      <c r="N34" s="5" t="str">
        <f>IF(Spojení!$Q$19="","",IF($A34=Spojení!$Q$19,"x",""))</f>
        <v/>
      </c>
      <c r="O34" s="5" t="str">
        <f>IF(Spojení!$Q$20="","",IF($A34=Spojení!$Q$20,"x",""))</f>
        <v/>
      </c>
      <c r="P34" s="5" t="str">
        <f>IF(Spojení!$Q$21="","",IF($A34=Spojení!$Q$21,"x",""))</f>
        <v/>
      </c>
      <c r="Q34" s="5" t="str">
        <f>IF(Spojení!$Q$22="","",IF($A34=Spojení!$Q$22,"x",""))</f>
        <v/>
      </c>
      <c r="R34" s="5" t="str">
        <f>IF(Spojení!$Q$23="","",IF($A34=Spojení!$Q$23,"x",""))</f>
        <v/>
      </c>
      <c r="S34" s="5" t="str">
        <f>IF(Spojení!$Q$24="","",IF($A34=Spojení!$Q$24,"x",""))</f>
        <v/>
      </c>
      <c r="T34" s="5" t="str">
        <f>IF(Spojení!$Q$25="","",IF($A34=Spojení!$Q$25,"x",""))</f>
        <v/>
      </c>
      <c r="U34" s="5" t="str">
        <f>IF(Spojení!$Q$26="","",IF($A34=Spojení!$Q$26,"x",""))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IF(Spojení!$Q$7="","",IF($A35=Spojení!$Q$7,"x",""))</f>
        <v/>
      </c>
      <c r="C35" s="5" t="str">
        <f>IF(Spojení!$Q$8="","",IF($A35=Spojení!$Q$8,"x",""))</f>
        <v/>
      </c>
      <c r="D35" s="5" t="str">
        <f>IF(Spojení!$Q$9="","",IF($A35=Spojení!$Q$9,"x",""))</f>
        <v/>
      </c>
      <c r="E35" s="5" t="str">
        <f>IF(Spojení!$Q$10="","",IF($A35=Spojení!$Q$10,"x",""))</f>
        <v/>
      </c>
      <c r="F35" s="5" t="str">
        <f>IF(Spojení!$Q$11="","",IF($A35=Spojení!$Q$11,"x",""))</f>
        <v/>
      </c>
      <c r="G35" s="5" t="str">
        <f>IF(Spojení!$Q$12="","",IF($A35=Spojení!$Q$12,"x",""))</f>
        <v/>
      </c>
      <c r="H35" s="5" t="str">
        <f>IF(Spojení!$Q$13="","",IF($A35=Spojení!$Q$13,"x",""))</f>
        <v/>
      </c>
      <c r="I35" s="5" t="str">
        <f>IF(Spojení!$Q$14="","",IF($A35=Spojení!$Q$14,"x",""))</f>
        <v/>
      </c>
      <c r="J35" s="5" t="str">
        <f>IF(Spojení!$Q$15="","",IF($A35=Spojení!$Q$15,"x",""))</f>
        <v/>
      </c>
      <c r="K35" s="5" t="str">
        <f>IF(Spojení!$Q$16="","",IF($A35=Spojení!$Q$16,"x",""))</f>
        <v/>
      </c>
      <c r="L35" s="5" t="str">
        <f>IF(Spojení!$Q$17="","",IF($A35=Spojení!$Q$17,"x",""))</f>
        <v/>
      </c>
      <c r="M35" s="5" t="str">
        <f>IF(Spojení!$Q$18="","",IF($A35=Spojení!$Q$18,"x",""))</f>
        <v/>
      </c>
      <c r="N35" s="5" t="str">
        <f>IF(Spojení!$Q$19="","",IF($A35=Spojení!$Q$19,"x",""))</f>
        <v/>
      </c>
      <c r="O35" s="5" t="str">
        <f>IF(Spojení!$Q$20="","",IF($A35=Spojení!$Q$20,"x",""))</f>
        <v/>
      </c>
      <c r="P35" s="5" t="str">
        <f>IF(Spojení!$Q$21="","",IF($A35=Spojení!$Q$21,"x",""))</f>
        <v/>
      </c>
      <c r="Q35" s="5" t="str">
        <f>IF(Spojení!$Q$22="","",IF($A35=Spojení!$Q$22,"x",""))</f>
        <v/>
      </c>
      <c r="R35" s="5" t="str">
        <f>IF(Spojení!$Q$23="","",IF($A35=Spojení!$Q$23,"x",""))</f>
        <v/>
      </c>
      <c r="S35" s="5" t="str">
        <f>IF(Spojení!$Q$24="","",IF($A35=Spojení!$Q$24,"x",""))</f>
        <v/>
      </c>
      <c r="T35" s="5" t="str">
        <f>IF(Spojení!$Q$25="","",IF($A35=Spojení!$Q$25,"x",""))</f>
        <v/>
      </c>
      <c r="U35" s="5" t="str">
        <f>IF(Spojení!$Q$26="","",IF($A35=Spojení!$Q$26,"x",""))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IF(Spojení!$Q$7="","",IF($A36=Spojení!$Q$7,"x",""))</f>
        <v/>
      </c>
      <c r="C36" s="5" t="str">
        <f>IF(Spojení!$Q$8="","",IF($A36=Spojení!$Q$8,"x",""))</f>
        <v/>
      </c>
      <c r="D36" s="5" t="str">
        <f>IF(Spojení!$Q$9="","",IF($A36=Spojení!$Q$9,"x",""))</f>
        <v/>
      </c>
      <c r="E36" s="5" t="str">
        <f>IF(Spojení!$Q$10="","",IF($A36=Spojení!$Q$10,"x",""))</f>
        <v/>
      </c>
      <c r="F36" s="5" t="str">
        <f>IF(Spojení!$Q$11="","",IF($A36=Spojení!$Q$11,"x",""))</f>
        <v/>
      </c>
      <c r="G36" s="5" t="str">
        <f>IF(Spojení!$Q$12="","",IF($A36=Spojení!$Q$12,"x",""))</f>
        <v/>
      </c>
      <c r="H36" s="5" t="str">
        <f>IF(Spojení!$Q$13="","",IF($A36=Spojení!$Q$13,"x",""))</f>
        <v/>
      </c>
      <c r="I36" s="5" t="str">
        <f>IF(Spojení!$Q$14="","",IF($A36=Spojení!$Q$14,"x",""))</f>
        <v/>
      </c>
      <c r="J36" s="5" t="str">
        <f>IF(Spojení!$Q$15="","",IF($A36=Spojení!$Q$15,"x",""))</f>
        <v/>
      </c>
      <c r="K36" s="5" t="str">
        <f>IF(Spojení!$Q$16="","",IF($A36=Spojení!$Q$16,"x",""))</f>
        <v/>
      </c>
      <c r="L36" s="5" t="str">
        <f>IF(Spojení!$Q$17="","",IF($A36=Spojení!$Q$17,"x",""))</f>
        <v/>
      </c>
      <c r="M36" s="5" t="str">
        <f>IF(Spojení!$Q$18="","",IF($A36=Spojení!$Q$18,"x",""))</f>
        <v/>
      </c>
      <c r="N36" s="5" t="str">
        <f>IF(Spojení!$Q$19="","",IF($A36=Spojení!$Q$19,"x",""))</f>
        <v/>
      </c>
      <c r="O36" s="5" t="str">
        <f>IF(Spojení!$Q$20="","",IF($A36=Spojení!$Q$20,"x",""))</f>
        <v/>
      </c>
      <c r="P36" s="5" t="str">
        <f>IF(Spojení!$Q$21="","",IF($A36=Spojení!$Q$21,"x",""))</f>
        <v/>
      </c>
      <c r="Q36" s="5" t="str">
        <f>IF(Spojení!$Q$22="","",IF($A36=Spojení!$Q$22,"x",""))</f>
        <v/>
      </c>
      <c r="R36" s="5" t="str">
        <f>IF(Spojení!$Q$23="","",IF($A36=Spojení!$Q$23,"x",""))</f>
        <v/>
      </c>
      <c r="S36" s="5" t="str">
        <f>IF(Spojení!$Q$24="","",IF($A36=Spojení!$Q$24,"x",""))</f>
        <v/>
      </c>
      <c r="T36" s="5" t="str">
        <f>IF(Spojení!$Q$25="","",IF($A36=Spojení!$Q$25,"x",""))</f>
        <v/>
      </c>
      <c r="U36" s="5" t="str">
        <f>IF(Spojení!$Q$26="","",IF($A36=Spojení!$Q$26,"x",""))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IF(Spojení!$Q$7="","",IF($A37=Spojení!$Q$7,"x",""))</f>
        <v/>
      </c>
      <c r="C37" s="5" t="str">
        <f>IF(Spojení!$Q$8="","",IF($A37=Spojení!$Q$8,"x",""))</f>
        <v/>
      </c>
      <c r="D37" s="5" t="str">
        <f>IF(Spojení!$Q$9="","",IF($A37=Spojení!$Q$9,"x",""))</f>
        <v/>
      </c>
      <c r="E37" s="5" t="str">
        <f>IF(Spojení!$Q$10="","",IF($A37=Spojení!$Q$10,"x",""))</f>
        <v/>
      </c>
      <c r="F37" s="5" t="str">
        <f>IF(Spojení!$Q$11="","",IF($A37=Spojení!$Q$11,"x",""))</f>
        <v/>
      </c>
      <c r="G37" s="5" t="str">
        <f>IF(Spojení!$Q$12="","",IF($A37=Spojení!$Q$12,"x",""))</f>
        <v/>
      </c>
      <c r="H37" s="5" t="str">
        <f>IF(Spojení!$Q$13="","",IF($A37=Spojení!$Q$13,"x",""))</f>
        <v/>
      </c>
      <c r="I37" s="5" t="str">
        <f>IF(Spojení!$Q$14="","",IF($A37=Spojení!$Q$14,"x",""))</f>
        <v/>
      </c>
      <c r="J37" s="5" t="str">
        <f>IF(Spojení!$Q$15="","",IF($A37=Spojení!$Q$15,"x",""))</f>
        <v/>
      </c>
      <c r="K37" s="5" t="str">
        <f>IF(Spojení!$Q$16="","",IF($A37=Spojení!$Q$16,"x",""))</f>
        <v/>
      </c>
      <c r="L37" s="5" t="str">
        <f>IF(Spojení!$Q$17="","",IF($A37=Spojení!$Q$17,"x",""))</f>
        <v/>
      </c>
      <c r="M37" s="5" t="str">
        <f>IF(Spojení!$Q$18="","",IF($A37=Spojení!$Q$18,"x",""))</f>
        <v/>
      </c>
      <c r="N37" s="5" t="str">
        <f>IF(Spojení!$Q$19="","",IF($A37=Spojení!$Q$19,"x",""))</f>
        <v/>
      </c>
      <c r="O37" s="5" t="str">
        <f>IF(Spojení!$Q$20="","",IF($A37=Spojení!$Q$20,"x",""))</f>
        <v/>
      </c>
      <c r="P37" s="5" t="str">
        <f>IF(Spojení!$Q$21="","",IF($A37=Spojení!$Q$21,"x",""))</f>
        <v/>
      </c>
      <c r="Q37" s="5" t="str">
        <f>IF(Spojení!$Q$22="","",IF($A37=Spojení!$Q$22,"x",""))</f>
        <v/>
      </c>
      <c r="R37" s="5" t="str">
        <f>IF(Spojení!$Q$23="","",IF($A37=Spojení!$Q$23,"x",""))</f>
        <v/>
      </c>
      <c r="S37" s="5" t="str">
        <f>IF(Spojení!$Q$24="","",IF($A37=Spojení!$Q$24,"x",""))</f>
        <v/>
      </c>
      <c r="T37" s="5" t="str">
        <f>IF(Spojení!$Q$25="","",IF($A37=Spojení!$Q$25,"x",""))</f>
        <v/>
      </c>
      <c r="U37" s="5" t="str">
        <f>IF(Spojení!$Q$26="","",IF($A37=Spojení!$Q$26,"x",""))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IF(Spojení!$Q$7="","",IF($A38=Spojení!$Q$7,"x",""))</f>
        <v/>
      </c>
      <c r="C38" s="5" t="str">
        <f>IF(Spojení!$Q$8="","",IF($A38=Spojení!$Q$8,"x",""))</f>
        <v/>
      </c>
      <c r="D38" s="5" t="str">
        <f>IF(Spojení!$Q$9="","",IF($A38=Spojení!$Q$9,"x",""))</f>
        <v/>
      </c>
      <c r="E38" s="5" t="str">
        <f>IF(Spojení!$Q$10="","",IF($A38=Spojení!$Q$10,"x",""))</f>
        <v/>
      </c>
      <c r="F38" s="5" t="str">
        <f>IF(Spojení!$Q$11="","",IF($A38=Spojení!$Q$11,"x",""))</f>
        <v/>
      </c>
      <c r="G38" s="5" t="str">
        <f>IF(Spojení!$Q$12="","",IF($A38=Spojení!$Q$12,"x",""))</f>
        <v/>
      </c>
      <c r="H38" s="5" t="str">
        <f>IF(Spojení!$Q$13="","",IF($A38=Spojení!$Q$13,"x",""))</f>
        <v/>
      </c>
      <c r="I38" s="5" t="str">
        <f>IF(Spojení!$Q$14="","",IF($A38=Spojení!$Q$14,"x",""))</f>
        <v/>
      </c>
      <c r="J38" s="5" t="str">
        <f>IF(Spojení!$Q$15="","",IF($A38=Spojení!$Q$15,"x",""))</f>
        <v/>
      </c>
      <c r="K38" s="5" t="str">
        <f>IF(Spojení!$Q$16="","",IF($A38=Spojení!$Q$16,"x",""))</f>
        <v/>
      </c>
      <c r="L38" s="5" t="str">
        <f>IF(Spojení!$Q$17="","",IF($A38=Spojení!$Q$17,"x",""))</f>
        <v/>
      </c>
      <c r="M38" s="5" t="str">
        <f>IF(Spojení!$Q$18="","",IF($A38=Spojení!$Q$18,"x",""))</f>
        <v/>
      </c>
      <c r="N38" s="5" t="str">
        <f>IF(Spojení!$Q$19="","",IF($A38=Spojení!$Q$19,"x",""))</f>
        <v/>
      </c>
      <c r="O38" s="5" t="str">
        <f>IF(Spojení!$Q$20="","",IF($A38=Spojení!$Q$20,"x",""))</f>
        <v/>
      </c>
      <c r="P38" s="5" t="str">
        <f>IF(Spojení!$Q$21="","",IF($A38=Spojení!$Q$21,"x",""))</f>
        <v/>
      </c>
      <c r="Q38" s="5" t="str">
        <f>IF(Spojení!$Q$22="","",IF($A38=Spojení!$Q$22,"x",""))</f>
        <v/>
      </c>
      <c r="R38" s="5" t="str">
        <f>IF(Spojení!$Q$23="","",IF($A38=Spojení!$Q$23,"x",""))</f>
        <v/>
      </c>
      <c r="S38" s="5" t="str">
        <f>IF(Spojení!$Q$24="","",IF($A38=Spojení!$Q$24,"x",""))</f>
        <v/>
      </c>
      <c r="T38" s="5" t="str">
        <f>IF(Spojení!$Q$25="","",IF($A38=Spojení!$Q$25,"x",""))</f>
        <v/>
      </c>
      <c r="U38" s="5" t="str">
        <f>IF(Spojení!$Q$26="","",IF($A38=Spojení!$Q$26,"x",""))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IF(Spojení!$Q$7="","",IF($A39=Spojení!$Q$7,"x",""))</f>
        <v/>
      </c>
      <c r="C39" s="5" t="str">
        <f>IF(Spojení!$Q$8="","",IF($A39=Spojení!$Q$8,"x",""))</f>
        <v/>
      </c>
      <c r="D39" s="5" t="str">
        <f>IF(Spojení!$Q$9="","",IF($A39=Spojení!$Q$9,"x",""))</f>
        <v/>
      </c>
      <c r="E39" s="5" t="str">
        <f>IF(Spojení!$Q$10="","",IF($A39=Spojení!$Q$10,"x",""))</f>
        <v/>
      </c>
      <c r="F39" s="5" t="str">
        <f>IF(Spojení!$Q$11="","",IF($A39=Spojení!$Q$11,"x",""))</f>
        <v/>
      </c>
      <c r="G39" s="5" t="str">
        <f>IF(Spojení!$Q$12="","",IF($A39=Spojení!$Q$12,"x",""))</f>
        <v/>
      </c>
      <c r="H39" s="5" t="str">
        <f>IF(Spojení!$Q$13="","",IF($A39=Spojení!$Q$13,"x",""))</f>
        <v/>
      </c>
      <c r="I39" s="5" t="str">
        <f>IF(Spojení!$Q$14="","",IF($A39=Spojení!$Q$14,"x",""))</f>
        <v/>
      </c>
      <c r="J39" s="5" t="str">
        <f>IF(Spojení!$Q$15="","",IF($A39=Spojení!$Q$15,"x",""))</f>
        <v/>
      </c>
      <c r="K39" s="5" t="str">
        <f>IF(Spojení!$Q$16="","",IF($A39=Spojení!$Q$16,"x",""))</f>
        <v/>
      </c>
      <c r="L39" s="5" t="str">
        <f>IF(Spojení!$Q$17="","",IF($A39=Spojení!$Q$17,"x",""))</f>
        <v/>
      </c>
      <c r="M39" s="5" t="str">
        <f>IF(Spojení!$Q$18="","",IF($A39=Spojení!$Q$18,"x",""))</f>
        <v/>
      </c>
      <c r="N39" s="5" t="str">
        <f>IF(Spojení!$Q$19="","",IF($A39=Spojení!$Q$19,"x",""))</f>
        <v/>
      </c>
      <c r="O39" s="5" t="str">
        <f>IF(Spojení!$Q$20="","",IF($A39=Spojení!$Q$20,"x",""))</f>
        <v/>
      </c>
      <c r="P39" s="5" t="str">
        <f>IF(Spojení!$Q$21="","",IF($A39=Spojení!$Q$21,"x",""))</f>
        <v/>
      </c>
      <c r="Q39" s="5" t="str">
        <f>IF(Spojení!$Q$22="","",IF($A39=Spojení!$Q$22,"x",""))</f>
        <v/>
      </c>
      <c r="R39" s="5" t="str">
        <f>IF(Spojení!$Q$23="","",IF($A39=Spojení!$Q$23,"x",""))</f>
        <v/>
      </c>
      <c r="S39" s="5" t="str">
        <f>IF(Spojení!$Q$24="","",IF($A39=Spojení!$Q$24,"x",""))</f>
        <v/>
      </c>
      <c r="T39" s="5" t="str">
        <f>IF(Spojení!$Q$25="","",IF($A39=Spojení!$Q$25,"x",""))</f>
        <v/>
      </c>
      <c r="U39" s="5" t="str">
        <f>IF(Spojení!$Q$26="","",IF($A39=Spojení!$Q$26,"x",""))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IF(Spojení!$Q$7="","",IF($A40=Spojení!$Q$7,"x",""))</f>
        <v/>
      </c>
      <c r="C40" s="5" t="str">
        <f>IF(Spojení!$Q$8="","",IF($A40=Spojení!$Q$8,"x",""))</f>
        <v/>
      </c>
      <c r="D40" s="5" t="str">
        <f>IF(Spojení!$Q$9="","",IF($A40=Spojení!$Q$9,"x",""))</f>
        <v/>
      </c>
      <c r="E40" s="5" t="str">
        <f>IF(Spojení!$Q$10="","",IF($A40=Spojení!$Q$10,"x",""))</f>
        <v/>
      </c>
      <c r="F40" s="5" t="str">
        <f>IF(Spojení!$Q$11="","",IF($A40=Spojení!$Q$11,"x",""))</f>
        <v/>
      </c>
      <c r="G40" s="5" t="str">
        <f>IF(Spojení!$Q$12="","",IF($A40=Spojení!$Q$12,"x",""))</f>
        <v/>
      </c>
      <c r="H40" s="5" t="str">
        <f>IF(Spojení!$Q$13="","",IF($A40=Spojení!$Q$13,"x",""))</f>
        <v/>
      </c>
      <c r="I40" s="5" t="str">
        <f>IF(Spojení!$Q$14="","",IF($A40=Spojení!$Q$14,"x",""))</f>
        <v/>
      </c>
      <c r="J40" s="5" t="str">
        <f>IF(Spojení!$Q$15="","",IF($A40=Spojení!$Q$15,"x",""))</f>
        <v/>
      </c>
      <c r="K40" s="5" t="str">
        <f>IF(Spojení!$Q$16="","",IF($A40=Spojení!$Q$16,"x",""))</f>
        <v/>
      </c>
      <c r="L40" s="5" t="str">
        <f>IF(Spojení!$Q$17="","",IF($A40=Spojení!$Q$17,"x",""))</f>
        <v/>
      </c>
      <c r="M40" s="5" t="str">
        <f>IF(Spojení!$Q$18="","",IF($A40=Spojení!$Q$18,"x",""))</f>
        <v/>
      </c>
      <c r="N40" s="5" t="str">
        <f>IF(Spojení!$Q$19="","",IF($A40=Spojení!$Q$19,"x",""))</f>
        <v/>
      </c>
      <c r="O40" s="5" t="str">
        <f>IF(Spojení!$Q$20="","",IF($A40=Spojení!$Q$20,"x",""))</f>
        <v/>
      </c>
      <c r="P40" s="5" t="str">
        <f>IF(Spojení!$Q$21="","",IF($A40=Spojení!$Q$21,"x",""))</f>
        <v/>
      </c>
      <c r="Q40" s="5" t="str">
        <f>IF(Spojení!$Q$22="","",IF($A40=Spojení!$Q$22,"x",""))</f>
        <v/>
      </c>
      <c r="R40" s="5" t="str">
        <f>IF(Spojení!$Q$23="","",IF($A40=Spojení!$Q$23,"x",""))</f>
        <v/>
      </c>
      <c r="S40" s="5" t="str">
        <f>IF(Spojení!$Q$24="","",IF($A40=Spojení!$Q$24,"x",""))</f>
        <v/>
      </c>
      <c r="T40" s="5" t="str">
        <f>IF(Spojení!$Q$25="","",IF($A40=Spojení!$Q$25,"x",""))</f>
        <v/>
      </c>
      <c r="U40" s="5" t="str">
        <f>IF(Spojení!$Q$26="","",IF($A40=Spojení!$Q$26,"x",""))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IF(Spojení!$Q$7="","",IF($A41=Spojení!$Q$7,"x",""))</f>
        <v/>
      </c>
      <c r="C41" s="5" t="str">
        <f>IF(Spojení!$Q$8="","",IF($A41=Spojení!$Q$8,"x",""))</f>
        <v/>
      </c>
      <c r="D41" s="5" t="str">
        <f>IF(Spojení!$Q$9="","",IF($A41=Spojení!$Q$9,"x",""))</f>
        <v/>
      </c>
      <c r="E41" s="5" t="str">
        <f>IF(Spojení!$Q$10="","",IF($A41=Spojení!$Q$10,"x",""))</f>
        <v/>
      </c>
      <c r="F41" s="5" t="str">
        <f>IF(Spojení!$Q$11="","",IF($A41=Spojení!$Q$11,"x",""))</f>
        <v/>
      </c>
      <c r="G41" s="5" t="str">
        <f>IF(Spojení!$Q$12="","",IF($A41=Spojení!$Q$12,"x",""))</f>
        <v/>
      </c>
      <c r="H41" s="5" t="str">
        <f>IF(Spojení!$Q$13="","",IF($A41=Spojení!$Q$13,"x",""))</f>
        <v/>
      </c>
      <c r="I41" s="5" t="str">
        <f>IF(Spojení!$Q$14="","",IF($A41=Spojení!$Q$14,"x",""))</f>
        <v/>
      </c>
      <c r="J41" s="5" t="str">
        <f>IF(Spojení!$Q$15="","",IF($A41=Spojení!$Q$15,"x",""))</f>
        <v/>
      </c>
      <c r="K41" s="5" t="str">
        <f>IF(Spojení!$Q$16="","",IF($A41=Spojení!$Q$16,"x",""))</f>
        <v/>
      </c>
      <c r="L41" s="5" t="str">
        <f>IF(Spojení!$Q$17="","",IF($A41=Spojení!$Q$17,"x",""))</f>
        <v/>
      </c>
      <c r="M41" s="5" t="str">
        <f>IF(Spojení!$Q$18="","",IF($A41=Spojení!$Q$18,"x",""))</f>
        <v/>
      </c>
      <c r="N41" s="5" t="str">
        <f>IF(Spojení!$Q$19="","",IF($A41=Spojení!$Q$19,"x",""))</f>
        <v/>
      </c>
      <c r="O41" s="5" t="str">
        <f>IF(Spojení!$Q$20="","",IF($A41=Spojení!$Q$20,"x",""))</f>
        <v/>
      </c>
      <c r="P41" s="5" t="str">
        <f>IF(Spojení!$Q$21="","",IF($A41=Spojení!$Q$21,"x",""))</f>
        <v/>
      </c>
      <c r="Q41" s="5" t="str">
        <f>IF(Spojení!$Q$22="","",IF($A41=Spojení!$Q$22,"x",""))</f>
        <v/>
      </c>
      <c r="R41" s="5" t="str">
        <f>IF(Spojení!$Q$23="","",IF($A41=Spojení!$Q$23,"x",""))</f>
        <v/>
      </c>
      <c r="S41" s="5" t="str">
        <f>IF(Spojení!$Q$24="","",IF($A41=Spojení!$Q$24,"x",""))</f>
        <v/>
      </c>
      <c r="T41" s="5" t="str">
        <f>IF(Spojení!$Q$25="","",IF($A41=Spojení!$Q$25,"x",""))</f>
        <v/>
      </c>
      <c r="U41" s="5" t="str">
        <f>IF(Spojení!$Q$26="","",IF($A41=Spojení!$Q$26,"x",""))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IF(Spojení!$Q$7="","",IF($A42=Spojení!$Q$7,"x",""))</f>
        <v/>
      </c>
      <c r="C42" s="5" t="str">
        <f>IF(Spojení!$Q$8="","",IF($A42=Spojení!$Q$8,"x",""))</f>
        <v/>
      </c>
      <c r="D42" s="5" t="str">
        <f>IF(Spojení!$Q$9="","",IF($A42=Spojení!$Q$9,"x",""))</f>
        <v/>
      </c>
      <c r="E42" s="5" t="str">
        <f>IF(Spojení!$Q$10="","",IF($A42=Spojení!$Q$10,"x",""))</f>
        <v/>
      </c>
      <c r="F42" s="5" t="str">
        <f>IF(Spojení!$Q$11="","",IF($A42=Spojení!$Q$11,"x",""))</f>
        <v/>
      </c>
      <c r="G42" s="5" t="str">
        <f>IF(Spojení!$Q$12="","",IF($A42=Spojení!$Q$12,"x",""))</f>
        <v/>
      </c>
      <c r="H42" s="5" t="str">
        <f>IF(Spojení!$Q$13="","",IF($A42=Spojení!$Q$13,"x",""))</f>
        <v/>
      </c>
      <c r="I42" s="5" t="str">
        <f>IF(Spojení!$Q$14="","",IF($A42=Spojení!$Q$14,"x",""))</f>
        <v/>
      </c>
      <c r="J42" s="5" t="str">
        <f>IF(Spojení!$Q$15="","",IF($A42=Spojení!$Q$15,"x",""))</f>
        <v/>
      </c>
      <c r="K42" s="5" t="str">
        <f>IF(Spojení!$Q$16="","",IF($A42=Spojení!$Q$16,"x",""))</f>
        <v/>
      </c>
      <c r="L42" s="5" t="str">
        <f>IF(Spojení!$Q$17="","",IF($A42=Spojení!$Q$17,"x",""))</f>
        <v/>
      </c>
      <c r="M42" s="5" t="str">
        <f>IF(Spojení!$Q$18="","",IF($A42=Spojení!$Q$18,"x",""))</f>
        <v/>
      </c>
      <c r="N42" s="5" t="str">
        <f>IF(Spojení!$Q$19="","",IF($A42=Spojení!$Q$19,"x",""))</f>
        <v/>
      </c>
      <c r="O42" s="5" t="str">
        <f>IF(Spojení!$Q$20="","",IF($A42=Spojení!$Q$20,"x",""))</f>
        <v/>
      </c>
      <c r="P42" s="5" t="str">
        <f>IF(Spojení!$Q$21="","",IF($A42=Spojení!$Q$21,"x",""))</f>
        <v/>
      </c>
      <c r="Q42" s="5" t="str">
        <f>IF(Spojení!$Q$22="","",IF($A42=Spojení!$Q$22,"x",""))</f>
        <v/>
      </c>
      <c r="R42" s="5" t="str">
        <f>IF(Spojení!$Q$23="","",IF($A42=Spojení!$Q$23,"x",""))</f>
        <v/>
      </c>
      <c r="S42" s="5" t="str">
        <f>IF(Spojení!$Q$24="","",IF($A42=Spojení!$Q$24,"x",""))</f>
        <v/>
      </c>
      <c r="T42" s="5" t="str">
        <f>IF(Spojení!$Q$25="","",IF($A42=Spojení!$Q$25,"x",""))</f>
        <v/>
      </c>
      <c r="U42" s="5" t="str">
        <f>IF(Spojení!$Q$26="","",IF($A42=Spojení!$Q$26,"x",""))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IF(Spojení!$Q$7="","",IF($A43=Spojení!$Q$7,"x",""))</f>
        <v/>
      </c>
      <c r="C43" s="5" t="str">
        <f>IF(Spojení!$Q$8="","",IF($A43=Spojení!$Q$8,"x",""))</f>
        <v/>
      </c>
      <c r="D43" s="5" t="str">
        <f>IF(Spojení!$Q$9="","",IF($A43=Spojení!$Q$9,"x",""))</f>
        <v/>
      </c>
      <c r="E43" s="5" t="str">
        <f>IF(Spojení!$Q$10="","",IF($A43=Spojení!$Q$10,"x",""))</f>
        <v/>
      </c>
      <c r="F43" s="5" t="str">
        <f>IF(Spojení!$Q$11="","",IF($A43=Spojení!$Q$11,"x",""))</f>
        <v/>
      </c>
      <c r="G43" s="5" t="str">
        <f>IF(Spojení!$Q$12="","",IF($A43=Spojení!$Q$12,"x",""))</f>
        <v/>
      </c>
      <c r="H43" s="5" t="str">
        <f>IF(Spojení!$Q$13="","",IF($A43=Spojení!$Q$13,"x",""))</f>
        <v/>
      </c>
      <c r="I43" s="5" t="str">
        <f>IF(Spojení!$Q$14="","",IF($A43=Spojení!$Q$14,"x",""))</f>
        <v/>
      </c>
      <c r="J43" s="5" t="str">
        <f>IF(Spojení!$Q$15="","",IF($A43=Spojení!$Q$15,"x",""))</f>
        <v/>
      </c>
      <c r="K43" s="5" t="str">
        <f>IF(Spojení!$Q$16="","",IF($A43=Spojení!$Q$16,"x",""))</f>
        <v/>
      </c>
      <c r="L43" s="5" t="str">
        <f>IF(Spojení!$Q$17="","",IF($A43=Spojení!$Q$17,"x",""))</f>
        <v/>
      </c>
      <c r="M43" s="5" t="str">
        <f>IF(Spojení!$Q$18="","",IF($A43=Spojení!$Q$18,"x",""))</f>
        <v/>
      </c>
      <c r="N43" s="5" t="str">
        <f>IF(Spojení!$Q$19="","",IF($A43=Spojení!$Q$19,"x",""))</f>
        <v/>
      </c>
      <c r="O43" s="5" t="str">
        <f>IF(Spojení!$Q$20="","",IF($A43=Spojení!$Q$20,"x",""))</f>
        <v/>
      </c>
      <c r="P43" s="5" t="str">
        <f>IF(Spojení!$Q$21="","",IF($A43=Spojení!$Q$21,"x",""))</f>
        <v/>
      </c>
      <c r="Q43" s="5" t="str">
        <f>IF(Spojení!$Q$22="","",IF($A43=Spojení!$Q$22,"x",""))</f>
        <v/>
      </c>
      <c r="R43" s="5" t="str">
        <f>IF(Spojení!$Q$23="","",IF($A43=Spojení!$Q$23,"x",""))</f>
        <v/>
      </c>
      <c r="S43" s="5" t="str">
        <f>IF(Spojení!$Q$24="","",IF($A43=Spojení!$Q$24,"x",""))</f>
        <v/>
      </c>
      <c r="T43" s="5" t="str">
        <f>IF(Spojení!$Q$25="","",IF($A43=Spojení!$Q$25,"x",""))</f>
        <v/>
      </c>
      <c r="U43" s="5" t="str">
        <f>IF(Spojení!$Q$26="","",IF($A43=Spojení!$Q$26,"x",""))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IF(Spojení!$Q$7="","",IF($A44=Spojení!$Q$7,"x",""))</f>
        <v/>
      </c>
      <c r="C44" s="5" t="str">
        <f>IF(Spojení!$Q$8="","",IF($A44=Spojení!$Q$8,"x",""))</f>
        <v/>
      </c>
      <c r="D44" s="5" t="str">
        <f>IF(Spojení!$Q$9="","",IF($A44=Spojení!$Q$9,"x",""))</f>
        <v/>
      </c>
      <c r="E44" s="5" t="str">
        <f>IF(Spojení!$Q$10="","",IF($A44=Spojení!$Q$10,"x",""))</f>
        <v/>
      </c>
      <c r="F44" s="5" t="str">
        <f>IF(Spojení!$Q$11="","",IF($A44=Spojení!$Q$11,"x",""))</f>
        <v/>
      </c>
      <c r="G44" s="5" t="str">
        <f>IF(Spojení!$Q$12="","",IF($A44=Spojení!$Q$12,"x",""))</f>
        <v/>
      </c>
      <c r="H44" s="5" t="str">
        <f>IF(Spojení!$Q$13="","",IF($A44=Spojení!$Q$13,"x",""))</f>
        <v/>
      </c>
      <c r="I44" s="5" t="str">
        <f>IF(Spojení!$Q$14="","",IF($A44=Spojení!$Q$14,"x",""))</f>
        <v/>
      </c>
      <c r="J44" s="5" t="str">
        <f>IF(Spojení!$Q$15="","",IF($A44=Spojení!$Q$15,"x",""))</f>
        <v/>
      </c>
      <c r="K44" s="5" t="str">
        <f>IF(Spojení!$Q$16="","",IF($A44=Spojení!$Q$16,"x",""))</f>
        <v/>
      </c>
      <c r="L44" s="5" t="str">
        <f>IF(Spojení!$Q$17="","",IF($A44=Spojení!$Q$17,"x",""))</f>
        <v/>
      </c>
      <c r="M44" s="5" t="str">
        <f>IF(Spojení!$Q$18="","",IF($A44=Spojení!$Q$18,"x",""))</f>
        <v/>
      </c>
      <c r="N44" s="5" t="str">
        <f>IF(Spojení!$Q$19="","",IF($A44=Spojení!$Q$19,"x",""))</f>
        <v/>
      </c>
      <c r="O44" s="5" t="str">
        <f>IF(Spojení!$Q$20="","",IF($A44=Spojení!$Q$20,"x",""))</f>
        <v/>
      </c>
      <c r="P44" s="5" t="str">
        <f>IF(Spojení!$Q$21="","",IF($A44=Spojení!$Q$21,"x",""))</f>
        <v/>
      </c>
      <c r="Q44" s="5" t="str">
        <f>IF(Spojení!$Q$22="","",IF($A44=Spojení!$Q$22,"x",""))</f>
        <v/>
      </c>
      <c r="R44" s="5" t="str">
        <f>IF(Spojení!$Q$23="","",IF($A44=Spojení!$Q$23,"x",""))</f>
        <v/>
      </c>
      <c r="S44" s="5" t="str">
        <f>IF(Spojení!$Q$24="","",IF($A44=Spojení!$Q$24,"x",""))</f>
        <v/>
      </c>
      <c r="T44" s="5" t="str">
        <f>IF(Spojení!$Q$25="","",IF($A44=Spojení!$Q$25,"x",""))</f>
        <v/>
      </c>
      <c r="U44" s="5" t="str">
        <f>IF(Spojení!$Q$26="","",IF($A44=Spojení!$Q$26,"x",""))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IF(Spojení!$Q$7="","",IF($A45=Spojení!$Q$7,"x",""))</f>
        <v/>
      </c>
      <c r="C45" s="5" t="str">
        <f>IF(Spojení!$Q$8="","",IF($A45=Spojení!$Q$8,"x",""))</f>
        <v/>
      </c>
      <c r="D45" s="5" t="str">
        <f>IF(Spojení!$Q$9="","",IF($A45=Spojení!$Q$9,"x",""))</f>
        <v/>
      </c>
      <c r="E45" s="5" t="str">
        <f>IF(Spojení!$Q$10="","",IF($A45=Spojení!$Q$10,"x",""))</f>
        <v/>
      </c>
      <c r="F45" s="5" t="str">
        <f>IF(Spojení!$Q$11="","",IF($A45=Spojení!$Q$11,"x",""))</f>
        <v/>
      </c>
      <c r="G45" s="5" t="str">
        <f>IF(Spojení!$Q$12="","",IF($A45=Spojení!$Q$12,"x",""))</f>
        <v/>
      </c>
      <c r="H45" s="5" t="str">
        <f>IF(Spojení!$Q$13="","",IF($A45=Spojení!$Q$13,"x",""))</f>
        <v/>
      </c>
      <c r="I45" s="5" t="str">
        <f>IF(Spojení!$Q$14="","",IF($A45=Spojení!$Q$14,"x",""))</f>
        <v/>
      </c>
      <c r="J45" s="5" t="str">
        <f>IF(Spojení!$Q$15="","",IF($A45=Spojení!$Q$15,"x",""))</f>
        <v/>
      </c>
      <c r="K45" s="5" t="str">
        <f>IF(Spojení!$Q$16="","",IF($A45=Spojení!$Q$16,"x",""))</f>
        <v/>
      </c>
      <c r="L45" s="5" t="str">
        <f>IF(Spojení!$Q$17="","",IF($A45=Spojení!$Q$17,"x",""))</f>
        <v/>
      </c>
      <c r="M45" s="5" t="str">
        <f>IF(Spojení!$Q$18="","",IF($A45=Spojení!$Q$18,"x",""))</f>
        <v/>
      </c>
      <c r="N45" s="5" t="str">
        <f>IF(Spojení!$Q$19="","",IF($A45=Spojení!$Q$19,"x",""))</f>
        <v/>
      </c>
      <c r="O45" s="5" t="str">
        <f>IF(Spojení!$Q$20="","",IF($A45=Spojení!$Q$20,"x",""))</f>
        <v/>
      </c>
      <c r="P45" s="5" t="str">
        <f>IF(Spojení!$Q$21="","",IF($A45=Spojení!$Q$21,"x",""))</f>
        <v/>
      </c>
      <c r="Q45" s="5" t="str">
        <f>IF(Spojení!$Q$22="","",IF($A45=Spojení!$Q$22,"x",""))</f>
        <v/>
      </c>
      <c r="R45" s="5" t="str">
        <f>IF(Spojení!$Q$23="","",IF($A45=Spojení!$Q$23,"x",""))</f>
        <v/>
      </c>
      <c r="S45" s="5" t="str">
        <f>IF(Spojení!$Q$24="","",IF($A45=Spojení!$Q$24,"x",""))</f>
        <v/>
      </c>
      <c r="T45" s="5" t="str">
        <f>IF(Spojení!$Q$25="","",IF($A45=Spojení!$Q$25,"x",""))</f>
        <v/>
      </c>
      <c r="U45" s="5" t="str">
        <f>IF(Spojení!$Q$26="","",IF($A45=Spojení!$Q$26,"x",""))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IF(Spojení!$Q$7="","",IF($A46=Spojení!$Q$7,"x",""))</f>
        <v/>
      </c>
      <c r="C46" s="5" t="str">
        <f>IF(Spojení!$Q$8="","",IF($A46=Spojení!$Q$8,"x",""))</f>
        <v/>
      </c>
      <c r="D46" s="5" t="str">
        <f>IF(Spojení!$Q$9="","",IF($A46=Spojení!$Q$9,"x",""))</f>
        <v/>
      </c>
      <c r="E46" s="5" t="str">
        <f>IF(Spojení!$Q$10="","",IF($A46=Spojení!$Q$10,"x",""))</f>
        <v/>
      </c>
      <c r="F46" s="5" t="str">
        <f>IF(Spojení!$Q$11="","",IF($A46=Spojení!$Q$11,"x",""))</f>
        <v/>
      </c>
      <c r="G46" s="5" t="str">
        <f>IF(Spojení!$Q$12="","",IF($A46=Spojení!$Q$12,"x",""))</f>
        <v/>
      </c>
      <c r="H46" s="5" t="str">
        <f>IF(Spojení!$Q$13="","",IF($A46=Spojení!$Q$13,"x",""))</f>
        <v/>
      </c>
      <c r="I46" s="5" t="str">
        <f>IF(Spojení!$Q$14="","",IF($A46=Spojení!$Q$14,"x",""))</f>
        <v/>
      </c>
      <c r="J46" s="5" t="str">
        <f>IF(Spojení!$Q$15="","",IF($A46=Spojení!$Q$15,"x",""))</f>
        <v/>
      </c>
      <c r="K46" s="5" t="str">
        <f>IF(Spojení!$Q$16="","",IF($A46=Spojení!$Q$16,"x",""))</f>
        <v/>
      </c>
      <c r="L46" s="5" t="str">
        <f>IF(Spojení!$Q$17="","",IF($A46=Spojení!$Q$17,"x",""))</f>
        <v/>
      </c>
      <c r="M46" s="5" t="str">
        <f>IF(Spojení!$Q$18="","",IF($A46=Spojení!$Q$18,"x",""))</f>
        <v/>
      </c>
      <c r="N46" s="5" t="str">
        <f>IF(Spojení!$Q$19="","",IF($A46=Spojení!$Q$19,"x",""))</f>
        <v/>
      </c>
      <c r="O46" s="5" t="str">
        <f>IF(Spojení!$Q$20="","",IF($A46=Spojení!$Q$20,"x",""))</f>
        <v/>
      </c>
      <c r="P46" s="5" t="str">
        <f>IF(Spojení!$Q$21="","",IF($A46=Spojení!$Q$21,"x",""))</f>
        <v/>
      </c>
      <c r="Q46" s="5" t="str">
        <f>IF(Spojení!$Q$22="","",IF($A46=Spojení!$Q$22,"x",""))</f>
        <v/>
      </c>
      <c r="R46" s="5" t="str">
        <f>IF(Spojení!$Q$23="","",IF($A46=Spojení!$Q$23,"x",""))</f>
        <v/>
      </c>
      <c r="S46" s="5" t="str">
        <f>IF(Spojení!$Q$24="","",IF($A46=Spojení!$Q$24,"x",""))</f>
        <v/>
      </c>
      <c r="T46" s="5" t="str">
        <f>IF(Spojení!$Q$25="","",IF($A46=Spojení!$Q$25,"x",""))</f>
        <v/>
      </c>
      <c r="U46" s="5" t="str">
        <f>IF(Spojení!$Q$26="","",IF($A46=Spojení!$Q$26,"x",""))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IF(Spojení!$Q$7="","",IF($A47=Spojení!$Q$7,"x",""))</f>
        <v/>
      </c>
      <c r="C47" s="5" t="str">
        <f>IF(Spojení!$Q$8="","",IF($A47=Spojení!$Q$8,"x",""))</f>
        <v/>
      </c>
      <c r="D47" s="5" t="str">
        <f>IF(Spojení!$Q$9="","",IF($A47=Spojení!$Q$9,"x",""))</f>
        <v/>
      </c>
      <c r="E47" s="5" t="str">
        <f>IF(Spojení!$Q$10="","",IF($A47=Spojení!$Q$10,"x",""))</f>
        <v/>
      </c>
      <c r="F47" s="5" t="str">
        <f>IF(Spojení!$Q$11="","",IF($A47=Spojení!$Q$11,"x",""))</f>
        <v/>
      </c>
      <c r="G47" s="5" t="str">
        <f>IF(Spojení!$Q$12="","",IF($A47=Spojení!$Q$12,"x",""))</f>
        <v/>
      </c>
      <c r="H47" s="5" t="str">
        <f>IF(Spojení!$Q$13="","",IF($A47=Spojení!$Q$13,"x",""))</f>
        <v/>
      </c>
      <c r="I47" s="5" t="str">
        <f>IF(Spojení!$Q$14="","",IF($A47=Spojení!$Q$14,"x",""))</f>
        <v/>
      </c>
      <c r="J47" s="5" t="str">
        <f>IF(Spojení!$Q$15="","",IF($A47=Spojení!$Q$15,"x",""))</f>
        <v/>
      </c>
      <c r="K47" s="5" t="str">
        <f>IF(Spojení!$Q$16="","",IF($A47=Spojení!$Q$16,"x",""))</f>
        <v/>
      </c>
      <c r="L47" s="5" t="str">
        <f>IF(Spojení!$Q$17="","",IF($A47=Spojení!$Q$17,"x",""))</f>
        <v/>
      </c>
      <c r="M47" s="5" t="str">
        <f>IF(Spojení!$Q$18="","",IF($A47=Spojení!$Q$18,"x",""))</f>
        <v/>
      </c>
      <c r="N47" s="5" t="str">
        <f>IF(Spojení!$Q$19="","",IF($A47=Spojení!$Q$19,"x",""))</f>
        <v/>
      </c>
      <c r="O47" s="5" t="str">
        <f>IF(Spojení!$Q$20="","",IF($A47=Spojení!$Q$20,"x",""))</f>
        <v/>
      </c>
      <c r="P47" s="5" t="str">
        <f>IF(Spojení!$Q$21="","",IF($A47=Spojení!$Q$21,"x",""))</f>
        <v/>
      </c>
      <c r="Q47" s="5" t="str">
        <f>IF(Spojení!$Q$22="","",IF($A47=Spojení!$Q$22,"x",""))</f>
        <v/>
      </c>
      <c r="R47" s="5" t="str">
        <f>IF(Spojení!$Q$23="","",IF($A47=Spojení!$Q$23,"x",""))</f>
        <v/>
      </c>
      <c r="S47" s="5" t="str">
        <f>IF(Spojení!$Q$24="","",IF($A47=Spojení!$Q$24,"x",""))</f>
        <v/>
      </c>
      <c r="T47" s="5" t="str">
        <f>IF(Spojení!$Q$25="","",IF($A47=Spojení!$Q$25,"x",""))</f>
        <v/>
      </c>
      <c r="U47" s="5" t="str">
        <f>IF(Spojení!$Q$26="","",IF($A47=Spojení!$Q$26,"x",""))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IF(Spojení!$Q$7="","",IF($A48=Spojení!$Q$7,"x",""))</f>
        <v/>
      </c>
      <c r="C48" s="5" t="str">
        <f>IF(Spojení!$Q$8="","",IF($A48=Spojení!$Q$8,"x",""))</f>
        <v/>
      </c>
      <c r="D48" s="5" t="str">
        <f>IF(Spojení!$Q$9="","",IF($A48=Spojení!$Q$9,"x",""))</f>
        <v/>
      </c>
      <c r="E48" s="5" t="str">
        <f>IF(Spojení!$Q$10="","",IF($A48=Spojení!$Q$10,"x",""))</f>
        <v/>
      </c>
      <c r="F48" s="5" t="str">
        <f>IF(Spojení!$Q$11="","",IF($A48=Spojení!$Q$11,"x",""))</f>
        <v/>
      </c>
      <c r="G48" s="5" t="str">
        <f>IF(Spojení!$Q$12="","",IF($A48=Spojení!$Q$12,"x",""))</f>
        <v/>
      </c>
      <c r="H48" s="5" t="str">
        <f>IF(Spojení!$Q$13="","",IF($A48=Spojení!$Q$13,"x",""))</f>
        <v/>
      </c>
      <c r="I48" s="5" t="str">
        <f>IF(Spojení!$Q$14="","",IF($A48=Spojení!$Q$14,"x",""))</f>
        <v/>
      </c>
      <c r="J48" s="5" t="str">
        <f>IF(Spojení!$Q$15="","",IF($A48=Spojení!$Q$15,"x",""))</f>
        <v/>
      </c>
      <c r="K48" s="5" t="str">
        <f>IF(Spojení!$Q$16="","",IF($A48=Spojení!$Q$16,"x",""))</f>
        <v/>
      </c>
      <c r="L48" s="5" t="str">
        <f>IF(Spojení!$Q$17="","",IF($A48=Spojení!$Q$17,"x",""))</f>
        <v/>
      </c>
      <c r="M48" s="5" t="str">
        <f>IF(Spojení!$Q$18="","",IF($A48=Spojení!$Q$18,"x",""))</f>
        <v/>
      </c>
      <c r="N48" s="5" t="str">
        <f>IF(Spojení!$Q$19="","",IF($A48=Spojení!$Q$19,"x",""))</f>
        <v/>
      </c>
      <c r="O48" s="5" t="str">
        <f>IF(Spojení!$Q$20="","",IF($A48=Spojení!$Q$20,"x",""))</f>
        <v/>
      </c>
      <c r="P48" s="5" t="str">
        <f>IF(Spojení!$Q$21="","",IF($A48=Spojení!$Q$21,"x",""))</f>
        <v/>
      </c>
      <c r="Q48" s="5" t="str">
        <f>IF(Spojení!$Q$22="","",IF($A48=Spojení!$Q$22,"x",""))</f>
        <v/>
      </c>
      <c r="R48" s="5" t="str">
        <f>IF(Spojení!$Q$23="","",IF($A48=Spojení!$Q$23,"x",""))</f>
        <v/>
      </c>
      <c r="S48" s="5" t="str">
        <f>IF(Spojení!$Q$24="","",IF($A48=Spojení!$Q$24,"x",""))</f>
        <v/>
      </c>
      <c r="T48" s="5" t="str">
        <f>IF(Spojení!$Q$25="","",IF($A48=Spojení!$Q$25,"x",""))</f>
        <v/>
      </c>
      <c r="U48" s="5" t="str">
        <f>IF(Spojení!$Q$26="","",IF($A48=Spojení!$Q$26,"x",""))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IF(Spojení!$Q$7="","",IF($A49=Spojení!$Q$7,"x",""))</f>
        <v/>
      </c>
      <c r="C49" s="5" t="str">
        <f>IF(Spojení!$Q$8="","",IF($A49=Spojení!$Q$8,"x",""))</f>
        <v/>
      </c>
      <c r="D49" s="5" t="str">
        <f>IF(Spojení!$Q$9="","",IF($A49=Spojení!$Q$9,"x",""))</f>
        <v/>
      </c>
      <c r="E49" s="5" t="str">
        <f>IF(Spojení!$Q$10="","",IF($A49=Spojení!$Q$10,"x",""))</f>
        <v/>
      </c>
      <c r="F49" s="5" t="str">
        <f>IF(Spojení!$Q$11="","",IF($A49=Spojení!$Q$11,"x",""))</f>
        <v/>
      </c>
      <c r="G49" s="5" t="str">
        <f>IF(Spojení!$Q$12="","",IF($A49=Spojení!$Q$12,"x",""))</f>
        <v/>
      </c>
      <c r="H49" s="5" t="str">
        <f>IF(Spojení!$Q$13="","",IF($A49=Spojení!$Q$13,"x",""))</f>
        <v/>
      </c>
      <c r="I49" s="5" t="str">
        <f>IF(Spojení!$Q$14="","",IF($A49=Spojení!$Q$14,"x",""))</f>
        <v/>
      </c>
      <c r="J49" s="5" t="str">
        <f>IF(Spojení!$Q$15="","",IF($A49=Spojení!$Q$15,"x",""))</f>
        <v/>
      </c>
      <c r="K49" s="5" t="str">
        <f>IF(Spojení!$Q$16="","",IF($A49=Spojení!$Q$16,"x",""))</f>
        <v/>
      </c>
      <c r="L49" s="5" t="str">
        <f>IF(Spojení!$Q$17="","",IF($A49=Spojení!$Q$17,"x",""))</f>
        <v/>
      </c>
      <c r="M49" s="5" t="str">
        <f>IF(Spojení!$Q$18="","",IF($A49=Spojení!$Q$18,"x",""))</f>
        <v/>
      </c>
      <c r="N49" s="5" t="str">
        <f>IF(Spojení!$Q$19="","",IF($A49=Spojení!$Q$19,"x",""))</f>
        <v/>
      </c>
      <c r="O49" s="5" t="str">
        <f>IF(Spojení!$Q$20="","",IF($A49=Spojení!$Q$20,"x",""))</f>
        <v/>
      </c>
      <c r="P49" s="5" t="str">
        <f>IF(Spojení!$Q$21="","",IF($A49=Spojení!$Q$21,"x",""))</f>
        <v/>
      </c>
      <c r="Q49" s="5" t="str">
        <f>IF(Spojení!$Q$22="","",IF($A49=Spojení!$Q$22,"x",""))</f>
        <v/>
      </c>
      <c r="R49" s="5" t="str">
        <f>IF(Spojení!$Q$23="","",IF($A49=Spojení!$Q$23,"x",""))</f>
        <v/>
      </c>
      <c r="S49" s="5" t="str">
        <f>IF(Spojení!$Q$24="","",IF($A49=Spojení!$Q$24,"x",""))</f>
        <v/>
      </c>
      <c r="T49" s="5" t="str">
        <f>IF(Spojení!$Q$25="","",IF($A49=Spojení!$Q$25,"x",""))</f>
        <v/>
      </c>
      <c r="U49" s="5" t="str">
        <f>IF(Spojení!$Q$26="","",IF($A49=Spojení!$Q$26,"x",""))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IF(Spojení!$Q$7="","",IF($A50=Spojení!$Q$7,"x",""))</f>
        <v/>
      </c>
      <c r="C50" s="5" t="str">
        <f>IF(Spojení!$Q$8="","",IF($A50=Spojení!$Q$8,"x",""))</f>
        <v/>
      </c>
      <c r="D50" s="5" t="str">
        <f>IF(Spojení!$Q$9="","",IF($A50=Spojení!$Q$9,"x",""))</f>
        <v/>
      </c>
      <c r="E50" s="5" t="str">
        <f>IF(Spojení!$Q$10="","",IF($A50=Spojení!$Q$10,"x",""))</f>
        <v/>
      </c>
      <c r="F50" s="5" t="str">
        <f>IF(Spojení!$Q$11="","",IF($A50=Spojení!$Q$11,"x",""))</f>
        <v/>
      </c>
      <c r="G50" s="5" t="str">
        <f>IF(Spojení!$Q$12="","",IF($A50=Spojení!$Q$12,"x",""))</f>
        <v/>
      </c>
      <c r="H50" s="5" t="str">
        <f>IF(Spojení!$Q$13="","",IF($A50=Spojení!$Q$13,"x",""))</f>
        <v/>
      </c>
      <c r="I50" s="5" t="str">
        <f>IF(Spojení!$Q$14="","",IF($A50=Spojení!$Q$14,"x",""))</f>
        <v/>
      </c>
      <c r="J50" s="5" t="str">
        <f>IF(Spojení!$Q$15="","",IF($A50=Spojení!$Q$15,"x",""))</f>
        <v/>
      </c>
      <c r="K50" s="5" t="str">
        <f>IF(Spojení!$Q$16="","",IF($A50=Spojení!$Q$16,"x",""))</f>
        <v/>
      </c>
      <c r="L50" s="5" t="str">
        <f>IF(Spojení!$Q$17="","",IF($A50=Spojení!$Q$17,"x",""))</f>
        <v/>
      </c>
      <c r="M50" s="5" t="str">
        <f>IF(Spojení!$Q$18="","",IF($A50=Spojení!$Q$18,"x",""))</f>
        <v/>
      </c>
      <c r="N50" s="5" t="str">
        <f>IF(Spojení!$Q$19="","",IF($A50=Spojení!$Q$19,"x",""))</f>
        <v/>
      </c>
      <c r="O50" s="5" t="str">
        <f>IF(Spojení!$Q$20="","",IF($A50=Spojení!$Q$20,"x",""))</f>
        <v/>
      </c>
      <c r="P50" s="5" t="str">
        <f>IF(Spojení!$Q$21="","",IF($A50=Spojení!$Q$21,"x",""))</f>
        <v/>
      </c>
      <c r="Q50" s="5" t="str">
        <f>IF(Spojení!$Q$22="","",IF($A50=Spojení!$Q$22,"x",""))</f>
        <v/>
      </c>
      <c r="R50" s="5" t="str">
        <f>IF(Spojení!$Q$23="","",IF($A50=Spojení!$Q$23,"x",""))</f>
        <v/>
      </c>
      <c r="S50" s="5" t="str">
        <f>IF(Spojení!$Q$24="","",IF($A50=Spojení!$Q$24,"x",""))</f>
        <v/>
      </c>
      <c r="T50" s="5" t="str">
        <f>IF(Spojení!$Q$25="","",IF($A50=Spojení!$Q$25,"x",""))</f>
        <v/>
      </c>
      <c r="U50" s="5" t="str">
        <f>IF(Spojení!$Q$26="","",IF($A50=Spojení!$Q$26,"x",""))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IF(Spojení!$Q$7="","",IF($A51=Spojení!$Q$7,"x",""))</f>
        <v/>
      </c>
      <c r="C51" s="5" t="str">
        <f>IF(Spojení!$Q$8="","",IF($A51=Spojení!$Q$8,"x",""))</f>
        <v/>
      </c>
      <c r="D51" s="5" t="str">
        <f>IF(Spojení!$Q$9="","",IF($A51=Spojení!$Q$9,"x",""))</f>
        <v/>
      </c>
      <c r="E51" s="5" t="str">
        <f>IF(Spojení!$Q$10="","",IF($A51=Spojení!$Q$10,"x",""))</f>
        <v/>
      </c>
      <c r="F51" s="5" t="str">
        <f>IF(Spojení!$Q$11="","",IF($A51=Spojení!$Q$11,"x",""))</f>
        <v/>
      </c>
      <c r="G51" s="5" t="str">
        <f>IF(Spojení!$Q$12="","",IF($A51=Spojení!$Q$12,"x",""))</f>
        <v/>
      </c>
      <c r="H51" s="5" t="str">
        <f>IF(Spojení!$Q$13="","",IF($A51=Spojení!$Q$13,"x",""))</f>
        <v/>
      </c>
      <c r="I51" s="5" t="str">
        <f>IF(Spojení!$Q$14="","",IF($A51=Spojení!$Q$14,"x",""))</f>
        <v/>
      </c>
      <c r="J51" s="5" t="str">
        <f>IF(Spojení!$Q$15="","",IF($A51=Spojení!$Q$15,"x",""))</f>
        <v/>
      </c>
      <c r="K51" s="5" t="str">
        <f>IF(Spojení!$Q$16="","",IF($A51=Spojení!$Q$16,"x",""))</f>
        <v/>
      </c>
      <c r="L51" s="5" t="str">
        <f>IF(Spojení!$Q$17="","",IF($A51=Spojení!$Q$17,"x",""))</f>
        <v/>
      </c>
      <c r="M51" s="5" t="str">
        <f>IF(Spojení!$Q$18="","",IF($A51=Spojení!$Q$18,"x",""))</f>
        <v/>
      </c>
      <c r="N51" s="5" t="str">
        <f>IF(Spojení!$Q$19="","",IF($A51=Spojení!$Q$19,"x",""))</f>
        <v/>
      </c>
      <c r="O51" s="5" t="str">
        <f>IF(Spojení!$Q$20="","",IF($A51=Spojení!$Q$20,"x",""))</f>
        <v/>
      </c>
      <c r="P51" s="5" t="str">
        <f>IF(Spojení!$Q$21="","",IF($A51=Spojení!$Q$21,"x",""))</f>
        <v/>
      </c>
      <c r="Q51" s="5" t="str">
        <f>IF(Spojení!$Q$22="","",IF($A51=Spojení!$Q$22,"x",""))</f>
        <v/>
      </c>
      <c r="R51" s="5" t="str">
        <f>IF(Spojení!$Q$23="","",IF($A51=Spojení!$Q$23,"x",""))</f>
        <v/>
      </c>
      <c r="S51" s="5" t="str">
        <f>IF(Spojení!$Q$24="","",IF($A51=Spojení!$Q$24,"x",""))</f>
        <v/>
      </c>
      <c r="T51" s="5" t="str">
        <f>IF(Spojení!$Q$25="","",IF($A51=Spojení!$Q$25,"x",""))</f>
        <v/>
      </c>
      <c r="U51" s="5" t="str">
        <f>IF(Spojení!$Q$26="","",IF($A51=Spojení!$Q$26,"x",""))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IF(Spojení!$Q$7="","",IF($A52=Spojení!$Q$7,"x",""))</f>
        <v/>
      </c>
      <c r="C52" s="5" t="str">
        <f>IF(Spojení!$Q$8="","",IF($A52=Spojení!$Q$8,"x",""))</f>
        <v/>
      </c>
      <c r="D52" s="5" t="str">
        <f>IF(Spojení!$Q$9="","",IF($A52=Spojení!$Q$9,"x",""))</f>
        <v/>
      </c>
      <c r="E52" s="5" t="str">
        <f>IF(Spojení!$Q$10="","",IF($A52=Spojení!$Q$10,"x",""))</f>
        <v/>
      </c>
      <c r="F52" s="5" t="str">
        <f>IF(Spojení!$Q$11="","",IF($A52=Spojení!$Q$11,"x",""))</f>
        <v/>
      </c>
      <c r="G52" s="5" t="str">
        <f>IF(Spojení!$Q$12="","",IF($A52=Spojení!$Q$12,"x",""))</f>
        <v/>
      </c>
      <c r="H52" s="5" t="str">
        <f>IF(Spojení!$Q$13="","",IF($A52=Spojení!$Q$13,"x",""))</f>
        <v/>
      </c>
      <c r="I52" s="5" t="str">
        <f>IF(Spojení!$Q$14="","",IF($A52=Spojení!$Q$14,"x",""))</f>
        <v/>
      </c>
      <c r="J52" s="5" t="str">
        <f>IF(Spojení!$Q$15="","",IF($A52=Spojení!$Q$15,"x",""))</f>
        <v/>
      </c>
      <c r="K52" s="5" t="str">
        <f>IF(Spojení!$Q$16="","",IF($A52=Spojení!$Q$16,"x",""))</f>
        <v/>
      </c>
      <c r="L52" s="5" t="str">
        <f>IF(Spojení!$Q$17="","",IF($A52=Spojení!$Q$17,"x",""))</f>
        <v/>
      </c>
      <c r="M52" s="5" t="str">
        <f>IF(Spojení!$Q$18="","",IF($A52=Spojení!$Q$18,"x",""))</f>
        <v/>
      </c>
      <c r="N52" s="5" t="str">
        <f>IF(Spojení!$Q$19="","",IF($A52=Spojení!$Q$19,"x",""))</f>
        <v/>
      </c>
      <c r="O52" s="5" t="str">
        <f>IF(Spojení!$Q$20="","",IF($A52=Spojení!$Q$20,"x",""))</f>
        <v/>
      </c>
      <c r="P52" s="5" t="str">
        <f>IF(Spojení!$Q$21="","",IF($A52=Spojení!$Q$21,"x",""))</f>
        <v/>
      </c>
      <c r="Q52" s="5" t="str">
        <f>IF(Spojení!$Q$22="","",IF($A52=Spojení!$Q$22,"x",""))</f>
        <v/>
      </c>
      <c r="R52" s="5" t="str">
        <f>IF(Spojení!$Q$23="","",IF($A52=Spojení!$Q$23,"x",""))</f>
        <v/>
      </c>
      <c r="S52" s="5" t="str">
        <f>IF(Spojení!$Q$24="","",IF($A52=Spojení!$Q$24,"x",""))</f>
        <v/>
      </c>
      <c r="T52" s="5" t="str">
        <f>IF(Spojení!$Q$25="","",IF($A52=Spojení!$Q$25,"x",""))</f>
        <v/>
      </c>
      <c r="U52" s="5" t="str">
        <f>IF(Spojení!$Q$26="","",IF($A52=Spojení!$Q$26,"x",""))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IF(Spojení!$Q$7="","",IF($A53=Spojení!$Q$7,"x",""))</f>
        <v/>
      </c>
      <c r="C53" s="5" t="str">
        <f>IF(Spojení!$Q$8="","",IF($A53=Spojení!$Q$8,"x",""))</f>
        <v/>
      </c>
      <c r="D53" s="5" t="str">
        <f>IF(Spojení!$Q$9="","",IF($A53=Spojení!$Q$9,"x",""))</f>
        <v/>
      </c>
      <c r="E53" s="5" t="str">
        <f>IF(Spojení!$Q$10="","",IF($A53=Spojení!$Q$10,"x",""))</f>
        <v/>
      </c>
      <c r="F53" s="5" t="str">
        <f>IF(Spojení!$Q$11="","",IF($A53=Spojení!$Q$11,"x",""))</f>
        <v/>
      </c>
      <c r="G53" s="5" t="str">
        <f>IF(Spojení!$Q$12="","",IF($A53=Spojení!$Q$12,"x",""))</f>
        <v/>
      </c>
      <c r="H53" s="5" t="str">
        <f>IF(Spojení!$Q$13="","",IF($A53=Spojení!$Q$13,"x",""))</f>
        <v/>
      </c>
      <c r="I53" s="5" t="str">
        <f>IF(Spojení!$Q$14="","",IF($A53=Spojení!$Q$14,"x",""))</f>
        <v/>
      </c>
      <c r="J53" s="5" t="str">
        <f>IF(Spojení!$Q$15="","",IF($A53=Spojení!$Q$15,"x",""))</f>
        <v/>
      </c>
      <c r="K53" s="5" t="str">
        <f>IF(Spojení!$Q$16="","",IF($A53=Spojení!$Q$16,"x",""))</f>
        <v/>
      </c>
      <c r="L53" s="5" t="str">
        <f>IF(Spojení!$Q$17="","",IF($A53=Spojení!$Q$17,"x",""))</f>
        <v/>
      </c>
      <c r="M53" s="5" t="str">
        <f>IF(Spojení!$Q$18="","",IF($A53=Spojení!$Q$18,"x",""))</f>
        <v/>
      </c>
      <c r="N53" s="5" t="str">
        <f>IF(Spojení!$Q$19="","",IF($A53=Spojení!$Q$19,"x",""))</f>
        <v/>
      </c>
      <c r="O53" s="5" t="str">
        <f>IF(Spojení!$Q$20="","",IF($A53=Spojení!$Q$20,"x",""))</f>
        <v/>
      </c>
      <c r="P53" s="5" t="str">
        <f>IF(Spojení!$Q$21="","",IF($A53=Spojení!$Q$21,"x",""))</f>
        <v/>
      </c>
      <c r="Q53" s="5" t="str">
        <f>IF(Spojení!$Q$22="","",IF($A53=Spojení!$Q$22,"x",""))</f>
        <v/>
      </c>
      <c r="R53" s="5" t="str">
        <f>IF(Spojení!$Q$23="","",IF($A53=Spojení!$Q$23,"x",""))</f>
        <v/>
      </c>
      <c r="S53" s="5" t="str">
        <f>IF(Spojení!$Q$24="","",IF($A53=Spojení!$Q$24,"x",""))</f>
        <v/>
      </c>
      <c r="T53" s="5" t="str">
        <f>IF(Spojení!$Q$25="","",IF($A53=Spojení!$Q$25,"x",""))</f>
        <v/>
      </c>
      <c r="U53" s="5" t="str">
        <f>IF(Spojení!$Q$26="","",IF($A53=Spojení!$Q$26,"x",""))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IF(Spojení!$Q$7="","",IF($A54=Spojení!$Q$7,"x",""))</f>
        <v/>
      </c>
      <c r="C54" s="5" t="str">
        <f>IF(Spojení!$Q$8="","",IF($A54=Spojení!$Q$8,"x",""))</f>
        <v/>
      </c>
      <c r="D54" s="5" t="str">
        <f>IF(Spojení!$Q$9="","",IF($A54=Spojení!$Q$9,"x",""))</f>
        <v/>
      </c>
      <c r="E54" s="5" t="str">
        <f>IF(Spojení!$Q$10="","",IF($A54=Spojení!$Q$10,"x",""))</f>
        <v/>
      </c>
      <c r="F54" s="5" t="str">
        <f>IF(Spojení!$Q$11="","",IF($A54=Spojení!$Q$11,"x",""))</f>
        <v/>
      </c>
      <c r="G54" s="5" t="str">
        <f>IF(Spojení!$Q$12="","",IF($A54=Spojení!$Q$12,"x",""))</f>
        <v/>
      </c>
      <c r="H54" s="5" t="str">
        <f>IF(Spojení!$Q$13="","",IF($A54=Spojení!$Q$13,"x",""))</f>
        <v/>
      </c>
      <c r="I54" s="5" t="str">
        <f>IF(Spojení!$Q$14="","",IF($A54=Spojení!$Q$14,"x",""))</f>
        <v/>
      </c>
      <c r="J54" s="5" t="str">
        <f>IF(Spojení!$Q$15="","",IF($A54=Spojení!$Q$15,"x",""))</f>
        <v/>
      </c>
      <c r="K54" s="5" t="str">
        <f>IF(Spojení!$Q$16="","",IF($A54=Spojení!$Q$16,"x",""))</f>
        <v/>
      </c>
      <c r="L54" s="5" t="str">
        <f>IF(Spojení!$Q$17="","",IF($A54=Spojení!$Q$17,"x",""))</f>
        <v/>
      </c>
      <c r="M54" s="5" t="str">
        <f>IF(Spojení!$Q$18="","",IF($A54=Spojení!$Q$18,"x",""))</f>
        <v/>
      </c>
      <c r="N54" s="5" t="str">
        <f>IF(Spojení!$Q$19="","",IF($A54=Spojení!$Q$19,"x",""))</f>
        <v/>
      </c>
      <c r="O54" s="5" t="str">
        <f>IF(Spojení!$Q$20="","",IF($A54=Spojení!$Q$20,"x",""))</f>
        <v/>
      </c>
      <c r="P54" s="5" t="str">
        <f>IF(Spojení!$Q$21="","",IF($A54=Spojení!$Q$21,"x",""))</f>
        <v/>
      </c>
      <c r="Q54" s="5" t="str">
        <f>IF(Spojení!$Q$22="","",IF($A54=Spojení!$Q$22,"x",""))</f>
        <v/>
      </c>
      <c r="R54" s="5" t="str">
        <f>IF(Spojení!$Q$23="","",IF($A54=Spojení!$Q$23,"x",""))</f>
        <v/>
      </c>
      <c r="S54" s="5" t="str">
        <f>IF(Spojení!$Q$24="","",IF($A54=Spojení!$Q$24,"x",""))</f>
        <v/>
      </c>
      <c r="T54" s="5" t="str">
        <f>IF(Spojení!$Q$25="","",IF($A54=Spojení!$Q$25,"x",""))</f>
        <v/>
      </c>
      <c r="U54" s="5" t="str">
        <f>IF(Spojení!$Q$26="","",IF($A54=Spojení!$Q$26,"x",""))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IF(Spojení!$Q$7="","",IF($A55=Spojení!$Q$7,"x",""))</f>
        <v/>
      </c>
      <c r="C55" s="5" t="str">
        <f>IF(Spojení!$Q$8="","",IF($A55=Spojení!$Q$8,"x",""))</f>
        <v/>
      </c>
      <c r="D55" s="5" t="str">
        <f>IF(Spojení!$Q$9="","",IF($A55=Spojení!$Q$9,"x",""))</f>
        <v/>
      </c>
      <c r="E55" s="5" t="str">
        <f>IF(Spojení!$Q$10="","",IF($A55=Spojení!$Q$10,"x",""))</f>
        <v/>
      </c>
      <c r="F55" s="5" t="str">
        <f>IF(Spojení!$Q$11="","",IF($A55=Spojení!$Q$11,"x",""))</f>
        <v/>
      </c>
      <c r="G55" s="5" t="str">
        <f>IF(Spojení!$Q$12="","",IF($A55=Spojení!$Q$12,"x",""))</f>
        <v/>
      </c>
      <c r="H55" s="5" t="str">
        <f>IF(Spojení!$Q$13="","",IF($A55=Spojení!$Q$13,"x",""))</f>
        <v/>
      </c>
      <c r="I55" s="5" t="str">
        <f>IF(Spojení!$Q$14="","",IF($A55=Spojení!$Q$14,"x",""))</f>
        <v/>
      </c>
      <c r="J55" s="5" t="str">
        <f>IF(Spojení!$Q$15="","",IF($A55=Spojení!$Q$15,"x",""))</f>
        <v/>
      </c>
      <c r="K55" s="5" t="str">
        <f>IF(Spojení!$Q$16="","",IF($A55=Spojení!$Q$16,"x",""))</f>
        <v/>
      </c>
      <c r="L55" s="5" t="str">
        <f>IF(Spojení!$Q$17="","",IF($A55=Spojení!$Q$17,"x",""))</f>
        <v/>
      </c>
      <c r="M55" s="5" t="str">
        <f>IF(Spojení!$Q$18="","",IF($A55=Spojení!$Q$18,"x",""))</f>
        <v/>
      </c>
      <c r="N55" s="5" t="str">
        <f>IF(Spojení!$Q$19="","",IF($A55=Spojení!$Q$19,"x",""))</f>
        <v/>
      </c>
      <c r="O55" s="5" t="str">
        <f>IF(Spojení!$Q$20="","",IF($A55=Spojení!$Q$20,"x",""))</f>
        <v/>
      </c>
      <c r="P55" s="5" t="str">
        <f>IF(Spojení!$Q$21="","",IF($A55=Spojení!$Q$21,"x",""))</f>
        <v/>
      </c>
      <c r="Q55" s="5" t="str">
        <f>IF(Spojení!$Q$22="","",IF($A55=Spojení!$Q$22,"x",""))</f>
        <v/>
      </c>
      <c r="R55" s="5" t="str">
        <f>IF(Spojení!$Q$23="","",IF($A55=Spojení!$Q$23,"x",""))</f>
        <v/>
      </c>
      <c r="S55" s="5" t="str">
        <f>IF(Spojení!$Q$24="","",IF($A55=Spojení!$Q$24,"x",""))</f>
        <v/>
      </c>
      <c r="T55" s="5" t="str">
        <f>IF(Spojení!$Q$25="","",IF($A55=Spojení!$Q$25,"x",""))</f>
        <v/>
      </c>
      <c r="U55" s="5" t="str">
        <f>IF(Spojení!$Q$26="","",IF($A55=Spojení!$Q$26,"x",""))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IF(Spojení!$Q$7="","",IF($A56=Spojení!$Q$7,"x",""))</f>
        <v/>
      </c>
      <c r="C56" s="5" t="str">
        <f>IF(Spojení!$Q$8="","",IF($A56=Spojení!$Q$8,"x",""))</f>
        <v/>
      </c>
      <c r="D56" s="5" t="str">
        <f>IF(Spojení!$Q$9="","",IF($A56=Spojení!$Q$9,"x",""))</f>
        <v/>
      </c>
      <c r="E56" s="5" t="str">
        <f>IF(Spojení!$Q$10="","",IF($A56=Spojení!$Q$10,"x",""))</f>
        <v/>
      </c>
      <c r="F56" s="5" t="str">
        <f>IF(Spojení!$Q$11="","",IF($A56=Spojení!$Q$11,"x",""))</f>
        <v/>
      </c>
      <c r="G56" s="5" t="str">
        <f>IF(Spojení!$Q$12="","",IF($A56=Spojení!$Q$12,"x",""))</f>
        <v/>
      </c>
      <c r="H56" s="5" t="str">
        <f>IF(Spojení!$Q$13="","",IF($A56=Spojení!$Q$13,"x",""))</f>
        <v/>
      </c>
      <c r="I56" s="5" t="str">
        <f>IF(Spojení!$Q$14="","",IF($A56=Spojení!$Q$14,"x",""))</f>
        <v/>
      </c>
      <c r="J56" s="5" t="str">
        <f>IF(Spojení!$Q$15="","",IF($A56=Spojení!$Q$15,"x",""))</f>
        <v/>
      </c>
      <c r="K56" s="5" t="str">
        <f>IF(Spojení!$Q$16="","",IF($A56=Spojení!$Q$16,"x",""))</f>
        <v/>
      </c>
      <c r="L56" s="5" t="str">
        <f>IF(Spojení!$Q$17="","",IF($A56=Spojení!$Q$17,"x",""))</f>
        <v/>
      </c>
      <c r="M56" s="5" t="str">
        <f>IF(Spojení!$Q$18="","",IF($A56=Spojení!$Q$18,"x",""))</f>
        <v/>
      </c>
      <c r="N56" s="5" t="str">
        <f>IF(Spojení!$Q$19="","",IF($A56=Spojení!$Q$19,"x",""))</f>
        <v/>
      </c>
      <c r="O56" s="5" t="str">
        <f>IF(Spojení!$Q$20="","",IF($A56=Spojení!$Q$20,"x",""))</f>
        <v/>
      </c>
      <c r="P56" s="5" t="str">
        <f>IF(Spojení!$Q$21="","",IF($A56=Spojení!$Q$21,"x",""))</f>
        <v/>
      </c>
      <c r="Q56" s="5" t="str">
        <f>IF(Spojení!$Q$22="","",IF($A56=Spojení!$Q$22,"x",""))</f>
        <v/>
      </c>
      <c r="R56" s="5" t="str">
        <f>IF(Spojení!$Q$23="","",IF($A56=Spojení!$Q$23,"x",""))</f>
        <v/>
      </c>
      <c r="S56" s="5" t="str">
        <f>IF(Spojení!$Q$24="","",IF($A56=Spojení!$Q$24,"x",""))</f>
        <v/>
      </c>
      <c r="T56" s="5" t="str">
        <f>IF(Spojení!$Q$25="","",IF($A56=Spojení!$Q$25,"x",""))</f>
        <v/>
      </c>
      <c r="U56" s="5" t="str">
        <f>IF(Spojení!$Q$26="","",IF($A56=Spojení!$Q$26,"x",""))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IF(Spojení!$Q$7="","",IF($A57=Spojení!$Q$7,"x",""))</f>
        <v/>
      </c>
      <c r="C57" s="5" t="str">
        <f>IF(Spojení!$Q$8="","",IF($A57=Spojení!$Q$8,"x",""))</f>
        <v/>
      </c>
      <c r="D57" s="5" t="str">
        <f>IF(Spojení!$Q$9="","",IF($A57=Spojení!$Q$9,"x",""))</f>
        <v/>
      </c>
      <c r="E57" s="5" t="str">
        <f>IF(Spojení!$Q$10="","",IF($A57=Spojení!$Q$10,"x",""))</f>
        <v/>
      </c>
      <c r="F57" s="5" t="str">
        <f>IF(Spojení!$Q$11="","",IF($A57=Spojení!$Q$11,"x",""))</f>
        <v/>
      </c>
      <c r="G57" s="5" t="str">
        <f>IF(Spojení!$Q$12="","",IF($A57=Spojení!$Q$12,"x",""))</f>
        <v/>
      </c>
      <c r="H57" s="5" t="str">
        <f>IF(Spojení!$Q$13="","",IF($A57=Spojení!$Q$13,"x",""))</f>
        <v/>
      </c>
      <c r="I57" s="5" t="str">
        <f>IF(Spojení!$Q$14="","",IF($A57=Spojení!$Q$14,"x",""))</f>
        <v/>
      </c>
      <c r="J57" s="5" t="str">
        <f>IF(Spojení!$Q$15="","",IF($A57=Spojení!$Q$15,"x",""))</f>
        <v/>
      </c>
      <c r="K57" s="5" t="str">
        <f>IF(Spojení!$Q$16="","",IF($A57=Spojení!$Q$16,"x",""))</f>
        <v/>
      </c>
      <c r="L57" s="5" t="str">
        <f>IF(Spojení!$Q$17="","",IF($A57=Spojení!$Q$17,"x",""))</f>
        <v/>
      </c>
      <c r="M57" s="5" t="str">
        <f>IF(Spojení!$Q$18="","",IF($A57=Spojení!$Q$18,"x",""))</f>
        <v/>
      </c>
      <c r="N57" s="5" t="str">
        <f>IF(Spojení!$Q$19="","",IF($A57=Spojení!$Q$19,"x",""))</f>
        <v/>
      </c>
      <c r="O57" s="5" t="str">
        <f>IF(Spojení!$Q$20="","",IF($A57=Spojení!$Q$20,"x",""))</f>
        <v/>
      </c>
      <c r="P57" s="5" t="str">
        <f>IF(Spojení!$Q$21="","",IF($A57=Spojení!$Q$21,"x",""))</f>
        <v/>
      </c>
      <c r="Q57" s="5" t="str">
        <f>IF(Spojení!$Q$22="","",IF($A57=Spojení!$Q$22,"x",""))</f>
        <v/>
      </c>
      <c r="R57" s="5" t="str">
        <f>IF(Spojení!$Q$23="","",IF($A57=Spojení!$Q$23,"x",""))</f>
        <v/>
      </c>
      <c r="S57" s="5" t="str">
        <f>IF(Spojení!$Q$24="","",IF($A57=Spojení!$Q$24,"x",""))</f>
        <v/>
      </c>
      <c r="T57" s="5" t="str">
        <f>IF(Spojení!$Q$25="","",IF($A57=Spojení!$Q$25,"x",""))</f>
        <v/>
      </c>
      <c r="U57" s="5" t="str">
        <f>IF(Spojení!$Q$26="","",IF($A57=Spojení!$Q$26,"x",""))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IF(Spojení!$Q$7="","",IF($A58=Spojení!$Q$7,"x",""))</f>
        <v/>
      </c>
      <c r="C58" s="5" t="str">
        <f>IF(Spojení!$Q$8="","",IF($A58=Spojení!$Q$8,"x",""))</f>
        <v/>
      </c>
      <c r="D58" s="5" t="str">
        <f>IF(Spojení!$Q$9="","",IF($A58=Spojení!$Q$9,"x",""))</f>
        <v/>
      </c>
      <c r="E58" s="5" t="str">
        <f>IF(Spojení!$Q$10="","",IF($A58=Spojení!$Q$10,"x",""))</f>
        <v/>
      </c>
      <c r="F58" s="5" t="str">
        <f>IF(Spojení!$Q$11="","",IF($A58=Spojení!$Q$11,"x",""))</f>
        <v/>
      </c>
      <c r="G58" s="5" t="str">
        <f>IF(Spojení!$Q$12="","",IF($A58=Spojení!$Q$12,"x",""))</f>
        <v/>
      </c>
      <c r="H58" s="5" t="str">
        <f>IF(Spojení!$Q$13="","",IF($A58=Spojení!$Q$13,"x",""))</f>
        <v/>
      </c>
      <c r="I58" s="5" t="str">
        <f>IF(Spojení!$Q$14="","",IF($A58=Spojení!$Q$14,"x",""))</f>
        <v/>
      </c>
      <c r="J58" s="5" t="str">
        <f>IF(Spojení!$Q$15="","",IF($A58=Spojení!$Q$15,"x",""))</f>
        <v/>
      </c>
      <c r="K58" s="5" t="str">
        <f>IF(Spojení!$Q$16="","",IF($A58=Spojení!$Q$16,"x",""))</f>
        <v/>
      </c>
      <c r="L58" s="5" t="str">
        <f>IF(Spojení!$Q$17="","",IF($A58=Spojení!$Q$17,"x",""))</f>
        <v/>
      </c>
      <c r="M58" s="5" t="str">
        <f>IF(Spojení!$Q$18="","",IF($A58=Spojení!$Q$18,"x",""))</f>
        <v/>
      </c>
      <c r="N58" s="5" t="str">
        <f>IF(Spojení!$Q$19="","",IF($A58=Spojení!$Q$19,"x",""))</f>
        <v/>
      </c>
      <c r="O58" s="5" t="str">
        <f>IF(Spojení!$Q$20="","",IF($A58=Spojení!$Q$20,"x",""))</f>
        <v/>
      </c>
      <c r="P58" s="5" t="str">
        <f>IF(Spojení!$Q$21="","",IF($A58=Spojení!$Q$21,"x",""))</f>
        <v/>
      </c>
      <c r="Q58" s="5" t="str">
        <f>IF(Spojení!$Q$22="","",IF($A58=Spojení!$Q$22,"x",""))</f>
        <v/>
      </c>
      <c r="R58" s="5" t="str">
        <f>IF(Spojení!$Q$23="","",IF($A58=Spojení!$Q$23,"x",""))</f>
        <v/>
      </c>
      <c r="S58" s="5" t="str">
        <f>IF(Spojení!$Q$24="","",IF($A58=Spojení!$Q$24,"x",""))</f>
        <v/>
      </c>
      <c r="T58" s="5" t="str">
        <f>IF(Spojení!$Q$25="","",IF($A58=Spojení!$Q$25,"x",""))</f>
        <v/>
      </c>
      <c r="U58" s="5" t="str">
        <f>IF(Spojení!$Q$26="","",IF($A58=Spojení!$Q$26,"x",""))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IF(Spojení!$Q$7="","",IF($A59=Spojení!$Q$7,"x",""))</f>
        <v/>
      </c>
      <c r="C59" s="5" t="str">
        <f>IF(Spojení!$Q$8="","",IF($A59=Spojení!$Q$8,"x",""))</f>
        <v/>
      </c>
      <c r="D59" s="5" t="str">
        <f>IF(Spojení!$Q$9="","",IF($A59=Spojení!$Q$9,"x",""))</f>
        <v/>
      </c>
      <c r="E59" s="5" t="str">
        <f>IF(Spojení!$Q$10="","",IF($A59=Spojení!$Q$10,"x",""))</f>
        <v/>
      </c>
      <c r="F59" s="5" t="str">
        <f>IF(Spojení!$Q$11="","",IF($A59=Spojení!$Q$11,"x",""))</f>
        <v/>
      </c>
      <c r="G59" s="5" t="str">
        <f>IF(Spojení!$Q$12="","",IF($A59=Spojení!$Q$12,"x",""))</f>
        <v/>
      </c>
      <c r="H59" s="5" t="str">
        <f>IF(Spojení!$Q$13="","",IF($A59=Spojení!$Q$13,"x",""))</f>
        <v/>
      </c>
      <c r="I59" s="5" t="str">
        <f>IF(Spojení!$Q$14="","",IF($A59=Spojení!$Q$14,"x",""))</f>
        <v/>
      </c>
      <c r="J59" s="5" t="str">
        <f>IF(Spojení!$Q$15="","",IF($A59=Spojení!$Q$15,"x",""))</f>
        <v/>
      </c>
      <c r="K59" s="5" t="str">
        <f>IF(Spojení!$Q$16="","",IF($A59=Spojení!$Q$16,"x",""))</f>
        <v/>
      </c>
      <c r="L59" s="5" t="str">
        <f>IF(Spojení!$Q$17="","",IF($A59=Spojení!$Q$17,"x",""))</f>
        <v/>
      </c>
      <c r="M59" s="5" t="str">
        <f>IF(Spojení!$Q$18="","",IF($A59=Spojení!$Q$18,"x",""))</f>
        <v/>
      </c>
      <c r="N59" s="5" t="str">
        <f>IF(Spojení!$Q$19="","",IF($A59=Spojení!$Q$19,"x",""))</f>
        <v/>
      </c>
      <c r="O59" s="5" t="str">
        <f>IF(Spojení!$Q$20="","",IF($A59=Spojení!$Q$20,"x",""))</f>
        <v/>
      </c>
      <c r="P59" s="5" t="str">
        <f>IF(Spojení!$Q$21="","",IF($A59=Spojení!$Q$21,"x",""))</f>
        <v/>
      </c>
      <c r="Q59" s="5" t="str">
        <f>IF(Spojení!$Q$22="","",IF($A59=Spojení!$Q$22,"x",""))</f>
        <v/>
      </c>
      <c r="R59" s="5" t="str">
        <f>IF(Spojení!$Q$23="","",IF($A59=Spojení!$Q$23,"x",""))</f>
        <v/>
      </c>
      <c r="S59" s="5" t="str">
        <f>IF(Spojení!$Q$24="","",IF($A59=Spojení!$Q$24,"x",""))</f>
        <v/>
      </c>
      <c r="T59" s="5" t="str">
        <f>IF(Spojení!$Q$25="","",IF($A59=Spojení!$Q$25,"x",""))</f>
        <v/>
      </c>
      <c r="U59" s="5" t="str">
        <f>IF(Spojení!$Q$26="","",IF($A59=Spojení!$Q$26,"x",""))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IF(Spojení!$Q$7="","",IF($A60=Spojení!$Q$7,"x",""))</f>
        <v/>
      </c>
      <c r="C60" s="5" t="str">
        <f>IF(Spojení!$Q$8="","",IF($A60=Spojení!$Q$8,"x",""))</f>
        <v/>
      </c>
      <c r="D60" s="5" t="str">
        <f>IF(Spojení!$Q$9="","",IF($A60=Spojení!$Q$9,"x",""))</f>
        <v/>
      </c>
      <c r="E60" s="5" t="str">
        <f>IF(Spojení!$Q$10="","",IF($A60=Spojení!$Q$10,"x",""))</f>
        <v/>
      </c>
      <c r="F60" s="5" t="str">
        <f>IF(Spojení!$Q$11="","",IF($A60=Spojení!$Q$11,"x",""))</f>
        <v/>
      </c>
      <c r="G60" s="5" t="str">
        <f>IF(Spojení!$Q$12="","",IF($A60=Spojení!$Q$12,"x",""))</f>
        <v/>
      </c>
      <c r="H60" s="5" t="str">
        <f>IF(Spojení!$Q$13="","",IF($A60=Spojení!$Q$13,"x",""))</f>
        <v/>
      </c>
      <c r="I60" s="5" t="str">
        <f>IF(Spojení!$Q$14="","",IF($A60=Spojení!$Q$14,"x",""))</f>
        <v/>
      </c>
      <c r="J60" s="5" t="str">
        <f>IF(Spojení!$Q$15="","",IF($A60=Spojení!$Q$15,"x",""))</f>
        <v/>
      </c>
      <c r="K60" s="5" t="str">
        <f>IF(Spojení!$Q$16="","",IF($A60=Spojení!$Q$16,"x",""))</f>
        <v/>
      </c>
      <c r="L60" s="5" t="str">
        <f>IF(Spojení!$Q$17="","",IF($A60=Spojení!$Q$17,"x",""))</f>
        <v/>
      </c>
      <c r="M60" s="5" t="str">
        <f>IF(Spojení!$Q$18="","",IF($A60=Spojení!$Q$18,"x",""))</f>
        <v/>
      </c>
      <c r="N60" s="5" t="str">
        <f>IF(Spojení!$Q$19="","",IF($A60=Spojení!$Q$19,"x",""))</f>
        <v/>
      </c>
      <c r="O60" s="5" t="str">
        <f>IF(Spojení!$Q$20="","",IF($A60=Spojení!$Q$20,"x",""))</f>
        <v/>
      </c>
      <c r="P60" s="5" t="str">
        <f>IF(Spojení!$Q$21="","",IF($A60=Spojení!$Q$21,"x",""))</f>
        <v/>
      </c>
      <c r="Q60" s="5" t="str">
        <f>IF(Spojení!$Q$22="","",IF($A60=Spojení!$Q$22,"x",""))</f>
        <v/>
      </c>
      <c r="R60" s="5" t="str">
        <f>IF(Spojení!$Q$23="","",IF($A60=Spojení!$Q$23,"x",""))</f>
        <v/>
      </c>
      <c r="S60" s="5" t="str">
        <f>IF(Spojení!$Q$24="","",IF($A60=Spojení!$Q$24,"x",""))</f>
        <v/>
      </c>
      <c r="T60" s="5" t="str">
        <f>IF(Spojení!$Q$25="","",IF($A60=Spojení!$Q$25,"x",""))</f>
        <v/>
      </c>
      <c r="U60" s="5" t="str">
        <f>IF(Spojení!$Q$26="","",IF($A60=Spojení!$Q$26,"x",""))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IF(Spojení!$Q$7="","",IF($A61=Spojení!$Q$7,"x",""))</f>
        <v/>
      </c>
      <c r="C61" s="5" t="str">
        <f>IF(Spojení!$Q$8="","",IF($A61=Spojení!$Q$8,"x",""))</f>
        <v/>
      </c>
      <c r="D61" s="5" t="str">
        <f>IF(Spojení!$Q$9="","",IF($A61=Spojení!$Q$9,"x",""))</f>
        <v/>
      </c>
      <c r="E61" s="5" t="str">
        <f>IF(Spojení!$Q$10="","",IF($A61=Spojení!$Q$10,"x",""))</f>
        <v/>
      </c>
      <c r="F61" s="5" t="str">
        <f>IF(Spojení!$Q$11="","",IF($A61=Spojení!$Q$11,"x",""))</f>
        <v/>
      </c>
      <c r="G61" s="5" t="str">
        <f>IF(Spojení!$Q$12="","",IF($A61=Spojení!$Q$12,"x",""))</f>
        <v/>
      </c>
      <c r="H61" s="5" t="str">
        <f>IF(Spojení!$Q$13="","",IF($A61=Spojení!$Q$13,"x",""))</f>
        <v/>
      </c>
      <c r="I61" s="5" t="str">
        <f>IF(Spojení!$Q$14="","",IF($A61=Spojení!$Q$14,"x",""))</f>
        <v/>
      </c>
      <c r="J61" s="5" t="str">
        <f>IF(Spojení!$Q$15="","",IF($A61=Spojení!$Q$15,"x",""))</f>
        <v/>
      </c>
      <c r="K61" s="5" t="str">
        <f>IF(Spojení!$Q$16="","",IF($A61=Spojení!$Q$16,"x",""))</f>
        <v/>
      </c>
      <c r="L61" s="5" t="str">
        <f>IF(Spojení!$Q$17="","",IF($A61=Spojení!$Q$17,"x",""))</f>
        <v/>
      </c>
      <c r="M61" s="5" t="str">
        <f>IF(Spojení!$Q$18="","",IF($A61=Spojení!$Q$18,"x",""))</f>
        <v/>
      </c>
      <c r="N61" s="5" t="str">
        <f>IF(Spojení!$Q$19="","",IF($A61=Spojení!$Q$19,"x",""))</f>
        <v/>
      </c>
      <c r="O61" s="5" t="str">
        <f>IF(Spojení!$Q$20="","",IF($A61=Spojení!$Q$20,"x",""))</f>
        <v/>
      </c>
      <c r="P61" s="5" t="str">
        <f>IF(Spojení!$Q$21="","",IF($A61=Spojení!$Q$21,"x",""))</f>
        <v/>
      </c>
      <c r="Q61" s="5" t="str">
        <f>IF(Spojení!$Q$22="","",IF($A61=Spojení!$Q$22,"x",""))</f>
        <v/>
      </c>
      <c r="R61" s="5" t="str">
        <f>IF(Spojení!$Q$23="","",IF($A61=Spojení!$Q$23,"x",""))</f>
        <v/>
      </c>
      <c r="S61" s="5" t="str">
        <f>IF(Spojení!$Q$24="","",IF($A61=Spojení!$Q$24,"x",""))</f>
        <v/>
      </c>
      <c r="T61" s="5" t="str">
        <f>IF(Spojení!$Q$25="","",IF($A61=Spojení!$Q$25,"x",""))</f>
        <v/>
      </c>
      <c r="U61" s="5" t="str">
        <f>IF(Spojení!$Q$26="","",IF($A61=Spojení!$Q$26,"x",""))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IF(Spojení!$Q$7="","",IF($A62=Spojení!$Q$7,"x",""))</f>
        <v/>
      </c>
      <c r="C62" s="5" t="str">
        <f>IF(Spojení!$Q$8="","",IF($A62=Spojení!$Q$8,"x",""))</f>
        <v/>
      </c>
      <c r="D62" s="5" t="str">
        <f>IF(Spojení!$Q$9="","",IF($A62=Spojení!$Q$9,"x",""))</f>
        <v/>
      </c>
      <c r="E62" s="5" t="str">
        <f>IF(Spojení!$Q$10="","",IF($A62=Spojení!$Q$10,"x",""))</f>
        <v/>
      </c>
      <c r="F62" s="5" t="str">
        <f>IF(Spojení!$Q$11="","",IF($A62=Spojení!$Q$11,"x",""))</f>
        <v/>
      </c>
      <c r="G62" s="5" t="str">
        <f>IF(Spojení!$Q$12="","",IF($A62=Spojení!$Q$12,"x",""))</f>
        <v/>
      </c>
      <c r="H62" s="5" t="str">
        <f>IF(Spojení!$Q$13="","",IF($A62=Spojení!$Q$13,"x",""))</f>
        <v/>
      </c>
      <c r="I62" s="5" t="str">
        <f>IF(Spojení!$Q$14="","",IF($A62=Spojení!$Q$14,"x",""))</f>
        <v/>
      </c>
      <c r="J62" s="5" t="str">
        <f>IF(Spojení!$Q$15="","",IF($A62=Spojení!$Q$15,"x",""))</f>
        <v/>
      </c>
      <c r="K62" s="5" t="str">
        <f>IF(Spojení!$Q$16="","",IF($A62=Spojení!$Q$16,"x",""))</f>
        <v/>
      </c>
      <c r="L62" s="5" t="str">
        <f>IF(Spojení!$Q$17="","",IF($A62=Spojení!$Q$17,"x",""))</f>
        <v/>
      </c>
      <c r="M62" s="5" t="str">
        <f>IF(Spojení!$Q$18="","",IF($A62=Spojení!$Q$18,"x",""))</f>
        <v/>
      </c>
      <c r="N62" s="5" t="str">
        <f>IF(Spojení!$Q$19="","",IF($A62=Spojení!$Q$19,"x",""))</f>
        <v/>
      </c>
      <c r="O62" s="5" t="str">
        <f>IF(Spojení!$Q$20="","",IF($A62=Spojení!$Q$20,"x",""))</f>
        <v/>
      </c>
      <c r="P62" s="5" t="str">
        <f>IF(Spojení!$Q$21="","",IF($A62=Spojení!$Q$21,"x",""))</f>
        <v/>
      </c>
      <c r="Q62" s="5" t="str">
        <f>IF(Spojení!$Q$22="","",IF($A62=Spojení!$Q$22,"x",""))</f>
        <v/>
      </c>
      <c r="R62" s="5" t="str">
        <f>IF(Spojení!$Q$23="","",IF($A62=Spojení!$Q$23,"x",""))</f>
        <v/>
      </c>
      <c r="S62" s="5" t="str">
        <f>IF(Spojení!$Q$24="","",IF($A62=Spojení!$Q$24,"x",""))</f>
        <v/>
      </c>
      <c r="T62" s="5" t="str">
        <f>IF(Spojení!$Q$25="","",IF($A62=Spojení!$Q$25,"x",""))</f>
        <v/>
      </c>
      <c r="U62" s="5" t="str">
        <f>IF(Spojení!$Q$26="","",IF($A62=Spojení!$Q$26,"x",""))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IF(Spojení!$Q$7="","",IF($A63=Spojení!$Q$7,"x",""))</f>
        <v/>
      </c>
      <c r="C63" s="5" t="str">
        <f>IF(Spojení!$Q$8="","",IF($A63=Spojení!$Q$8,"x",""))</f>
        <v/>
      </c>
      <c r="D63" s="5" t="str">
        <f>IF(Spojení!$Q$9="","",IF($A63=Spojení!$Q$9,"x",""))</f>
        <v/>
      </c>
      <c r="E63" s="5" t="str">
        <f>IF(Spojení!$Q$10="","",IF($A63=Spojení!$Q$10,"x",""))</f>
        <v/>
      </c>
      <c r="F63" s="5" t="str">
        <f>IF(Spojení!$Q$11="","",IF($A63=Spojení!$Q$11,"x",""))</f>
        <v/>
      </c>
      <c r="G63" s="5" t="str">
        <f>IF(Spojení!$Q$12="","",IF($A63=Spojení!$Q$12,"x",""))</f>
        <v/>
      </c>
      <c r="H63" s="5" t="str">
        <f>IF(Spojení!$Q$13="","",IF($A63=Spojení!$Q$13,"x",""))</f>
        <v/>
      </c>
      <c r="I63" s="5" t="str">
        <f>IF(Spojení!$Q$14="","",IF($A63=Spojení!$Q$14,"x",""))</f>
        <v/>
      </c>
      <c r="J63" s="5" t="str">
        <f>IF(Spojení!$Q$15="","",IF($A63=Spojení!$Q$15,"x",""))</f>
        <v/>
      </c>
      <c r="K63" s="5" t="str">
        <f>IF(Spojení!$Q$16="","",IF($A63=Spojení!$Q$16,"x",""))</f>
        <v/>
      </c>
      <c r="L63" s="5" t="str">
        <f>IF(Spojení!$Q$17="","",IF($A63=Spojení!$Q$17,"x",""))</f>
        <v/>
      </c>
      <c r="M63" s="5" t="str">
        <f>IF(Spojení!$Q$18="","",IF($A63=Spojení!$Q$18,"x",""))</f>
        <v/>
      </c>
      <c r="N63" s="5" t="str">
        <f>IF(Spojení!$Q$19="","",IF($A63=Spojení!$Q$19,"x",""))</f>
        <v/>
      </c>
      <c r="O63" s="5" t="str">
        <f>IF(Spojení!$Q$20="","",IF($A63=Spojení!$Q$20,"x",""))</f>
        <v/>
      </c>
      <c r="P63" s="5" t="str">
        <f>IF(Spojení!$Q$21="","",IF($A63=Spojení!$Q$21,"x",""))</f>
        <v/>
      </c>
      <c r="Q63" s="5" t="str">
        <f>IF(Spojení!$Q$22="","",IF($A63=Spojení!$Q$22,"x",""))</f>
        <v/>
      </c>
      <c r="R63" s="5" t="str">
        <f>IF(Spojení!$Q$23="","",IF($A63=Spojení!$Q$23,"x",""))</f>
        <v/>
      </c>
      <c r="S63" s="5" t="str">
        <f>IF(Spojení!$Q$24="","",IF($A63=Spojení!$Q$24,"x",""))</f>
        <v/>
      </c>
      <c r="T63" s="5" t="str">
        <f>IF(Spojení!$Q$25="","",IF($A63=Spojení!$Q$25,"x",""))</f>
        <v/>
      </c>
      <c r="U63" s="5" t="str">
        <f>IF(Spojení!$Q$26="","",IF($A63=Spojení!$Q$26,"x",""))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IF(Spojení!$Q$7="","",IF($A64=Spojení!$Q$7,"x",""))</f>
        <v/>
      </c>
      <c r="C64" s="5" t="str">
        <f>IF(Spojení!$Q$8="","",IF($A64=Spojení!$Q$8,"x",""))</f>
        <v/>
      </c>
      <c r="D64" s="5" t="str">
        <f>IF(Spojení!$Q$9="","",IF($A64=Spojení!$Q$9,"x",""))</f>
        <v/>
      </c>
      <c r="E64" s="5" t="str">
        <f>IF(Spojení!$Q$10="","",IF($A64=Spojení!$Q$10,"x",""))</f>
        <v/>
      </c>
      <c r="F64" s="5" t="str">
        <f>IF(Spojení!$Q$11="","",IF($A64=Spojení!$Q$11,"x",""))</f>
        <v/>
      </c>
      <c r="G64" s="5" t="str">
        <f>IF(Spojení!$Q$12="","",IF($A64=Spojení!$Q$12,"x",""))</f>
        <v/>
      </c>
      <c r="H64" s="5" t="str">
        <f>IF(Spojení!$Q$13="","",IF($A64=Spojení!$Q$13,"x",""))</f>
        <v/>
      </c>
      <c r="I64" s="5" t="str">
        <f>IF(Spojení!$Q$14="","",IF($A64=Spojení!$Q$14,"x",""))</f>
        <v/>
      </c>
      <c r="J64" s="5" t="str">
        <f>IF(Spojení!$Q$15="","",IF($A64=Spojení!$Q$15,"x",""))</f>
        <v/>
      </c>
      <c r="K64" s="5" t="str">
        <f>IF(Spojení!$Q$16="","",IF($A64=Spojení!$Q$16,"x",""))</f>
        <v/>
      </c>
      <c r="L64" s="5" t="str">
        <f>IF(Spojení!$Q$17="","",IF($A64=Spojení!$Q$17,"x",""))</f>
        <v/>
      </c>
      <c r="M64" s="5" t="str">
        <f>IF(Spojení!$Q$18="","",IF($A64=Spojení!$Q$18,"x",""))</f>
        <v/>
      </c>
      <c r="N64" s="5" t="str">
        <f>IF(Spojení!$Q$19="","",IF($A64=Spojení!$Q$19,"x",""))</f>
        <v/>
      </c>
      <c r="O64" s="5" t="str">
        <f>IF(Spojení!$Q$20="","",IF($A64=Spojení!$Q$20,"x",""))</f>
        <v/>
      </c>
      <c r="P64" s="5" t="str">
        <f>IF(Spojení!$Q$21="","",IF($A64=Spojení!$Q$21,"x",""))</f>
        <v/>
      </c>
      <c r="Q64" s="5" t="str">
        <f>IF(Spojení!$Q$22="","",IF($A64=Spojení!$Q$22,"x",""))</f>
        <v/>
      </c>
      <c r="R64" s="5" t="str">
        <f>IF(Spojení!$Q$23="","",IF($A64=Spojení!$Q$23,"x",""))</f>
        <v/>
      </c>
      <c r="S64" s="5" t="str">
        <f>IF(Spojení!$Q$24="","",IF($A64=Spojení!$Q$24,"x",""))</f>
        <v/>
      </c>
      <c r="T64" s="5" t="str">
        <f>IF(Spojení!$Q$25="","",IF($A64=Spojení!$Q$25,"x",""))</f>
        <v/>
      </c>
      <c r="U64" s="5" t="str">
        <f>IF(Spojení!$Q$26="","",IF($A64=Spojení!$Q$26,"x",""))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IF(Spojení!$Q$7="","",IF($A65=Spojení!$Q$7,"x",""))</f>
        <v/>
      </c>
      <c r="C65" s="5" t="str">
        <f>IF(Spojení!$Q$8="","",IF($A65=Spojení!$Q$8,"x",""))</f>
        <v/>
      </c>
      <c r="D65" s="5" t="str">
        <f>IF(Spojení!$Q$9="","",IF($A65=Spojení!$Q$9,"x",""))</f>
        <v/>
      </c>
      <c r="E65" s="5" t="str">
        <f>IF(Spojení!$Q$10="","",IF($A65=Spojení!$Q$10,"x",""))</f>
        <v/>
      </c>
      <c r="F65" s="5" t="str">
        <f>IF(Spojení!$Q$11="","",IF($A65=Spojení!$Q$11,"x",""))</f>
        <v/>
      </c>
      <c r="G65" s="5" t="str">
        <f>IF(Spojení!$Q$12="","",IF($A65=Spojení!$Q$12,"x",""))</f>
        <v/>
      </c>
      <c r="H65" s="5" t="str">
        <f>IF(Spojení!$Q$13="","",IF($A65=Spojení!$Q$13,"x",""))</f>
        <v/>
      </c>
      <c r="I65" s="5" t="str">
        <f>IF(Spojení!$Q$14="","",IF($A65=Spojení!$Q$14,"x",""))</f>
        <v/>
      </c>
      <c r="J65" s="5" t="str">
        <f>IF(Spojení!$Q$15="","",IF($A65=Spojení!$Q$15,"x",""))</f>
        <v/>
      </c>
      <c r="K65" s="5" t="str">
        <f>IF(Spojení!$Q$16="","",IF($A65=Spojení!$Q$16,"x",""))</f>
        <v/>
      </c>
      <c r="L65" s="5" t="str">
        <f>IF(Spojení!$Q$17="","",IF($A65=Spojení!$Q$17,"x",""))</f>
        <v/>
      </c>
      <c r="M65" s="5" t="str">
        <f>IF(Spojení!$Q$18="","",IF($A65=Spojení!$Q$18,"x",""))</f>
        <v/>
      </c>
      <c r="N65" s="5" t="str">
        <f>IF(Spojení!$Q$19="","",IF($A65=Spojení!$Q$19,"x",""))</f>
        <v/>
      </c>
      <c r="O65" s="5" t="str">
        <f>IF(Spojení!$Q$20="","",IF($A65=Spojení!$Q$20,"x",""))</f>
        <v/>
      </c>
      <c r="P65" s="5" t="str">
        <f>IF(Spojení!$Q$21="","",IF($A65=Spojení!$Q$21,"x",""))</f>
        <v/>
      </c>
      <c r="Q65" s="5" t="str">
        <f>IF(Spojení!$Q$22="","",IF($A65=Spojení!$Q$22,"x",""))</f>
        <v/>
      </c>
      <c r="R65" s="5" t="str">
        <f>IF(Spojení!$Q$23="","",IF($A65=Spojení!$Q$23,"x",""))</f>
        <v/>
      </c>
      <c r="S65" s="5" t="str">
        <f>IF(Spojení!$Q$24="","",IF($A65=Spojení!$Q$24,"x",""))</f>
        <v/>
      </c>
      <c r="T65" s="5" t="str">
        <f>IF(Spojení!$Q$25="","",IF($A65=Spojení!$Q$25,"x",""))</f>
        <v/>
      </c>
      <c r="U65" s="5" t="str">
        <f>IF(Spojení!$Q$26="","",IF($A65=Spojení!$Q$26,"x",""))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IF(Spojení!$Q$7="","",IF($A66=Spojení!$Q$7,"x",""))</f>
        <v/>
      </c>
      <c r="C66" s="5" t="str">
        <f>IF(Spojení!$Q$8="","",IF($A66=Spojení!$Q$8,"x",""))</f>
        <v/>
      </c>
      <c r="D66" s="5" t="str">
        <f>IF(Spojení!$Q$9="","",IF($A66=Spojení!$Q$9,"x",""))</f>
        <v/>
      </c>
      <c r="E66" s="5" t="str">
        <f>IF(Spojení!$Q$10="","",IF($A66=Spojení!$Q$10,"x",""))</f>
        <v/>
      </c>
      <c r="F66" s="5" t="str">
        <f>IF(Spojení!$Q$11="","",IF($A66=Spojení!$Q$11,"x",""))</f>
        <v/>
      </c>
      <c r="G66" s="5" t="str">
        <f>IF(Spojení!$Q$12="","",IF($A66=Spojení!$Q$12,"x",""))</f>
        <v/>
      </c>
      <c r="H66" s="5" t="str">
        <f>IF(Spojení!$Q$13="","",IF($A66=Spojení!$Q$13,"x",""))</f>
        <v/>
      </c>
      <c r="I66" s="5" t="str">
        <f>IF(Spojení!$Q$14="","",IF($A66=Spojení!$Q$14,"x",""))</f>
        <v/>
      </c>
      <c r="J66" s="5" t="str">
        <f>IF(Spojení!$Q$15="","",IF($A66=Spojení!$Q$15,"x",""))</f>
        <v/>
      </c>
      <c r="K66" s="5" t="str">
        <f>IF(Spojení!$Q$16="","",IF($A66=Spojení!$Q$16,"x",""))</f>
        <v/>
      </c>
      <c r="L66" s="5" t="str">
        <f>IF(Spojení!$Q$17="","",IF($A66=Spojení!$Q$17,"x",""))</f>
        <v/>
      </c>
      <c r="M66" s="5" t="str">
        <f>IF(Spojení!$Q$18="","",IF($A66=Spojení!$Q$18,"x",""))</f>
        <v/>
      </c>
      <c r="N66" s="5" t="str">
        <f>IF(Spojení!$Q$19="","",IF($A66=Spojení!$Q$19,"x",""))</f>
        <v/>
      </c>
      <c r="O66" s="5" t="str">
        <f>IF(Spojení!$Q$20="","",IF($A66=Spojení!$Q$20,"x",""))</f>
        <v/>
      </c>
      <c r="P66" s="5" t="str">
        <f>IF(Spojení!$Q$21="","",IF($A66=Spojení!$Q$21,"x",""))</f>
        <v/>
      </c>
      <c r="Q66" s="5" t="str">
        <f>IF(Spojení!$Q$22="","",IF($A66=Spojení!$Q$22,"x",""))</f>
        <v/>
      </c>
      <c r="R66" s="5" t="str">
        <f>IF(Spojení!$Q$23="","",IF($A66=Spojení!$Q$23,"x",""))</f>
        <v/>
      </c>
      <c r="S66" s="5" t="str">
        <f>IF(Spojení!$Q$24="","",IF($A66=Spojení!$Q$24,"x",""))</f>
        <v/>
      </c>
      <c r="T66" s="5" t="str">
        <f>IF(Spojení!$Q$25="","",IF($A66=Spojení!$Q$25,"x",""))</f>
        <v/>
      </c>
      <c r="U66" s="5" t="str">
        <f>IF(Spojení!$Q$26="","",IF($A66=Spojení!$Q$26,"x",""))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IF(Spojení!$Q$7="","",IF($A67=Spojení!$Q$7,"x",""))</f>
        <v/>
      </c>
      <c r="C67" s="5" t="str">
        <f>IF(Spojení!$Q$8="","",IF($A67=Spojení!$Q$8,"x",""))</f>
        <v/>
      </c>
      <c r="D67" s="5" t="str">
        <f>IF(Spojení!$Q$9="","",IF($A67=Spojení!$Q$9,"x",""))</f>
        <v/>
      </c>
      <c r="E67" s="5" t="str">
        <f>IF(Spojení!$Q$10="","",IF($A67=Spojení!$Q$10,"x",""))</f>
        <v/>
      </c>
      <c r="F67" s="5" t="str">
        <f>IF(Spojení!$Q$11="","",IF($A67=Spojení!$Q$11,"x",""))</f>
        <v/>
      </c>
      <c r="G67" s="5" t="str">
        <f>IF(Spojení!$Q$12="","",IF($A67=Spojení!$Q$12,"x",""))</f>
        <v/>
      </c>
      <c r="H67" s="5" t="str">
        <f>IF(Spojení!$Q$13="","",IF($A67=Spojení!$Q$13,"x",""))</f>
        <v/>
      </c>
      <c r="I67" s="5" t="str">
        <f>IF(Spojení!$Q$14="","",IF($A67=Spojení!$Q$14,"x",""))</f>
        <v/>
      </c>
      <c r="J67" s="5" t="str">
        <f>IF(Spojení!$Q$15="","",IF($A67=Spojení!$Q$15,"x",""))</f>
        <v/>
      </c>
      <c r="K67" s="5" t="str">
        <f>IF(Spojení!$Q$16="","",IF($A67=Spojení!$Q$16,"x",""))</f>
        <v/>
      </c>
      <c r="L67" s="5" t="str">
        <f>IF(Spojení!$Q$17="","",IF($A67=Spojení!$Q$17,"x",""))</f>
        <v/>
      </c>
      <c r="M67" s="5" t="str">
        <f>IF(Spojení!$Q$18="","",IF($A67=Spojení!$Q$18,"x",""))</f>
        <v/>
      </c>
      <c r="N67" s="5" t="str">
        <f>IF(Spojení!$Q$19="","",IF($A67=Spojení!$Q$19,"x",""))</f>
        <v/>
      </c>
      <c r="O67" s="5" t="str">
        <f>IF(Spojení!$Q$20="","",IF($A67=Spojení!$Q$20,"x",""))</f>
        <v/>
      </c>
      <c r="P67" s="5" t="str">
        <f>IF(Spojení!$Q$21="","",IF($A67=Spojení!$Q$21,"x",""))</f>
        <v/>
      </c>
      <c r="Q67" s="5" t="str">
        <f>IF(Spojení!$Q$22="","",IF($A67=Spojení!$Q$22,"x",""))</f>
        <v/>
      </c>
      <c r="R67" s="5" t="str">
        <f>IF(Spojení!$Q$23="","",IF($A67=Spojení!$Q$23,"x",""))</f>
        <v/>
      </c>
      <c r="S67" s="5" t="str">
        <f>IF(Spojení!$Q$24="","",IF($A67=Spojení!$Q$24,"x",""))</f>
        <v/>
      </c>
      <c r="T67" s="5" t="str">
        <f>IF(Spojení!$Q$25="","",IF($A67=Spojení!$Q$25,"x",""))</f>
        <v/>
      </c>
      <c r="U67" s="5" t="str">
        <f>IF(Spojení!$Q$26="","",IF($A67=Spojení!$Q$26,"x",""))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IF(Spojení!$Q$7="","",IF($A68=Spojení!$Q$7,"x",""))</f>
        <v/>
      </c>
      <c r="C68" s="49" t="str">
        <f>IF(Spojení!$Q$8="","",IF($A68=Spojení!$Q$8,"x",""))</f>
        <v/>
      </c>
      <c r="D68" s="49" t="str">
        <f>IF(Spojení!$Q$9="","",IF($A68=Spojení!$Q$9,"x",""))</f>
        <v/>
      </c>
      <c r="E68" s="49" t="str">
        <f>IF(Spojení!$Q$10="","",IF($A68=Spojení!$Q$10,"x",""))</f>
        <v/>
      </c>
      <c r="F68" s="49" t="str">
        <f>IF(Spojení!$Q$11="","",IF($A68=Spojení!$Q$11,"x",""))</f>
        <v/>
      </c>
      <c r="G68" s="49" t="str">
        <f>IF(Spojení!$Q$12="","",IF($A68=Spojení!$Q$12,"x",""))</f>
        <v/>
      </c>
      <c r="H68" s="49" t="str">
        <f>IF(Spojení!$Q$13="","",IF($A68=Spojení!$Q$13,"x",""))</f>
        <v/>
      </c>
      <c r="I68" s="49" t="str">
        <f>IF(Spojení!$Q$14="","",IF($A68=Spojení!$Q$14,"x",""))</f>
        <v/>
      </c>
      <c r="J68" s="49" t="str">
        <f>IF(Spojení!$Q$15="","",IF($A68=Spojení!$Q$15,"x",""))</f>
        <v/>
      </c>
      <c r="K68" s="49" t="str">
        <f>IF(Spojení!$Q$16="","",IF($A68=Spojení!$Q$16,"x",""))</f>
        <v/>
      </c>
      <c r="L68" s="49" t="str">
        <f>IF(Spojení!$Q$17="","",IF($A68=Spojení!$Q$17,"x",""))</f>
        <v/>
      </c>
      <c r="M68" s="49" t="str">
        <f>IF(Spojení!$Q$18="","",IF($A68=Spojení!$Q$18,"x",""))</f>
        <v/>
      </c>
      <c r="N68" s="49" t="str">
        <f>IF(Spojení!$Q$19="","",IF($A68=Spojení!$Q$19,"x",""))</f>
        <v/>
      </c>
      <c r="O68" s="49" t="str">
        <f>IF(Spojení!$Q$20="","",IF($A68=Spojení!$Q$20,"x",""))</f>
        <v/>
      </c>
      <c r="P68" s="49" t="str">
        <f>IF(Spojení!$Q$21="","",IF($A68=Spojení!$Q$21,"x",""))</f>
        <v/>
      </c>
      <c r="Q68" s="49" t="str">
        <f>IF(Spojení!$Q$22="","",IF($A68=Spojení!$Q$22,"x",""))</f>
        <v/>
      </c>
      <c r="R68" s="49" t="str">
        <f>IF(Spojení!$Q$23="","",IF($A68=Spojení!$Q$23,"x",""))</f>
        <v/>
      </c>
      <c r="S68" s="49" t="str">
        <f>IF(Spojení!$Q$24="","",IF($A68=Spojení!$Q$24,"x",""))</f>
        <v/>
      </c>
      <c r="T68" s="49" t="str">
        <f>IF(Spojení!$Q$25="","",IF($A68=Spojení!$Q$25,"x",""))</f>
        <v/>
      </c>
      <c r="U68" s="49" t="str">
        <f>IF(Spojení!$Q$26="","",IF($A68=Spojení!$Q$26,"x",""))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5" width="9.109375" style="14"/>
    <col min="26" max="26" width="9.109375" style="14" customWidth="1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",Spojení!R5)</f>
        <v>hmotnost 80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Spojení!$R7</f>
        <v>1</v>
      </c>
      <c r="C4" s="16">
        <f>Spojení!$R8</f>
        <v>2</v>
      </c>
      <c r="D4" s="16">
        <f>Spojení!$R9</f>
        <v>0</v>
      </c>
      <c r="E4" s="16">
        <f>Spojení!$R10</f>
        <v>0</v>
      </c>
      <c r="F4" s="16">
        <f>Spojení!$R11</f>
        <v>0</v>
      </c>
      <c r="G4" s="16">
        <f>Spojení!$R12</f>
        <v>0</v>
      </c>
      <c r="H4" s="16">
        <f>Spojení!$R13</f>
        <v>0</v>
      </c>
      <c r="I4" s="16">
        <f>Spojení!$R14</f>
        <v>0</v>
      </c>
      <c r="J4" s="16">
        <f>Spojení!$R15</f>
        <v>0</v>
      </c>
      <c r="K4" s="16">
        <f>Spojení!$R16</f>
        <v>0</v>
      </c>
      <c r="L4" s="16">
        <f>Spojení!$R17</f>
        <v>0</v>
      </c>
      <c r="M4" s="16">
        <f>Spojení!$R18</f>
        <v>0</v>
      </c>
      <c r="N4" s="16">
        <f>Spojení!$R19</f>
        <v>0</v>
      </c>
      <c r="O4" s="16">
        <f>Spojení!$R20</f>
        <v>0</v>
      </c>
      <c r="P4" s="16">
        <f>Spojení!$R21</f>
        <v>0</v>
      </c>
      <c r="Q4" s="16">
        <f>Spojení!$R22</f>
        <v>0</v>
      </c>
      <c r="R4" s="16">
        <f>Spojení!$R23</f>
        <v>0</v>
      </c>
      <c r="S4" s="16">
        <f>Spojení!$R24</f>
        <v>0</v>
      </c>
      <c r="T4" s="16">
        <f>Spojení!$R25</f>
        <v>0</v>
      </c>
      <c r="U4" s="16">
        <f>Spojení!$R26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CONCATENATE((Spojení!$R$7),". místo")</f>
        <v>1. místo</v>
      </c>
      <c r="C5" s="49" t="str">
        <f>CONCATENATE((Spojení!$R$8),". místo")</f>
        <v>2. místo</v>
      </c>
      <c r="D5" s="49" t="str">
        <f>CONCATENATE((Spojení!$R$9),". místo")</f>
        <v>. místo</v>
      </c>
      <c r="E5" s="49" t="str">
        <f>CONCATENATE((Spojení!$R$10),". místo")</f>
        <v>. místo</v>
      </c>
      <c r="F5" s="49" t="str">
        <f>CONCATENATE((Spojení!$R$11),". místo")</f>
        <v>. místo</v>
      </c>
      <c r="G5" s="49" t="str">
        <f>CONCATENATE((Spojení!$R$12),". místo")</f>
        <v>. místo</v>
      </c>
      <c r="H5" s="49" t="str">
        <f>CONCATENATE((Spojení!$R$13),". místo")</f>
        <v>. místo</v>
      </c>
      <c r="I5" s="49" t="str">
        <f>CONCATENATE((Spojení!$R$14),". místo")</f>
        <v>. místo</v>
      </c>
      <c r="J5" s="49" t="str">
        <f>CONCATENATE((Spojení!$R$15),". místo")</f>
        <v>. místo</v>
      </c>
      <c r="K5" s="49" t="str">
        <f>CONCATENATE((Spojení!$R$16),". místo")</f>
        <v>. místo</v>
      </c>
      <c r="L5" s="49" t="str">
        <f>CONCATENATE((Spojení!$R$17),". místo")</f>
        <v>. místo</v>
      </c>
      <c r="M5" s="49" t="str">
        <f>CONCATENATE((Spojení!$R$18),". místo")</f>
        <v>. místo</v>
      </c>
      <c r="N5" s="49" t="str">
        <f>CONCATENATE((Spojení!$R$19),". místo")</f>
        <v>. místo</v>
      </c>
      <c r="O5" s="49" t="str">
        <f>CONCATENATE((Spojení!$R$20),". místo")</f>
        <v>. místo</v>
      </c>
      <c r="P5" s="49" t="str">
        <f>CONCATENATE((Spojení!$R$21),". místo")</f>
        <v>. místo</v>
      </c>
      <c r="Q5" s="49" t="str">
        <f>CONCATENATE((Spojení!$R$22),". místo")</f>
        <v>. místo</v>
      </c>
      <c r="R5" s="49" t="str">
        <f>CONCATENATE((Spojení!$R$23),". místo")</f>
        <v>. místo</v>
      </c>
      <c r="S5" s="49" t="str">
        <f>CONCATENATE((Spojení!$R$24),". místo")</f>
        <v>. místo</v>
      </c>
      <c r="T5" s="49" t="str">
        <f>CONCATENATE((Spojení!$R$25),". místo")</f>
        <v>. místo</v>
      </c>
      <c r="U5" s="51" t="str">
        <f>CONCATENATE((Spojení!$R$26),".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IF(Spojení!$S$7="","",IF($A6=Spojení!$S$7,"x",""))</f>
        <v/>
      </c>
      <c r="C6" s="5" t="str">
        <f>IF(Spojení!$S$8="","",IF($A6=Spojení!$S$8,"x",""))</f>
        <v/>
      </c>
      <c r="D6" s="5" t="str">
        <f>IF(Spojení!$S$9="","",IF($A6=Spojení!$S$9,"x",""))</f>
        <v/>
      </c>
      <c r="E6" s="5" t="str">
        <f>IF(Spojení!$S$10="","",IF($A6=Spojení!$S$10,"x",""))</f>
        <v/>
      </c>
      <c r="F6" s="5" t="str">
        <f>IF(Spojení!$S$11="","",IF($A6=Spojení!$S$11,"x",""))</f>
        <v/>
      </c>
      <c r="G6" s="5" t="str">
        <f>IF(Spojení!$S$12="","",IF($A6=Spojení!$S$12,"x",""))</f>
        <v/>
      </c>
      <c r="H6" s="5" t="str">
        <f>IF(Spojení!$S$13="","",IF($A6=Spojení!$S$13,"x",""))</f>
        <v/>
      </c>
      <c r="I6" s="5" t="str">
        <f>IF(Spojení!$S$14="","",IF($A6=Spojení!$S$14,"x",""))</f>
        <v/>
      </c>
      <c r="J6" s="5" t="str">
        <f>IF(Spojení!$S$15="","",IF($A6=Spojení!$S$15,"x",""))</f>
        <v/>
      </c>
      <c r="K6" s="5" t="str">
        <f>IF(Spojení!$S$16="","",IF($A6=Spojení!$S$16,"x",""))</f>
        <v/>
      </c>
      <c r="L6" s="5" t="str">
        <f>IF(Spojení!$S$17="","",IF($A6=Spojení!$S$17,"x",""))</f>
        <v/>
      </c>
      <c r="M6" s="5" t="str">
        <f>IF(Spojení!$S$18="","",IF($A6=Spojení!$S$18,"x",""))</f>
        <v/>
      </c>
      <c r="N6" s="5" t="str">
        <f>IF(Spojení!$S$19="","",IF($A6=Spojení!$S$19,"x",""))</f>
        <v/>
      </c>
      <c r="O6" s="5" t="str">
        <f>IF(Spojení!$S$20="","",IF($A6=Spojení!$S$20,"x",""))</f>
        <v/>
      </c>
      <c r="P6" s="5" t="str">
        <f>IF(Spojení!$S$21="","",IF($A6=Spojení!$S$21,"x",""))</f>
        <v/>
      </c>
      <c r="Q6" s="5" t="str">
        <f>IF(Spojení!$S$22="","",IF($A6=Spojení!$S$22,"x",""))</f>
        <v/>
      </c>
      <c r="R6" s="5" t="str">
        <f>IF(Spojení!$S$23="","",IF($A6=Spojení!$S$23,"x",""))</f>
        <v/>
      </c>
      <c r="S6" s="5" t="str">
        <f>IF(Spojení!$S$24="","",IF($A6=Spojení!$S$24,"x",""))</f>
        <v/>
      </c>
      <c r="T6" s="5" t="str">
        <f>IF(Spojení!$S$25="","",IF($A6=Spojení!$S$25,"x",""))</f>
        <v/>
      </c>
      <c r="U6" s="5" t="str">
        <f>IF(Spojení!$S$26="","",IF($A6=Spojení!$S$26,"x",""))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IF(Spojení!$S$7="","",IF($A7=Spojení!$S$7,"x",""))</f>
        <v/>
      </c>
      <c r="C7" s="5" t="str">
        <f>IF(Spojení!$S$8="","",IF($A7=Spojení!$S$8,"x",""))</f>
        <v/>
      </c>
      <c r="D7" s="5" t="str">
        <f>IF(Spojení!$S$9="","",IF($A7=Spojení!$S$9,"x",""))</f>
        <v/>
      </c>
      <c r="E7" s="5" t="str">
        <f>IF(Spojení!$S$10="","",IF($A7=Spojení!$S$10,"x",""))</f>
        <v/>
      </c>
      <c r="F7" s="5" t="str">
        <f>IF(Spojení!$S$11="","",IF($A7=Spojení!$S$11,"x",""))</f>
        <v/>
      </c>
      <c r="G7" s="5" t="str">
        <f>IF(Spojení!$S$12="","",IF($A7=Spojení!$S$12,"x",""))</f>
        <v/>
      </c>
      <c r="H7" s="5" t="str">
        <f>IF(Spojení!$S$13="","",IF($A7=Spojení!$S$13,"x",""))</f>
        <v/>
      </c>
      <c r="I7" s="5" t="str">
        <f>IF(Spojení!$S$14="","",IF($A7=Spojení!$S$14,"x",""))</f>
        <v/>
      </c>
      <c r="J7" s="5" t="str">
        <f>IF(Spojení!$S$15="","",IF($A7=Spojení!$S$15,"x",""))</f>
        <v/>
      </c>
      <c r="K7" s="5" t="str">
        <f>IF(Spojení!$S$16="","",IF($A7=Spojení!$S$16,"x",""))</f>
        <v/>
      </c>
      <c r="L7" s="5" t="str">
        <f>IF(Spojení!$S$17="","",IF($A7=Spojení!$S$17,"x",""))</f>
        <v/>
      </c>
      <c r="M7" s="5" t="str">
        <f>IF(Spojení!$S$18="","",IF($A7=Spojení!$S$18,"x",""))</f>
        <v/>
      </c>
      <c r="N7" s="5" t="str">
        <f>IF(Spojení!$S$19="","",IF($A7=Spojení!$S$19,"x",""))</f>
        <v/>
      </c>
      <c r="O7" s="5" t="str">
        <f>IF(Spojení!$S$20="","",IF($A7=Spojení!$S$20,"x",""))</f>
        <v/>
      </c>
      <c r="P7" s="5" t="str">
        <f>IF(Spojení!$S$21="","",IF($A7=Spojení!$S$21,"x",""))</f>
        <v/>
      </c>
      <c r="Q7" s="5" t="str">
        <f>IF(Spojení!$S$22="","",IF($A7=Spojení!$S$22,"x",""))</f>
        <v/>
      </c>
      <c r="R7" s="5" t="str">
        <f>IF(Spojení!$S$23="","",IF($A7=Spojení!$S$23,"x",""))</f>
        <v/>
      </c>
      <c r="S7" s="5" t="str">
        <f>IF(Spojení!$S$24="","",IF($A7=Spojení!$S$24,"x",""))</f>
        <v/>
      </c>
      <c r="T7" s="5" t="str">
        <f>IF(Spojení!$S$25="","",IF($A7=Spojení!$S$25,"x",""))</f>
        <v/>
      </c>
      <c r="U7" s="5" t="str">
        <f>IF(Spojení!$S$26="","",IF($A7=Spojení!$S$26,"x",""))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IF(Spojení!$S$7="","",IF($A8=Spojení!$S$7,"x",""))</f>
        <v/>
      </c>
      <c r="C8" s="5" t="str">
        <f>IF(Spojení!$S$8="","",IF($A8=Spojení!$S$8,"x",""))</f>
        <v/>
      </c>
      <c r="D8" s="5" t="str">
        <f>IF(Spojení!$S$9="","",IF($A8=Spojení!$S$9,"x",""))</f>
        <v/>
      </c>
      <c r="E8" s="5" t="str">
        <f>IF(Spojení!$S$10="","",IF($A8=Spojení!$S$10,"x",""))</f>
        <v/>
      </c>
      <c r="F8" s="5" t="str">
        <f>IF(Spojení!$S$11="","",IF($A8=Spojení!$S$11,"x",""))</f>
        <v/>
      </c>
      <c r="G8" s="5" t="str">
        <f>IF(Spojení!$S$12="","",IF($A8=Spojení!$S$12,"x",""))</f>
        <v/>
      </c>
      <c r="H8" s="5" t="str">
        <f>IF(Spojení!$S$13="","",IF($A8=Spojení!$S$13,"x",""))</f>
        <v/>
      </c>
      <c r="I8" s="5" t="str">
        <f>IF(Spojení!$S$14="","",IF($A8=Spojení!$S$14,"x",""))</f>
        <v/>
      </c>
      <c r="J8" s="5" t="str">
        <f>IF(Spojení!$S$15="","",IF($A8=Spojení!$S$15,"x",""))</f>
        <v/>
      </c>
      <c r="K8" s="5" t="str">
        <f>IF(Spojení!$S$16="","",IF($A8=Spojení!$S$16,"x",""))</f>
        <v/>
      </c>
      <c r="L8" s="5" t="str">
        <f>IF(Spojení!$S$17="","",IF($A8=Spojení!$S$17,"x",""))</f>
        <v/>
      </c>
      <c r="M8" s="5" t="str">
        <f>IF(Spojení!$S$18="","",IF($A8=Spojení!$S$18,"x",""))</f>
        <v/>
      </c>
      <c r="N8" s="5" t="str">
        <f>IF(Spojení!$S$19="","",IF($A8=Spojení!$S$19,"x",""))</f>
        <v/>
      </c>
      <c r="O8" s="5" t="str">
        <f>IF(Spojení!$S$20="","",IF($A8=Spojení!$S$20,"x",""))</f>
        <v/>
      </c>
      <c r="P8" s="5" t="str">
        <f>IF(Spojení!$S$21="","",IF($A8=Spojení!$S$21,"x",""))</f>
        <v/>
      </c>
      <c r="Q8" s="5" t="str">
        <f>IF(Spojení!$S$22="","",IF($A8=Spojení!$S$22,"x",""))</f>
        <v/>
      </c>
      <c r="R8" s="5" t="str">
        <f>IF(Spojení!$S$23="","",IF($A8=Spojení!$S$23,"x",""))</f>
        <v/>
      </c>
      <c r="S8" s="5" t="str">
        <f>IF(Spojení!$S$24="","",IF($A8=Spojení!$S$24,"x",""))</f>
        <v/>
      </c>
      <c r="T8" s="5" t="str">
        <f>IF(Spojení!$S$25="","",IF($A8=Spojení!$S$25,"x",""))</f>
        <v/>
      </c>
      <c r="U8" s="5" t="str">
        <f>IF(Spojení!$S$26="","",IF($A8=Spojení!$S$26,"x",""))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IF(Spojení!$S$7="","",IF($A9=Spojení!$S$7,"x",""))</f>
        <v/>
      </c>
      <c r="C9" s="5" t="str">
        <f>IF(Spojení!$S$8="","",IF($A9=Spojení!$S$8,"x",""))</f>
        <v/>
      </c>
      <c r="D9" s="5" t="str">
        <f>IF(Spojení!$S$9="","",IF($A9=Spojení!$S$9,"x",""))</f>
        <v/>
      </c>
      <c r="E9" s="5" t="str">
        <f>IF(Spojení!$S$10="","",IF($A9=Spojení!$S$10,"x",""))</f>
        <v/>
      </c>
      <c r="F9" s="5" t="str">
        <f>IF(Spojení!$S$11="","",IF($A9=Spojení!$S$11,"x",""))</f>
        <v/>
      </c>
      <c r="G9" s="5" t="str">
        <f>IF(Spojení!$S$12="","",IF($A9=Spojení!$S$12,"x",""))</f>
        <v/>
      </c>
      <c r="H9" s="5" t="str">
        <f>IF(Spojení!$S$13="","",IF($A9=Spojení!$S$13,"x",""))</f>
        <v/>
      </c>
      <c r="I9" s="5" t="str">
        <f>IF(Spojení!$S$14="","",IF($A9=Spojení!$S$14,"x",""))</f>
        <v/>
      </c>
      <c r="J9" s="5" t="str">
        <f>IF(Spojení!$S$15="","",IF($A9=Spojení!$S$15,"x",""))</f>
        <v/>
      </c>
      <c r="K9" s="5" t="str">
        <f>IF(Spojení!$S$16="","",IF($A9=Spojení!$S$16,"x",""))</f>
        <v/>
      </c>
      <c r="L9" s="5" t="str">
        <f>IF(Spojení!$S$17="","",IF($A9=Spojení!$S$17,"x",""))</f>
        <v/>
      </c>
      <c r="M9" s="5" t="str">
        <f>IF(Spojení!$S$18="","",IF($A9=Spojení!$S$18,"x",""))</f>
        <v/>
      </c>
      <c r="N9" s="5" t="str">
        <f>IF(Spojení!$S$19="","",IF($A9=Spojení!$S$19,"x",""))</f>
        <v/>
      </c>
      <c r="O9" s="5" t="str">
        <f>IF(Spojení!$S$20="","",IF($A9=Spojení!$S$20,"x",""))</f>
        <v/>
      </c>
      <c r="P9" s="5" t="str">
        <f>IF(Spojení!$S$21="","",IF($A9=Spojení!$S$21,"x",""))</f>
        <v/>
      </c>
      <c r="Q9" s="5" t="str">
        <f>IF(Spojení!$S$22="","",IF($A9=Spojení!$S$22,"x",""))</f>
        <v/>
      </c>
      <c r="R9" s="5" t="str">
        <f>IF(Spojení!$S$23="","",IF($A9=Spojení!$S$23,"x",""))</f>
        <v/>
      </c>
      <c r="S9" s="5" t="str">
        <f>IF(Spojení!$S$24="","",IF($A9=Spojení!$S$24,"x",""))</f>
        <v/>
      </c>
      <c r="T9" s="5" t="str">
        <f>IF(Spojení!$S$25="","",IF($A9=Spojení!$S$25,"x",""))</f>
        <v/>
      </c>
      <c r="U9" s="5" t="str">
        <f>IF(Spojení!$S$26="","",IF($A9=Spojení!$S$26,"x",""))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IF(Spojení!$S$7="","",IF($A10=Spojení!$S$7,"x",""))</f>
        <v/>
      </c>
      <c r="C10" s="5" t="str">
        <f>IF(Spojení!$S$8="","",IF($A10=Spojení!$S$8,"x",""))</f>
        <v/>
      </c>
      <c r="D10" s="5" t="str">
        <f>IF(Spojení!$S$9="","",IF($A10=Spojení!$S$9,"x",""))</f>
        <v/>
      </c>
      <c r="E10" s="5" t="str">
        <f>IF(Spojení!$S$10="","",IF($A10=Spojení!$S$10,"x",""))</f>
        <v/>
      </c>
      <c r="F10" s="5" t="str">
        <f>IF(Spojení!$S$11="","",IF($A10=Spojení!$S$11,"x",""))</f>
        <v/>
      </c>
      <c r="G10" s="5" t="str">
        <f>IF(Spojení!$S$12="","",IF($A10=Spojení!$S$12,"x",""))</f>
        <v/>
      </c>
      <c r="H10" s="5" t="str">
        <f>IF(Spojení!$S$13="","",IF($A10=Spojení!$S$13,"x",""))</f>
        <v/>
      </c>
      <c r="I10" s="5" t="str">
        <f>IF(Spojení!$S$14="","",IF($A10=Spojení!$S$14,"x",""))</f>
        <v/>
      </c>
      <c r="J10" s="5" t="str">
        <f>IF(Spojení!$S$15="","",IF($A10=Spojení!$S$15,"x",""))</f>
        <v/>
      </c>
      <c r="K10" s="5" t="str">
        <f>IF(Spojení!$S$16="","",IF($A10=Spojení!$S$16,"x",""))</f>
        <v/>
      </c>
      <c r="L10" s="5" t="str">
        <f>IF(Spojení!$S$17="","",IF($A10=Spojení!$S$17,"x",""))</f>
        <v/>
      </c>
      <c r="M10" s="5" t="str">
        <f>IF(Spojení!$S$18="","",IF($A10=Spojení!$S$18,"x",""))</f>
        <v/>
      </c>
      <c r="N10" s="5" t="str">
        <f>IF(Spojení!$S$19="","",IF($A10=Spojení!$S$19,"x",""))</f>
        <v/>
      </c>
      <c r="O10" s="5" t="str">
        <f>IF(Spojení!$S$20="","",IF($A10=Spojení!$S$20,"x",""))</f>
        <v/>
      </c>
      <c r="P10" s="5" t="str">
        <f>IF(Spojení!$S$21="","",IF($A10=Spojení!$S$21,"x",""))</f>
        <v/>
      </c>
      <c r="Q10" s="5" t="str">
        <f>IF(Spojení!$S$22="","",IF($A10=Spojení!$S$22,"x",""))</f>
        <v/>
      </c>
      <c r="R10" s="5" t="str">
        <f>IF(Spojení!$S$23="","",IF($A10=Spojení!$S$23,"x",""))</f>
        <v/>
      </c>
      <c r="S10" s="5" t="str">
        <f>IF(Spojení!$S$24="","",IF($A10=Spojení!$S$24,"x",""))</f>
        <v/>
      </c>
      <c r="T10" s="5" t="str">
        <f>IF(Spojení!$S$25="","",IF($A10=Spojení!$S$25,"x",""))</f>
        <v/>
      </c>
      <c r="U10" s="5" t="str">
        <f>IF(Spojení!$S$26="","",IF($A10=Spojení!$S$26,"x",""))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IF(Spojení!$S$7="","",IF($A11=Spojení!$S$7,"x",""))</f>
        <v/>
      </c>
      <c r="C11" s="5" t="str">
        <f>IF(Spojení!$S$8="","",IF($A11=Spojení!$S$8,"x",""))</f>
        <v/>
      </c>
      <c r="D11" s="5" t="str">
        <f>IF(Spojení!$S$9="","",IF($A11=Spojení!$S$9,"x",""))</f>
        <v/>
      </c>
      <c r="E11" s="5" t="str">
        <f>IF(Spojení!$S$10="","",IF($A11=Spojení!$S$10,"x",""))</f>
        <v/>
      </c>
      <c r="F11" s="5" t="str">
        <f>IF(Spojení!$S$11="","",IF($A11=Spojení!$S$11,"x",""))</f>
        <v/>
      </c>
      <c r="G11" s="5" t="str">
        <f>IF(Spojení!$S$12="","",IF($A11=Spojení!$S$12,"x",""))</f>
        <v/>
      </c>
      <c r="H11" s="5" t="str">
        <f>IF(Spojení!$S$13="","",IF($A11=Spojení!$S$13,"x",""))</f>
        <v/>
      </c>
      <c r="I11" s="5" t="str">
        <f>IF(Spojení!$S$14="","",IF($A11=Spojení!$S$14,"x",""))</f>
        <v/>
      </c>
      <c r="J11" s="5" t="str">
        <f>IF(Spojení!$S$15="","",IF($A11=Spojení!$S$15,"x",""))</f>
        <v/>
      </c>
      <c r="K11" s="5" t="str">
        <f>IF(Spojení!$S$16="","",IF($A11=Spojení!$S$16,"x",""))</f>
        <v/>
      </c>
      <c r="L11" s="5" t="str">
        <f>IF(Spojení!$S$17="","",IF($A11=Spojení!$S$17,"x",""))</f>
        <v/>
      </c>
      <c r="M11" s="5" t="str">
        <f>IF(Spojení!$S$18="","",IF($A11=Spojení!$S$18,"x",""))</f>
        <v/>
      </c>
      <c r="N11" s="5" t="str">
        <f>IF(Spojení!$S$19="","",IF($A11=Spojení!$S$19,"x",""))</f>
        <v/>
      </c>
      <c r="O11" s="5" t="str">
        <f>IF(Spojení!$S$20="","",IF($A11=Spojení!$S$20,"x",""))</f>
        <v/>
      </c>
      <c r="P11" s="5" t="str">
        <f>IF(Spojení!$S$21="","",IF($A11=Spojení!$S$21,"x",""))</f>
        <v/>
      </c>
      <c r="Q11" s="5" t="str">
        <f>IF(Spojení!$S$22="","",IF($A11=Spojení!$S$22,"x",""))</f>
        <v/>
      </c>
      <c r="R11" s="5" t="str">
        <f>IF(Spojení!$S$23="","",IF($A11=Spojení!$S$23,"x",""))</f>
        <v/>
      </c>
      <c r="S11" s="5" t="str">
        <f>IF(Spojení!$S$24="","",IF($A11=Spojení!$S$24,"x",""))</f>
        <v/>
      </c>
      <c r="T11" s="5" t="str">
        <f>IF(Spojení!$S$25="","",IF($A11=Spojení!$S$25,"x",""))</f>
        <v/>
      </c>
      <c r="U11" s="5" t="str">
        <f>IF(Spojení!$S$26="","",IF($A11=Spojení!$S$26,"x",""))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IF(Spojení!$S$7="","",IF($A12=Spojení!$S$7,"x",""))</f>
        <v/>
      </c>
      <c r="C12" s="5" t="str">
        <f>IF(Spojení!$S$8="","",IF($A12=Spojení!$S$8,"x",""))</f>
        <v/>
      </c>
      <c r="D12" s="5" t="str">
        <f>IF(Spojení!$S$9="","",IF($A12=Spojení!$S$9,"x",""))</f>
        <v/>
      </c>
      <c r="E12" s="5" t="str">
        <f>IF(Spojení!$S$10="","",IF($A12=Spojení!$S$10,"x",""))</f>
        <v/>
      </c>
      <c r="F12" s="5" t="str">
        <f>IF(Spojení!$S$11="","",IF($A12=Spojení!$S$11,"x",""))</f>
        <v/>
      </c>
      <c r="G12" s="5" t="str">
        <f>IF(Spojení!$S$12="","",IF($A12=Spojení!$S$12,"x",""))</f>
        <v/>
      </c>
      <c r="H12" s="5" t="str">
        <f>IF(Spojení!$S$13="","",IF($A12=Spojení!$S$13,"x",""))</f>
        <v/>
      </c>
      <c r="I12" s="5" t="str">
        <f>IF(Spojení!$S$14="","",IF($A12=Spojení!$S$14,"x",""))</f>
        <v/>
      </c>
      <c r="J12" s="5" t="str">
        <f>IF(Spojení!$S$15="","",IF($A12=Spojení!$S$15,"x",""))</f>
        <v/>
      </c>
      <c r="K12" s="5" t="str">
        <f>IF(Spojení!$S$16="","",IF($A12=Spojení!$S$16,"x",""))</f>
        <v/>
      </c>
      <c r="L12" s="5" t="str">
        <f>IF(Spojení!$S$17="","",IF($A12=Spojení!$S$17,"x",""))</f>
        <v/>
      </c>
      <c r="M12" s="5" t="str">
        <f>IF(Spojení!$S$18="","",IF($A12=Spojení!$S$18,"x",""))</f>
        <v/>
      </c>
      <c r="N12" s="5" t="str">
        <f>IF(Spojení!$S$19="","",IF($A12=Spojení!$S$19,"x",""))</f>
        <v/>
      </c>
      <c r="O12" s="5" t="str">
        <f>IF(Spojení!$S$20="","",IF($A12=Spojení!$S$20,"x",""))</f>
        <v/>
      </c>
      <c r="P12" s="5" t="str">
        <f>IF(Spojení!$S$21="","",IF($A12=Spojení!$S$21,"x",""))</f>
        <v/>
      </c>
      <c r="Q12" s="5" t="str">
        <f>IF(Spojení!$S$22="","",IF($A12=Spojení!$S$22,"x",""))</f>
        <v/>
      </c>
      <c r="R12" s="5" t="str">
        <f>IF(Spojení!$S$23="","",IF($A12=Spojení!$S$23,"x",""))</f>
        <v/>
      </c>
      <c r="S12" s="5" t="str">
        <f>IF(Spojení!$S$24="","",IF($A12=Spojení!$S$24,"x",""))</f>
        <v/>
      </c>
      <c r="T12" s="5" t="str">
        <f>IF(Spojení!$S$25="","",IF($A12=Spojení!$S$25,"x",""))</f>
        <v/>
      </c>
      <c r="U12" s="5" t="str">
        <f>IF(Spojení!$S$26="","",IF($A12=Spojení!$S$26,"x",""))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IF(Spojení!$S$7="","",IF($A13=Spojení!$S$7,"x",""))</f>
        <v/>
      </c>
      <c r="C13" s="5" t="str">
        <f>IF(Spojení!$S$8="","",IF($A13=Spojení!$S$8,"x",""))</f>
        <v/>
      </c>
      <c r="D13" s="5" t="str">
        <f>IF(Spojení!$S$9="","",IF($A13=Spojení!$S$9,"x",""))</f>
        <v/>
      </c>
      <c r="E13" s="5" t="str">
        <f>IF(Spojení!$S$10="","",IF($A13=Spojení!$S$10,"x",""))</f>
        <v/>
      </c>
      <c r="F13" s="5" t="str">
        <f>IF(Spojení!$S$11="","",IF($A13=Spojení!$S$11,"x",""))</f>
        <v/>
      </c>
      <c r="G13" s="5" t="str">
        <f>IF(Spojení!$S$12="","",IF($A13=Spojení!$S$12,"x",""))</f>
        <v/>
      </c>
      <c r="H13" s="5" t="str">
        <f>IF(Spojení!$S$13="","",IF($A13=Spojení!$S$13,"x",""))</f>
        <v/>
      </c>
      <c r="I13" s="5" t="str">
        <f>IF(Spojení!$S$14="","",IF($A13=Spojení!$S$14,"x",""))</f>
        <v/>
      </c>
      <c r="J13" s="5" t="str">
        <f>IF(Spojení!$S$15="","",IF($A13=Spojení!$S$15,"x",""))</f>
        <v/>
      </c>
      <c r="K13" s="5" t="str">
        <f>IF(Spojení!$S$16="","",IF($A13=Spojení!$S$16,"x",""))</f>
        <v/>
      </c>
      <c r="L13" s="5" t="str">
        <f>IF(Spojení!$S$17="","",IF($A13=Spojení!$S$17,"x",""))</f>
        <v/>
      </c>
      <c r="M13" s="5" t="str">
        <f>IF(Spojení!$S$18="","",IF($A13=Spojení!$S$18,"x",""))</f>
        <v/>
      </c>
      <c r="N13" s="5" t="str">
        <f>IF(Spojení!$S$19="","",IF($A13=Spojení!$S$19,"x",""))</f>
        <v/>
      </c>
      <c r="O13" s="5" t="str">
        <f>IF(Spojení!$S$20="","",IF($A13=Spojení!$S$20,"x",""))</f>
        <v/>
      </c>
      <c r="P13" s="5" t="str">
        <f>IF(Spojení!$S$21="","",IF($A13=Spojení!$S$21,"x",""))</f>
        <v/>
      </c>
      <c r="Q13" s="5" t="str">
        <f>IF(Spojení!$S$22="","",IF($A13=Spojení!$S$22,"x",""))</f>
        <v/>
      </c>
      <c r="R13" s="5" t="str">
        <f>IF(Spojení!$S$23="","",IF($A13=Spojení!$S$23,"x",""))</f>
        <v/>
      </c>
      <c r="S13" s="5" t="str">
        <f>IF(Spojení!$S$24="","",IF($A13=Spojení!$S$24,"x",""))</f>
        <v/>
      </c>
      <c r="T13" s="5" t="str">
        <f>IF(Spojení!$S$25="","",IF($A13=Spojení!$S$25,"x",""))</f>
        <v/>
      </c>
      <c r="U13" s="5" t="str">
        <f>IF(Spojení!$S$26="","",IF($A13=Spojení!$S$26,"x",""))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IF(Spojení!$S$7="","",IF($A14=Spojení!$S$7,"x",""))</f>
        <v>x</v>
      </c>
      <c r="C14" s="5" t="str">
        <f>IF(Spojení!$S$8="","",IF($A14=Spojení!$S$8,"x",""))</f>
        <v/>
      </c>
      <c r="D14" s="5" t="str">
        <f>IF(Spojení!$S$9="","",IF($A14=Spojení!$S$9,"x",""))</f>
        <v/>
      </c>
      <c r="E14" s="5" t="str">
        <f>IF(Spojení!$S$10="","",IF($A14=Spojení!$S$10,"x",""))</f>
        <v/>
      </c>
      <c r="F14" s="5" t="str">
        <f>IF(Spojení!$S$11="","",IF($A14=Spojení!$S$11,"x",""))</f>
        <v/>
      </c>
      <c r="G14" s="5" t="str">
        <f>IF(Spojení!$S$12="","",IF($A14=Spojení!$S$12,"x",""))</f>
        <v/>
      </c>
      <c r="H14" s="5" t="str">
        <f>IF(Spojení!$S$13="","",IF($A14=Spojení!$S$13,"x",""))</f>
        <v/>
      </c>
      <c r="I14" s="5" t="str">
        <f>IF(Spojení!$S$14="","",IF($A14=Spojení!$S$14,"x",""))</f>
        <v/>
      </c>
      <c r="J14" s="5" t="str">
        <f>IF(Spojení!$S$15="","",IF($A14=Spojení!$S$15,"x",""))</f>
        <v/>
      </c>
      <c r="K14" s="5" t="str">
        <f>IF(Spojení!$S$16="","",IF($A14=Spojení!$S$16,"x",""))</f>
        <v/>
      </c>
      <c r="L14" s="5" t="str">
        <f>IF(Spojení!$S$17="","",IF($A14=Spojení!$S$17,"x",""))</f>
        <v/>
      </c>
      <c r="M14" s="5" t="str">
        <f>IF(Spojení!$S$18="","",IF($A14=Spojení!$S$18,"x",""))</f>
        <v/>
      </c>
      <c r="N14" s="5" t="str">
        <f>IF(Spojení!$S$19="","",IF($A14=Spojení!$S$19,"x",""))</f>
        <v/>
      </c>
      <c r="O14" s="5" t="str">
        <f>IF(Spojení!$S$20="","",IF($A14=Spojení!$S$20,"x",""))</f>
        <v/>
      </c>
      <c r="P14" s="5" t="str">
        <f>IF(Spojení!$S$21="","",IF($A14=Spojení!$S$21,"x",""))</f>
        <v/>
      </c>
      <c r="Q14" s="5" t="str">
        <f>IF(Spojení!$S$22="","",IF($A14=Spojení!$S$22,"x",""))</f>
        <v/>
      </c>
      <c r="R14" s="5" t="str">
        <f>IF(Spojení!$S$23="","",IF($A14=Spojení!$S$23,"x",""))</f>
        <v/>
      </c>
      <c r="S14" s="5" t="str">
        <f>IF(Spojení!$S$24="","",IF($A14=Spojení!$S$24,"x",""))</f>
        <v/>
      </c>
      <c r="T14" s="5" t="str">
        <f>IF(Spojení!$S$25="","",IF($A14=Spojení!$S$25,"x",""))</f>
        <v/>
      </c>
      <c r="U14" s="5" t="str">
        <f>IF(Spojení!$S$26="","",IF($A14=Spojení!$S$26,"x",""))</f>
        <v/>
      </c>
      <c r="V14" s="3">
        <f t="shared" si="9"/>
        <v>25</v>
      </c>
      <c r="W14" s="3">
        <f t="shared" si="14"/>
        <v>1</v>
      </c>
      <c r="AA14" s="14">
        <f t="shared" si="47"/>
        <v>9</v>
      </c>
      <c r="AB14" s="14">
        <f>'Výsledky soutěže'!AG13</f>
        <v>4</v>
      </c>
      <c r="AD14" s="14">
        <f t="shared" si="10"/>
        <v>25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25</v>
      </c>
      <c r="BB14" s="14">
        <f t="shared" si="12"/>
        <v>1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1</v>
      </c>
      <c r="BY14" s="14">
        <f t="shared" si="17"/>
        <v>1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1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IF(Spojení!$S$7="","",IF($A15=Spojení!$S$7,"x",""))</f>
        <v/>
      </c>
      <c r="C15" s="5" t="str">
        <f>IF(Spojení!$S$8="","",IF($A15=Spojení!$S$8,"x",""))</f>
        <v/>
      </c>
      <c r="D15" s="5" t="str">
        <f>IF(Spojení!$S$9="","",IF($A15=Spojení!$S$9,"x",""))</f>
        <v/>
      </c>
      <c r="E15" s="5" t="str">
        <f>IF(Spojení!$S$10="","",IF($A15=Spojení!$S$10,"x",""))</f>
        <v/>
      </c>
      <c r="F15" s="5" t="str">
        <f>IF(Spojení!$S$11="","",IF($A15=Spojení!$S$11,"x",""))</f>
        <v/>
      </c>
      <c r="G15" s="5" t="str">
        <f>IF(Spojení!$S$12="","",IF($A15=Spojení!$S$12,"x",""))</f>
        <v/>
      </c>
      <c r="H15" s="5" t="str">
        <f>IF(Spojení!$S$13="","",IF($A15=Spojení!$S$13,"x",""))</f>
        <v/>
      </c>
      <c r="I15" s="5" t="str">
        <f>IF(Spojení!$S$14="","",IF($A15=Spojení!$S$14,"x",""))</f>
        <v/>
      </c>
      <c r="J15" s="5" t="str">
        <f>IF(Spojení!$S$15="","",IF($A15=Spojení!$S$15,"x",""))</f>
        <v/>
      </c>
      <c r="K15" s="5" t="str">
        <f>IF(Spojení!$S$16="","",IF($A15=Spojení!$S$16,"x",""))</f>
        <v/>
      </c>
      <c r="L15" s="5" t="str">
        <f>IF(Spojení!$S$17="","",IF($A15=Spojení!$S$17,"x",""))</f>
        <v/>
      </c>
      <c r="M15" s="5" t="str">
        <f>IF(Spojení!$S$18="","",IF($A15=Spojení!$S$18,"x",""))</f>
        <v/>
      </c>
      <c r="N15" s="5" t="str">
        <f>IF(Spojení!$S$19="","",IF($A15=Spojení!$S$19,"x",""))</f>
        <v/>
      </c>
      <c r="O15" s="5" t="str">
        <f>IF(Spojení!$S$20="","",IF($A15=Spojení!$S$20,"x",""))</f>
        <v/>
      </c>
      <c r="P15" s="5" t="str">
        <f>IF(Spojení!$S$21="","",IF($A15=Spojení!$S$21,"x",""))</f>
        <v/>
      </c>
      <c r="Q15" s="5" t="str">
        <f>IF(Spojení!$S$22="","",IF($A15=Spojení!$S$22,"x",""))</f>
        <v/>
      </c>
      <c r="R15" s="5" t="str">
        <f>IF(Spojení!$S$23="","",IF($A15=Spojení!$S$23,"x",""))</f>
        <v/>
      </c>
      <c r="S15" s="5" t="str">
        <f>IF(Spojení!$S$24="","",IF($A15=Spojení!$S$24,"x",""))</f>
        <v/>
      </c>
      <c r="T15" s="5" t="str">
        <f>IF(Spojení!$S$25="","",IF($A15=Spojení!$S$25,"x",""))</f>
        <v/>
      </c>
      <c r="U15" s="5" t="str">
        <f>IF(Spojení!$S$26="","",IF($A15=Spojení!$S$26,"x",""))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IF(Spojení!$S$7="","",IF($A16=Spojení!$S$7,"x",""))</f>
        <v/>
      </c>
      <c r="C16" s="5" t="str">
        <f>IF(Spojení!$S$8="","",IF($A16=Spojení!$S$8,"x",""))</f>
        <v/>
      </c>
      <c r="D16" s="5" t="str">
        <f>IF(Spojení!$S$9="","",IF($A16=Spojení!$S$9,"x",""))</f>
        <v/>
      </c>
      <c r="E16" s="5" t="str">
        <f>IF(Spojení!$S$10="","",IF($A16=Spojení!$S$10,"x",""))</f>
        <v/>
      </c>
      <c r="F16" s="5" t="str">
        <f>IF(Spojení!$S$11="","",IF($A16=Spojení!$S$11,"x",""))</f>
        <v/>
      </c>
      <c r="G16" s="5" t="str">
        <f>IF(Spojení!$S$12="","",IF($A16=Spojení!$S$12,"x",""))</f>
        <v/>
      </c>
      <c r="H16" s="5" t="str">
        <f>IF(Spojení!$S$13="","",IF($A16=Spojení!$S$13,"x",""))</f>
        <v/>
      </c>
      <c r="I16" s="5" t="str">
        <f>IF(Spojení!$S$14="","",IF($A16=Spojení!$S$14,"x",""))</f>
        <v/>
      </c>
      <c r="J16" s="5" t="str">
        <f>IF(Spojení!$S$15="","",IF($A16=Spojení!$S$15,"x",""))</f>
        <v/>
      </c>
      <c r="K16" s="5" t="str">
        <f>IF(Spojení!$S$16="","",IF($A16=Spojení!$S$16,"x",""))</f>
        <v/>
      </c>
      <c r="L16" s="5" t="str">
        <f>IF(Spojení!$S$17="","",IF($A16=Spojení!$S$17,"x",""))</f>
        <v/>
      </c>
      <c r="M16" s="5" t="str">
        <f>IF(Spojení!$S$18="","",IF($A16=Spojení!$S$18,"x",""))</f>
        <v/>
      </c>
      <c r="N16" s="5" t="str">
        <f>IF(Spojení!$S$19="","",IF($A16=Spojení!$S$19,"x",""))</f>
        <v/>
      </c>
      <c r="O16" s="5" t="str">
        <f>IF(Spojení!$S$20="","",IF($A16=Spojení!$S$20,"x",""))</f>
        <v/>
      </c>
      <c r="P16" s="5" t="str">
        <f>IF(Spojení!$S$21="","",IF($A16=Spojení!$S$21,"x",""))</f>
        <v/>
      </c>
      <c r="Q16" s="5" t="str">
        <f>IF(Spojení!$S$22="","",IF($A16=Spojení!$S$22,"x",""))</f>
        <v/>
      </c>
      <c r="R16" s="5" t="str">
        <f>IF(Spojení!$S$23="","",IF($A16=Spojení!$S$23,"x",""))</f>
        <v/>
      </c>
      <c r="S16" s="5" t="str">
        <f>IF(Spojení!$S$24="","",IF($A16=Spojení!$S$24,"x",""))</f>
        <v/>
      </c>
      <c r="T16" s="5" t="str">
        <f>IF(Spojení!$S$25="","",IF($A16=Spojení!$S$25,"x",""))</f>
        <v/>
      </c>
      <c r="U16" s="5" t="str">
        <f>IF(Spojení!$S$26="","",IF($A16=Spojení!$S$26,"x",""))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IF(Spojení!$S$7="","",IF($A17=Spojení!$S$7,"x",""))</f>
        <v/>
      </c>
      <c r="C17" s="5" t="str">
        <f>IF(Spojení!$S$8="","",IF($A17=Spojení!$S$8,"x",""))</f>
        <v/>
      </c>
      <c r="D17" s="5" t="str">
        <f>IF(Spojení!$S$9="","",IF($A17=Spojení!$S$9,"x",""))</f>
        <v/>
      </c>
      <c r="E17" s="5" t="str">
        <f>IF(Spojení!$S$10="","",IF($A17=Spojení!$S$10,"x",""))</f>
        <v/>
      </c>
      <c r="F17" s="5" t="str">
        <f>IF(Spojení!$S$11="","",IF($A17=Spojení!$S$11,"x",""))</f>
        <v/>
      </c>
      <c r="G17" s="5" t="str">
        <f>IF(Spojení!$S$12="","",IF($A17=Spojení!$S$12,"x",""))</f>
        <v/>
      </c>
      <c r="H17" s="5" t="str">
        <f>IF(Spojení!$S$13="","",IF($A17=Spojení!$S$13,"x",""))</f>
        <v/>
      </c>
      <c r="I17" s="5" t="str">
        <f>IF(Spojení!$S$14="","",IF($A17=Spojení!$S$14,"x",""))</f>
        <v/>
      </c>
      <c r="J17" s="5" t="str">
        <f>IF(Spojení!$S$15="","",IF($A17=Spojení!$S$15,"x",""))</f>
        <v/>
      </c>
      <c r="K17" s="5" t="str">
        <f>IF(Spojení!$S$16="","",IF($A17=Spojení!$S$16,"x",""))</f>
        <v/>
      </c>
      <c r="L17" s="5" t="str">
        <f>IF(Spojení!$S$17="","",IF($A17=Spojení!$S$17,"x",""))</f>
        <v/>
      </c>
      <c r="M17" s="5" t="str">
        <f>IF(Spojení!$S$18="","",IF($A17=Spojení!$S$18,"x",""))</f>
        <v/>
      </c>
      <c r="N17" s="5" t="str">
        <f>IF(Spojení!$S$19="","",IF($A17=Spojení!$S$19,"x",""))</f>
        <v/>
      </c>
      <c r="O17" s="5" t="str">
        <f>IF(Spojení!$S$20="","",IF($A17=Spojení!$S$20,"x",""))</f>
        <v/>
      </c>
      <c r="P17" s="5" t="str">
        <f>IF(Spojení!$S$21="","",IF($A17=Spojení!$S$21,"x",""))</f>
        <v/>
      </c>
      <c r="Q17" s="5" t="str">
        <f>IF(Spojení!$S$22="","",IF($A17=Spojení!$S$22,"x",""))</f>
        <v/>
      </c>
      <c r="R17" s="5" t="str">
        <f>IF(Spojení!$S$23="","",IF($A17=Spojení!$S$23,"x",""))</f>
        <v/>
      </c>
      <c r="S17" s="5" t="str">
        <f>IF(Spojení!$S$24="","",IF($A17=Spojení!$S$24,"x",""))</f>
        <v/>
      </c>
      <c r="T17" s="5" t="str">
        <f>IF(Spojení!$S$25="","",IF($A17=Spojení!$S$25,"x",""))</f>
        <v/>
      </c>
      <c r="U17" s="5" t="str">
        <f>IF(Spojení!$S$26="","",IF($A17=Spojení!$S$26,"x",""))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IF(Spojení!$S$7="","",IF($A18=Spojení!$S$7,"x",""))</f>
        <v/>
      </c>
      <c r="C18" s="5" t="str">
        <f>IF(Spojení!$S$8="","",IF($A18=Spojení!$S$8,"x",""))</f>
        <v>x</v>
      </c>
      <c r="D18" s="5" t="str">
        <f>IF(Spojení!$S$9="","",IF($A18=Spojení!$S$9,"x",""))</f>
        <v/>
      </c>
      <c r="E18" s="5" t="str">
        <f>IF(Spojení!$S$10="","",IF($A18=Spojení!$S$10,"x",""))</f>
        <v/>
      </c>
      <c r="F18" s="5" t="str">
        <f>IF(Spojení!$S$11="","",IF($A18=Spojení!$S$11,"x",""))</f>
        <v/>
      </c>
      <c r="G18" s="5" t="str">
        <f>IF(Spojení!$S$12="","",IF($A18=Spojení!$S$12,"x",""))</f>
        <v/>
      </c>
      <c r="H18" s="5" t="str">
        <f>IF(Spojení!$S$13="","",IF($A18=Spojení!$S$13,"x",""))</f>
        <v/>
      </c>
      <c r="I18" s="5" t="str">
        <f>IF(Spojení!$S$14="","",IF($A18=Spojení!$S$14,"x",""))</f>
        <v/>
      </c>
      <c r="J18" s="5" t="str">
        <f>IF(Spojení!$S$15="","",IF($A18=Spojení!$S$15,"x",""))</f>
        <v/>
      </c>
      <c r="K18" s="5" t="str">
        <f>IF(Spojení!$S$16="","",IF($A18=Spojení!$S$16,"x",""))</f>
        <v/>
      </c>
      <c r="L18" s="5" t="str">
        <f>IF(Spojení!$S$17="","",IF($A18=Spojení!$S$17,"x",""))</f>
        <v/>
      </c>
      <c r="M18" s="5" t="str">
        <f>IF(Spojení!$S$18="","",IF($A18=Spojení!$S$18,"x",""))</f>
        <v/>
      </c>
      <c r="N18" s="5" t="str">
        <f>IF(Spojení!$S$19="","",IF($A18=Spojení!$S$19,"x",""))</f>
        <v/>
      </c>
      <c r="O18" s="5" t="str">
        <f>IF(Spojení!$S$20="","",IF($A18=Spojení!$S$20,"x",""))</f>
        <v/>
      </c>
      <c r="P18" s="5" t="str">
        <f>IF(Spojení!$S$21="","",IF($A18=Spojení!$S$21,"x",""))</f>
        <v/>
      </c>
      <c r="Q18" s="5" t="str">
        <f>IF(Spojení!$S$22="","",IF($A18=Spojení!$S$22,"x",""))</f>
        <v/>
      </c>
      <c r="R18" s="5" t="str">
        <f>IF(Spojení!$S$23="","",IF($A18=Spojení!$S$23,"x",""))</f>
        <v/>
      </c>
      <c r="S18" s="5" t="str">
        <f>IF(Spojení!$S$24="","",IF($A18=Spojení!$S$24,"x",""))</f>
        <v/>
      </c>
      <c r="T18" s="5" t="str">
        <f>IF(Spojení!$S$25="","",IF($A18=Spojení!$S$25,"x",""))</f>
        <v/>
      </c>
      <c r="U18" s="5" t="str">
        <f>IF(Spojení!$S$26="","",IF($A18=Spojení!$S$26,"x",""))</f>
        <v/>
      </c>
      <c r="V18" s="3">
        <f t="shared" si="9"/>
        <v>20</v>
      </c>
      <c r="W18" s="3">
        <f t="shared" si="14"/>
        <v>1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20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20</v>
      </c>
      <c r="BB18" s="14">
        <f t="shared" si="12"/>
        <v>0</v>
      </c>
      <c r="BC18" s="14">
        <f t="shared" si="12"/>
        <v>1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1</v>
      </c>
      <c r="BY18" s="14">
        <f t="shared" si="17"/>
        <v>0</v>
      </c>
      <c r="BZ18" s="14">
        <f t="shared" si="18"/>
        <v>1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1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IF(Spojení!$S$7="","",IF($A19=Spojení!$S$7,"x",""))</f>
        <v/>
      </c>
      <c r="C19" s="5" t="str">
        <f>IF(Spojení!$S$8="","",IF($A19=Spojení!$S$8,"x",""))</f>
        <v/>
      </c>
      <c r="D19" s="5" t="str">
        <f>IF(Spojení!$S$9="","",IF($A19=Spojení!$S$9,"x",""))</f>
        <v/>
      </c>
      <c r="E19" s="5" t="str">
        <f>IF(Spojení!$S$10="","",IF($A19=Spojení!$S$10,"x",""))</f>
        <v/>
      </c>
      <c r="F19" s="5" t="str">
        <f>IF(Spojení!$S$11="","",IF($A19=Spojení!$S$11,"x",""))</f>
        <v/>
      </c>
      <c r="G19" s="5" t="str">
        <f>IF(Spojení!$S$12="","",IF($A19=Spojení!$S$12,"x",""))</f>
        <v/>
      </c>
      <c r="H19" s="5" t="str">
        <f>IF(Spojení!$S$13="","",IF($A19=Spojení!$S$13,"x",""))</f>
        <v/>
      </c>
      <c r="I19" s="5" t="str">
        <f>IF(Spojení!$S$14="","",IF($A19=Spojení!$S$14,"x",""))</f>
        <v/>
      </c>
      <c r="J19" s="5" t="str">
        <f>IF(Spojení!$S$15="","",IF($A19=Spojení!$S$15,"x",""))</f>
        <v/>
      </c>
      <c r="K19" s="5" t="str">
        <f>IF(Spojení!$S$16="","",IF($A19=Spojení!$S$16,"x",""))</f>
        <v/>
      </c>
      <c r="L19" s="5" t="str">
        <f>IF(Spojení!$S$17="","",IF($A19=Spojení!$S$17,"x",""))</f>
        <v/>
      </c>
      <c r="M19" s="5" t="str">
        <f>IF(Spojení!$S$18="","",IF($A19=Spojení!$S$18,"x",""))</f>
        <v/>
      </c>
      <c r="N19" s="5" t="str">
        <f>IF(Spojení!$S$19="","",IF($A19=Spojení!$S$19,"x",""))</f>
        <v/>
      </c>
      <c r="O19" s="5" t="str">
        <f>IF(Spojení!$S$20="","",IF($A19=Spojení!$S$20,"x",""))</f>
        <v/>
      </c>
      <c r="P19" s="5" t="str">
        <f>IF(Spojení!$S$21="","",IF($A19=Spojení!$S$21,"x",""))</f>
        <v/>
      </c>
      <c r="Q19" s="5" t="str">
        <f>IF(Spojení!$S$22="","",IF($A19=Spojení!$S$22,"x",""))</f>
        <v/>
      </c>
      <c r="R19" s="5" t="str">
        <f>IF(Spojení!$S$23="","",IF($A19=Spojení!$S$23,"x",""))</f>
        <v/>
      </c>
      <c r="S19" s="5" t="str">
        <f>IF(Spojení!$S$24="","",IF($A19=Spojení!$S$24,"x",""))</f>
        <v/>
      </c>
      <c r="T19" s="5" t="str">
        <f>IF(Spojení!$S$25="","",IF($A19=Spojení!$S$25,"x",""))</f>
        <v/>
      </c>
      <c r="U19" s="5" t="str">
        <f>IF(Spojení!$S$26="","",IF($A19=Spojení!$S$26,"x",""))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IF(Spojení!$S$7="","",IF($A20=Spojení!$S$7,"x",""))</f>
        <v/>
      </c>
      <c r="C20" s="5" t="str">
        <f>IF(Spojení!$S$8="","",IF($A20=Spojení!$S$8,"x",""))</f>
        <v/>
      </c>
      <c r="D20" s="5" t="str">
        <f>IF(Spojení!$S$9="","",IF($A20=Spojení!$S$9,"x",""))</f>
        <v/>
      </c>
      <c r="E20" s="5" t="str">
        <f>IF(Spojení!$S$10="","",IF($A20=Spojení!$S$10,"x",""))</f>
        <v/>
      </c>
      <c r="F20" s="5" t="str">
        <f>IF(Spojení!$S$11="","",IF($A20=Spojení!$S$11,"x",""))</f>
        <v/>
      </c>
      <c r="G20" s="5" t="str">
        <f>IF(Spojení!$S$12="","",IF($A20=Spojení!$S$12,"x",""))</f>
        <v/>
      </c>
      <c r="H20" s="5" t="str">
        <f>IF(Spojení!$S$13="","",IF($A20=Spojení!$S$13,"x",""))</f>
        <v/>
      </c>
      <c r="I20" s="5" t="str">
        <f>IF(Spojení!$S$14="","",IF($A20=Spojení!$S$14,"x",""))</f>
        <v/>
      </c>
      <c r="J20" s="5" t="str">
        <f>IF(Spojení!$S$15="","",IF($A20=Spojení!$S$15,"x",""))</f>
        <v/>
      </c>
      <c r="K20" s="5" t="str">
        <f>IF(Spojení!$S$16="","",IF($A20=Spojení!$S$16,"x",""))</f>
        <v/>
      </c>
      <c r="L20" s="5" t="str">
        <f>IF(Spojení!$S$17="","",IF($A20=Spojení!$S$17,"x",""))</f>
        <v/>
      </c>
      <c r="M20" s="5" t="str">
        <f>IF(Spojení!$S$18="","",IF($A20=Spojení!$S$18,"x",""))</f>
        <v/>
      </c>
      <c r="N20" s="5" t="str">
        <f>IF(Spojení!$S$19="","",IF($A20=Spojení!$S$19,"x",""))</f>
        <v/>
      </c>
      <c r="O20" s="5" t="str">
        <f>IF(Spojení!$S$20="","",IF($A20=Spojení!$S$20,"x",""))</f>
        <v/>
      </c>
      <c r="P20" s="5" t="str">
        <f>IF(Spojení!$S$21="","",IF($A20=Spojení!$S$21,"x",""))</f>
        <v/>
      </c>
      <c r="Q20" s="5" t="str">
        <f>IF(Spojení!$S$22="","",IF($A20=Spojení!$S$22,"x",""))</f>
        <v/>
      </c>
      <c r="R20" s="5" t="str">
        <f>IF(Spojení!$S$23="","",IF($A20=Spojení!$S$23,"x",""))</f>
        <v/>
      </c>
      <c r="S20" s="5" t="str">
        <f>IF(Spojení!$S$24="","",IF($A20=Spojení!$S$24,"x",""))</f>
        <v/>
      </c>
      <c r="T20" s="5" t="str">
        <f>IF(Spojení!$S$25="","",IF($A20=Spojení!$S$25,"x",""))</f>
        <v/>
      </c>
      <c r="U20" s="5" t="str">
        <f>IF(Spojení!$S$26="","",IF($A20=Spojení!$S$26,"x",""))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IF(Spojení!$S$7="","",IF($A21=Spojení!$S$7,"x",""))</f>
        <v/>
      </c>
      <c r="C21" s="5" t="str">
        <f>IF(Spojení!$S$8="","",IF($A21=Spojení!$S$8,"x",""))</f>
        <v/>
      </c>
      <c r="D21" s="5" t="str">
        <f>IF(Spojení!$S$9="","",IF($A21=Spojení!$S$9,"x",""))</f>
        <v/>
      </c>
      <c r="E21" s="5" t="str">
        <f>IF(Spojení!$S$10="","",IF($A21=Spojení!$S$10,"x",""))</f>
        <v/>
      </c>
      <c r="F21" s="5" t="str">
        <f>IF(Spojení!$S$11="","",IF($A21=Spojení!$S$11,"x",""))</f>
        <v/>
      </c>
      <c r="G21" s="5" t="str">
        <f>IF(Spojení!$S$12="","",IF($A21=Spojení!$S$12,"x",""))</f>
        <v/>
      </c>
      <c r="H21" s="5" t="str">
        <f>IF(Spojení!$S$13="","",IF($A21=Spojení!$S$13,"x",""))</f>
        <v/>
      </c>
      <c r="I21" s="5" t="str">
        <f>IF(Spojení!$S$14="","",IF($A21=Spojení!$S$14,"x",""))</f>
        <v/>
      </c>
      <c r="J21" s="5" t="str">
        <f>IF(Spojení!$S$15="","",IF($A21=Spojení!$S$15,"x",""))</f>
        <v/>
      </c>
      <c r="K21" s="5" t="str">
        <f>IF(Spojení!$S$16="","",IF($A21=Spojení!$S$16,"x",""))</f>
        <v/>
      </c>
      <c r="L21" s="5" t="str">
        <f>IF(Spojení!$S$17="","",IF($A21=Spojení!$S$17,"x",""))</f>
        <v/>
      </c>
      <c r="M21" s="5" t="str">
        <f>IF(Spojení!$S$18="","",IF($A21=Spojení!$S$18,"x",""))</f>
        <v/>
      </c>
      <c r="N21" s="5" t="str">
        <f>IF(Spojení!$S$19="","",IF($A21=Spojení!$S$19,"x",""))</f>
        <v/>
      </c>
      <c r="O21" s="5" t="str">
        <f>IF(Spojení!$S$20="","",IF($A21=Spojení!$S$20,"x",""))</f>
        <v/>
      </c>
      <c r="P21" s="5" t="str">
        <f>IF(Spojení!$S$21="","",IF($A21=Spojení!$S$21,"x",""))</f>
        <v/>
      </c>
      <c r="Q21" s="5" t="str">
        <f>IF(Spojení!$S$22="","",IF($A21=Spojení!$S$22,"x",""))</f>
        <v/>
      </c>
      <c r="R21" s="5" t="str">
        <f>IF(Spojení!$S$23="","",IF($A21=Spojení!$S$23,"x",""))</f>
        <v/>
      </c>
      <c r="S21" s="5" t="str">
        <f>IF(Spojení!$S$24="","",IF($A21=Spojení!$S$24,"x",""))</f>
        <v/>
      </c>
      <c r="T21" s="5" t="str">
        <f>IF(Spojení!$S$25="","",IF($A21=Spojení!$S$25,"x",""))</f>
        <v/>
      </c>
      <c r="U21" s="5" t="str">
        <f>IF(Spojení!$S$26="","",IF($A21=Spojení!$S$26,"x",""))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IF(Spojení!$S$7="","",IF($A22=Spojení!$S$7,"x",""))</f>
        <v/>
      </c>
      <c r="C22" s="5" t="str">
        <f>IF(Spojení!$S$8="","",IF($A22=Spojení!$S$8,"x",""))</f>
        <v/>
      </c>
      <c r="D22" s="5" t="str">
        <f>IF(Spojení!$S$9="","",IF($A22=Spojení!$S$9,"x",""))</f>
        <v/>
      </c>
      <c r="E22" s="5" t="str">
        <f>IF(Spojení!$S$10="","",IF($A22=Spojení!$S$10,"x",""))</f>
        <v/>
      </c>
      <c r="F22" s="5" t="str">
        <f>IF(Spojení!$S$11="","",IF($A22=Spojení!$S$11,"x",""))</f>
        <v/>
      </c>
      <c r="G22" s="5" t="str">
        <f>IF(Spojení!$S$12="","",IF($A22=Spojení!$S$12,"x",""))</f>
        <v/>
      </c>
      <c r="H22" s="5" t="str">
        <f>IF(Spojení!$S$13="","",IF($A22=Spojení!$S$13,"x",""))</f>
        <v/>
      </c>
      <c r="I22" s="5" t="str">
        <f>IF(Spojení!$S$14="","",IF($A22=Spojení!$S$14,"x",""))</f>
        <v/>
      </c>
      <c r="J22" s="5" t="str">
        <f>IF(Spojení!$S$15="","",IF($A22=Spojení!$S$15,"x",""))</f>
        <v/>
      </c>
      <c r="K22" s="5" t="str">
        <f>IF(Spojení!$S$16="","",IF($A22=Spojení!$S$16,"x",""))</f>
        <v/>
      </c>
      <c r="L22" s="5" t="str">
        <f>IF(Spojení!$S$17="","",IF($A22=Spojení!$S$17,"x",""))</f>
        <v/>
      </c>
      <c r="M22" s="5" t="str">
        <f>IF(Spojení!$S$18="","",IF($A22=Spojení!$S$18,"x",""))</f>
        <v/>
      </c>
      <c r="N22" s="5" t="str">
        <f>IF(Spojení!$S$19="","",IF($A22=Spojení!$S$19,"x",""))</f>
        <v/>
      </c>
      <c r="O22" s="5" t="str">
        <f>IF(Spojení!$S$20="","",IF($A22=Spojení!$S$20,"x",""))</f>
        <v/>
      </c>
      <c r="P22" s="5" t="str">
        <f>IF(Spojení!$S$21="","",IF($A22=Spojení!$S$21,"x",""))</f>
        <v/>
      </c>
      <c r="Q22" s="5" t="str">
        <f>IF(Spojení!$S$22="","",IF($A22=Spojení!$S$22,"x",""))</f>
        <v/>
      </c>
      <c r="R22" s="5" t="str">
        <f>IF(Spojení!$S$23="","",IF($A22=Spojení!$S$23,"x",""))</f>
        <v/>
      </c>
      <c r="S22" s="5" t="str">
        <f>IF(Spojení!$S$24="","",IF($A22=Spojení!$S$24,"x",""))</f>
        <v/>
      </c>
      <c r="T22" s="5" t="str">
        <f>IF(Spojení!$S$25="","",IF($A22=Spojení!$S$25,"x",""))</f>
        <v/>
      </c>
      <c r="U22" s="5" t="str">
        <f>IF(Spojení!$S$26="","",IF($A22=Spojení!$S$26,"x",""))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IF(Spojení!$S$7="","",IF($A23=Spojení!$S$7,"x",""))</f>
        <v/>
      </c>
      <c r="C23" s="5" t="str">
        <f>IF(Spojení!$S$8="","",IF($A23=Spojení!$S$8,"x",""))</f>
        <v/>
      </c>
      <c r="D23" s="5" t="str">
        <f>IF(Spojení!$S$9="","",IF($A23=Spojení!$S$9,"x",""))</f>
        <v/>
      </c>
      <c r="E23" s="5" t="str">
        <f>IF(Spojení!$S$10="","",IF($A23=Spojení!$S$10,"x",""))</f>
        <v/>
      </c>
      <c r="F23" s="5" t="str">
        <f>IF(Spojení!$S$11="","",IF($A23=Spojení!$S$11,"x",""))</f>
        <v/>
      </c>
      <c r="G23" s="5" t="str">
        <f>IF(Spojení!$S$12="","",IF($A23=Spojení!$S$12,"x",""))</f>
        <v/>
      </c>
      <c r="H23" s="5" t="str">
        <f>IF(Spojení!$S$13="","",IF($A23=Spojení!$S$13,"x",""))</f>
        <v/>
      </c>
      <c r="I23" s="5" t="str">
        <f>IF(Spojení!$S$14="","",IF($A23=Spojení!$S$14,"x",""))</f>
        <v/>
      </c>
      <c r="J23" s="5" t="str">
        <f>IF(Spojení!$S$15="","",IF($A23=Spojení!$S$15,"x",""))</f>
        <v/>
      </c>
      <c r="K23" s="5" t="str">
        <f>IF(Spojení!$S$16="","",IF($A23=Spojení!$S$16,"x",""))</f>
        <v/>
      </c>
      <c r="L23" s="5" t="str">
        <f>IF(Spojení!$S$17="","",IF($A23=Spojení!$S$17,"x",""))</f>
        <v/>
      </c>
      <c r="M23" s="5" t="str">
        <f>IF(Spojení!$S$18="","",IF($A23=Spojení!$S$18,"x",""))</f>
        <v/>
      </c>
      <c r="N23" s="5" t="str">
        <f>IF(Spojení!$S$19="","",IF($A23=Spojení!$S$19,"x",""))</f>
        <v/>
      </c>
      <c r="O23" s="5" t="str">
        <f>IF(Spojení!$S$20="","",IF($A23=Spojení!$S$20,"x",""))</f>
        <v/>
      </c>
      <c r="P23" s="5" t="str">
        <f>IF(Spojení!$S$21="","",IF($A23=Spojení!$S$21,"x",""))</f>
        <v/>
      </c>
      <c r="Q23" s="5" t="str">
        <f>IF(Spojení!$S$22="","",IF($A23=Spojení!$S$22,"x",""))</f>
        <v/>
      </c>
      <c r="R23" s="5" t="str">
        <f>IF(Spojení!$S$23="","",IF($A23=Spojení!$S$23,"x",""))</f>
        <v/>
      </c>
      <c r="S23" s="5" t="str">
        <f>IF(Spojení!$S$24="","",IF($A23=Spojení!$S$24,"x",""))</f>
        <v/>
      </c>
      <c r="T23" s="5" t="str">
        <f>IF(Spojení!$S$25="","",IF($A23=Spojení!$S$25,"x",""))</f>
        <v/>
      </c>
      <c r="U23" s="5" t="str">
        <f>IF(Spojení!$S$26="","",IF($A23=Spojení!$S$26,"x",""))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IF(Spojení!$S$7="","",IF($A24=Spojení!$S$7,"x",""))</f>
        <v/>
      </c>
      <c r="C24" s="5" t="str">
        <f>IF(Spojení!$S$8="","",IF($A24=Spojení!$S$8,"x",""))</f>
        <v/>
      </c>
      <c r="D24" s="5" t="str">
        <f>IF(Spojení!$S$9="","",IF($A24=Spojení!$S$9,"x",""))</f>
        <v/>
      </c>
      <c r="E24" s="5" t="str">
        <f>IF(Spojení!$S$10="","",IF($A24=Spojení!$S$10,"x",""))</f>
        <v/>
      </c>
      <c r="F24" s="5" t="str">
        <f>IF(Spojení!$S$11="","",IF($A24=Spojení!$S$11,"x",""))</f>
        <v/>
      </c>
      <c r="G24" s="5" t="str">
        <f>IF(Spojení!$S$12="","",IF($A24=Spojení!$S$12,"x",""))</f>
        <v/>
      </c>
      <c r="H24" s="5" t="str">
        <f>IF(Spojení!$S$13="","",IF($A24=Spojení!$S$13,"x",""))</f>
        <v/>
      </c>
      <c r="I24" s="5" t="str">
        <f>IF(Spojení!$S$14="","",IF($A24=Spojení!$S$14,"x",""))</f>
        <v/>
      </c>
      <c r="J24" s="5" t="str">
        <f>IF(Spojení!$S$15="","",IF($A24=Spojení!$S$15,"x",""))</f>
        <v/>
      </c>
      <c r="K24" s="5" t="str">
        <f>IF(Spojení!$S$16="","",IF($A24=Spojení!$S$16,"x",""))</f>
        <v/>
      </c>
      <c r="L24" s="5" t="str">
        <f>IF(Spojení!$S$17="","",IF($A24=Spojení!$S$17,"x",""))</f>
        <v/>
      </c>
      <c r="M24" s="5" t="str">
        <f>IF(Spojení!$S$18="","",IF($A24=Spojení!$S$18,"x",""))</f>
        <v/>
      </c>
      <c r="N24" s="5" t="str">
        <f>IF(Spojení!$S$19="","",IF($A24=Spojení!$S$19,"x",""))</f>
        <v/>
      </c>
      <c r="O24" s="5" t="str">
        <f>IF(Spojení!$S$20="","",IF($A24=Spojení!$S$20,"x",""))</f>
        <v/>
      </c>
      <c r="P24" s="5" t="str">
        <f>IF(Spojení!$S$21="","",IF($A24=Spojení!$S$21,"x",""))</f>
        <v/>
      </c>
      <c r="Q24" s="5" t="str">
        <f>IF(Spojení!$S$22="","",IF($A24=Spojení!$S$22,"x",""))</f>
        <v/>
      </c>
      <c r="R24" s="5" t="str">
        <f>IF(Spojení!$S$23="","",IF($A24=Spojení!$S$23,"x",""))</f>
        <v/>
      </c>
      <c r="S24" s="5" t="str">
        <f>IF(Spojení!$S$24="","",IF($A24=Spojení!$S$24,"x",""))</f>
        <v/>
      </c>
      <c r="T24" s="5" t="str">
        <f>IF(Spojení!$S$25="","",IF($A24=Spojení!$S$25,"x",""))</f>
        <v/>
      </c>
      <c r="U24" s="5" t="str">
        <f>IF(Spojení!$S$26="","",IF($A24=Spojení!$S$26,"x",""))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IF(Spojení!$S$7="","",IF($A25=Spojení!$S$7,"x",""))</f>
        <v/>
      </c>
      <c r="C25" s="5" t="str">
        <f>IF(Spojení!$S$8="","",IF($A25=Spojení!$S$8,"x",""))</f>
        <v/>
      </c>
      <c r="D25" s="5" t="str">
        <f>IF(Spojení!$S$9="","",IF($A25=Spojení!$S$9,"x",""))</f>
        <v/>
      </c>
      <c r="E25" s="5" t="str">
        <f>IF(Spojení!$S$10="","",IF($A25=Spojení!$S$10,"x",""))</f>
        <v/>
      </c>
      <c r="F25" s="5" t="str">
        <f>IF(Spojení!$S$11="","",IF($A25=Spojení!$S$11,"x",""))</f>
        <v/>
      </c>
      <c r="G25" s="5" t="str">
        <f>IF(Spojení!$S$12="","",IF($A25=Spojení!$S$12,"x",""))</f>
        <v/>
      </c>
      <c r="H25" s="5" t="str">
        <f>IF(Spojení!$S$13="","",IF($A25=Spojení!$S$13,"x",""))</f>
        <v/>
      </c>
      <c r="I25" s="5" t="str">
        <f>IF(Spojení!$S$14="","",IF($A25=Spojení!$S$14,"x",""))</f>
        <v/>
      </c>
      <c r="J25" s="5" t="str">
        <f>IF(Spojení!$S$15="","",IF($A25=Spojení!$S$15,"x",""))</f>
        <v/>
      </c>
      <c r="K25" s="5" t="str">
        <f>IF(Spojení!$S$16="","",IF($A25=Spojení!$S$16,"x",""))</f>
        <v/>
      </c>
      <c r="L25" s="5" t="str">
        <f>IF(Spojení!$S$17="","",IF($A25=Spojení!$S$17,"x",""))</f>
        <v/>
      </c>
      <c r="M25" s="5" t="str">
        <f>IF(Spojení!$S$18="","",IF($A25=Spojení!$S$18,"x",""))</f>
        <v/>
      </c>
      <c r="N25" s="5" t="str">
        <f>IF(Spojení!$S$19="","",IF($A25=Spojení!$S$19,"x",""))</f>
        <v/>
      </c>
      <c r="O25" s="5" t="str">
        <f>IF(Spojení!$S$20="","",IF($A25=Spojení!$S$20,"x",""))</f>
        <v/>
      </c>
      <c r="P25" s="5" t="str">
        <f>IF(Spojení!$S$21="","",IF($A25=Spojení!$S$21,"x",""))</f>
        <v/>
      </c>
      <c r="Q25" s="5" t="str">
        <f>IF(Spojení!$S$22="","",IF($A25=Spojení!$S$22,"x",""))</f>
        <v/>
      </c>
      <c r="R25" s="5" t="str">
        <f>IF(Spojení!$S$23="","",IF($A25=Spojení!$S$23,"x",""))</f>
        <v/>
      </c>
      <c r="S25" s="5" t="str">
        <f>IF(Spojení!$S$24="","",IF($A25=Spojení!$S$24,"x",""))</f>
        <v/>
      </c>
      <c r="T25" s="5" t="str">
        <f>IF(Spojení!$S$25="","",IF($A25=Spojení!$S$25,"x",""))</f>
        <v/>
      </c>
      <c r="U25" s="5" t="str">
        <f>IF(Spojení!$S$26="","",IF($A25=Spojení!$S$26,"x",""))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IF(Spojení!$S$7="","",IF($A26=Spojení!$S$7,"x",""))</f>
        <v/>
      </c>
      <c r="C26" s="5" t="str">
        <f>IF(Spojení!$S$8="","",IF($A26=Spojení!$S$8,"x",""))</f>
        <v/>
      </c>
      <c r="D26" s="5" t="str">
        <f>IF(Spojení!$S$9="","",IF($A26=Spojení!$S$9,"x",""))</f>
        <v/>
      </c>
      <c r="E26" s="5" t="str">
        <f>IF(Spojení!$S$10="","",IF($A26=Spojení!$S$10,"x",""))</f>
        <v/>
      </c>
      <c r="F26" s="5" t="str">
        <f>IF(Spojení!$S$11="","",IF($A26=Spojení!$S$11,"x",""))</f>
        <v/>
      </c>
      <c r="G26" s="5" t="str">
        <f>IF(Spojení!$S$12="","",IF($A26=Spojení!$S$12,"x",""))</f>
        <v/>
      </c>
      <c r="H26" s="5" t="str">
        <f>IF(Spojení!$S$13="","",IF($A26=Spojení!$S$13,"x",""))</f>
        <v/>
      </c>
      <c r="I26" s="5" t="str">
        <f>IF(Spojení!$S$14="","",IF($A26=Spojení!$S$14,"x",""))</f>
        <v/>
      </c>
      <c r="J26" s="5" t="str">
        <f>IF(Spojení!$S$15="","",IF($A26=Spojení!$S$15,"x",""))</f>
        <v/>
      </c>
      <c r="K26" s="5" t="str">
        <f>IF(Spojení!$S$16="","",IF($A26=Spojení!$S$16,"x",""))</f>
        <v/>
      </c>
      <c r="L26" s="5" t="str">
        <f>IF(Spojení!$S$17="","",IF($A26=Spojení!$S$17,"x",""))</f>
        <v/>
      </c>
      <c r="M26" s="5" t="str">
        <f>IF(Spojení!$S$18="","",IF($A26=Spojení!$S$18,"x",""))</f>
        <v/>
      </c>
      <c r="N26" s="5" t="str">
        <f>IF(Spojení!$S$19="","",IF($A26=Spojení!$S$19,"x",""))</f>
        <v/>
      </c>
      <c r="O26" s="5" t="str">
        <f>IF(Spojení!$S$20="","",IF($A26=Spojení!$S$20,"x",""))</f>
        <v/>
      </c>
      <c r="P26" s="5" t="str">
        <f>IF(Spojení!$S$21="","",IF($A26=Spojení!$S$21,"x",""))</f>
        <v/>
      </c>
      <c r="Q26" s="5" t="str">
        <f>IF(Spojení!$S$22="","",IF($A26=Spojení!$S$22,"x",""))</f>
        <v/>
      </c>
      <c r="R26" s="5" t="str">
        <f>IF(Spojení!$S$23="","",IF($A26=Spojení!$S$23,"x",""))</f>
        <v/>
      </c>
      <c r="S26" s="5" t="str">
        <f>IF(Spojení!$S$24="","",IF($A26=Spojení!$S$24,"x",""))</f>
        <v/>
      </c>
      <c r="T26" s="5" t="str">
        <f>IF(Spojení!$S$25="","",IF($A26=Spojení!$S$25,"x",""))</f>
        <v/>
      </c>
      <c r="U26" s="5" t="str">
        <f>IF(Spojení!$S$26="","",IF($A26=Spojení!$S$26,"x",""))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IF(Spojení!$S$7="","",IF($A27=Spojení!$S$7,"x",""))</f>
        <v/>
      </c>
      <c r="C27" s="5" t="str">
        <f>IF(Spojení!$S$8="","",IF($A27=Spojení!$S$8,"x",""))</f>
        <v/>
      </c>
      <c r="D27" s="5" t="str">
        <f>IF(Spojení!$S$9="","",IF($A27=Spojení!$S$9,"x",""))</f>
        <v/>
      </c>
      <c r="E27" s="5" t="str">
        <f>IF(Spojení!$S$10="","",IF($A27=Spojení!$S$10,"x",""))</f>
        <v/>
      </c>
      <c r="F27" s="5" t="str">
        <f>IF(Spojení!$S$11="","",IF($A27=Spojení!$S$11,"x",""))</f>
        <v/>
      </c>
      <c r="G27" s="5" t="str">
        <f>IF(Spojení!$S$12="","",IF($A27=Spojení!$S$12,"x",""))</f>
        <v/>
      </c>
      <c r="H27" s="5" t="str">
        <f>IF(Spojení!$S$13="","",IF($A27=Spojení!$S$13,"x",""))</f>
        <v/>
      </c>
      <c r="I27" s="5" t="str">
        <f>IF(Spojení!$S$14="","",IF($A27=Spojení!$S$14,"x",""))</f>
        <v/>
      </c>
      <c r="J27" s="5" t="str">
        <f>IF(Spojení!$S$15="","",IF($A27=Spojení!$S$15,"x",""))</f>
        <v/>
      </c>
      <c r="K27" s="5" t="str">
        <f>IF(Spojení!$S$16="","",IF($A27=Spojení!$S$16,"x",""))</f>
        <v/>
      </c>
      <c r="L27" s="5" t="str">
        <f>IF(Spojení!$S$17="","",IF($A27=Spojení!$S$17,"x",""))</f>
        <v/>
      </c>
      <c r="M27" s="5" t="str">
        <f>IF(Spojení!$S$18="","",IF($A27=Spojení!$S$18,"x",""))</f>
        <v/>
      </c>
      <c r="N27" s="5" t="str">
        <f>IF(Spojení!$S$19="","",IF($A27=Spojení!$S$19,"x",""))</f>
        <v/>
      </c>
      <c r="O27" s="5" t="str">
        <f>IF(Spojení!$S$20="","",IF($A27=Spojení!$S$20,"x",""))</f>
        <v/>
      </c>
      <c r="P27" s="5" t="str">
        <f>IF(Spojení!$S$21="","",IF($A27=Spojení!$S$21,"x",""))</f>
        <v/>
      </c>
      <c r="Q27" s="5" t="str">
        <f>IF(Spojení!$S$22="","",IF($A27=Spojení!$S$22,"x",""))</f>
        <v/>
      </c>
      <c r="R27" s="5" t="str">
        <f>IF(Spojení!$S$23="","",IF($A27=Spojení!$S$23,"x",""))</f>
        <v/>
      </c>
      <c r="S27" s="5" t="str">
        <f>IF(Spojení!$S$24="","",IF($A27=Spojení!$S$24,"x",""))</f>
        <v/>
      </c>
      <c r="T27" s="5" t="str">
        <f>IF(Spojení!$S$25="","",IF($A27=Spojení!$S$25,"x",""))</f>
        <v/>
      </c>
      <c r="U27" s="5" t="str">
        <f>IF(Spojení!$S$26="","",IF($A27=Spojení!$S$26,"x",""))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IF(Spojení!$S$7="","",IF($A28=Spojení!$S$7,"x",""))</f>
        <v/>
      </c>
      <c r="C28" s="5" t="str">
        <f>IF(Spojení!$S$8="","",IF($A28=Spojení!$S$8,"x",""))</f>
        <v/>
      </c>
      <c r="D28" s="5" t="str">
        <f>IF(Spojení!$S$9="","",IF($A28=Spojení!$S$9,"x",""))</f>
        <v/>
      </c>
      <c r="E28" s="5" t="str">
        <f>IF(Spojení!$S$10="","",IF($A28=Spojení!$S$10,"x",""))</f>
        <v/>
      </c>
      <c r="F28" s="5" t="str">
        <f>IF(Spojení!$S$11="","",IF($A28=Spojení!$S$11,"x",""))</f>
        <v/>
      </c>
      <c r="G28" s="5" t="str">
        <f>IF(Spojení!$S$12="","",IF($A28=Spojení!$S$12,"x",""))</f>
        <v/>
      </c>
      <c r="H28" s="5" t="str">
        <f>IF(Spojení!$S$13="","",IF($A28=Spojení!$S$13,"x",""))</f>
        <v/>
      </c>
      <c r="I28" s="5" t="str">
        <f>IF(Spojení!$S$14="","",IF($A28=Spojení!$S$14,"x",""))</f>
        <v/>
      </c>
      <c r="J28" s="5" t="str">
        <f>IF(Spojení!$S$15="","",IF($A28=Spojení!$S$15,"x",""))</f>
        <v/>
      </c>
      <c r="K28" s="5" t="str">
        <f>IF(Spojení!$S$16="","",IF($A28=Spojení!$S$16,"x",""))</f>
        <v/>
      </c>
      <c r="L28" s="5" t="str">
        <f>IF(Spojení!$S$17="","",IF($A28=Spojení!$S$17,"x",""))</f>
        <v/>
      </c>
      <c r="M28" s="5" t="str">
        <f>IF(Spojení!$S$18="","",IF($A28=Spojení!$S$18,"x",""))</f>
        <v/>
      </c>
      <c r="N28" s="5" t="str">
        <f>IF(Spojení!$S$19="","",IF($A28=Spojení!$S$19,"x",""))</f>
        <v/>
      </c>
      <c r="O28" s="5" t="str">
        <f>IF(Spojení!$S$20="","",IF($A28=Spojení!$S$20,"x",""))</f>
        <v/>
      </c>
      <c r="P28" s="5" t="str">
        <f>IF(Spojení!$S$21="","",IF($A28=Spojení!$S$21,"x",""))</f>
        <v/>
      </c>
      <c r="Q28" s="5" t="str">
        <f>IF(Spojení!$S$22="","",IF($A28=Spojení!$S$22,"x",""))</f>
        <v/>
      </c>
      <c r="R28" s="5" t="str">
        <f>IF(Spojení!$S$23="","",IF($A28=Spojení!$S$23,"x",""))</f>
        <v/>
      </c>
      <c r="S28" s="5" t="str">
        <f>IF(Spojení!$S$24="","",IF($A28=Spojení!$S$24,"x",""))</f>
        <v/>
      </c>
      <c r="T28" s="5" t="str">
        <f>IF(Spojení!$S$25="","",IF($A28=Spojení!$S$25,"x",""))</f>
        <v/>
      </c>
      <c r="U28" s="5" t="str">
        <f>IF(Spojení!$S$26="","",IF($A28=Spojení!$S$26,"x",""))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IF(Spojení!$S$7="","",IF($A29=Spojení!$S$7,"x",""))</f>
        <v/>
      </c>
      <c r="C29" s="5" t="str">
        <f>IF(Spojení!$S$8="","",IF($A29=Spojení!$S$8,"x",""))</f>
        <v/>
      </c>
      <c r="D29" s="5" t="str">
        <f>IF(Spojení!$S$9="","",IF($A29=Spojení!$S$9,"x",""))</f>
        <v/>
      </c>
      <c r="E29" s="5" t="str">
        <f>IF(Spojení!$S$10="","",IF($A29=Spojení!$S$10,"x",""))</f>
        <v/>
      </c>
      <c r="F29" s="5" t="str">
        <f>IF(Spojení!$S$11="","",IF($A29=Spojení!$S$11,"x",""))</f>
        <v/>
      </c>
      <c r="G29" s="5" t="str">
        <f>IF(Spojení!$S$12="","",IF($A29=Spojení!$S$12,"x",""))</f>
        <v/>
      </c>
      <c r="H29" s="5" t="str">
        <f>IF(Spojení!$S$13="","",IF($A29=Spojení!$S$13,"x",""))</f>
        <v/>
      </c>
      <c r="I29" s="5" t="str">
        <f>IF(Spojení!$S$14="","",IF($A29=Spojení!$S$14,"x",""))</f>
        <v/>
      </c>
      <c r="J29" s="5" t="str">
        <f>IF(Spojení!$S$15="","",IF($A29=Spojení!$S$15,"x",""))</f>
        <v/>
      </c>
      <c r="K29" s="5" t="str">
        <f>IF(Spojení!$S$16="","",IF($A29=Spojení!$S$16,"x",""))</f>
        <v/>
      </c>
      <c r="L29" s="5" t="str">
        <f>IF(Spojení!$S$17="","",IF($A29=Spojení!$S$17,"x",""))</f>
        <v/>
      </c>
      <c r="M29" s="5" t="str">
        <f>IF(Spojení!$S$18="","",IF($A29=Spojení!$S$18,"x",""))</f>
        <v/>
      </c>
      <c r="N29" s="5" t="str">
        <f>IF(Spojení!$S$19="","",IF($A29=Spojení!$S$19,"x",""))</f>
        <v/>
      </c>
      <c r="O29" s="5" t="str">
        <f>IF(Spojení!$S$20="","",IF($A29=Spojení!$S$20,"x",""))</f>
        <v/>
      </c>
      <c r="P29" s="5" t="str">
        <f>IF(Spojení!$S$21="","",IF($A29=Spojení!$S$21,"x",""))</f>
        <v/>
      </c>
      <c r="Q29" s="5" t="str">
        <f>IF(Spojení!$S$22="","",IF($A29=Spojení!$S$22,"x",""))</f>
        <v/>
      </c>
      <c r="R29" s="5" t="str">
        <f>IF(Spojení!$S$23="","",IF($A29=Spojení!$S$23,"x",""))</f>
        <v/>
      </c>
      <c r="S29" s="5" t="str">
        <f>IF(Spojení!$S$24="","",IF($A29=Spojení!$S$24,"x",""))</f>
        <v/>
      </c>
      <c r="T29" s="5" t="str">
        <f>IF(Spojení!$S$25="","",IF($A29=Spojení!$S$25,"x",""))</f>
        <v/>
      </c>
      <c r="U29" s="5" t="str">
        <f>IF(Spojení!$S$26="","",IF($A29=Spojení!$S$26,"x",""))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IF(Spojení!$S$7="","",IF($A30=Spojení!$S$7,"x",""))</f>
        <v/>
      </c>
      <c r="C30" s="5" t="str">
        <f>IF(Spojení!$S$8="","",IF($A30=Spojení!$S$8,"x",""))</f>
        <v/>
      </c>
      <c r="D30" s="5" t="str">
        <f>IF(Spojení!$S$9="","",IF($A30=Spojení!$S$9,"x",""))</f>
        <v/>
      </c>
      <c r="E30" s="5" t="str">
        <f>IF(Spojení!$S$10="","",IF($A30=Spojení!$S$10,"x",""))</f>
        <v/>
      </c>
      <c r="F30" s="5" t="str">
        <f>IF(Spojení!$S$11="","",IF($A30=Spojení!$S$11,"x",""))</f>
        <v/>
      </c>
      <c r="G30" s="5" t="str">
        <f>IF(Spojení!$S$12="","",IF($A30=Spojení!$S$12,"x",""))</f>
        <v/>
      </c>
      <c r="H30" s="5" t="str">
        <f>IF(Spojení!$S$13="","",IF($A30=Spojení!$S$13,"x",""))</f>
        <v/>
      </c>
      <c r="I30" s="5" t="str">
        <f>IF(Spojení!$S$14="","",IF($A30=Spojení!$S$14,"x",""))</f>
        <v/>
      </c>
      <c r="J30" s="5" t="str">
        <f>IF(Spojení!$S$15="","",IF($A30=Spojení!$S$15,"x",""))</f>
        <v/>
      </c>
      <c r="K30" s="5" t="str">
        <f>IF(Spojení!$S$16="","",IF($A30=Spojení!$S$16,"x",""))</f>
        <v/>
      </c>
      <c r="L30" s="5" t="str">
        <f>IF(Spojení!$S$17="","",IF($A30=Spojení!$S$17,"x",""))</f>
        <v/>
      </c>
      <c r="M30" s="5" t="str">
        <f>IF(Spojení!$S$18="","",IF($A30=Spojení!$S$18,"x",""))</f>
        <v/>
      </c>
      <c r="N30" s="5" t="str">
        <f>IF(Spojení!$S$19="","",IF($A30=Spojení!$S$19,"x",""))</f>
        <v/>
      </c>
      <c r="O30" s="5" t="str">
        <f>IF(Spojení!$S$20="","",IF($A30=Spojení!$S$20,"x",""))</f>
        <v/>
      </c>
      <c r="P30" s="5" t="str">
        <f>IF(Spojení!$S$21="","",IF($A30=Spojení!$S$21,"x",""))</f>
        <v/>
      </c>
      <c r="Q30" s="5" t="str">
        <f>IF(Spojení!$S$22="","",IF($A30=Spojení!$S$22,"x",""))</f>
        <v/>
      </c>
      <c r="R30" s="5" t="str">
        <f>IF(Spojení!$S$23="","",IF($A30=Spojení!$S$23,"x",""))</f>
        <v/>
      </c>
      <c r="S30" s="5" t="str">
        <f>IF(Spojení!$S$24="","",IF($A30=Spojení!$S$24,"x",""))</f>
        <v/>
      </c>
      <c r="T30" s="5" t="str">
        <f>IF(Spojení!$S$25="","",IF($A30=Spojení!$S$25,"x",""))</f>
        <v/>
      </c>
      <c r="U30" s="5" t="str">
        <f>IF(Spojení!$S$26="","",IF($A30=Spojení!$S$26,"x",""))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IF(Spojení!$S$7="","",IF($A31=Spojení!$S$7,"x",""))</f>
        <v/>
      </c>
      <c r="C31" s="5" t="str">
        <f>IF(Spojení!$S$8="","",IF($A31=Spojení!$S$8,"x",""))</f>
        <v/>
      </c>
      <c r="D31" s="5" t="str">
        <f>IF(Spojení!$S$9="","",IF($A31=Spojení!$S$9,"x",""))</f>
        <v/>
      </c>
      <c r="E31" s="5" t="str">
        <f>IF(Spojení!$S$10="","",IF($A31=Spojení!$S$10,"x",""))</f>
        <v/>
      </c>
      <c r="F31" s="5" t="str">
        <f>IF(Spojení!$S$11="","",IF($A31=Spojení!$S$11,"x",""))</f>
        <v/>
      </c>
      <c r="G31" s="5" t="str">
        <f>IF(Spojení!$S$12="","",IF($A31=Spojení!$S$12,"x",""))</f>
        <v/>
      </c>
      <c r="H31" s="5" t="str">
        <f>IF(Spojení!$S$13="","",IF($A31=Spojení!$S$13,"x",""))</f>
        <v/>
      </c>
      <c r="I31" s="5" t="str">
        <f>IF(Spojení!$S$14="","",IF($A31=Spojení!$S$14,"x",""))</f>
        <v/>
      </c>
      <c r="J31" s="5" t="str">
        <f>IF(Spojení!$S$15="","",IF($A31=Spojení!$S$15,"x",""))</f>
        <v/>
      </c>
      <c r="K31" s="5" t="str">
        <f>IF(Spojení!$S$16="","",IF($A31=Spojení!$S$16,"x",""))</f>
        <v/>
      </c>
      <c r="L31" s="5" t="str">
        <f>IF(Spojení!$S$17="","",IF($A31=Spojení!$S$17,"x",""))</f>
        <v/>
      </c>
      <c r="M31" s="5" t="str">
        <f>IF(Spojení!$S$18="","",IF($A31=Spojení!$S$18,"x",""))</f>
        <v/>
      </c>
      <c r="N31" s="5" t="str">
        <f>IF(Spojení!$S$19="","",IF($A31=Spojení!$S$19,"x",""))</f>
        <v/>
      </c>
      <c r="O31" s="5" t="str">
        <f>IF(Spojení!$S$20="","",IF($A31=Spojení!$S$20,"x",""))</f>
        <v/>
      </c>
      <c r="P31" s="5" t="str">
        <f>IF(Spojení!$S$21="","",IF($A31=Spojení!$S$21,"x",""))</f>
        <v/>
      </c>
      <c r="Q31" s="5" t="str">
        <f>IF(Spojení!$S$22="","",IF($A31=Spojení!$S$22,"x",""))</f>
        <v/>
      </c>
      <c r="R31" s="5" t="str">
        <f>IF(Spojení!$S$23="","",IF($A31=Spojení!$S$23,"x",""))</f>
        <v/>
      </c>
      <c r="S31" s="5" t="str">
        <f>IF(Spojení!$S$24="","",IF($A31=Spojení!$S$24,"x",""))</f>
        <v/>
      </c>
      <c r="T31" s="5" t="str">
        <f>IF(Spojení!$S$25="","",IF($A31=Spojení!$S$25,"x",""))</f>
        <v/>
      </c>
      <c r="U31" s="5" t="str">
        <f>IF(Spojení!$S$26="","",IF($A31=Spojení!$S$26,"x",""))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IF(Spojení!$S$7="","",IF($A32=Spojení!$S$7,"x",""))</f>
        <v/>
      </c>
      <c r="C32" s="5" t="str">
        <f>IF(Spojení!$S$8="","",IF($A32=Spojení!$S$8,"x",""))</f>
        <v/>
      </c>
      <c r="D32" s="5" t="str">
        <f>IF(Spojení!$S$9="","",IF($A32=Spojení!$S$9,"x",""))</f>
        <v/>
      </c>
      <c r="E32" s="5" t="str">
        <f>IF(Spojení!$S$10="","",IF($A32=Spojení!$S$10,"x",""))</f>
        <v/>
      </c>
      <c r="F32" s="5" t="str">
        <f>IF(Spojení!$S$11="","",IF($A32=Spojení!$S$11,"x",""))</f>
        <v/>
      </c>
      <c r="G32" s="5" t="str">
        <f>IF(Spojení!$S$12="","",IF($A32=Spojení!$S$12,"x",""))</f>
        <v/>
      </c>
      <c r="H32" s="5" t="str">
        <f>IF(Spojení!$S$13="","",IF($A32=Spojení!$S$13,"x",""))</f>
        <v/>
      </c>
      <c r="I32" s="5" t="str">
        <f>IF(Spojení!$S$14="","",IF($A32=Spojení!$S$14,"x",""))</f>
        <v/>
      </c>
      <c r="J32" s="5" t="str">
        <f>IF(Spojení!$S$15="","",IF($A32=Spojení!$S$15,"x",""))</f>
        <v/>
      </c>
      <c r="K32" s="5" t="str">
        <f>IF(Spojení!$S$16="","",IF($A32=Spojení!$S$16,"x",""))</f>
        <v/>
      </c>
      <c r="L32" s="5" t="str">
        <f>IF(Spojení!$S$17="","",IF($A32=Spojení!$S$17,"x",""))</f>
        <v/>
      </c>
      <c r="M32" s="5" t="str">
        <f>IF(Spojení!$S$18="","",IF($A32=Spojení!$S$18,"x",""))</f>
        <v/>
      </c>
      <c r="N32" s="5" t="str">
        <f>IF(Spojení!$S$19="","",IF($A32=Spojení!$S$19,"x",""))</f>
        <v/>
      </c>
      <c r="O32" s="5" t="str">
        <f>IF(Spojení!$S$20="","",IF($A32=Spojení!$S$20,"x",""))</f>
        <v/>
      </c>
      <c r="P32" s="5" t="str">
        <f>IF(Spojení!$S$21="","",IF($A32=Spojení!$S$21,"x",""))</f>
        <v/>
      </c>
      <c r="Q32" s="5" t="str">
        <f>IF(Spojení!$S$22="","",IF($A32=Spojení!$S$22,"x",""))</f>
        <v/>
      </c>
      <c r="R32" s="5" t="str">
        <f>IF(Spojení!$S$23="","",IF($A32=Spojení!$S$23,"x",""))</f>
        <v/>
      </c>
      <c r="S32" s="5" t="str">
        <f>IF(Spojení!$S$24="","",IF($A32=Spojení!$S$24,"x",""))</f>
        <v/>
      </c>
      <c r="T32" s="5" t="str">
        <f>IF(Spojení!$S$25="","",IF($A32=Spojení!$S$25,"x",""))</f>
        <v/>
      </c>
      <c r="U32" s="5" t="str">
        <f>IF(Spojení!$S$26="","",IF($A32=Spojení!$S$26,"x",""))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IF(Spojení!$S$7="","",IF($A33=Spojení!$S$7,"x",""))</f>
        <v/>
      </c>
      <c r="C33" s="5" t="str">
        <f>IF(Spojení!$S$8="","",IF($A33=Spojení!$S$8,"x",""))</f>
        <v/>
      </c>
      <c r="D33" s="5" t="str">
        <f>IF(Spojení!$S$9="","",IF($A33=Spojení!$S$9,"x",""))</f>
        <v/>
      </c>
      <c r="E33" s="5" t="str">
        <f>IF(Spojení!$S$10="","",IF($A33=Spojení!$S$10,"x",""))</f>
        <v/>
      </c>
      <c r="F33" s="5" t="str">
        <f>IF(Spojení!$S$11="","",IF($A33=Spojení!$S$11,"x",""))</f>
        <v/>
      </c>
      <c r="G33" s="5" t="str">
        <f>IF(Spojení!$S$12="","",IF($A33=Spojení!$S$12,"x",""))</f>
        <v/>
      </c>
      <c r="H33" s="5" t="str">
        <f>IF(Spojení!$S$13="","",IF($A33=Spojení!$S$13,"x",""))</f>
        <v/>
      </c>
      <c r="I33" s="5" t="str">
        <f>IF(Spojení!$S$14="","",IF($A33=Spojení!$S$14,"x",""))</f>
        <v/>
      </c>
      <c r="J33" s="5" t="str">
        <f>IF(Spojení!$S$15="","",IF($A33=Spojení!$S$15,"x",""))</f>
        <v/>
      </c>
      <c r="K33" s="5" t="str">
        <f>IF(Spojení!$S$16="","",IF($A33=Spojení!$S$16,"x",""))</f>
        <v/>
      </c>
      <c r="L33" s="5" t="str">
        <f>IF(Spojení!$S$17="","",IF($A33=Spojení!$S$17,"x",""))</f>
        <v/>
      </c>
      <c r="M33" s="5" t="str">
        <f>IF(Spojení!$S$18="","",IF($A33=Spojení!$S$18,"x",""))</f>
        <v/>
      </c>
      <c r="N33" s="5" t="str">
        <f>IF(Spojení!$S$19="","",IF($A33=Spojení!$S$19,"x",""))</f>
        <v/>
      </c>
      <c r="O33" s="5" t="str">
        <f>IF(Spojení!$S$20="","",IF($A33=Spojení!$S$20,"x",""))</f>
        <v/>
      </c>
      <c r="P33" s="5" t="str">
        <f>IF(Spojení!$S$21="","",IF($A33=Spojení!$S$21,"x",""))</f>
        <v/>
      </c>
      <c r="Q33" s="5" t="str">
        <f>IF(Spojení!$S$22="","",IF($A33=Spojení!$S$22,"x",""))</f>
        <v/>
      </c>
      <c r="R33" s="5" t="str">
        <f>IF(Spojení!$S$23="","",IF($A33=Spojení!$S$23,"x",""))</f>
        <v/>
      </c>
      <c r="S33" s="5" t="str">
        <f>IF(Spojení!$S$24="","",IF($A33=Spojení!$S$24,"x",""))</f>
        <v/>
      </c>
      <c r="T33" s="5" t="str">
        <f>IF(Spojení!$S$25="","",IF($A33=Spojení!$S$25,"x",""))</f>
        <v/>
      </c>
      <c r="U33" s="5" t="str">
        <f>IF(Spojení!$S$26="","",IF($A33=Spojení!$S$26,"x",""))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IF(Spojení!$S$7="","",IF($A34=Spojení!$S$7,"x",""))</f>
        <v/>
      </c>
      <c r="C34" s="5" t="str">
        <f>IF(Spojení!$S$8="","",IF($A34=Spojení!$S$8,"x",""))</f>
        <v/>
      </c>
      <c r="D34" s="5" t="str">
        <f>IF(Spojení!$S$9="","",IF($A34=Spojení!$S$9,"x",""))</f>
        <v/>
      </c>
      <c r="E34" s="5" t="str">
        <f>IF(Spojení!$S$10="","",IF($A34=Spojení!$S$10,"x",""))</f>
        <v/>
      </c>
      <c r="F34" s="5" t="str">
        <f>IF(Spojení!$S$11="","",IF($A34=Spojení!$S$11,"x",""))</f>
        <v/>
      </c>
      <c r="G34" s="5" t="str">
        <f>IF(Spojení!$S$12="","",IF($A34=Spojení!$S$12,"x",""))</f>
        <v/>
      </c>
      <c r="H34" s="5" t="str">
        <f>IF(Spojení!$S$13="","",IF($A34=Spojení!$S$13,"x",""))</f>
        <v/>
      </c>
      <c r="I34" s="5" t="str">
        <f>IF(Spojení!$S$14="","",IF($A34=Spojení!$S$14,"x",""))</f>
        <v/>
      </c>
      <c r="J34" s="5" t="str">
        <f>IF(Spojení!$S$15="","",IF($A34=Spojení!$S$15,"x",""))</f>
        <v/>
      </c>
      <c r="K34" s="5" t="str">
        <f>IF(Spojení!$S$16="","",IF($A34=Spojení!$S$16,"x",""))</f>
        <v/>
      </c>
      <c r="L34" s="5" t="str">
        <f>IF(Spojení!$S$17="","",IF($A34=Spojení!$S$17,"x",""))</f>
        <v/>
      </c>
      <c r="M34" s="5" t="str">
        <f>IF(Spojení!$S$18="","",IF($A34=Spojení!$S$18,"x",""))</f>
        <v/>
      </c>
      <c r="N34" s="5" t="str">
        <f>IF(Spojení!$S$19="","",IF($A34=Spojení!$S$19,"x",""))</f>
        <v/>
      </c>
      <c r="O34" s="5" t="str">
        <f>IF(Spojení!$S$20="","",IF($A34=Spojení!$S$20,"x",""))</f>
        <v/>
      </c>
      <c r="P34" s="5" t="str">
        <f>IF(Spojení!$S$21="","",IF($A34=Spojení!$S$21,"x",""))</f>
        <v/>
      </c>
      <c r="Q34" s="5" t="str">
        <f>IF(Spojení!$S$22="","",IF($A34=Spojení!$S$22,"x",""))</f>
        <v/>
      </c>
      <c r="R34" s="5" t="str">
        <f>IF(Spojení!$S$23="","",IF($A34=Spojení!$S$23,"x",""))</f>
        <v/>
      </c>
      <c r="S34" s="5" t="str">
        <f>IF(Spojení!$S$24="","",IF($A34=Spojení!$S$24,"x",""))</f>
        <v/>
      </c>
      <c r="T34" s="5" t="str">
        <f>IF(Spojení!$S$25="","",IF($A34=Spojení!$S$25,"x",""))</f>
        <v/>
      </c>
      <c r="U34" s="5" t="str">
        <f>IF(Spojení!$S$26="","",IF($A34=Spojení!$S$26,"x",""))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IF(Spojení!$S$7="","",IF($A35=Spojení!$S$7,"x",""))</f>
        <v/>
      </c>
      <c r="C35" s="5" t="str">
        <f>IF(Spojení!$S$8="","",IF($A35=Spojení!$S$8,"x",""))</f>
        <v/>
      </c>
      <c r="D35" s="5" t="str">
        <f>IF(Spojení!$S$9="","",IF($A35=Spojení!$S$9,"x",""))</f>
        <v/>
      </c>
      <c r="E35" s="5" t="str">
        <f>IF(Spojení!$S$10="","",IF($A35=Spojení!$S$10,"x",""))</f>
        <v/>
      </c>
      <c r="F35" s="5" t="str">
        <f>IF(Spojení!$S$11="","",IF($A35=Spojení!$S$11,"x",""))</f>
        <v/>
      </c>
      <c r="G35" s="5" t="str">
        <f>IF(Spojení!$S$12="","",IF($A35=Spojení!$S$12,"x",""))</f>
        <v/>
      </c>
      <c r="H35" s="5" t="str">
        <f>IF(Spojení!$S$13="","",IF($A35=Spojení!$S$13,"x",""))</f>
        <v/>
      </c>
      <c r="I35" s="5" t="str">
        <f>IF(Spojení!$S$14="","",IF($A35=Spojení!$S$14,"x",""))</f>
        <v/>
      </c>
      <c r="J35" s="5" t="str">
        <f>IF(Spojení!$S$15="","",IF($A35=Spojení!$S$15,"x",""))</f>
        <v/>
      </c>
      <c r="K35" s="5" t="str">
        <f>IF(Spojení!$S$16="","",IF($A35=Spojení!$S$16,"x",""))</f>
        <v/>
      </c>
      <c r="L35" s="5" t="str">
        <f>IF(Spojení!$S$17="","",IF($A35=Spojení!$S$17,"x",""))</f>
        <v/>
      </c>
      <c r="M35" s="5" t="str">
        <f>IF(Spojení!$S$18="","",IF($A35=Spojení!$S$18,"x",""))</f>
        <v/>
      </c>
      <c r="N35" s="5" t="str">
        <f>IF(Spojení!$S$19="","",IF($A35=Spojení!$S$19,"x",""))</f>
        <v/>
      </c>
      <c r="O35" s="5" t="str">
        <f>IF(Spojení!$S$20="","",IF($A35=Spojení!$S$20,"x",""))</f>
        <v/>
      </c>
      <c r="P35" s="5" t="str">
        <f>IF(Spojení!$S$21="","",IF($A35=Spojení!$S$21,"x",""))</f>
        <v/>
      </c>
      <c r="Q35" s="5" t="str">
        <f>IF(Spojení!$S$22="","",IF($A35=Spojení!$S$22,"x",""))</f>
        <v/>
      </c>
      <c r="R35" s="5" t="str">
        <f>IF(Spojení!$S$23="","",IF($A35=Spojení!$S$23,"x",""))</f>
        <v/>
      </c>
      <c r="S35" s="5" t="str">
        <f>IF(Spojení!$S$24="","",IF($A35=Spojení!$S$24,"x",""))</f>
        <v/>
      </c>
      <c r="T35" s="5" t="str">
        <f>IF(Spojení!$S$25="","",IF($A35=Spojení!$S$25,"x",""))</f>
        <v/>
      </c>
      <c r="U35" s="5" t="str">
        <f>IF(Spojení!$S$26="","",IF($A35=Spojení!$S$26,"x",""))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IF(Spojení!$S$7="","",IF($A36=Spojení!$S$7,"x",""))</f>
        <v/>
      </c>
      <c r="C36" s="5" t="str">
        <f>IF(Spojení!$S$8="","",IF($A36=Spojení!$S$8,"x",""))</f>
        <v/>
      </c>
      <c r="D36" s="5" t="str">
        <f>IF(Spojení!$S$9="","",IF($A36=Spojení!$S$9,"x",""))</f>
        <v/>
      </c>
      <c r="E36" s="5" t="str">
        <f>IF(Spojení!$S$10="","",IF($A36=Spojení!$S$10,"x",""))</f>
        <v/>
      </c>
      <c r="F36" s="5" t="str">
        <f>IF(Spojení!$S$11="","",IF($A36=Spojení!$S$11,"x",""))</f>
        <v/>
      </c>
      <c r="G36" s="5" t="str">
        <f>IF(Spojení!$S$12="","",IF($A36=Spojení!$S$12,"x",""))</f>
        <v/>
      </c>
      <c r="H36" s="5" t="str">
        <f>IF(Spojení!$S$13="","",IF($A36=Spojení!$S$13,"x",""))</f>
        <v/>
      </c>
      <c r="I36" s="5" t="str">
        <f>IF(Spojení!$S$14="","",IF($A36=Spojení!$S$14,"x",""))</f>
        <v/>
      </c>
      <c r="J36" s="5" t="str">
        <f>IF(Spojení!$S$15="","",IF($A36=Spojení!$S$15,"x",""))</f>
        <v/>
      </c>
      <c r="K36" s="5" t="str">
        <f>IF(Spojení!$S$16="","",IF($A36=Spojení!$S$16,"x",""))</f>
        <v/>
      </c>
      <c r="L36" s="5" t="str">
        <f>IF(Spojení!$S$17="","",IF($A36=Spojení!$S$17,"x",""))</f>
        <v/>
      </c>
      <c r="M36" s="5" t="str">
        <f>IF(Spojení!$S$18="","",IF($A36=Spojení!$S$18,"x",""))</f>
        <v/>
      </c>
      <c r="N36" s="5" t="str">
        <f>IF(Spojení!$S$19="","",IF($A36=Spojení!$S$19,"x",""))</f>
        <v/>
      </c>
      <c r="O36" s="5" t="str">
        <f>IF(Spojení!$S$20="","",IF($A36=Spojení!$S$20,"x",""))</f>
        <v/>
      </c>
      <c r="P36" s="5" t="str">
        <f>IF(Spojení!$S$21="","",IF($A36=Spojení!$S$21,"x",""))</f>
        <v/>
      </c>
      <c r="Q36" s="5" t="str">
        <f>IF(Spojení!$S$22="","",IF($A36=Spojení!$S$22,"x",""))</f>
        <v/>
      </c>
      <c r="R36" s="5" t="str">
        <f>IF(Spojení!$S$23="","",IF($A36=Spojení!$S$23,"x",""))</f>
        <v/>
      </c>
      <c r="S36" s="5" t="str">
        <f>IF(Spojení!$S$24="","",IF($A36=Spojení!$S$24,"x",""))</f>
        <v/>
      </c>
      <c r="T36" s="5" t="str">
        <f>IF(Spojení!$S$25="","",IF($A36=Spojení!$S$25,"x",""))</f>
        <v/>
      </c>
      <c r="U36" s="5" t="str">
        <f>IF(Spojení!$S$26="","",IF($A36=Spojení!$S$26,"x",""))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IF(Spojení!$S$7="","",IF($A37=Spojení!$S$7,"x",""))</f>
        <v/>
      </c>
      <c r="C37" s="5" t="str">
        <f>IF(Spojení!$S$8="","",IF($A37=Spojení!$S$8,"x",""))</f>
        <v/>
      </c>
      <c r="D37" s="5" t="str">
        <f>IF(Spojení!$S$9="","",IF($A37=Spojení!$S$9,"x",""))</f>
        <v/>
      </c>
      <c r="E37" s="5" t="str">
        <f>IF(Spojení!$S$10="","",IF($A37=Spojení!$S$10,"x",""))</f>
        <v/>
      </c>
      <c r="F37" s="5" t="str">
        <f>IF(Spojení!$S$11="","",IF($A37=Spojení!$S$11,"x",""))</f>
        <v/>
      </c>
      <c r="G37" s="5" t="str">
        <f>IF(Spojení!$S$12="","",IF($A37=Spojení!$S$12,"x",""))</f>
        <v/>
      </c>
      <c r="H37" s="5" t="str">
        <f>IF(Spojení!$S$13="","",IF($A37=Spojení!$S$13,"x",""))</f>
        <v/>
      </c>
      <c r="I37" s="5" t="str">
        <f>IF(Spojení!$S$14="","",IF($A37=Spojení!$S$14,"x",""))</f>
        <v/>
      </c>
      <c r="J37" s="5" t="str">
        <f>IF(Spojení!$S$15="","",IF($A37=Spojení!$S$15,"x",""))</f>
        <v/>
      </c>
      <c r="K37" s="5" t="str">
        <f>IF(Spojení!$S$16="","",IF($A37=Spojení!$S$16,"x",""))</f>
        <v/>
      </c>
      <c r="L37" s="5" t="str">
        <f>IF(Spojení!$S$17="","",IF($A37=Spojení!$S$17,"x",""))</f>
        <v/>
      </c>
      <c r="M37" s="5" t="str">
        <f>IF(Spojení!$S$18="","",IF($A37=Spojení!$S$18,"x",""))</f>
        <v/>
      </c>
      <c r="N37" s="5" t="str">
        <f>IF(Spojení!$S$19="","",IF($A37=Spojení!$S$19,"x",""))</f>
        <v/>
      </c>
      <c r="O37" s="5" t="str">
        <f>IF(Spojení!$S$20="","",IF($A37=Spojení!$S$20,"x",""))</f>
        <v/>
      </c>
      <c r="P37" s="5" t="str">
        <f>IF(Spojení!$S$21="","",IF($A37=Spojení!$S$21,"x",""))</f>
        <v/>
      </c>
      <c r="Q37" s="5" t="str">
        <f>IF(Spojení!$S$22="","",IF($A37=Spojení!$S$22,"x",""))</f>
        <v/>
      </c>
      <c r="R37" s="5" t="str">
        <f>IF(Spojení!$S$23="","",IF($A37=Spojení!$S$23,"x",""))</f>
        <v/>
      </c>
      <c r="S37" s="5" t="str">
        <f>IF(Spojení!$S$24="","",IF($A37=Spojení!$S$24,"x",""))</f>
        <v/>
      </c>
      <c r="T37" s="5" t="str">
        <f>IF(Spojení!$S$25="","",IF($A37=Spojení!$S$25,"x",""))</f>
        <v/>
      </c>
      <c r="U37" s="5" t="str">
        <f>IF(Spojení!$S$26="","",IF($A37=Spojení!$S$26,"x",""))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IF(Spojení!$S$7="","",IF($A38=Spojení!$S$7,"x",""))</f>
        <v/>
      </c>
      <c r="C38" s="5" t="str">
        <f>IF(Spojení!$S$8="","",IF($A38=Spojení!$S$8,"x",""))</f>
        <v/>
      </c>
      <c r="D38" s="5" t="str">
        <f>IF(Spojení!$S$9="","",IF($A38=Spojení!$S$9,"x",""))</f>
        <v/>
      </c>
      <c r="E38" s="5" t="str">
        <f>IF(Spojení!$S$10="","",IF($A38=Spojení!$S$10,"x",""))</f>
        <v/>
      </c>
      <c r="F38" s="5" t="str">
        <f>IF(Spojení!$S$11="","",IF($A38=Spojení!$S$11,"x",""))</f>
        <v/>
      </c>
      <c r="G38" s="5" t="str">
        <f>IF(Spojení!$S$12="","",IF($A38=Spojení!$S$12,"x",""))</f>
        <v/>
      </c>
      <c r="H38" s="5" t="str">
        <f>IF(Spojení!$S$13="","",IF($A38=Spojení!$S$13,"x",""))</f>
        <v/>
      </c>
      <c r="I38" s="5" t="str">
        <f>IF(Spojení!$S$14="","",IF($A38=Spojení!$S$14,"x",""))</f>
        <v/>
      </c>
      <c r="J38" s="5" t="str">
        <f>IF(Spojení!$S$15="","",IF($A38=Spojení!$S$15,"x",""))</f>
        <v/>
      </c>
      <c r="K38" s="5" t="str">
        <f>IF(Spojení!$S$16="","",IF($A38=Spojení!$S$16,"x",""))</f>
        <v/>
      </c>
      <c r="L38" s="5" t="str">
        <f>IF(Spojení!$S$17="","",IF($A38=Spojení!$S$17,"x",""))</f>
        <v/>
      </c>
      <c r="M38" s="5" t="str">
        <f>IF(Spojení!$S$18="","",IF($A38=Spojení!$S$18,"x",""))</f>
        <v/>
      </c>
      <c r="N38" s="5" t="str">
        <f>IF(Spojení!$S$19="","",IF($A38=Spojení!$S$19,"x",""))</f>
        <v/>
      </c>
      <c r="O38" s="5" t="str">
        <f>IF(Spojení!$S$20="","",IF($A38=Spojení!$S$20,"x",""))</f>
        <v/>
      </c>
      <c r="P38" s="5" t="str">
        <f>IF(Spojení!$S$21="","",IF($A38=Spojení!$S$21,"x",""))</f>
        <v/>
      </c>
      <c r="Q38" s="5" t="str">
        <f>IF(Spojení!$S$22="","",IF($A38=Spojení!$S$22,"x",""))</f>
        <v/>
      </c>
      <c r="R38" s="5" t="str">
        <f>IF(Spojení!$S$23="","",IF($A38=Spojení!$S$23,"x",""))</f>
        <v/>
      </c>
      <c r="S38" s="5" t="str">
        <f>IF(Spojení!$S$24="","",IF($A38=Spojení!$S$24,"x",""))</f>
        <v/>
      </c>
      <c r="T38" s="5" t="str">
        <f>IF(Spojení!$S$25="","",IF($A38=Spojení!$S$25,"x",""))</f>
        <v/>
      </c>
      <c r="U38" s="5" t="str">
        <f>IF(Spojení!$S$26="","",IF($A38=Spojení!$S$26,"x",""))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IF(Spojení!$S$7="","",IF($A39=Spojení!$S$7,"x",""))</f>
        <v/>
      </c>
      <c r="C39" s="5" t="str">
        <f>IF(Spojení!$S$8="","",IF($A39=Spojení!$S$8,"x",""))</f>
        <v/>
      </c>
      <c r="D39" s="5" t="str">
        <f>IF(Spojení!$S$9="","",IF($A39=Spojení!$S$9,"x",""))</f>
        <v/>
      </c>
      <c r="E39" s="5" t="str">
        <f>IF(Spojení!$S$10="","",IF($A39=Spojení!$S$10,"x",""))</f>
        <v/>
      </c>
      <c r="F39" s="5" t="str">
        <f>IF(Spojení!$S$11="","",IF($A39=Spojení!$S$11,"x",""))</f>
        <v/>
      </c>
      <c r="G39" s="5" t="str">
        <f>IF(Spojení!$S$12="","",IF($A39=Spojení!$S$12,"x",""))</f>
        <v/>
      </c>
      <c r="H39" s="5" t="str">
        <f>IF(Spojení!$S$13="","",IF($A39=Spojení!$S$13,"x",""))</f>
        <v/>
      </c>
      <c r="I39" s="5" t="str">
        <f>IF(Spojení!$S$14="","",IF($A39=Spojení!$S$14,"x",""))</f>
        <v/>
      </c>
      <c r="J39" s="5" t="str">
        <f>IF(Spojení!$S$15="","",IF($A39=Spojení!$S$15,"x",""))</f>
        <v/>
      </c>
      <c r="K39" s="5" t="str">
        <f>IF(Spojení!$S$16="","",IF($A39=Spojení!$S$16,"x",""))</f>
        <v/>
      </c>
      <c r="L39" s="5" t="str">
        <f>IF(Spojení!$S$17="","",IF($A39=Spojení!$S$17,"x",""))</f>
        <v/>
      </c>
      <c r="M39" s="5" t="str">
        <f>IF(Spojení!$S$18="","",IF($A39=Spojení!$S$18,"x",""))</f>
        <v/>
      </c>
      <c r="N39" s="5" t="str">
        <f>IF(Spojení!$S$19="","",IF($A39=Spojení!$S$19,"x",""))</f>
        <v/>
      </c>
      <c r="O39" s="5" t="str">
        <f>IF(Spojení!$S$20="","",IF($A39=Spojení!$S$20,"x",""))</f>
        <v/>
      </c>
      <c r="P39" s="5" t="str">
        <f>IF(Spojení!$S$21="","",IF($A39=Spojení!$S$21,"x",""))</f>
        <v/>
      </c>
      <c r="Q39" s="5" t="str">
        <f>IF(Spojení!$S$22="","",IF($A39=Spojení!$S$22,"x",""))</f>
        <v/>
      </c>
      <c r="R39" s="5" t="str">
        <f>IF(Spojení!$S$23="","",IF($A39=Spojení!$S$23,"x",""))</f>
        <v/>
      </c>
      <c r="S39" s="5" t="str">
        <f>IF(Spojení!$S$24="","",IF($A39=Spojení!$S$24,"x",""))</f>
        <v/>
      </c>
      <c r="T39" s="5" t="str">
        <f>IF(Spojení!$S$25="","",IF($A39=Spojení!$S$25,"x",""))</f>
        <v/>
      </c>
      <c r="U39" s="5" t="str">
        <f>IF(Spojení!$S$26="","",IF($A39=Spojení!$S$26,"x",""))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IF(Spojení!$S$7="","",IF($A40=Spojení!$S$7,"x",""))</f>
        <v/>
      </c>
      <c r="C40" s="5" t="str">
        <f>IF(Spojení!$S$8="","",IF($A40=Spojení!$S$8,"x",""))</f>
        <v/>
      </c>
      <c r="D40" s="5" t="str">
        <f>IF(Spojení!$S$9="","",IF($A40=Spojení!$S$9,"x",""))</f>
        <v/>
      </c>
      <c r="E40" s="5" t="str">
        <f>IF(Spojení!$S$10="","",IF($A40=Spojení!$S$10,"x",""))</f>
        <v/>
      </c>
      <c r="F40" s="5" t="str">
        <f>IF(Spojení!$S$11="","",IF($A40=Spojení!$S$11,"x",""))</f>
        <v/>
      </c>
      <c r="G40" s="5" t="str">
        <f>IF(Spojení!$S$12="","",IF($A40=Spojení!$S$12,"x",""))</f>
        <v/>
      </c>
      <c r="H40" s="5" t="str">
        <f>IF(Spojení!$S$13="","",IF($A40=Spojení!$S$13,"x",""))</f>
        <v/>
      </c>
      <c r="I40" s="5" t="str">
        <f>IF(Spojení!$S$14="","",IF($A40=Spojení!$S$14,"x",""))</f>
        <v/>
      </c>
      <c r="J40" s="5" t="str">
        <f>IF(Spojení!$S$15="","",IF($A40=Spojení!$S$15,"x",""))</f>
        <v/>
      </c>
      <c r="K40" s="5" t="str">
        <f>IF(Spojení!$S$16="","",IF($A40=Spojení!$S$16,"x",""))</f>
        <v/>
      </c>
      <c r="L40" s="5" t="str">
        <f>IF(Spojení!$S$17="","",IF($A40=Spojení!$S$17,"x",""))</f>
        <v/>
      </c>
      <c r="M40" s="5" t="str">
        <f>IF(Spojení!$S$18="","",IF($A40=Spojení!$S$18,"x",""))</f>
        <v/>
      </c>
      <c r="N40" s="5" t="str">
        <f>IF(Spojení!$S$19="","",IF($A40=Spojení!$S$19,"x",""))</f>
        <v/>
      </c>
      <c r="O40" s="5" t="str">
        <f>IF(Spojení!$S$20="","",IF($A40=Spojení!$S$20,"x",""))</f>
        <v/>
      </c>
      <c r="P40" s="5" t="str">
        <f>IF(Spojení!$S$21="","",IF($A40=Spojení!$S$21,"x",""))</f>
        <v/>
      </c>
      <c r="Q40" s="5" t="str">
        <f>IF(Spojení!$S$22="","",IF($A40=Spojení!$S$22,"x",""))</f>
        <v/>
      </c>
      <c r="R40" s="5" t="str">
        <f>IF(Spojení!$S$23="","",IF($A40=Spojení!$S$23,"x",""))</f>
        <v/>
      </c>
      <c r="S40" s="5" t="str">
        <f>IF(Spojení!$S$24="","",IF($A40=Spojení!$S$24,"x",""))</f>
        <v/>
      </c>
      <c r="T40" s="5" t="str">
        <f>IF(Spojení!$S$25="","",IF($A40=Spojení!$S$25,"x",""))</f>
        <v/>
      </c>
      <c r="U40" s="5" t="str">
        <f>IF(Spojení!$S$26="","",IF($A40=Spojení!$S$26,"x",""))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IF(Spojení!$S$7="","",IF($A41=Spojení!$S$7,"x",""))</f>
        <v/>
      </c>
      <c r="C41" s="5" t="str">
        <f>IF(Spojení!$S$8="","",IF($A41=Spojení!$S$8,"x",""))</f>
        <v/>
      </c>
      <c r="D41" s="5" t="str">
        <f>IF(Spojení!$S$9="","",IF($A41=Spojení!$S$9,"x",""))</f>
        <v/>
      </c>
      <c r="E41" s="5" t="str">
        <f>IF(Spojení!$S$10="","",IF($A41=Spojení!$S$10,"x",""))</f>
        <v/>
      </c>
      <c r="F41" s="5" t="str">
        <f>IF(Spojení!$S$11="","",IF($A41=Spojení!$S$11,"x",""))</f>
        <v/>
      </c>
      <c r="G41" s="5" t="str">
        <f>IF(Spojení!$S$12="","",IF($A41=Spojení!$S$12,"x",""))</f>
        <v/>
      </c>
      <c r="H41" s="5" t="str">
        <f>IF(Spojení!$S$13="","",IF($A41=Spojení!$S$13,"x",""))</f>
        <v/>
      </c>
      <c r="I41" s="5" t="str">
        <f>IF(Spojení!$S$14="","",IF($A41=Spojení!$S$14,"x",""))</f>
        <v/>
      </c>
      <c r="J41" s="5" t="str">
        <f>IF(Spojení!$S$15="","",IF($A41=Spojení!$S$15,"x",""))</f>
        <v/>
      </c>
      <c r="K41" s="5" t="str">
        <f>IF(Spojení!$S$16="","",IF($A41=Spojení!$S$16,"x",""))</f>
        <v/>
      </c>
      <c r="L41" s="5" t="str">
        <f>IF(Spojení!$S$17="","",IF($A41=Spojení!$S$17,"x",""))</f>
        <v/>
      </c>
      <c r="M41" s="5" t="str">
        <f>IF(Spojení!$S$18="","",IF($A41=Spojení!$S$18,"x",""))</f>
        <v/>
      </c>
      <c r="N41" s="5" t="str">
        <f>IF(Spojení!$S$19="","",IF($A41=Spojení!$S$19,"x",""))</f>
        <v/>
      </c>
      <c r="O41" s="5" t="str">
        <f>IF(Spojení!$S$20="","",IF($A41=Spojení!$S$20,"x",""))</f>
        <v/>
      </c>
      <c r="P41" s="5" t="str">
        <f>IF(Spojení!$S$21="","",IF($A41=Spojení!$S$21,"x",""))</f>
        <v/>
      </c>
      <c r="Q41" s="5" t="str">
        <f>IF(Spojení!$S$22="","",IF($A41=Spojení!$S$22,"x",""))</f>
        <v/>
      </c>
      <c r="R41" s="5" t="str">
        <f>IF(Spojení!$S$23="","",IF($A41=Spojení!$S$23,"x",""))</f>
        <v/>
      </c>
      <c r="S41" s="5" t="str">
        <f>IF(Spojení!$S$24="","",IF($A41=Spojení!$S$24,"x",""))</f>
        <v/>
      </c>
      <c r="T41" s="5" t="str">
        <f>IF(Spojení!$S$25="","",IF($A41=Spojení!$S$25,"x",""))</f>
        <v/>
      </c>
      <c r="U41" s="5" t="str">
        <f>IF(Spojení!$S$26="","",IF($A41=Spojení!$S$26,"x",""))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IF(Spojení!$S$7="","",IF($A42=Spojení!$S$7,"x",""))</f>
        <v/>
      </c>
      <c r="C42" s="5" t="str">
        <f>IF(Spojení!$S$8="","",IF($A42=Spojení!$S$8,"x",""))</f>
        <v/>
      </c>
      <c r="D42" s="5" t="str">
        <f>IF(Spojení!$S$9="","",IF($A42=Spojení!$S$9,"x",""))</f>
        <v/>
      </c>
      <c r="E42" s="5" t="str">
        <f>IF(Spojení!$S$10="","",IF($A42=Spojení!$S$10,"x",""))</f>
        <v/>
      </c>
      <c r="F42" s="5" t="str">
        <f>IF(Spojení!$S$11="","",IF($A42=Spojení!$S$11,"x",""))</f>
        <v/>
      </c>
      <c r="G42" s="5" t="str">
        <f>IF(Spojení!$S$12="","",IF($A42=Spojení!$S$12,"x",""))</f>
        <v/>
      </c>
      <c r="H42" s="5" t="str">
        <f>IF(Spojení!$S$13="","",IF($A42=Spojení!$S$13,"x",""))</f>
        <v/>
      </c>
      <c r="I42" s="5" t="str">
        <f>IF(Spojení!$S$14="","",IF($A42=Spojení!$S$14,"x",""))</f>
        <v/>
      </c>
      <c r="J42" s="5" t="str">
        <f>IF(Spojení!$S$15="","",IF($A42=Spojení!$S$15,"x",""))</f>
        <v/>
      </c>
      <c r="K42" s="5" t="str">
        <f>IF(Spojení!$S$16="","",IF($A42=Spojení!$S$16,"x",""))</f>
        <v/>
      </c>
      <c r="L42" s="5" t="str">
        <f>IF(Spojení!$S$17="","",IF($A42=Spojení!$S$17,"x",""))</f>
        <v/>
      </c>
      <c r="M42" s="5" t="str">
        <f>IF(Spojení!$S$18="","",IF($A42=Spojení!$S$18,"x",""))</f>
        <v/>
      </c>
      <c r="N42" s="5" t="str">
        <f>IF(Spojení!$S$19="","",IF($A42=Spojení!$S$19,"x",""))</f>
        <v/>
      </c>
      <c r="O42" s="5" t="str">
        <f>IF(Spojení!$S$20="","",IF($A42=Spojení!$S$20,"x",""))</f>
        <v/>
      </c>
      <c r="P42" s="5" t="str">
        <f>IF(Spojení!$S$21="","",IF($A42=Spojení!$S$21,"x",""))</f>
        <v/>
      </c>
      <c r="Q42" s="5" t="str">
        <f>IF(Spojení!$S$22="","",IF($A42=Spojení!$S$22,"x",""))</f>
        <v/>
      </c>
      <c r="R42" s="5" t="str">
        <f>IF(Spojení!$S$23="","",IF($A42=Spojení!$S$23,"x",""))</f>
        <v/>
      </c>
      <c r="S42" s="5" t="str">
        <f>IF(Spojení!$S$24="","",IF($A42=Spojení!$S$24,"x",""))</f>
        <v/>
      </c>
      <c r="T42" s="5" t="str">
        <f>IF(Spojení!$S$25="","",IF($A42=Spojení!$S$25,"x",""))</f>
        <v/>
      </c>
      <c r="U42" s="5" t="str">
        <f>IF(Spojení!$S$26="","",IF($A42=Spojení!$S$26,"x",""))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IF(Spojení!$S$7="","",IF($A43=Spojení!$S$7,"x",""))</f>
        <v/>
      </c>
      <c r="C43" s="5" t="str">
        <f>IF(Spojení!$S$8="","",IF($A43=Spojení!$S$8,"x",""))</f>
        <v/>
      </c>
      <c r="D43" s="5" t="str">
        <f>IF(Spojení!$S$9="","",IF($A43=Spojení!$S$9,"x",""))</f>
        <v/>
      </c>
      <c r="E43" s="5" t="str">
        <f>IF(Spojení!$S$10="","",IF($A43=Spojení!$S$10,"x",""))</f>
        <v/>
      </c>
      <c r="F43" s="5" t="str">
        <f>IF(Spojení!$S$11="","",IF($A43=Spojení!$S$11,"x",""))</f>
        <v/>
      </c>
      <c r="G43" s="5" t="str">
        <f>IF(Spojení!$S$12="","",IF($A43=Spojení!$S$12,"x",""))</f>
        <v/>
      </c>
      <c r="H43" s="5" t="str">
        <f>IF(Spojení!$S$13="","",IF($A43=Spojení!$S$13,"x",""))</f>
        <v/>
      </c>
      <c r="I43" s="5" t="str">
        <f>IF(Spojení!$S$14="","",IF($A43=Spojení!$S$14,"x",""))</f>
        <v/>
      </c>
      <c r="J43" s="5" t="str">
        <f>IF(Spojení!$S$15="","",IF($A43=Spojení!$S$15,"x",""))</f>
        <v/>
      </c>
      <c r="K43" s="5" t="str">
        <f>IF(Spojení!$S$16="","",IF($A43=Spojení!$S$16,"x",""))</f>
        <v/>
      </c>
      <c r="L43" s="5" t="str">
        <f>IF(Spojení!$S$17="","",IF($A43=Spojení!$S$17,"x",""))</f>
        <v/>
      </c>
      <c r="M43" s="5" t="str">
        <f>IF(Spojení!$S$18="","",IF($A43=Spojení!$S$18,"x",""))</f>
        <v/>
      </c>
      <c r="N43" s="5" t="str">
        <f>IF(Spojení!$S$19="","",IF($A43=Spojení!$S$19,"x",""))</f>
        <v/>
      </c>
      <c r="O43" s="5" t="str">
        <f>IF(Spojení!$S$20="","",IF($A43=Spojení!$S$20,"x",""))</f>
        <v/>
      </c>
      <c r="P43" s="5" t="str">
        <f>IF(Spojení!$S$21="","",IF($A43=Spojení!$S$21,"x",""))</f>
        <v/>
      </c>
      <c r="Q43" s="5" t="str">
        <f>IF(Spojení!$S$22="","",IF($A43=Spojení!$S$22,"x",""))</f>
        <v/>
      </c>
      <c r="R43" s="5" t="str">
        <f>IF(Spojení!$S$23="","",IF($A43=Spojení!$S$23,"x",""))</f>
        <v/>
      </c>
      <c r="S43" s="5" t="str">
        <f>IF(Spojení!$S$24="","",IF($A43=Spojení!$S$24,"x",""))</f>
        <v/>
      </c>
      <c r="T43" s="5" t="str">
        <f>IF(Spojení!$S$25="","",IF($A43=Spojení!$S$25,"x",""))</f>
        <v/>
      </c>
      <c r="U43" s="5" t="str">
        <f>IF(Spojení!$S$26="","",IF($A43=Spojení!$S$26,"x",""))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IF(Spojení!$S$7="","",IF($A44=Spojení!$S$7,"x",""))</f>
        <v/>
      </c>
      <c r="C44" s="5" t="str">
        <f>IF(Spojení!$S$8="","",IF($A44=Spojení!$S$8,"x",""))</f>
        <v/>
      </c>
      <c r="D44" s="5" t="str">
        <f>IF(Spojení!$S$9="","",IF($A44=Spojení!$S$9,"x",""))</f>
        <v/>
      </c>
      <c r="E44" s="5" t="str">
        <f>IF(Spojení!$S$10="","",IF($A44=Spojení!$S$10,"x",""))</f>
        <v/>
      </c>
      <c r="F44" s="5" t="str">
        <f>IF(Spojení!$S$11="","",IF($A44=Spojení!$S$11,"x",""))</f>
        <v/>
      </c>
      <c r="G44" s="5" t="str">
        <f>IF(Spojení!$S$12="","",IF($A44=Spojení!$S$12,"x",""))</f>
        <v/>
      </c>
      <c r="H44" s="5" t="str">
        <f>IF(Spojení!$S$13="","",IF($A44=Spojení!$S$13,"x",""))</f>
        <v/>
      </c>
      <c r="I44" s="5" t="str">
        <f>IF(Spojení!$S$14="","",IF($A44=Spojení!$S$14,"x",""))</f>
        <v/>
      </c>
      <c r="J44" s="5" t="str">
        <f>IF(Spojení!$S$15="","",IF($A44=Spojení!$S$15,"x",""))</f>
        <v/>
      </c>
      <c r="K44" s="5" t="str">
        <f>IF(Spojení!$S$16="","",IF($A44=Spojení!$S$16,"x",""))</f>
        <v/>
      </c>
      <c r="L44" s="5" t="str">
        <f>IF(Spojení!$S$17="","",IF($A44=Spojení!$S$17,"x",""))</f>
        <v/>
      </c>
      <c r="M44" s="5" t="str">
        <f>IF(Spojení!$S$18="","",IF($A44=Spojení!$S$18,"x",""))</f>
        <v/>
      </c>
      <c r="N44" s="5" t="str">
        <f>IF(Spojení!$S$19="","",IF($A44=Spojení!$S$19,"x",""))</f>
        <v/>
      </c>
      <c r="O44" s="5" t="str">
        <f>IF(Spojení!$S$20="","",IF($A44=Spojení!$S$20,"x",""))</f>
        <v/>
      </c>
      <c r="P44" s="5" t="str">
        <f>IF(Spojení!$S$21="","",IF($A44=Spojení!$S$21,"x",""))</f>
        <v/>
      </c>
      <c r="Q44" s="5" t="str">
        <f>IF(Spojení!$S$22="","",IF($A44=Spojení!$S$22,"x",""))</f>
        <v/>
      </c>
      <c r="R44" s="5" t="str">
        <f>IF(Spojení!$S$23="","",IF($A44=Spojení!$S$23,"x",""))</f>
        <v/>
      </c>
      <c r="S44" s="5" t="str">
        <f>IF(Spojení!$S$24="","",IF($A44=Spojení!$S$24,"x",""))</f>
        <v/>
      </c>
      <c r="T44" s="5" t="str">
        <f>IF(Spojení!$S$25="","",IF($A44=Spojení!$S$25,"x",""))</f>
        <v/>
      </c>
      <c r="U44" s="5" t="str">
        <f>IF(Spojení!$S$26="","",IF($A44=Spojení!$S$26,"x",""))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IF(Spojení!$S$7="","",IF($A45=Spojení!$S$7,"x",""))</f>
        <v/>
      </c>
      <c r="C45" s="5" t="str">
        <f>IF(Spojení!$S$8="","",IF($A45=Spojení!$S$8,"x",""))</f>
        <v/>
      </c>
      <c r="D45" s="5" t="str">
        <f>IF(Spojení!$S$9="","",IF($A45=Spojení!$S$9,"x",""))</f>
        <v/>
      </c>
      <c r="E45" s="5" t="str">
        <f>IF(Spojení!$S$10="","",IF($A45=Spojení!$S$10,"x",""))</f>
        <v/>
      </c>
      <c r="F45" s="5" t="str">
        <f>IF(Spojení!$S$11="","",IF($A45=Spojení!$S$11,"x",""))</f>
        <v/>
      </c>
      <c r="G45" s="5" t="str">
        <f>IF(Spojení!$S$12="","",IF($A45=Spojení!$S$12,"x",""))</f>
        <v/>
      </c>
      <c r="H45" s="5" t="str">
        <f>IF(Spojení!$S$13="","",IF($A45=Spojení!$S$13,"x",""))</f>
        <v/>
      </c>
      <c r="I45" s="5" t="str">
        <f>IF(Spojení!$S$14="","",IF($A45=Spojení!$S$14,"x",""))</f>
        <v/>
      </c>
      <c r="J45" s="5" t="str">
        <f>IF(Spojení!$S$15="","",IF($A45=Spojení!$S$15,"x",""))</f>
        <v/>
      </c>
      <c r="K45" s="5" t="str">
        <f>IF(Spojení!$S$16="","",IF($A45=Spojení!$S$16,"x",""))</f>
        <v/>
      </c>
      <c r="L45" s="5" t="str">
        <f>IF(Spojení!$S$17="","",IF($A45=Spojení!$S$17,"x",""))</f>
        <v/>
      </c>
      <c r="M45" s="5" t="str">
        <f>IF(Spojení!$S$18="","",IF($A45=Spojení!$S$18,"x",""))</f>
        <v/>
      </c>
      <c r="N45" s="5" t="str">
        <f>IF(Spojení!$S$19="","",IF($A45=Spojení!$S$19,"x",""))</f>
        <v/>
      </c>
      <c r="O45" s="5" t="str">
        <f>IF(Spojení!$S$20="","",IF($A45=Spojení!$S$20,"x",""))</f>
        <v/>
      </c>
      <c r="P45" s="5" t="str">
        <f>IF(Spojení!$S$21="","",IF($A45=Spojení!$S$21,"x",""))</f>
        <v/>
      </c>
      <c r="Q45" s="5" t="str">
        <f>IF(Spojení!$S$22="","",IF($A45=Spojení!$S$22,"x",""))</f>
        <v/>
      </c>
      <c r="R45" s="5" t="str">
        <f>IF(Spojení!$S$23="","",IF($A45=Spojení!$S$23,"x",""))</f>
        <v/>
      </c>
      <c r="S45" s="5" t="str">
        <f>IF(Spojení!$S$24="","",IF($A45=Spojení!$S$24,"x",""))</f>
        <v/>
      </c>
      <c r="T45" s="5" t="str">
        <f>IF(Spojení!$S$25="","",IF($A45=Spojení!$S$25,"x",""))</f>
        <v/>
      </c>
      <c r="U45" s="5" t="str">
        <f>IF(Spojení!$S$26="","",IF($A45=Spojení!$S$26,"x",""))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IF(Spojení!$S$7="","",IF($A46=Spojení!$S$7,"x",""))</f>
        <v/>
      </c>
      <c r="C46" s="5" t="str">
        <f>IF(Spojení!$S$8="","",IF($A46=Spojení!$S$8,"x",""))</f>
        <v/>
      </c>
      <c r="D46" s="5" t="str">
        <f>IF(Spojení!$S$9="","",IF($A46=Spojení!$S$9,"x",""))</f>
        <v/>
      </c>
      <c r="E46" s="5" t="str">
        <f>IF(Spojení!$S$10="","",IF($A46=Spojení!$S$10,"x",""))</f>
        <v/>
      </c>
      <c r="F46" s="5" t="str">
        <f>IF(Spojení!$S$11="","",IF($A46=Spojení!$S$11,"x",""))</f>
        <v/>
      </c>
      <c r="G46" s="5" t="str">
        <f>IF(Spojení!$S$12="","",IF($A46=Spojení!$S$12,"x",""))</f>
        <v/>
      </c>
      <c r="H46" s="5" t="str">
        <f>IF(Spojení!$S$13="","",IF($A46=Spojení!$S$13,"x",""))</f>
        <v/>
      </c>
      <c r="I46" s="5" t="str">
        <f>IF(Spojení!$S$14="","",IF($A46=Spojení!$S$14,"x",""))</f>
        <v/>
      </c>
      <c r="J46" s="5" t="str">
        <f>IF(Spojení!$S$15="","",IF($A46=Spojení!$S$15,"x",""))</f>
        <v/>
      </c>
      <c r="K46" s="5" t="str">
        <f>IF(Spojení!$S$16="","",IF($A46=Spojení!$S$16,"x",""))</f>
        <v/>
      </c>
      <c r="L46" s="5" t="str">
        <f>IF(Spojení!$S$17="","",IF($A46=Spojení!$S$17,"x",""))</f>
        <v/>
      </c>
      <c r="M46" s="5" t="str">
        <f>IF(Spojení!$S$18="","",IF($A46=Spojení!$S$18,"x",""))</f>
        <v/>
      </c>
      <c r="N46" s="5" t="str">
        <f>IF(Spojení!$S$19="","",IF($A46=Spojení!$S$19,"x",""))</f>
        <v/>
      </c>
      <c r="O46" s="5" t="str">
        <f>IF(Spojení!$S$20="","",IF($A46=Spojení!$S$20,"x",""))</f>
        <v/>
      </c>
      <c r="P46" s="5" t="str">
        <f>IF(Spojení!$S$21="","",IF($A46=Spojení!$S$21,"x",""))</f>
        <v/>
      </c>
      <c r="Q46" s="5" t="str">
        <f>IF(Spojení!$S$22="","",IF($A46=Spojení!$S$22,"x",""))</f>
        <v/>
      </c>
      <c r="R46" s="5" t="str">
        <f>IF(Spojení!$S$23="","",IF($A46=Spojení!$S$23,"x",""))</f>
        <v/>
      </c>
      <c r="S46" s="5" t="str">
        <f>IF(Spojení!$S$24="","",IF($A46=Spojení!$S$24,"x",""))</f>
        <v/>
      </c>
      <c r="T46" s="5" t="str">
        <f>IF(Spojení!$S$25="","",IF($A46=Spojení!$S$25,"x",""))</f>
        <v/>
      </c>
      <c r="U46" s="5" t="str">
        <f>IF(Spojení!$S$26="","",IF($A46=Spojení!$S$26,"x",""))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IF(Spojení!$S$7="","",IF($A47=Spojení!$S$7,"x",""))</f>
        <v/>
      </c>
      <c r="C47" s="5" t="str">
        <f>IF(Spojení!$S$8="","",IF($A47=Spojení!$S$8,"x",""))</f>
        <v/>
      </c>
      <c r="D47" s="5" t="str">
        <f>IF(Spojení!$S$9="","",IF($A47=Spojení!$S$9,"x",""))</f>
        <v/>
      </c>
      <c r="E47" s="5" t="str">
        <f>IF(Spojení!$S$10="","",IF($A47=Spojení!$S$10,"x",""))</f>
        <v/>
      </c>
      <c r="F47" s="5" t="str">
        <f>IF(Spojení!$S$11="","",IF($A47=Spojení!$S$11,"x",""))</f>
        <v/>
      </c>
      <c r="G47" s="5" t="str">
        <f>IF(Spojení!$S$12="","",IF($A47=Spojení!$S$12,"x",""))</f>
        <v/>
      </c>
      <c r="H47" s="5" t="str">
        <f>IF(Spojení!$S$13="","",IF($A47=Spojení!$S$13,"x",""))</f>
        <v/>
      </c>
      <c r="I47" s="5" t="str">
        <f>IF(Spojení!$S$14="","",IF($A47=Spojení!$S$14,"x",""))</f>
        <v/>
      </c>
      <c r="J47" s="5" t="str">
        <f>IF(Spojení!$S$15="","",IF($A47=Spojení!$S$15,"x",""))</f>
        <v/>
      </c>
      <c r="K47" s="5" t="str">
        <f>IF(Spojení!$S$16="","",IF($A47=Spojení!$S$16,"x",""))</f>
        <v/>
      </c>
      <c r="L47" s="5" t="str">
        <f>IF(Spojení!$S$17="","",IF($A47=Spojení!$S$17,"x",""))</f>
        <v/>
      </c>
      <c r="M47" s="5" t="str">
        <f>IF(Spojení!$S$18="","",IF($A47=Spojení!$S$18,"x",""))</f>
        <v/>
      </c>
      <c r="N47" s="5" t="str">
        <f>IF(Spojení!$S$19="","",IF($A47=Spojení!$S$19,"x",""))</f>
        <v/>
      </c>
      <c r="O47" s="5" t="str">
        <f>IF(Spojení!$S$20="","",IF($A47=Spojení!$S$20,"x",""))</f>
        <v/>
      </c>
      <c r="P47" s="5" t="str">
        <f>IF(Spojení!$S$21="","",IF($A47=Spojení!$S$21,"x",""))</f>
        <v/>
      </c>
      <c r="Q47" s="5" t="str">
        <f>IF(Spojení!$S$22="","",IF($A47=Spojení!$S$22,"x",""))</f>
        <v/>
      </c>
      <c r="R47" s="5" t="str">
        <f>IF(Spojení!$S$23="","",IF($A47=Spojení!$S$23,"x",""))</f>
        <v/>
      </c>
      <c r="S47" s="5" t="str">
        <f>IF(Spojení!$S$24="","",IF($A47=Spojení!$S$24,"x",""))</f>
        <v/>
      </c>
      <c r="T47" s="5" t="str">
        <f>IF(Spojení!$S$25="","",IF($A47=Spojení!$S$25,"x",""))</f>
        <v/>
      </c>
      <c r="U47" s="5" t="str">
        <f>IF(Spojení!$S$26="","",IF($A47=Spojení!$S$26,"x",""))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IF(Spojení!$S$7="","",IF($A48=Spojení!$S$7,"x",""))</f>
        <v/>
      </c>
      <c r="C48" s="5" t="str">
        <f>IF(Spojení!$S$8="","",IF($A48=Spojení!$S$8,"x",""))</f>
        <v/>
      </c>
      <c r="D48" s="5" t="str">
        <f>IF(Spojení!$S$9="","",IF($A48=Spojení!$S$9,"x",""))</f>
        <v/>
      </c>
      <c r="E48" s="5" t="str">
        <f>IF(Spojení!$S$10="","",IF($A48=Spojení!$S$10,"x",""))</f>
        <v/>
      </c>
      <c r="F48" s="5" t="str">
        <f>IF(Spojení!$S$11="","",IF($A48=Spojení!$S$11,"x",""))</f>
        <v/>
      </c>
      <c r="G48" s="5" t="str">
        <f>IF(Spojení!$S$12="","",IF($A48=Spojení!$S$12,"x",""))</f>
        <v/>
      </c>
      <c r="H48" s="5" t="str">
        <f>IF(Spojení!$S$13="","",IF($A48=Spojení!$S$13,"x",""))</f>
        <v/>
      </c>
      <c r="I48" s="5" t="str">
        <f>IF(Spojení!$S$14="","",IF($A48=Spojení!$S$14,"x",""))</f>
        <v/>
      </c>
      <c r="J48" s="5" t="str">
        <f>IF(Spojení!$S$15="","",IF($A48=Spojení!$S$15,"x",""))</f>
        <v/>
      </c>
      <c r="K48" s="5" t="str">
        <f>IF(Spojení!$S$16="","",IF($A48=Spojení!$S$16,"x",""))</f>
        <v/>
      </c>
      <c r="L48" s="5" t="str">
        <f>IF(Spojení!$S$17="","",IF($A48=Spojení!$S$17,"x",""))</f>
        <v/>
      </c>
      <c r="M48" s="5" t="str">
        <f>IF(Spojení!$S$18="","",IF($A48=Spojení!$S$18,"x",""))</f>
        <v/>
      </c>
      <c r="N48" s="5" t="str">
        <f>IF(Spojení!$S$19="","",IF($A48=Spojení!$S$19,"x",""))</f>
        <v/>
      </c>
      <c r="O48" s="5" t="str">
        <f>IF(Spojení!$S$20="","",IF($A48=Spojení!$S$20,"x",""))</f>
        <v/>
      </c>
      <c r="P48" s="5" t="str">
        <f>IF(Spojení!$S$21="","",IF($A48=Spojení!$S$21,"x",""))</f>
        <v/>
      </c>
      <c r="Q48" s="5" t="str">
        <f>IF(Spojení!$S$22="","",IF($A48=Spojení!$S$22,"x",""))</f>
        <v/>
      </c>
      <c r="R48" s="5" t="str">
        <f>IF(Spojení!$S$23="","",IF($A48=Spojení!$S$23,"x",""))</f>
        <v/>
      </c>
      <c r="S48" s="5" t="str">
        <f>IF(Spojení!$S$24="","",IF($A48=Spojení!$S$24,"x",""))</f>
        <v/>
      </c>
      <c r="T48" s="5" t="str">
        <f>IF(Spojení!$S$25="","",IF($A48=Spojení!$S$25,"x",""))</f>
        <v/>
      </c>
      <c r="U48" s="5" t="str">
        <f>IF(Spojení!$S$26="","",IF($A48=Spojení!$S$26,"x",""))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IF(Spojení!$S$7="","",IF($A49=Spojení!$S$7,"x",""))</f>
        <v/>
      </c>
      <c r="C49" s="5" t="str">
        <f>IF(Spojení!$S$8="","",IF($A49=Spojení!$S$8,"x",""))</f>
        <v/>
      </c>
      <c r="D49" s="5" t="str">
        <f>IF(Spojení!$S$9="","",IF($A49=Spojení!$S$9,"x",""))</f>
        <v/>
      </c>
      <c r="E49" s="5" t="str">
        <f>IF(Spojení!$S$10="","",IF($A49=Spojení!$S$10,"x",""))</f>
        <v/>
      </c>
      <c r="F49" s="5" t="str">
        <f>IF(Spojení!$S$11="","",IF($A49=Spojení!$S$11,"x",""))</f>
        <v/>
      </c>
      <c r="G49" s="5" t="str">
        <f>IF(Spojení!$S$12="","",IF($A49=Spojení!$S$12,"x",""))</f>
        <v/>
      </c>
      <c r="H49" s="5" t="str">
        <f>IF(Spojení!$S$13="","",IF($A49=Spojení!$S$13,"x",""))</f>
        <v/>
      </c>
      <c r="I49" s="5" t="str">
        <f>IF(Spojení!$S$14="","",IF($A49=Spojení!$S$14,"x",""))</f>
        <v/>
      </c>
      <c r="J49" s="5" t="str">
        <f>IF(Spojení!$S$15="","",IF($A49=Spojení!$S$15,"x",""))</f>
        <v/>
      </c>
      <c r="K49" s="5" t="str">
        <f>IF(Spojení!$S$16="","",IF($A49=Spojení!$S$16,"x",""))</f>
        <v/>
      </c>
      <c r="L49" s="5" t="str">
        <f>IF(Spojení!$S$17="","",IF($A49=Spojení!$S$17,"x",""))</f>
        <v/>
      </c>
      <c r="M49" s="5" t="str">
        <f>IF(Spojení!$S$18="","",IF($A49=Spojení!$S$18,"x",""))</f>
        <v/>
      </c>
      <c r="N49" s="5" t="str">
        <f>IF(Spojení!$S$19="","",IF($A49=Spojení!$S$19,"x",""))</f>
        <v/>
      </c>
      <c r="O49" s="5" t="str">
        <f>IF(Spojení!$S$20="","",IF($A49=Spojení!$S$20,"x",""))</f>
        <v/>
      </c>
      <c r="P49" s="5" t="str">
        <f>IF(Spojení!$S$21="","",IF($A49=Spojení!$S$21,"x",""))</f>
        <v/>
      </c>
      <c r="Q49" s="5" t="str">
        <f>IF(Spojení!$S$22="","",IF($A49=Spojení!$S$22,"x",""))</f>
        <v/>
      </c>
      <c r="R49" s="5" t="str">
        <f>IF(Spojení!$S$23="","",IF($A49=Spojení!$S$23,"x",""))</f>
        <v/>
      </c>
      <c r="S49" s="5" t="str">
        <f>IF(Spojení!$S$24="","",IF($A49=Spojení!$S$24,"x",""))</f>
        <v/>
      </c>
      <c r="T49" s="5" t="str">
        <f>IF(Spojení!$S$25="","",IF($A49=Spojení!$S$25,"x",""))</f>
        <v/>
      </c>
      <c r="U49" s="5" t="str">
        <f>IF(Spojení!$S$26="","",IF($A49=Spojení!$S$26,"x",""))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IF(Spojení!$S$7="","",IF($A50=Spojení!$S$7,"x",""))</f>
        <v/>
      </c>
      <c r="C50" s="5" t="str">
        <f>IF(Spojení!$S$8="","",IF($A50=Spojení!$S$8,"x",""))</f>
        <v/>
      </c>
      <c r="D50" s="5" t="str">
        <f>IF(Spojení!$S$9="","",IF($A50=Spojení!$S$9,"x",""))</f>
        <v/>
      </c>
      <c r="E50" s="5" t="str">
        <f>IF(Spojení!$S$10="","",IF($A50=Spojení!$S$10,"x",""))</f>
        <v/>
      </c>
      <c r="F50" s="5" t="str">
        <f>IF(Spojení!$S$11="","",IF($A50=Spojení!$S$11,"x",""))</f>
        <v/>
      </c>
      <c r="G50" s="5" t="str">
        <f>IF(Spojení!$S$12="","",IF($A50=Spojení!$S$12,"x",""))</f>
        <v/>
      </c>
      <c r="H50" s="5" t="str">
        <f>IF(Spojení!$S$13="","",IF($A50=Spojení!$S$13,"x",""))</f>
        <v/>
      </c>
      <c r="I50" s="5" t="str">
        <f>IF(Spojení!$S$14="","",IF($A50=Spojení!$S$14,"x",""))</f>
        <v/>
      </c>
      <c r="J50" s="5" t="str">
        <f>IF(Spojení!$S$15="","",IF($A50=Spojení!$S$15,"x",""))</f>
        <v/>
      </c>
      <c r="K50" s="5" t="str">
        <f>IF(Spojení!$S$16="","",IF($A50=Spojení!$S$16,"x",""))</f>
        <v/>
      </c>
      <c r="L50" s="5" t="str">
        <f>IF(Spojení!$S$17="","",IF($A50=Spojení!$S$17,"x",""))</f>
        <v/>
      </c>
      <c r="M50" s="5" t="str">
        <f>IF(Spojení!$S$18="","",IF($A50=Spojení!$S$18,"x",""))</f>
        <v/>
      </c>
      <c r="N50" s="5" t="str">
        <f>IF(Spojení!$S$19="","",IF($A50=Spojení!$S$19,"x",""))</f>
        <v/>
      </c>
      <c r="O50" s="5" t="str">
        <f>IF(Spojení!$S$20="","",IF($A50=Spojení!$S$20,"x",""))</f>
        <v/>
      </c>
      <c r="P50" s="5" t="str">
        <f>IF(Spojení!$S$21="","",IF($A50=Spojení!$S$21,"x",""))</f>
        <v/>
      </c>
      <c r="Q50" s="5" t="str">
        <f>IF(Spojení!$S$22="","",IF($A50=Spojení!$S$22,"x",""))</f>
        <v/>
      </c>
      <c r="R50" s="5" t="str">
        <f>IF(Spojení!$S$23="","",IF($A50=Spojení!$S$23,"x",""))</f>
        <v/>
      </c>
      <c r="S50" s="5" t="str">
        <f>IF(Spojení!$S$24="","",IF($A50=Spojení!$S$24,"x",""))</f>
        <v/>
      </c>
      <c r="T50" s="5" t="str">
        <f>IF(Spojení!$S$25="","",IF($A50=Spojení!$S$25,"x",""))</f>
        <v/>
      </c>
      <c r="U50" s="5" t="str">
        <f>IF(Spojení!$S$26="","",IF($A50=Spojení!$S$26,"x",""))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IF(Spojení!$S$7="","",IF($A51=Spojení!$S$7,"x",""))</f>
        <v/>
      </c>
      <c r="C51" s="5" t="str">
        <f>IF(Spojení!$S$8="","",IF($A51=Spojení!$S$8,"x",""))</f>
        <v/>
      </c>
      <c r="D51" s="5" t="str">
        <f>IF(Spojení!$S$9="","",IF($A51=Spojení!$S$9,"x",""))</f>
        <v/>
      </c>
      <c r="E51" s="5" t="str">
        <f>IF(Spojení!$S$10="","",IF($A51=Spojení!$S$10,"x",""))</f>
        <v/>
      </c>
      <c r="F51" s="5" t="str">
        <f>IF(Spojení!$S$11="","",IF($A51=Spojení!$S$11,"x",""))</f>
        <v/>
      </c>
      <c r="G51" s="5" t="str">
        <f>IF(Spojení!$S$12="","",IF($A51=Spojení!$S$12,"x",""))</f>
        <v/>
      </c>
      <c r="H51" s="5" t="str">
        <f>IF(Spojení!$S$13="","",IF($A51=Spojení!$S$13,"x",""))</f>
        <v/>
      </c>
      <c r="I51" s="5" t="str">
        <f>IF(Spojení!$S$14="","",IF($A51=Spojení!$S$14,"x",""))</f>
        <v/>
      </c>
      <c r="J51" s="5" t="str">
        <f>IF(Spojení!$S$15="","",IF($A51=Spojení!$S$15,"x",""))</f>
        <v/>
      </c>
      <c r="K51" s="5" t="str">
        <f>IF(Spojení!$S$16="","",IF($A51=Spojení!$S$16,"x",""))</f>
        <v/>
      </c>
      <c r="L51" s="5" t="str">
        <f>IF(Spojení!$S$17="","",IF($A51=Spojení!$S$17,"x",""))</f>
        <v/>
      </c>
      <c r="M51" s="5" t="str">
        <f>IF(Spojení!$S$18="","",IF($A51=Spojení!$S$18,"x",""))</f>
        <v/>
      </c>
      <c r="N51" s="5" t="str">
        <f>IF(Spojení!$S$19="","",IF($A51=Spojení!$S$19,"x",""))</f>
        <v/>
      </c>
      <c r="O51" s="5" t="str">
        <f>IF(Spojení!$S$20="","",IF($A51=Spojení!$S$20,"x",""))</f>
        <v/>
      </c>
      <c r="P51" s="5" t="str">
        <f>IF(Spojení!$S$21="","",IF($A51=Spojení!$S$21,"x",""))</f>
        <v/>
      </c>
      <c r="Q51" s="5" t="str">
        <f>IF(Spojení!$S$22="","",IF($A51=Spojení!$S$22,"x",""))</f>
        <v/>
      </c>
      <c r="R51" s="5" t="str">
        <f>IF(Spojení!$S$23="","",IF($A51=Spojení!$S$23,"x",""))</f>
        <v/>
      </c>
      <c r="S51" s="5" t="str">
        <f>IF(Spojení!$S$24="","",IF($A51=Spojení!$S$24,"x",""))</f>
        <v/>
      </c>
      <c r="T51" s="5" t="str">
        <f>IF(Spojení!$S$25="","",IF($A51=Spojení!$S$25,"x",""))</f>
        <v/>
      </c>
      <c r="U51" s="5" t="str">
        <f>IF(Spojení!$S$26="","",IF($A51=Spojení!$S$26,"x",""))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IF(Spojení!$S$7="","",IF($A52=Spojení!$S$7,"x",""))</f>
        <v/>
      </c>
      <c r="C52" s="5" t="str">
        <f>IF(Spojení!$S$8="","",IF($A52=Spojení!$S$8,"x",""))</f>
        <v/>
      </c>
      <c r="D52" s="5" t="str">
        <f>IF(Spojení!$S$9="","",IF($A52=Spojení!$S$9,"x",""))</f>
        <v/>
      </c>
      <c r="E52" s="5" t="str">
        <f>IF(Spojení!$S$10="","",IF($A52=Spojení!$S$10,"x",""))</f>
        <v/>
      </c>
      <c r="F52" s="5" t="str">
        <f>IF(Spojení!$S$11="","",IF($A52=Spojení!$S$11,"x",""))</f>
        <v/>
      </c>
      <c r="G52" s="5" t="str">
        <f>IF(Spojení!$S$12="","",IF($A52=Spojení!$S$12,"x",""))</f>
        <v/>
      </c>
      <c r="H52" s="5" t="str">
        <f>IF(Spojení!$S$13="","",IF($A52=Spojení!$S$13,"x",""))</f>
        <v/>
      </c>
      <c r="I52" s="5" t="str">
        <f>IF(Spojení!$S$14="","",IF($A52=Spojení!$S$14,"x",""))</f>
        <v/>
      </c>
      <c r="J52" s="5" t="str">
        <f>IF(Spojení!$S$15="","",IF($A52=Spojení!$S$15,"x",""))</f>
        <v/>
      </c>
      <c r="K52" s="5" t="str">
        <f>IF(Spojení!$S$16="","",IF($A52=Spojení!$S$16,"x",""))</f>
        <v/>
      </c>
      <c r="L52" s="5" t="str">
        <f>IF(Spojení!$S$17="","",IF($A52=Spojení!$S$17,"x",""))</f>
        <v/>
      </c>
      <c r="M52" s="5" t="str">
        <f>IF(Spojení!$S$18="","",IF($A52=Spojení!$S$18,"x",""))</f>
        <v/>
      </c>
      <c r="N52" s="5" t="str">
        <f>IF(Spojení!$S$19="","",IF($A52=Spojení!$S$19,"x",""))</f>
        <v/>
      </c>
      <c r="O52" s="5" t="str">
        <f>IF(Spojení!$S$20="","",IF($A52=Spojení!$S$20,"x",""))</f>
        <v/>
      </c>
      <c r="P52" s="5" t="str">
        <f>IF(Spojení!$S$21="","",IF($A52=Spojení!$S$21,"x",""))</f>
        <v/>
      </c>
      <c r="Q52" s="5" t="str">
        <f>IF(Spojení!$S$22="","",IF($A52=Spojení!$S$22,"x",""))</f>
        <v/>
      </c>
      <c r="R52" s="5" t="str">
        <f>IF(Spojení!$S$23="","",IF($A52=Spojení!$S$23,"x",""))</f>
        <v/>
      </c>
      <c r="S52" s="5" t="str">
        <f>IF(Spojení!$S$24="","",IF($A52=Spojení!$S$24,"x",""))</f>
        <v/>
      </c>
      <c r="T52" s="5" t="str">
        <f>IF(Spojení!$S$25="","",IF($A52=Spojení!$S$25,"x",""))</f>
        <v/>
      </c>
      <c r="U52" s="5" t="str">
        <f>IF(Spojení!$S$26="","",IF($A52=Spojení!$S$26,"x",""))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IF(Spojení!$S$7="","",IF($A53=Spojení!$S$7,"x",""))</f>
        <v/>
      </c>
      <c r="C53" s="5" t="str">
        <f>IF(Spojení!$S$8="","",IF($A53=Spojení!$S$8,"x",""))</f>
        <v/>
      </c>
      <c r="D53" s="5" t="str">
        <f>IF(Spojení!$S$9="","",IF($A53=Spojení!$S$9,"x",""))</f>
        <v/>
      </c>
      <c r="E53" s="5" t="str">
        <f>IF(Spojení!$S$10="","",IF($A53=Spojení!$S$10,"x",""))</f>
        <v/>
      </c>
      <c r="F53" s="5" t="str">
        <f>IF(Spojení!$S$11="","",IF($A53=Spojení!$S$11,"x",""))</f>
        <v/>
      </c>
      <c r="G53" s="5" t="str">
        <f>IF(Spojení!$S$12="","",IF($A53=Spojení!$S$12,"x",""))</f>
        <v/>
      </c>
      <c r="H53" s="5" t="str">
        <f>IF(Spojení!$S$13="","",IF($A53=Spojení!$S$13,"x",""))</f>
        <v/>
      </c>
      <c r="I53" s="5" t="str">
        <f>IF(Spojení!$S$14="","",IF($A53=Spojení!$S$14,"x",""))</f>
        <v/>
      </c>
      <c r="J53" s="5" t="str">
        <f>IF(Spojení!$S$15="","",IF($A53=Spojení!$S$15,"x",""))</f>
        <v/>
      </c>
      <c r="K53" s="5" t="str">
        <f>IF(Spojení!$S$16="","",IF($A53=Spojení!$S$16,"x",""))</f>
        <v/>
      </c>
      <c r="L53" s="5" t="str">
        <f>IF(Spojení!$S$17="","",IF($A53=Spojení!$S$17,"x",""))</f>
        <v/>
      </c>
      <c r="M53" s="5" t="str">
        <f>IF(Spojení!$S$18="","",IF($A53=Spojení!$S$18,"x",""))</f>
        <v/>
      </c>
      <c r="N53" s="5" t="str">
        <f>IF(Spojení!$S$19="","",IF($A53=Spojení!$S$19,"x",""))</f>
        <v/>
      </c>
      <c r="O53" s="5" t="str">
        <f>IF(Spojení!$S$20="","",IF($A53=Spojení!$S$20,"x",""))</f>
        <v/>
      </c>
      <c r="P53" s="5" t="str">
        <f>IF(Spojení!$S$21="","",IF($A53=Spojení!$S$21,"x",""))</f>
        <v/>
      </c>
      <c r="Q53" s="5" t="str">
        <f>IF(Spojení!$S$22="","",IF($A53=Spojení!$S$22,"x",""))</f>
        <v/>
      </c>
      <c r="R53" s="5" t="str">
        <f>IF(Spojení!$S$23="","",IF($A53=Spojení!$S$23,"x",""))</f>
        <v/>
      </c>
      <c r="S53" s="5" t="str">
        <f>IF(Spojení!$S$24="","",IF($A53=Spojení!$S$24,"x",""))</f>
        <v/>
      </c>
      <c r="T53" s="5" t="str">
        <f>IF(Spojení!$S$25="","",IF($A53=Spojení!$S$25,"x",""))</f>
        <v/>
      </c>
      <c r="U53" s="5" t="str">
        <f>IF(Spojení!$S$26="","",IF($A53=Spojení!$S$26,"x",""))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IF(Spojení!$S$7="","",IF($A54=Spojení!$S$7,"x",""))</f>
        <v/>
      </c>
      <c r="C54" s="5" t="str">
        <f>IF(Spojení!$S$8="","",IF($A54=Spojení!$S$8,"x",""))</f>
        <v/>
      </c>
      <c r="D54" s="5" t="str">
        <f>IF(Spojení!$S$9="","",IF($A54=Spojení!$S$9,"x",""))</f>
        <v/>
      </c>
      <c r="E54" s="5" t="str">
        <f>IF(Spojení!$S$10="","",IF($A54=Spojení!$S$10,"x",""))</f>
        <v/>
      </c>
      <c r="F54" s="5" t="str">
        <f>IF(Spojení!$S$11="","",IF($A54=Spojení!$S$11,"x",""))</f>
        <v/>
      </c>
      <c r="G54" s="5" t="str">
        <f>IF(Spojení!$S$12="","",IF($A54=Spojení!$S$12,"x",""))</f>
        <v/>
      </c>
      <c r="H54" s="5" t="str">
        <f>IF(Spojení!$S$13="","",IF($A54=Spojení!$S$13,"x",""))</f>
        <v/>
      </c>
      <c r="I54" s="5" t="str">
        <f>IF(Spojení!$S$14="","",IF($A54=Spojení!$S$14,"x",""))</f>
        <v/>
      </c>
      <c r="J54" s="5" t="str">
        <f>IF(Spojení!$S$15="","",IF($A54=Spojení!$S$15,"x",""))</f>
        <v/>
      </c>
      <c r="K54" s="5" t="str">
        <f>IF(Spojení!$S$16="","",IF($A54=Spojení!$S$16,"x",""))</f>
        <v/>
      </c>
      <c r="L54" s="5" t="str">
        <f>IF(Spojení!$S$17="","",IF($A54=Spojení!$S$17,"x",""))</f>
        <v/>
      </c>
      <c r="M54" s="5" t="str">
        <f>IF(Spojení!$S$18="","",IF($A54=Spojení!$S$18,"x",""))</f>
        <v/>
      </c>
      <c r="N54" s="5" t="str">
        <f>IF(Spojení!$S$19="","",IF($A54=Spojení!$S$19,"x",""))</f>
        <v/>
      </c>
      <c r="O54" s="5" t="str">
        <f>IF(Spojení!$S$20="","",IF($A54=Spojení!$S$20,"x",""))</f>
        <v/>
      </c>
      <c r="P54" s="5" t="str">
        <f>IF(Spojení!$S$21="","",IF($A54=Spojení!$S$21,"x",""))</f>
        <v/>
      </c>
      <c r="Q54" s="5" t="str">
        <f>IF(Spojení!$S$22="","",IF($A54=Spojení!$S$22,"x",""))</f>
        <v/>
      </c>
      <c r="R54" s="5" t="str">
        <f>IF(Spojení!$S$23="","",IF($A54=Spojení!$S$23,"x",""))</f>
        <v/>
      </c>
      <c r="S54" s="5" t="str">
        <f>IF(Spojení!$S$24="","",IF($A54=Spojení!$S$24,"x",""))</f>
        <v/>
      </c>
      <c r="T54" s="5" t="str">
        <f>IF(Spojení!$S$25="","",IF($A54=Spojení!$S$25,"x",""))</f>
        <v/>
      </c>
      <c r="U54" s="5" t="str">
        <f>IF(Spojení!$S$26="","",IF($A54=Spojení!$S$26,"x",""))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IF(Spojení!$S$7="","",IF($A55=Spojení!$S$7,"x",""))</f>
        <v/>
      </c>
      <c r="C55" s="5" t="str">
        <f>IF(Spojení!$S$8="","",IF($A55=Spojení!$S$8,"x",""))</f>
        <v/>
      </c>
      <c r="D55" s="5" t="str">
        <f>IF(Spojení!$S$9="","",IF($A55=Spojení!$S$9,"x",""))</f>
        <v/>
      </c>
      <c r="E55" s="5" t="str">
        <f>IF(Spojení!$S$10="","",IF($A55=Spojení!$S$10,"x",""))</f>
        <v/>
      </c>
      <c r="F55" s="5" t="str">
        <f>IF(Spojení!$S$11="","",IF($A55=Spojení!$S$11,"x",""))</f>
        <v/>
      </c>
      <c r="G55" s="5" t="str">
        <f>IF(Spojení!$S$12="","",IF($A55=Spojení!$S$12,"x",""))</f>
        <v/>
      </c>
      <c r="H55" s="5" t="str">
        <f>IF(Spojení!$S$13="","",IF($A55=Spojení!$S$13,"x",""))</f>
        <v/>
      </c>
      <c r="I55" s="5" t="str">
        <f>IF(Spojení!$S$14="","",IF($A55=Spojení!$S$14,"x",""))</f>
        <v/>
      </c>
      <c r="J55" s="5" t="str">
        <f>IF(Spojení!$S$15="","",IF($A55=Spojení!$S$15,"x",""))</f>
        <v/>
      </c>
      <c r="K55" s="5" t="str">
        <f>IF(Spojení!$S$16="","",IF($A55=Spojení!$S$16,"x",""))</f>
        <v/>
      </c>
      <c r="L55" s="5" t="str">
        <f>IF(Spojení!$S$17="","",IF($A55=Spojení!$S$17,"x",""))</f>
        <v/>
      </c>
      <c r="M55" s="5" t="str">
        <f>IF(Spojení!$S$18="","",IF($A55=Spojení!$S$18,"x",""))</f>
        <v/>
      </c>
      <c r="N55" s="5" t="str">
        <f>IF(Spojení!$S$19="","",IF($A55=Spojení!$S$19,"x",""))</f>
        <v/>
      </c>
      <c r="O55" s="5" t="str">
        <f>IF(Spojení!$S$20="","",IF($A55=Spojení!$S$20,"x",""))</f>
        <v/>
      </c>
      <c r="P55" s="5" t="str">
        <f>IF(Spojení!$S$21="","",IF($A55=Spojení!$S$21,"x",""))</f>
        <v/>
      </c>
      <c r="Q55" s="5" t="str">
        <f>IF(Spojení!$S$22="","",IF($A55=Spojení!$S$22,"x",""))</f>
        <v/>
      </c>
      <c r="R55" s="5" t="str">
        <f>IF(Spojení!$S$23="","",IF($A55=Spojení!$S$23,"x",""))</f>
        <v/>
      </c>
      <c r="S55" s="5" t="str">
        <f>IF(Spojení!$S$24="","",IF($A55=Spojení!$S$24,"x",""))</f>
        <v/>
      </c>
      <c r="T55" s="5" t="str">
        <f>IF(Spojení!$S$25="","",IF($A55=Spojení!$S$25,"x",""))</f>
        <v/>
      </c>
      <c r="U55" s="5" t="str">
        <f>IF(Spojení!$S$26="","",IF($A55=Spojení!$S$26,"x",""))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IF(Spojení!$S$7="","",IF($A56=Spojení!$S$7,"x",""))</f>
        <v/>
      </c>
      <c r="C56" s="5" t="str">
        <f>IF(Spojení!$S$8="","",IF($A56=Spojení!$S$8,"x",""))</f>
        <v/>
      </c>
      <c r="D56" s="5" t="str">
        <f>IF(Spojení!$S$9="","",IF($A56=Spojení!$S$9,"x",""))</f>
        <v/>
      </c>
      <c r="E56" s="5" t="str">
        <f>IF(Spojení!$S$10="","",IF($A56=Spojení!$S$10,"x",""))</f>
        <v/>
      </c>
      <c r="F56" s="5" t="str">
        <f>IF(Spojení!$S$11="","",IF($A56=Spojení!$S$11,"x",""))</f>
        <v/>
      </c>
      <c r="G56" s="5" t="str">
        <f>IF(Spojení!$S$12="","",IF($A56=Spojení!$S$12,"x",""))</f>
        <v/>
      </c>
      <c r="H56" s="5" t="str">
        <f>IF(Spojení!$S$13="","",IF($A56=Spojení!$S$13,"x",""))</f>
        <v/>
      </c>
      <c r="I56" s="5" t="str">
        <f>IF(Spojení!$S$14="","",IF($A56=Spojení!$S$14,"x",""))</f>
        <v/>
      </c>
      <c r="J56" s="5" t="str">
        <f>IF(Spojení!$S$15="","",IF($A56=Spojení!$S$15,"x",""))</f>
        <v/>
      </c>
      <c r="K56" s="5" t="str">
        <f>IF(Spojení!$S$16="","",IF($A56=Spojení!$S$16,"x",""))</f>
        <v/>
      </c>
      <c r="L56" s="5" t="str">
        <f>IF(Spojení!$S$17="","",IF($A56=Spojení!$S$17,"x",""))</f>
        <v/>
      </c>
      <c r="M56" s="5" t="str">
        <f>IF(Spojení!$S$18="","",IF($A56=Spojení!$S$18,"x",""))</f>
        <v/>
      </c>
      <c r="N56" s="5" t="str">
        <f>IF(Spojení!$S$19="","",IF($A56=Spojení!$S$19,"x",""))</f>
        <v/>
      </c>
      <c r="O56" s="5" t="str">
        <f>IF(Spojení!$S$20="","",IF($A56=Spojení!$S$20,"x",""))</f>
        <v/>
      </c>
      <c r="P56" s="5" t="str">
        <f>IF(Spojení!$S$21="","",IF($A56=Spojení!$S$21,"x",""))</f>
        <v/>
      </c>
      <c r="Q56" s="5" t="str">
        <f>IF(Spojení!$S$22="","",IF($A56=Spojení!$S$22,"x",""))</f>
        <v/>
      </c>
      <c r="R56" s="5" t="str">
        <f>IF(Spojení!$S$23="","",IF($A56=Spojení!$S$23,"x",""))</f>
        <v/>
      </c>
      <c r="S56" s="5" t="str">
        <f>IF(Spojení!$S$24="","",IF($A56=Spojení!$S$24,"x",""))</f>
        <v/>
      </c>
      <c r="T56" s="5" t="str">
        <f>IF(Spojení!$S$25="","",IF($A56=Spojení!$S$25,"x",""))</f>
        <v/>
      </c>
      <c r="U56" s="5" t="str">
        <f>IF(Spojení!$S$26="","",IF($A56=Spojení!$S$26,"x",""))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IF(Spojení!$S$7="","",IF($A57=Spojení!$S$7,"x",""))</f>
        <v/>
      </c>
      <c r="C57" s="5" t="str">
        <f>IF(Spojení!$S$8="","",IF($A57=Spojení!$S$8,"x",""))</f>
        <v/>
      </c>
      <c r="D57" s="5" t="str">
        <f>IF(Spojení!$S$9="","",IF($A57=Spojení!$S$9,"x",""))</f>
        <v/>
      </c>
      <c r="E57" s="5" t="str">
        <f>IF(Spojení!$S$10="","",IF($A57=Spojení!$S$10,"x",""))</f>
        <v/>
      </c>
      <c r="F57" s="5" t="str">
        <f>IF(Spojení!$S$11="","",IF($A57=Spojení!$S$11,"x",""))</f>
        <v/>
      </c>
      <c r="G57" s="5" t="str">
        <f>IF(Spojení!$S$12="","",IF($A57=Spojení!$S$12,"x",""))</f>
        <v/>
      </c>
      <c r="H57" s="5" t="str">
        <f>IF(Spojení!$S$13="","",IF($A57=Spojení!$S$13,"x",""))</f>
        <v/>
      </c>
      <c r="I57" s="5" t="str">
        <f>IF(Spojení!$S$14="","",IF($A57=Spojení!$S$14,"x",""))</f>
        <v/>
      </c>
      <c r="J57" s="5" t="str">
        <f>IF(Spojení!$S$15="","",IF($A57=Spojení!$S$15,"x",""))</f>
        <v/>
      </c>
      <c r="K57" s="5" t="str">
        <f>IF(Spojení!$S$16="","",IF($A57=Spojení!$S$16,"x",""))</f>
        <v/>
      </c>
      <c r="L57" s="5" t="str">
        <f>IF(Spojení!$S$17="","",IF($A57=Spojení!$S$17,"x",""))</f>
        <v/>
      </c>
      <c r="M57" s="5" t="str">
        <f>IF(Spojení!$S$18="","",IF($A57=Spojení!$S$18,"x",""))</f>
        <v/>
      </c>
      <c r="N57" s="5" t="str">
        <f>IF(Spojení!$S$19="","",IF($A57=Spojení!$S$19,"x",""))</f>
        <v/>
      </c>
      <c r="O57" s="5" t="str">
        <f>IF(Spojení!$S$20="","",IF($A57=Spojení!$S$20,"x",""))</f>
        <v/>
      </c>
      <c r="P57" s="5" t="str">
        <f>IF(Spojení!$S$21="","",IF($A57=Spojení!$S$21,"x",""))</f>
        <v/>
      </c>
      <c r="Q57" s="5" t="str">
        <f>IF(Spojení!$S$22="","",IF($A57=Spojení!$S$22,"x",""))</f>
        <v/>
      </c>
      <c r="R57" s="5" t="str">
        <f>IF(Spojení!$S$23="","",IF($A57=Spojení!$S$23,"x",""))</f>
        <v/>
      </c>
      <c r="S57" s="5" t="str">
        <f>IF(Spojení!$S$24="","",IF($A57=Spojení!$S$24,"x",""))</f>
        <v/>
      </c>
      <c r="T57" s="5" t="str">
        <f>IF(Spojení!$S$25="","",IF($A57=Spojení!$S$25,"x",""))</f>
        <v/>
      </c>
      <c r="U57" s="5" t="str">
        <f>IF(Spojení!$S$26="","",IF($A57=Spojení!$S$26,"x",""))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IF(Spojení!$S$7="","",IF($A58=Spojení!$S$7,"x",""))</f>
        <v/>
      </c>
      <c r="C58" s="5" t="str">
        <f>IF(Spojení!$S$8="","",IF($A58=Spojení!$S$8,"x",""))</f>
        <v/>
      </c>
      <c r="D58" s="5" t="str">
        <f>IF(Spojení!$S$9="","",IF($A58=Spojení!$S$9,"x",""))</f>
        <v/>
      </c>
      <c r="E58" s="5" t="str">
        <f>IF(Spojení!$S$10="","",IF($A58=Spojení!$S$10,"x",""))</f>
        <v/>
      </c>
      <c r="F58" s="5" t="str">
        <f>IF(Spojení!$S$11="","",IF($A58=Spojení!$S$11,"x",""))</f>
        <v/>
      </c>
      <c r="G58" s="5" t="str">
        <f>IF(Spojení!$S$12="","",IF($A58=Spojení!$S$12,"x",""))</f>
        <v/>
      </c>
      <c r="H58" s="5" t="str">
        <f>IF(Spojení!$S$13="","",IF($A58=Spojení!$S$13,"x",""))</f>
        <v/>
      </c>
      <c r="I58" s="5" t="str">
        <f>IF(Spojení!$S$14="","",IF($A58=Spojení!$S$14,"x",""))</f>
        <v/>
      </c>
      <c r="J58" s="5" t="str">
        <f>IF(Spojení!$S$15="","",IF($A58=Spojení!$S$15,"x",""))</f>
        <v/>
      </c>
      <c r="K58" s="5" t="str">
        <f>IF(Spojení!$S$16="","",IF($A58=Spojení!$S$16,"x",""))</f>
        <v/>
      </c>
      <c r="L58" s="5" t="str">
        <f>IF(Spojení!$S$17="","",IF($A58=Spojení!$S$17,"x",""))</f>
        <v/>
      </c>
      <c r="M58" s="5" t="str">
        <f>IF(Spojení!$S$18="","",IF($A58=Spojení!$S$18,"x",""))</f>
        <v/>
      </c>
      <c r="N58" s="5" t="str">
        <f>IF(Spojení!$S$19="","",IF($A58=Spojení!$S$19,"x",""))</f>
        <v/>
      </c>
      <c r="O58" s="5" t="str">
        <f>IF(Spojení!$S$20="","",IF($A58=Spojení!$S$20,"x",""))</f>
        <v/>
      </c>
      <c r="P58" s="5" t="str">
        <f>IF(Spojení!$S$21="","",IF($A58=Spojení!$S$21,"x",""))</f>
        <v/>
      </c>
      <c r="Q58" s="5" t="str">
        <f>IF(Spojení!$S$22="","",IF($A58=Spojení!$S$22,"x",""))</f>
        <v/>
      </c>
      <c r="R58" s="5" t="str">
        <f>IF(Spojení!$S$23="","",IF($A58=Spojení!$S$23,"x",""))</f>
        <v/>
      </c>
      <c r="S58" s="5" t="str">
        <f>IF(Spojení!$S$24="","",IF($A58=Spojení!$S$24,"x",""))</f>
        <v/>
      </c>
      <c r="T58" s="5" t="str">
        <f>IF(Spojení!$S$25="","",IF($A58=Spojení!$S$25,"x",""))</f>
        <v/>
      </c>
      <c r="U58" s="5" t="str">
        <f>IF(Spojení!$S$26="","",IF($A58=Spojení!$S$26,"x",""))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IF(Spojení!$S$7="","",IF($A59=Spojení!$S$7,"x",""))</f>
        <v/>
      </c>
      <c r="C59" s="5" t="str">
        <f>IF(Spojení!$S$8="","",IF($A59=Spojení!$S$8,"x",""))</f>
        <v/>
      </c>
      <c r="D59" s="5" t="str">
        <f>IF(Spojení!$S$9="","",IF($A59=Spojení!$S$9,"x",""))</f>
        <v/>
      </c>
      <c r="E59" s="5" t="str">
        <f>IF(Spojení!$S$10="","",IF($A59=Spojení!$S$10,"x",""))</f>
        <v/>
      </c>
      <c r="F59" s="5" t="str">
        <f>IF(Spojení!$S$11="","",IF($A59=Spojení!$S$11,"x",""))</f>
        <v/>
      </c>
      <c r="G59" s="5" t="str">
        <f>IF(Spojení!$S$12="","",IF($A59=Spojení!$S$12,"x",""))</f>
        <v/>
      </c>
      <c r="H59" s="5" t="str">
        <f>IF(Spojení!$S$13="","",IF($A59=Spojení!$S$13,"x",""))</f>
        <v/>
      </c>
      <c r="I59" s="5" t="str">
        <f>IF(Spojení!$S$14="","",IF($A59=Spojení!$S$14,"x",""))</f>
        <v/>
      </c>
      <c r="J59" s="5" t="str">
        <f>IF(Spojení!$S$15="","",IF($A59=Spojení!$S$15,"x",""))</f>
        <v/>
      </c>
      <c r="K59" s="5" t="str">
        <f>IF(Spojení!$S$16="","",IF($A59=Spojení!$S$16,"x",""))</f>
        <v/>
      </c>
      <c r="L59" s="5" t="str">
        <f>IF(Spojení!$S$17="","",IF($A59=Spojení!$S$17,"x",""))</f>
        <v/>
      </c>
      <c r="M59" s="5" t="str">
        <f>IF(Spojení!$S$18="","",IF($A59=Spojení!$S$18,"x",""))</f>
        <v/>
      </c>
      <c r="N59" s="5" t="str">
        <f>IF(Spojení!$S$19="","",IF($A59=Spojení!$S$19,"x",""))</f>
        <v/>
      </c>
      <c r="O59" s="5" t="str">
        <f>IF(Spojení!$S$20="","",IF($A59=Spojení!$S$20,"x",""))</f>
        <v/>
      </c>
      <c r="P59" s="5" t="str">
        <f>IF(Spojení!$S$21="","",IF($A59=Spojení!$S$21,"x",""))</f>
        <v/>
      </c>
      <c r="Q59" s="5" t="str">
        <f>IF(Spojení!$S$22="","",IF($A59=Spojení!$S$22,"x",""))</f>
        <v/>
      </c>
      <c r="R59" s="5" t="str">
        <f>IF(Spojení!$S$23="","",IF($A59=Spojení!$S$23,"x",""))</f>
        <v/>
      </c>
      <c r="S59" s="5" t="str">
        <f>IF(Spojení!$S$24="","",IF($A59=Spojení!$S$24,"x",""))</f>
        <v/>
      </c>
      <c r="T59" s="5" t="str">
        <f>IF(Spojení!$S$25="","",IF($A59=Spojení!$S$25,"x",""))</f>
        <v/>
      </c>
      <c r="U59" s="5" t="str">
        <f>IF(Spojení!$S$26="","",IF($A59=Spojení!$S$26,"x",""))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IF(Spojení!$S$7="","",IF($A60=Spojení!$S$7,"x",""))</f>
        <v/>
      </c>
      <c r="C60" s="5" t="str">
        <f>IF(Spojení!$S$8="","",IF($A60=Spojení!$S$8,"x",""))</f>
        <v/>
      </c>
      <c r="D60" s="5" t="str">
        <f>IF(Spojení!$S$9="","",IF($A60=Spojení!$S$9,"x",""))</f>
        <v/>
      </c>
      <c r="E60" s="5" t="str">
        <f>IF(Spojení!$S$10="","",IF($A60=Spojení!$S$10,"x",""))</f>
        <v/>
      </c>
      <c r="F60" s="5" t="str">
        <f>IF(Spojení!$S$11="","",IF($A60=Spojení!$S$11,"x",""))</f>
        <v/>
      </c>
      <c r="G60" s="5" t="str">
        <f>IF(Spojení!$S$12="","",IF($A60=Spojení!$S$12,"x",""))</f>
        <v/>
      </c>
      <c r="H60" s="5" t="str">
        <f>IF(Spojení!$S$13="","",IF($A60=Spojení!$S$13,"x",""))</f>
        <v/>
      </c>
      <c r="I60" s="5" t="str">
        <f>IF(Spojení!$S$14="","",IF($A60=Spojení!$S$14,"x",""))</f>
        <v/>
      </c>
      <c r="J60" s="5" t="str">
        <f>IF(Spojení!$S$15="","",IF($A60=Spojení!$S$15,"x",""))</f>
        <v/>
      </c>
      <c r="K60" s="5" t="str">
        <f>IF(Spojení!$S$16="","",IF($A60=Spojení!$S$16,"x",""))</f>
        <v/>
      </c>
      <c r="L60" s="5" t="str">
        <f>IF(Spojení!$S$17="","",IF($A60=Spojení!$S$17,"x",""))</f>
        <v/>
      </c>
      <c r="M60" s="5" t="str">
        <f>IF(Spojení!$S$18="","",IF($A60=Spojení!$S$18,"x",""))</f>
        <v/>
      </c>
      <c r="N60" s="5" t="str">
        <f>IF(Spojení!$S$19="","",IF($A60=Spojení!$S$19,"x",""))</f>
        <v/>
      </c>
      <c r="O60" s="5" t="str">
        <f>IF(Spojení!$S$20="","",IF($A60=Spojení!$S$20,"x",""))</f>
        <v/>
      </c>
      <c r="P60" s="5" t="str">
        <f>IF(Spojení!$S$21="","",IF($A60=Spojení!$S$21,"x",""))</f>
        <v/>
      </c>
      <c r="Q60" s="5" t="str">
        <f>IF(Spojení!$S$22="","",IF($A60=Spojení!$S$22,"x",""))</f>
        <v/>
      </c>
      <c r="R60" s="5" t="str">
        <f>IF(Spojení!$S$23="","",IF($A60=Spojení!$S$23,"x",""))</f>
        <v/>
      </c>
      <c r="S60" s="5" t="str">
        <f>IF(Spojení!$S$24="","",IF($A60=Spojení!$S$24,"x",""))</f>
        <v/>
      </c>
      <c r="T60" s="5" t="str">
        <f>IF(Spojení!$S$25="","",IF($A60=Spojení!$S$25,"x",""))</f>
        <v/>
      </c>
      <c r="U60" s="5" t="str">
        <f>IF(Spojení!$S$26="","",IF($A60=Spojení!$S$26,"x",""))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IF(Spojení!$S$7="","",IF($A61=Spojení!$S$7,"x",""))</f>
        <v/>
      </c>
      <c r="C61" s="5" t="str">
        <f>IF(Spojení!$S$8="","",IF($A61=Spojení!$S$8,"x",""))</f>
        <v/>
      </c>
      <c r="D61" s="5" t="str">
        <f>IF(Spojení!$S$9="","",IF($A61=Spojení!$S$9,"x",""))</f>
        <v/>
      </c>
      <c r="E61" s="5" t="str">
        <f>IF(Spojení!$S$10="","",IF($A61=Spojení!$S$10,"x",""))</f>
        <v/>
      </c>
      <c r="F61" s="5" t="str">
        <f>IF(Spojení!$S$11="","",IF($A61=Spojení!$S$11,"x",""))</f>
        <v/>
      </c>
      <c r="G61" s="5" t="str">
        <f>IF(Spojení!$S$12="","",IF($A61=Spojení!$S$12,"x",""))</f>
        <v/>
      </c>
      <c r="H61" s="5" t="str">
        <f>IF(Spojení!$S$13="","",IF($A61=Spojení!$S$13,"x",""))</f>
        <v/>
      </c>
      <c r="I61" s="5" t="str">
        <f>IF(Spojení!$S$14="","",IF($A61=Spojení!$S$14,"x",""))</f>
        <v/>
      </c>
      <c r="J61" s="5" t="str">
        <f>IF(Spojení!$S$15="","",IF($A61=Spojení!$S$15,"x",""))</f>
        <v/>
      </c>
      <c r="K61" s="5" t="str">
        <f>IF(Spojení!$S$16="","",IF($A61=Spojení!$S$16,"x",""))</f>
        <v/>
      </c>
      <c r="L61" s="5" t="str">
        <f>IF(Spojení!$S$17="","",IF($A61=Spojení!$S$17,"x",""))</f>
        <v/>
      </c>
      <c r="M61" s="5" t="str">
        <f>IF(Spojení!$S$18="","",IF($A61=Spojení!$S$18,"x",""))</f>
        <v/>
      </c>
      <c r="N61" s="5" t="str">
        <f>IF(Spojení!$S$19="","",IF($A61=Spojení!$S$19,"x",""))</f>
        <v/>
      </c>
      <c r="O61" s="5" t="str">
        <f>IF(Spojení!$S$20="","",IF($A61=Spojení!$S$20,"x",""))</f>
        <v/>
      </c>
      <c r="P61" s="5" t="str">
        <f>IF(Spojení!$S$21="","",IF($A61=Spojení!$S$21,"x",""))</f>
        <v/>
      </c>
      <c r="Q61" s="5" t="str">
        <f>IF(Spojení!$S$22="","",IF($A61=Spojení!$S$22,"x",""))</f>
        <v/>
      </c>
      <c r="R61" s="5" t="str">
        <f>IF(Spojení!$S$23="","",IF($A61=Spojení!$S$23,"x",""))</f>
        <v/>
      </c>
      <c r="S61" s="5" t="str">
        <f>IF(Spojení!$S$24="","",IF($A61=Spojení!$S$24,"x",""))</f>
        <v/>
      </c>
      <c r="T61" s="5" t="str">
        <f>IF(Spojení!$S$25="","",IF($A61=Spojení!$S$25,"x",""))</f>
        <v/>
      </c>
      <c r="U61" s="5" t="str">
        <f>IF(Spojení!$S$26="","",IF($A61=Spojení!$S$26,"x",""))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IF(Spojení!$S$7="","",IF($A62=Spojení!$S$7,"x",""))</f>
        <v/>
      </c>
      <c r="C62" s="5" t="str">
        <f>IF(Spojení!$S$8="","",IF($A62=Spojení!$S$8,"x",""))</f>
        <v/>
      </c>
      <c r="D62" s="5" t="str">
        <f>IF(Spojení!$S$9="","",IF($A62=Spojení!$S$9,"x",""))</f>
        <v/>
      </c>
      <c r="E62" s="5" t="str">
        <f>IF(Spojení!$S$10="","",IF($A62=Spojení!$S$10,"x",""))</f>
        <v/>
      </c>
      <c r="F62" s="5" t="str">
        <f>IF(Spojení!$S$11="","",IF($A62=Spojení!$S$11,"x",""))</f>
        <v/>
      </c>
      <c r="G62" s="5" t="str">
        <f>IF(Spojení!$S$12="","",IF($A62=Spojení!$S$12,"x",""))</f>
        <v/>
      </c>
      <c r="H62" s="5" t="str">
        <f>IF(Spojení!$S$13="","",IF($A62=Spojení!$S$13,"x",""))</f>
        <v/>
      </c>
      <c r="I62" s="5" t="str">
        <f>IF(Spojení!$S$14="","",IF($A62=Spojení!$S$14,"x",""))</f>
        <v/>
      </c>
      <c r="J62" s="5" t="str">
        <f>IF(Spojení!$S$15="","",IF($A62=Spojení!$S$15,"x",""))</f>
        <v/>
      </c>
      <c r="K62" s="5" t="str">
        <f>IF(Spojení!$S$16="","",IF($A62=Spojení!$S$16,"x",""))</f>
        <v/>
      </c>
      <c r="L62" s="5" t="str">
        <f>IF(Spojení!$S$17="","",IF($A62=Spojení!$S$17,"x",""))</f>
        <v/>
      </c>
      <c r="M62" s="5" t="str">
        <f>IF(Spojení!$S$18="","",IF($A62=Spojení!$S$18,"x",""))</f>
        <v/>
      </c>
      <c r="N62" s="5" t="str">
        <f>IF(Spojení!$S$19="","",IF($A62=Spojení!$S$19,"x",""))</f>
        <v/>
      </c>
      <c r="O62" s="5" t="str">
        <f>IF(Spojení!$S$20="","",IF($A62=Spojení!$S$20,"x",""))</f>
        <v/>
      </c>
      <c r="P62" s="5" t="str">
        <f>IF(Spojení!$S$21="","",IF($A62=Spojení!$S$21,"x",""))</f>
        <v/>
      </c>
      <c r="Q62" s="5" t="str">
        <f>IF(Spojení!$S$22="","",IF($A62=Spojení!$S$22,"x",""))</f>
        <v/>
      </c>
      <c r="R62" s="5" t="str">
        <f>IF(Spojení!$S$23="","",IF($A62=Spojení!$S$23,"x",""))</f>
        <v/>
      </c>
      <c r="S62" s="5" t="str">
        <f>IF(Spojení!$S$24="","",IF($A62=Spojení!$S$24,"x",""))</f>
        <v/>
      </c>
      <c r="T62" s="5" t="str">
        <f>IF(Spojení!$S$25="","",IF($A62=Spojení!$S$25,"x",""))</f>
        <v/>
      </c>
      <c r="U62" s="5" t="str">
        <f>IF(Spojení!$S$26="","",IF($A62=Spojení!$S$26,"x",""))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IF(Spojení!$S$7="","",IF($A63=Spojení!$S$7,"x",""))</f>
        <v/>
      </c>
      <c r="C63" s="5" t="str">
        <f>IF(Spojení!$S$8="","",IF($A63=Spojení!$S$8,"x",""))</f>
        <v/>
      </c>
      <c r="D63" s="5" t="str">
        <f>IF(Spojení!$S$9="","",IF($A63=Spojení!$S$9,"x",""))</f>
        <v/>
      </c>
      <c r="E63" s="5" t="str">
        <f>IF(Spojení!$S$10="","",IF($A63=Spojení!$S$10,"x",""))</f>
        <v/>
      </c>
      <c r="F63" s="5" t="str">
        <f>IF(Spojení!$S$11="","",IF($A63=Spojení!$S$11,"x",""))</f>
        <v/>
      </c>
      <c r="G63" s="5" t="str">
        <f>IF(Spojení!$S$12="","",IF($A63=Spojení!$S$12,"x",""))</f>
        <v/>
      </c>
      <c r="H63" s="5" t="str">
        <f>IF(Spojení!$S$13="","",IF($A63=Spojení!$S$13,"x",""))</f>
        <v/>
      </c>
      <c r="I63" s="5" t="str">
        <f>IF(Spojení!$S$14="","",IF($A63=Spojení!$S$14,"x",""))</f>
        <v/>
      </c>
      <c r="J63" s="5" t="str">
        <f>IF(Spojení!$S$15="","",IF($A63=Spojení!$S$15,"x",""))</f>
        <v/>
      </c>
      <c r="K63" s="5" t="str">
        <f>IF(Spojení!$S$16="","",IF($A63=Spojení!$S$16,"x",""))</f>
        <v/>
      </c>
      <c r="L63" s="5" t="str">
        <f>IF(Spojení!$S$17="","",IF($A63=Spojení!$S$17,"x",""))</f>
        <v/>
      </c>
      <c r="M63" s="5" t="str">
        <f>IF(Spojení!$S$18="","",IF($A63=Spojení!$S$18,"x",""))</f>
        <v/>
      </c>
      <c r="N63" s="5" t="str">
        <f>IF(Spojení!$S$19="","",IF($A63=Spojení!$S$19,"x",""))</f>
        <v/>
      </c>
      <c r="O63" s="5" t="str">
        <f>IF(Spojení!$S$20="","",IF($A63=Spojení!$S$20,"x",""))</f>
        <v/>
      </c>
      <c r="P63" s="5" t="str">
        <f>IF(Spojení!$S$21="","",IF($A63=Spojení!$S$21,"x",""))</f>
        <v/>
      </c>
      <c r="Q63" s="5" t="str">
        <f>IF(Spojení!$S$22="","",IF($A63=Spojení!$S$22,"x",""))</f>
        <v/>
      </c>
      <c r="R63" s="5" t="str">
        <f>IF(Spojení!$S$23="","",IF($A63=Spojení!$S$23,"x",""))</f>
        <v/>
      </c>
      <c r="S63" s="5" t="str">
        <f>IF(Spojení!$S$24="","",IF($A63=Spojení!$S$24,"x",""))</f>
        <v/>
      </c>
      <c r="T63" s="5" t="str">
        <f>IF(Spojení!$S$25="","",IF($A63=Spojení!$S$25,"x",""))</f>
        <v/>
      </c>
      <c r="U63" s="5" t="str">
        <f>IF(Spojení!$S$26="","",IF($A63=Spojení!$S$26,"x",""))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IF(Spojení!$S$7="","",IF($A64=Spojení!$S$7,"x",""))</f>
        <v/>
      </c>
      <c r="C64" s="5" t="str">
        <f>IF(Spojení!$S$8="","",IF($A64=Spojení!$S$8,"x",""))</f>
        <v/>
      </c>
      <c r="D64" s="5" t="str">
        <f>IF(Spojení!$S$9="","",IF($A64=Spojení!$S$9,"x",""))</f>
        <v/>
      </c>
      <c r="E64" s="5" t="str">
        <f>IF(Spojení!$S$10="","",IF($A64=Spojení!$S$10,"x",""))</f>
        <v/>
      </c>
      <c r="F64" s="5" t="str">
        <f>IF(Spojení!$S$11="","",IF($A64=Spojení!$S$11,"x",""))</f>
        <v/>
      </c>
      <c r="G64" s="5" t="str">
        <f>IF(Spojení!$S$12="","",IF($A64=Spojení!$S$12,"x",""))</f>
        <v/>
      </c>
      <c r="H64" s="5" t="str">
        <f>IF(Spojení!$S$13="","",IF($A64=Spojení!$S$13,"x",""))</f>
        <v/>
      </c>
      <c r="I64" s="5" t="str">
        <f>IF(Spojení!$S$14="","",IF($A64=Spojení!$S$14,"x",""))</f>
        <v/>
      </c>
      <c r="J64" s="5" t="str">
        <f>IF(Spojení!$S$15="","",IF($A64=Spojení!$S$15,"x",""))</f>
        <v/>
      </c>
      <c r="K64" s="5" t="str">
        <f>IF(Spojení!$S$16="","",IF($A64=Spojení!$S$16,"x",""))</f>
        <v/>
      </c>
      <c r="L64" s="5" t="str">
        <f>IF(Spojení!$S$17="","",IF($A64=Spojení!$S$17,"x",""))</f>
        <v/>
      </c>
      <c r="M64" s="5" t="str">
        <f>IF(Spojení!$S$18="","",IF($A64=Spojení!$S$18,"x",""))</f>
        <v/>
      </c>
      <c r="N64" s="5" t="str">
        <f>IF(Spojení!$S$19="","",IF($A64=Spojení!$S$19,"x",""))</f>
        <v/>
      </c>
      <c r="O64" s="5" t="str">
        <f>IF(Spojení!$S$20="","",IF($A64=Spojení!$S$20,"x",""))</f>
        <v/>
      </c>
      <c r="P64" s="5" t="str">
        <f>IF(Spojení!$S$21="","",IF($A64=Spojení!$S$21,"x",""))</f>
        <v/>
      </c>
      <c r="Q64" s="5" t="str">
        <f>IF(Spojení!$S$22="","",IF($A64=Spojení!$S$22,"x",""))</f>
        <v/>
      </c>
      <c r="R64" s="5" t="str">
        <f>IF(Spojení!$S$23="","",IF($A64=Spojení!$S$23,"x",""))</f>
        <v/>
      </c>
      <c r="S64" s="5" t="str">
        <f>IF(Spojení!$S$24="","",IF($A64=Spojení!$S$24,"x",""))</f>
        <v/>
      </c>
      <c r="T64" s="5" t="str">
        <f>IF(Spojení!$S$25="","",IF($A64=Spojení!$S$25,"x",""))</f>
        <v/>
      </c>
      <c r="U64" s="5" t="str">
        <f>IF(Spojení!$S$26="","",IF($A64=Spojení!$S$26,"x",""))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IF(Spojení!$S$7="","",IF($A65=Spojení!$S$7,"x",""))</f>
        <v/>
      </c>
      <c r="C65" s="5" t="str">
        <f>IF(Spojení!$S$8="","",IF($A65=Spojení!$S$8,"x",""))</f>
        <v/>
      </c>
      <c r="D65" s="5" t="str">
        <f>IF(Spojení!$S$9="","",IF($A65=Spojení!$S$9,"x",""))</f>
        <v/>
      </c>
      <c r="E65" s="5" t="str">
        <f>IF(Spojení!$S$10="","",IF($A65=Spojení!$S$10,"x",""))</f>
        <v/>
      </c>
      <c r="F65" s="5" t="str">
        <f>IF(Spojení!$S$11="","",IF($A65=Spojení!$S$11,"x",""))</f>
        <v/>
      </c>
      <c r="G65" s="5" t="str">
        <f>IF(Spojení!$S$12="","",IF($A65=Spojení!$S$12,"x",""))</f>
        <v/>
      </c>
      <c r="H65" s="5" t="str">
        <f>IF(Spojení!$S$13="","",IF($A65=Spojení!$S$13,"x",""))</f>
        <v/>
      </c>
      <c r="I65" s="5" t="str">
        <f>IF(Spojení!$S$14="","",IF($A65=Spojení!$S$14,"x",""))</f>
        <v/>
      </c>
      <c r="J65" s="5" t="str">
        <f>IF(Spojení!$S$15="","",IF($A65=Spojení!$S$15,"x",""))</f>
        <v/>
      </c>
      <c r="K65" s="5" t="str">
        <f>IF(Spojení!$S$16="","",IF($A65=Spojení!$S$16,"x",""))</f>
        <v/>
      </c>
      <c r="L65" s="5" t="str">
        <f>IF(Spojení!$S$17="","",IF($A65=Spojení!$S$17,"x",""))</f>
        <v/>
      </c>
      <c r="M65" s="5" t="str">
        <f>IF(Spojení!$S$18="","",IF($A65=Spojení!$S$18,"x",""))</f>
        <v/>
      </c>
      <c r="N65" s="5" t="str">
        <f>IF(Spojení!$S$19="","",IF($A65=Spojení!$S$19,"x",""))</f>
        <v/>
      </c>
      <c r="O65" s="5" t="str">
        <f>IF(Spojení!$S$20="","",IF($A65=Spojení!$S$20,"x",""))</f>
        <v/>
      </c>
      <c r="P65" s="5" t="str">
        <f>IF(Spojení!$S$21="","",IF($A65=Spojení!$S$21,"x",""))</f>
        <v/>
      </c>
      <c r="Q65" s="5" t="str">
        <f>IF(Spojení!$S$22="","",IF($A65=Spojení!$S$22,"x",""))</f>
        <v/>
      </c>
      <c r="R65" s="5" t="str">
        <f>IF(Spojení!$S$23="","",IF($A65=Spojení!$S$23,"x",""))</f>
        <v/>
      </c>
      <c r="S65" s="5" t="str">
        <f>IF(Spojení!$S$24="","",IF($A65=Spojení!$S$24,"x",""))</f>
        <v/>
      </c>
      <c r="T65" s="5" t="str">
        <f>IF(Spojení!$S$25="","",IF($A65=Spojení!$S$25,"x",""))</f>
        <v/>
      </c>
      <c r="U65" s="5" t="str">
        <f>IF(Spojení!$S$26="","",IF($A65=Spojení!$S$26,"x",""))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IF(Spojení!$S$7="","",IF($A66=Spojení!$S$7,"x",""))</f>
        <v/>
      </c>
      <c r="C66" s="5" t="str">
        <f>IF(Spojení!$S$8="","",IF($A66=Spojení!$S$8,"x",""))</f>
        <v/>
      </c>
      <c r="D66" s="5" t="str">
        <f>IF(Spojení!$S$9="","",IF($A66=Spojení!$S$9,"x",""))</f>
        <v/>
      </c>
      <c r="E66" s="5" t="str">
        <f>IF(Spojení!$S$10="","",IF($A66=Spojení!$S$10,"x",""))</f>
        <v/>
      </c>
      <c r="F66" s="5" t="str">
        <f>IF(Spojení!$S$11="","",IF($A66=Spojení!$S$11,"x",""))</f>
        <v/>
      </c>
      <c r="G66" s="5" t="str">
        <f>IF(Spojení!$S$12="","",IF($A66=Spojení!$S$12,"x",""))</f>
        <v/>
      </c>
      <c r="H66" s="5" t="str">
        <f>IF(Spojení!$S$13="","",IF($A66=Spojení!$S$13,"x",""))</f>
        <v/>
      </c>
      <c r="I66" s="5" t="str">
        <f>IF(Spojení!$S$14="","",IF($A66=Spojení!$S$14,"x",""))</f>
        <v/>
      </c>
      <c r="J66" s="5" t="str">
        <f>IF(Spojení!$S$15="","",IF($A66=Spojení!$S$15,"x",""))</f>
        <v/>
      </c>
      <c r="K66" s="5" t="str">
        <f>IF(Spojení!$S$16="","",IF($A66=Spojení!$S$16,"x",""))</f>
        <v/>
      </c>
      <c r="L66" s="5" t="str">
        <f>IF(Spojení!$S$17="","",IF($A66=Spojení!$S$17,"x",""))</f>
        <v/>
      </c>
      <c r="M66" s="5" t="str">
        <f>IF(Spojení!$S$18="","",IF($A66=Spojení!$S$18,"x",""))</f>
        <v/>
      </c>
      <c r="N66" s="5" t="str">
        <f>IF(Spojení!$S$19="","",IF($A66=Spojení!$S$19,"x",""))</f>
        <v/>
      </c>
      <c r="O66" s="5" t="str">
        <f>IF(Spojení!$S$20="","",IF($A66=Spojení!$S$20,"x",""))</f>
        <v/>
      </c>
      <c r="P66" s="5" t="str">
        <f>IF(Spojení!$S$21="","",IF($A66=Spojení!$S$21,"x",""))</f>
        <v/>
      </c>
      <c r="Q66" s="5" t="str">
        <f>IF(Spojení!$S$22="","",IF($A66=Spojení!$S$22,"x",""))</f>
        <v/>
      </c>
      <c r="R66" s="5" t="str">
        <f>IF(Spojení!$S$23="","",IF($A66=Spojení!$S$23,"x",""))</f>
        <v/>
      </c>
      <c r="S66" s="5" t="str">
        <f>IF(Spojení!$S$24="","",IF($A66=Spojení!$S$24,"x",""))</f>
        <v/>
      </c>
      <c r="T66" s="5" t="str">
        <f>IF(Spojení!$S$25="","",IF($A66=Spojení!$S$25,"x",""))</f>
        <v/>
      </c>
      <c r="U66" s="5" t="str">
        <f>IF(Spojení!$S$26="","",IF($A66=Spojení!$S$26,"x",""))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IF(Spojení!$S$7="","",IF($A67=Spojení!$S$7,"x",""))</f>
        <v/>
      </c>
      <c r="C67" s="5" t="str">
        <f>IF(Spojení!$S$8="","",IF($A67=Spojení!$S$8,"x",""))</f>
        <v/>
      </c>
      <c r="D67" s="5" t="str">
        <f>IF(Spojení!$S$9="","",IF($A67=Spojení!$S$9,"x",""))</f>
        <v/>
      </c>
      <c r="E67" s="5" t="str">
        <f>IF(Spojení!$S$10="","",IF($A67=Spojení!$S$10,"x",""))</f>
        <v/>
      </c>
      <c r="F67" s="5" t="str">
        <f>IF(Spojení!$S$11="","",IF($A67=Spojení!$S$11,"x",""))</f>
        <v/>
      </c>
      <c r="G67" s="5" t="str">
        <f>IF(Spojení!$S$12="","",IF($A67=Spojení!$S$12,"x",""))</f>
        <v/>
      </c>
      <c r="H67" s="5" t="str">
        <f>IF(Spojení!$S$13="","",IF($A67=Spojení!$S$13,"x",""))</f>
        <v/>
      </c>
      <c r="I67" s="5" t="str">
        <f>IF(Spojení!$S$14="","",IF($A67=Spojení!$S$14,"x",""))</f>
        <v/>
      </c>
      <c r="J67" s="5" t="str">
        <f>IF(Spojení!$S$15="","",IF($A67=Spojení!$S$15,"x",""))</f>
        <v/>
      </c>
      <c r="K67" s="5" t="str">
        <f>IF(Spojení!$S$16="","",IF($A67=Spojení!$S$16,"x",""))</f>
        <v/>
      </c>
      <c r="L67" s="5" t="str">
        <f>IF(Spojení!$S$17="","",IF($A67=Spojení!$S$17,"x",""))</f>
        <v/>
      </c>
      <c r="M67" s="5" t="str">
        <f>IF(Spojení!$S$18="","",IF($A67=Spojení!$S$18,"x",""))</f>
        <v/>
      </c>
      <c r="N67" s="5" t="str">
        <f>IF(Spojení!$S$19="","",IF($A67=Spojení!$S$19,"x",""))</f>
        <v/>
      </c>
      <c r="O67" s="5" t="str">
        <f>IF(Spojení!$S$20="","",IF($A67=Spojení!$S$20,"x",""))</f>
        <v/>
      </c>
      <c r="P67" s="5" t="str">
        <f>IF(Spojení!$S$21="","",IF($A67=Spojení!$S$21,"x",""))</f>
        <v/>
      </c>
      <c r="Q67" s="5" t="str">
        <f>IF(Spojení!$S$22="","",IF($A67=Spojení!$S$22,"x",""))</f>
        <v/>
      </c>
      <c r="R67" s="5" t="str">
        <f>IF(Spojení!$S$23="","",IF($A67=Spojení!$S$23,"x",""))</f>
        <v/>
      </c>
      <c r="S67" s="5" t="str">
        <f>IF(Spojení!$S$24="","",IF($A67=Spojení!$S$24,"x",""))</f>
        <v/>
      </c>
      <c r="T67" s="5" t="str">
        <f>IF(Spojení!$S$25="","",IF($A67=Spojení!$S$25,"x",""))</f>
        <v/>
      </c>
      <c r="U67" s="5" t="str">
        <f>IF(Spojení!$S$26="","",IF($A67=Spojení!$S$26,"x",""))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IF(Spojení!$S$7="","",IF($A68=Spojení!$S$7,"x",""))</f>
        <v/>
      </c>
      <c r="C68" s="49" t="str">
        <f>IF(Spojení!$S$8="","",IF($A68=Spojení!$S$8,"x",""))</f>
        <v/>
      </c>
      <c r="D68" s="49" t="str">
        <f>IF(Spojení!$S$9="","",IF($A68=Spojení!$S$9,"x",""))</f>
        <v/>
      </c>
      <c r="E68" s="49" t="str">
        <f>IF(Spojení!$S$10="","",IF($A68=Spojení!$S$10,"x",""))</f>
        <v/>
      </c>
      <c r="F68" s="49" t="str">
        <f>IF(Spojení!$S$11="","",IF($A68=Spojení!$S$11,"x",""))</f>
        <v/>
      </c>
      <c r="G68" s="49" t="str">
        <f>IF(Spojení!$S$12="","",IF($A68=Spojení!$S$12,"x",""))</f>
        <v/>
      </c>
      <c r="H68" s="49" t="str">
        <f>IF(Spojení!$S$13="","",IF($A68=Spojení!$S$13,"x",""))</f>
        <v/>
      </c>
      <c r="I68" s="49" t="str">
        <f>IF(Spojení!$S$14="","",IF($A68=Spojení!$S$14,"x",""))</f>
        <v/>
      </c>
      <c r="J68" s="49" t="str">
        <f>IF(Spojení!$S$15="","",IF($A68=Spojení!$S$15,"x",""))</f>
        <v/>
      </c>
      <c r="K68" s="49" t="str">
        <f>IF(Spojení!$S$16="","",IF($A68=Spojení!$S$16,"x",""))</f>
        <v/>
      </c>
      <c r="L68" s="49" t="str">
        <f>IF(Spojení!$S$17="","",IF($A68=Spojení!$S$17,"x",""))</f>
        <v/>
      </c>
      <c r="M68" s="49" t="str">
        <f>IF(Spojení!$S$18="","",IF($A68=Spojení!$S$18,"x",""))</f>
        <v/>
      </c>
      <c r="N68" s="49" t="str">
        <f>IF(Spojení!$S$19="","",IF($A68=Spojení!$S$19,"x",""))</f>
        <v/>
      </c>
      <c r="O68" s="49" t="str">
        <f>IF(Spojení!$S$20="","",IF($A68=Spojení!$S$20,"x",""))</f>
        <v/>
      </c>
      <c r="P68" s="49" t="str">
        <f>IF(Spojení!$S$21="","",IF($A68=Spojení!$S$21,"x",""))</f>
        <v/>
      </c>
      <c r="Q68" s="49" t="str">
        <f>IF(Spojení!$S$22="","",IF($A68=Spojení!$S$22,"x",""))</f>
        <v/>
      </c>
      <c r="R68" s="49" t="str">
        <f>IF(Spojení!$S$23="","",IF($A68=Spojení!$S$23,"x",""))</f>
        <v/>
      </c>
      <c r="S68" s="49" t="str">
        <f>IF(Spojení!$S$24="","",IF($A68=Spojení!$S$24,"x",""))</f>
        <v/>
      </c>
      <c r="T68" s="49" t="str">
        <f>IF(Spojení!$S$25="","",IF($A68=Spojení!$S$25,"x",""))</f>
        <v/>
      </c>
      <c r="U68" s="49" t="str">
        <f>IF(Spojení!$S$26="","",IF($A68=Spojení!$S$26,"x",""))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10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10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",Spojení!T5)</f>
        <v>hmotnost 92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Spojení!$T7</f>
        <v>1</v>
      </c>
      <c r="C4" s="16">
        <f>Spojení!$T8</f>
        <v>2</v>
      </c>
      <c r="D4" s="16">
        <f>Spojení!$T9</f>
        <v>3</v>
      </c>
      <c r="E4" s="16">
        <f>Spojení!$T10</f>
        <v>4</v>
      </c>
      <c r="F4" s="16">
        <f>Spojení!$T11</f>
        <v>5</v>
      </c>
      <c r="G4" s="16">
        <f>Spojení!$T12</f>
        <v>0</v>
      </c>
      <c r="H4" s="16">
        <f>Spojení!$T13</f>
        <v>0</v>
      </c>
      <c r="I4" s="16">
        <f>Spojení!$T14</f>
        <v>0</v>
      </c>
      <c r="J4" s="16">
        <f>Spojení!$T15</f>
        <v>0</v>
      </c>
      <c r="K4" s="16">
        <f>Spojení!$T16</f>
        <v>0</v>
      </c>
      <c r="L4" s="16">
        <f>Spojení!$T17</f>
        <v>0</v>
      </c>
      <c r="M4" s="16">
        <f>Spojení!$T18</f>
        <v>0</v>
      </c>
      <c r="N4" s="16">
        <f>Spojení!$T19</f>
        <v>0</v>
      </c>
      <c r="O4" s="16">
        <f>Spojení!$T20</f>
        <v>0</v>
      </c>
      <c r="P4" s="16">
        <f>Spojení!$T21</f>
        <v>0</v>
      </c>
      <c r="Q4" s="16">
        <f>Spojení!$T22</f>
        <v>0</v>
      </c>
      <c r="R4" s="16">
        <f>Spojení!$T23</f>
        <v>0</v>
      </c>
      <c r="S4" s="16">
        <f>Spojení!$T24</f>
        <v>0</v>
      </c>
      <c r="T4" s="16">
        <f>Spojení!$T25</f>
        <v>0</v>
      </c>
      <c r="U4" s="16">
        <f>Spojení!$T26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CONCATENATE((Spojení!$T$7),". místo")</f>
        <v>1. místo</v>
      </c>
      <c r="C5" s="49" t="str">
        <f>CONCATENATE((Spojení!$T$8),". místo")</f>
        <v>2. místo</v>
      </c>
      <c r="D5" s="49" t="str">
        <f>CONCATENATE((Spojení!$T$9),". místo")</f>
        <v>3. místo</v>
      </c>
      <c r="E5" s="49" t="str">
        <f>CONCATENATE((Spojení!$T$10),". místo")</f>
        <v>4. místo</v>
      </c>
      <c r="F5" s="49" t="str">
        <f>CONCATENATE((Spojení!$T$11),". místo")</f>
        <v>5. místo</v>
      </c>
      <c r="G5" s="49" t="str">
        <f>CONCATENATE((Spojení!$T$12),". místo")</f>
        <v>. místo</v>
      </c>
      <c r="H5" s="49" t="str">
        <f>CONCATENATE((Spojení!$T$13),". místo")</f>
        <v>. místo</v>
      </c>
      <c r="I5" s="49" t="str">
        <f>CONCATENATE((Spojení!$T$14),". místo")</f>
        <v>. místo</v>
      </c>
      <c r="J5" s="49" t="str">
        <f>CONCATENATE((Spojení!$T$15),". místo")</f>
        <v>. místo</v>
      </c>
      <c r="K5" s="49" t="str">
        <f>CONCATENATE((Spojení!$T$16),". místo")</f>
        <v>. místo</v>
      </c>
      <c r="L5" s="49" t="str">
        <f>CONCATENATE((Spojení!$T$17),". místo")</f>
        <v>. místo</v>
      </c>
      <c r="M5" s="49" t="str">
        <f>CONCATENATE((Spojení!$T$18),". místo")</f>
        <v>. místo</v>
      </c>
      <c r="N5" s="49" t="str">
        <f>CONCATENATE((Spojení!$T$19),". místo")</f>
        <v>. místo</v>
      </c>
      <c r="O5" s="49" t="str">
        <f>CONCATENATE((Spojení!$T$20),". místo")</f>
        <v>. místo</v>
      </c>
      <c r="P5" s="49" t="str">
        <f>CONCATENATE((Spojení!$T$21),". místo")</f>
        <v>. místo</v>
      </c>
      <c r="Q5" s="49" t="str">
        <f>CONCATENATE((Spojení!$T$22),". místo")</f>
        <v>. místo</v>
      </c>
      <c r="R5" s="49" t="str">
        <f>CONCATENATE((Spojení!$T$23),". místo")</f>
        <v>. místo</v>
      </c>
      <c r="S5" s="49" t="str">
        <f>CONCATENATE((Spojení!$T$24),". místo")</f>
        <v>. místo</v>
      </c>
      <c r="T5" s="49" t="str">
        <f>CONCATENATE((Spojení!$T$25),". místo")</f>
        <v>. místo</v>
      </c>
      <c r="U5" s="51" t="str">
        <f>CONCATENATE((Spojení!$T$26),".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IF(Spojení!$U$7="","",IF($A6=Spojení!$U$7,"x",""))</f>
        <v/>
      </c>
      <c r="C6" s="5" t="str">
        <f>IF(Spojení!$U$8="","",IF($A6=Spojení!$U$8,"x",""))</f>
        <v/>
      </c>
      <c r="D6" s="5" t="str">
        <f>IF(Spojení!$U$9="","",IF($A6=Spojení!$U$9,"x",""))</f>
        <v/>
      </c>
      <c r="E6" s="5" t="str">
        <f>IF(Spojení!$U$10="","",IF($A6=Spojení!$U$10,"x",""))</f>
        <v/>
      </c>
      <c r="F6" s="5" t="str">
        <f>IF(Spojení!$U$11="","",IF($A6=Spojení!$U$11,"x",""))</f>
        <v/>
      </c>
      <c r="G6" s="5" t="str">
        <f>IF(Spojení!$U$12="","",IF($A6=Spojení!$U$12,"x",""))</f>
        <v/>
      </c>
      <c r="H6" s="5" t="str">
        <f>IF(Spojení!$U$13="","",IF($A6=Spojení!$U$13,"x",""))</f>
        <v/>
      </c>
      <c r="I6" s="5" t="str">
        <f>IF(Spojení!$U$14="","",IF($A6=Spojení!$U$14,"x",""))</f>
        <v/>
      </c>
      <c r="J6" s="5" t="str">
        <f>IF(Spojení!$U$15="","",IF($A6=Spojení!$U$15,"x",""))</f>
        <v/>
      </c>
      <c r="K6" s="5" t="str">
        <f>IF(Spojení!$U$16="","",IF($A6=Spojení!$U$16,"x",""))</f>
        <v/>
      </c>
      <c r="L6" s="5" t="str">
        <f>IF(Spojení!$U$17="","",IF($A6=Spojení!$U$17,"x",""))</f>
        <v/>
      </c>
      <c r="M6" s="5" t="str">
        <f>IF(Spojení!$U$18="","",IF($A6=Spojení!$U$18,"x",""))</f>
        <v/>
      </c>
      <c r="N6" s="5" t="str">
        <f>IF(Spojení!$U$19="","",IF($A6=Spojení!$U$19,"x",""))</f>
        <v/>
      </c>
      <c r="O6" s="5" t="str">
        <f>IF(Spojení!$U$20="","",IF($A6=Spojení!$U$20,"x",""))</f>
        <v/>
      </c>
      <c r="P6" s="5" t="str">
        <f>IF(Spojení!$U$21="","",IF($A6=Spojení!$U$21,"x",""))</f>
        <v/>
      </c>
      <c r="Q6" s="5" t="str">
        <f>IF(Spojení!$U$22="","",IF($A6=Spojení!$U$22,"x",""))</f>
        <v/>
      </c>
      <c r="R6" s="5" t="str">
        <f>IF(Spojení!$U$23="","",IF($A6=Spojení!$U$23,"x",""))</f>
        <v/>
      </c>
      <c r="S6" s="5" t="str">
        <f>IF(Spojení!$U$24="","",IF($A6=Spojení!$U$24,"x",""))</f>
        <v/>
      </c>
      <c r="T6" s="5" t="str">
        <f>IF(Spojení!$U$25="","",IF($A6=Spojení!$U$25,"x",""))</f>
        <v/>
      </c>
      <c r="U6" s="5" t="str">
        <f>IF(Spojení!$U$26="","",IF($A6=Spojení!$U$26,"x",""))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IF(Spojení!$U$7="","",IF($A7=Spojení!$U$7,"x",""))</f>
        <v/>
      </c>
      <c r="C7" s="5" t="str">
        <f>IF(Spojení!$U$8="","",IF($A7=Spojení!$U$8,"x",""))</f>
        <v/>
      </c>
      <c r="D7" s="5" t="str">
        <f>IF(Spojení!$U$9="","",IF($A7=Spojení!$U$9,"x",""))</f>
        <v/>
      </c>
      <c r="E7" s="5" t="str">
        <f>IF(Spojení!$U$10="","",IF($A7=Spojení!$U$10,"x",""))</f>
        <v/>
      </c>
      <c r="F7" s="5" t="str">
        <f>IF(Spojení!$U$11="","",IF($A7=Spojení!$U$11,"x",""))</f>
        <v/>
      </c>
      <c r="G7" s="5" t="str">
        <f>IF(Spojení!$U$12="","",IF($A7=Spojení!$U$12,"x",""))</f>
        <v/>
      </c>
      <c r="H7" s="5" t="str">
        <f>IF(Spojení!$U$13="","",IF($A7=Spojení!$U$13,"x",""))</f>
        <v/>
      </c>
      <c r="I7" s="5" t="str">
        <f>IF(Spojení!$U$14="","",IF($A7=Spojení!$U$14,"x",""))</f>
        <v/>
      </c>
      <c r="J7" s="5" t="str">
        <f>IF(Spojení!$U$15="","",IF($A7=Spojení!$U$15,"x",""))</f>
        <v/>
      </c>
      <c r="K7" s="5" t="str">
        <f>IF(Spojení!$U$16="","",IF($A7=Spojení!$U$16,"x",""))</f>
        <v/>
      </c>
      <c r="L7" s="5" t="str">
        <f>IF(Spojení!$U$17="","",IF($A7=Spojení!$U$17,"x",""))</f>
        <v/>
      </c>
      <c r="M7" s="5" t="str">
        <f>IF(Spojení!$U$18="","",IF($A7=Spojení!$U$18,"x",""))</f>
        <v/>
      </c>
      <c r="N7" s="5" t="str">
        <f>IF(Spojení!$U$19="","",IF($A7=Spojení!$U$19,"x",""))</f>
        <v/>
      </c>
      <c r="O7" s="5" t="str">
        <f>IF(Spojení!$U$20="","",IF($A7=Spojení!$U$20,"x",""))</f>
        <v/>
      </c>
      <c r="P7" s="5" t="str">
        <f>IF(Spojení!$U$21="","",IF($A7=Spojení!$U$21,"x",""))</f>
        <v/>
      </c>
      <c r="Q7" s="5" t="str">
        <f>IF(Spojení!$U$22="","",IF($A7=Spojení!$U$22,"x",""))</f>
        <v/>
      </c>
      <c r="R7" s="5" t="str">
        <f>IF(Spojení!$U$23="","",IF($A7=Spojení!$U$23,"x",""))</f>
        <v/>
      </c>
      <c r="S7" s="5" t="str">
        <f>IF(Spojení!$U$24="","",IF($A7=Spojení!$U$24,"x",""))</f>
        <v/>
      </c>
      <c r="T7" s="5" t="str">
        <f>IF(Spojení!$U$25="","",IF($A7=Spojení!$U$25,"x",""))</f>
        <v/>
      </c>
      <c r="U7" s="5" t="str">
        <f>IF(Spojení!$U$26="","",IF($A7=Spojení!$U$26,"x",""))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IF(Spojení!$U$7="","",IF($A8=Spojení!$U$7,"x",""))</f>
        <v/>
      </c>
      <c r="C8" s="5" t="str">
        <f>IF(Spojení!$U$8="","",IF($A8=Spojení!$U$8,"x",""))</f>
        <v/>
      </c>
      <c r="D8" s="5" t="str">
        <f>IF(Spojení!$U$9="","",IF($A8=Spojení!$U$9,"x",""))</f>
        <v/>
      </c>
      <c r="E8" s="5" t="str">
        <f>IF(Spojení!$U$10="","",IF($A8=Spojení!$U$10,"x",""))</f>
        <v/>
      </c>
      <c r="F8" s="5" t="str">
        <f>IF(Spojení!$U$11="","",IF($A8=Spojení!$U$11,"x",""))</f>
        <v/>
      </c>
      <c r="G8" s="5" t="str">
        <f>IF(Spojení!$U$12="","",IF($A8=Spojení!$U$12,"x",""))</f>
        <v/>
      </c>
      <c r="H8" s="5" t="str">
        <f>IF(Spojení!$U$13="","",IF($A8=Spojení!$U$13,"x",""))</f>
        <v/>
      </c>
      <c r="I8" s="5" t="str">
        <f>IF(Spojení!$U$14="","",IF($A8=Spojení!$U$14,"x",""))</f>
        <v/>
      </c>
      <c r="J8" s="5" t="str">
        <f>IF(Spojení!$U$15="","",IF($A8=Spojení!$U$15,"x",""))</f>
        <v/>
      </c>
      <c r="K8" s="5" t="str">
        <f>IF(Spojení!$U$16="","",IF($A8=Spojení!$U$16,"x",""))</f>
        <v/>
      </c>
      <c r="L8" s="5" t="str">
        <f>IF(Spojení!$U$17="","",IF($A8=Spojení!$U$17,"x",""))</f>
        <v/>
      </c>
      <c r="M8" s="5" t="str">
        <f>IF(Spojení!$U$18="","",IF($A8=Spojení!$U$18,"x",""))</f>
        <v/>
      </c>
      <c r="N8" s="5" t="str">
        <f>IF(Spojení!$U$19="","",IF($A8=Spojení!$U$19,"x",""))</f>
        <v/>
      </c>
      <c r="O8" s="5" t="str">
        <f>IF(Spojení!$U$20="","",IF($A8=Spojení!$U$20,"x",""))</f>
        <v/>
      </c>
      <c r="P8" s="5" t="str">
        <f>IF(Spojení!$U$21="","",IF($A8=Spojení!$U$21,"x",""))</f>
        <v/>
      </c>
      <c r="Q8" s="5" t="str">
        <f>IF(Spojení!$U$22="","",IF($A8=Spojení!$U$22,"x",""))</f>
        <v/>
      </c>
      <c r="R8" s="5" t="str">
        <f>IF(Spojení!$U$23="","",IF($A8=Spojení!$U$23,"x",""))</f>
        <v/>
      </c>
      <c r="S8" s="5" t="str">
        <f>IF(Spojení!$U$24="","",IF($A8=Spojení!$U$24,"x",""))</f>
        <v/>
      </c>
      <c r="T8" s="5" t="str">
        <f>IF(Spojení!$U$25="","",IF($A8=Spojení!$U$25,"x",""))</f>
        <v/>
      </c>
      <c r="U8" s="5" t="str">
        <f>IF(Spojení!$U$26="","",IF($A8=Spojení!$U$26,"x",""))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IF(Spojení!$U$7="","",IF($A9=Spojení!$U$7,"x",""))</f>
        <v/>
      </c>
      <c r="C9" s="5" t="str">
        <f>IF(Spojení!$U$8="","",IF($A9=Spojení!$U$8,"x",""))</f>
        <v>x</v>
      </c>
      <c r="D9" s="5" t="str">
        <f>IF(Spojení!$U$9="","",IF($A9=Spojení!$U$9,"x",""))</f>
        <v/>
      </c>
      <c r="E9" s="5" t="str">
        <f>IF(Spojení!$U$10="","",IF($A9=Spojení!$U$10,"x",""))</f>
        <v/>
      </c>
      <c r="F9" s="5" t="str">
        <f>IF(Spojení!$U$11="","",IF($A9=Spojení!$U$11,"x",""))</f>
        <v/>
      </c>
      <c r="G9" s="5" t="str">
        <f>IF(Spojení!$U$12="","",IF($A9=Spojení!$U$12,"x",""))</f>
        <v/>
      </c>
      <c r="H9" s="5" t="str">
        <f>IF(Spojení!$U$13="","",IF($A9=Spojení!$U$13,"x",""))</f>
        <v/>
      </c>
      <c r="I9" s="5" t="str">
        <f>IF(Spojení!$U$14="","",IF($A9=Spojení!$U$14,"x",""))</f>
        <v/>
      </c>
      <c r="J9" s="5" t="str">
        <f>IF(Spojení!$U$15="","",IF($A9=Spojení!$U$15,"x",""))</f>
        <v/>
      </c>
      <c r="K9" s="5" t="str">
        <f>IF(Spojení!$U$16="","",IF($A9=Spojení!$U$16,"x",""))</f>
        <v/>
      </c>
      <c r="L9" s="5" t="str">
        <f>IF(Spojení!$U$17="","",IF($A9=Spojení!$U$17,"x",""))</f>
        <v/>
      </c>
      <c r="M9" s="5" t="str">
        <f>IF(Spojení!$U$18="","",IF($A9=Spojení!$U$18,"x",""))</f>
        <v/>
      </c>
      <c r="N9" s="5" t="str">
        <f>IF(Spojení!$U$19="","",IF($A9=Spojení!$U$19,"x",""))</f>
        <v/>
      </c>
      <c r="O9" s="5" t="str">
        <f>IF(Spojení!$U$20="","",IF($A9=Spojení!$U$20,"x",""))</f>
        <v/>
      </c>
      <c r="P9" s="5" t="str">
        <f>IF(Spojení!$U$21="","",IF($A9=Spojení!$U$21,"x",""))</f>
        <v/>
      </c>
      <c r="Q9" s="5" t="str">
        <f>IF(Spojení!$U$22="","",IF($A9=Spojení!$U$22,"x",""))</f>
        <v/>
      </c>
      <c r="R9" s="5" t="str">
        <f>IF(Spojení!$U$23="","",IF($A9=Spojení!$U$23,"x",""))</f>
        <v/>
      </c>
      <c r="S9" s="5" t="str">
        <f>IF(Spojení!$U$24="","",IF($A9=Spojení!$U$24,"x",""))</f>
        <v/>
      </c>
      <c r="T9" s="5" t="str">
        <f>IF(Spojení!$U$25="","",IF($A9=Spojení!$U$25,"x",""))</f>
        <v/>
      </c>
      <c r="U9" s="5" t="str">
        <f>IF(Spojení!$U$26="","",IF($A9=Spojení!$U$26,"x",""))</f>
        <v/>
      </c>
      <c r="V9" s="3">
        <f t="shared" si="9"/>
        <v>20</v>
      </c>
      <c r="W9" s="3">
        <f t="shared" si="14"/>
        <v>1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20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20</v>
      </c>
      <c r="BB9" s="14">
        <f t="shared" si="12"/>
        <v>0</v>
      </c>
      <c r="BC9" s="14">
        <f t="shared" si="12"/>
        <v>1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1</v>
      </c>
      <c r="BY9" s="14">
        <f t="shared" si="17"/>
        <v>0</v>
      </c>
      <c r="BZ9" s="14">
        <f t="shared" si="18"/>
        <v>1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1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IF(Spojení!$U$7="","",IF($A10=Spojení!$U$7,"x",""))</f>
        <v/>
      </c>
      <c r="C10" s="5" t="str">
        <f>IF(Spojení!$U$8="","",IF($A10=Spojení!$U$8,"x",""))</f>
        <v/>
      </c>
      <c r="D10" s="5" t="str">
        <f>IF(Spojení!$U$9="","",IF($A10=Spojení!$U$9,"x",""))</f>
        <v/>
      </c>
      <c r="E10" s="5" t="str">
        <f>IF(Spojení!$U$10="","",IF($A10=Spojení!$U$10,"x",""))</f>
        <v>x</v>
      </c>
      <c r="F10" s="5" t="str">
        <f>IF(Spojení!$U$11="","",IF($A10=Spojení!$U$11,"x",""))</f>
        <v/>
      </c>
      <c r="G10" s="5" t="str">
        <f>IF(Spojení!$U$12="","",IF($A10=Spojení!$U$12,"x",""))</f>
        <v/>
      </c>
      <c r="H10" s="5" t="str">
        <f>IF(Spojení!$U$13="","",IF($A10=Spojení!$U$13,"x",""))</f>
        <v/>
      </c>
      <c r="I10" s="5" t="str">
        <f>IF(Spojení!$U$14="","",IF($A10=Spojení!$U$14,"x",""))</f>
        <v/>
      </c>
      <c r="J10" s="5" t="str">
        <f>IF(Spojení!$U$15="","",IF($A10=Spojení!$U$15,"x",""))</f>
        <v/>
      </c>
      <c r="K10" s="5" t="str">
        <f>IF(Spojení!$U$16="","",IF($A10=Spojení!$U$16,"x",""))</f>
        <v/>
      </c>
      <c r="L10" s="5" t="str">
        <f>IF(Spojení!$U$17="","",IF($A10=Spojení!$U$17,"x",""))</f>
        <v/>
      </c>
      <c r="M10" s="5" t="str">
        <f>IF(Spojení!$U$18="","",IF($A10=Spojení!$U$18,"x",""))</f>
        <v/>
      </c>
      <c r="N10" s="5" t="str">
        <f>IF(Spojení!$U$19="","",IF($A10=Spojení!$U$19,"x",""))</f>
        <v/>
      </c>
      <c r="O10" s="5" t="str">
        <f>IF(Spojení!$U$20="","",IF($A10=Spojení!$U$20,"x",""))</f>
        <v/>
      </c>
      <c r="P10" s="5" t="str">
        <f>IF(Spojení!$U$21="","",IF($A10=Spojení!$U$21,"x",""))</f>
        <v/>
      </c>
      <c r="Q10" s="5" t="str">
        <f>IF(Spojení!$U$22="","",IF($A10=Spojení!$U$22,"x",""))</f>
        <v/>
      </c>
      <c r="R10" s="5" t="str">
        <f>IF(Spojení!$U$23="","",IF($A10=Spojení!$U$23,"x",""))</f>
        <v/>
      </c>
      <c r="S10" s="5" t="str">
        <f>IF(Spojení!$U$24="","",IF($A10=Spojení!$U$24,"x",""))</f>
        <v/>
      </c>
      <c r="T10" s="5" t="str">
        <f>IF(Spojení!$U$25="","",IF($A10=Spojení!$U$25,"x",""))</f>
        <v/>
      </c>
      <c r="U10" s="5" t="str">
        <f>IF(Spojení!$U$26="","",IF($A10=Spojení!$U$26,"x",""))</f>
        <v/>
      </c>
      <c r="V10" s="3">
        <f t="shared" si="9"/>
        <v>12</v>
      </c>
      <c r="W10" s="3">
        <f t="shared" si="14"/>
        <v>1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12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12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1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1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1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1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IF(Spojení!$U$7="","",IF($A11=Spojení!$U$7,"x",""))</f>
        <v/>
      </c>
      <c r="C11" s="5" t="str">
        <f>IF(Spojení!$U$8="","",IF($A11=Spojení!$U$8,"x",""))</f>
        <v/>
      </c>
      <c r="D11" s="5" t="str">
        <f>IF(Spojení!$U$9="","",IF($A11=Spojení!$U$9,"x",""))</f>
        <v/>
      </c>
      <c r="E11" s="5" t="str">
        <f>IF(Spojení!$U$10="","",IF($A11=Spojení!$U$10,"x",""))</f>
        <v/>
      </c>
      <c r="F11" s="5" t="str">
        <f>IF(Spojení!$U$11="","",IF($A11=Spojení!$U$11,"x",""))</f>
        <v/>
      </c>
      <c r="G11" s="5" t="str">
        <f>IF(Spojení!$U$12="","",IF($A11=Spojení!$U$12,"x",""))</f>
        <v/>
      </c>
      <c r="H11" s="5" t="str">
        <f>IF(Spojení!$U$13="","",IF($A11=Spojení!$U$13,"x",""))</f>
        <v/>
      </c>
      <c r="I11" s="5" t="str">
        <f>IF(Spojení!$U$14="","",IF($A11=Spojení!$U$14,"x",""))</f>
        <v/>
      </c>
      <c r="J11" s="5" t="str">
        <f>IF(Spojení!$U$15="","",IF($A11=Spojení!$U$15,"x",""))</f>
        <v/>
      </c>
      <c r="K11" s="5" t="str">
        <f>IF(Spojení!$U$16="","",IF($A11=Spojení!$U$16,"x",""))</f>
        <v/>
      </c>
      <c r="L11" s="5" t="str">
        <f>IF(Spojení!$U$17="","",IF($A11=Spojení!$U$17,"x",""))</f>
        <v/>
      </c>
      <c r="M11" s="5" t="str">
        <f>IF(Spojení!$U$18="","",IF($A11=Spojení!$U$18,"x",""))</f>
        <v/>
      </c>
      <c r="N11" s="5" t="str">
        <f>IF(Spojení!$U$19="","",IF($A11=Spojení!$U$19,"x",""))</f>
        <v/>
      </c>
      <c r="O11" s="5" t="str">
        <f>IF(Spojení!$U$20="","",IF($A11=Spojení!$U$20,"x",""))</f>
        <v/>
      </c>
      <c r="P11" s="5" t="str">
        <f>IF(Spojení!$U$21="","",IF($A11=Spojení!$U$21,"x",""))</f>
        <v/>
      </c>
      <c r="Q11" s="5" t="str">
        <f>IF(Spojení!$U$22="","",IF($A11=Spojení!$U$22,"x",""))</f>
        <v/>
      </c>
      <c r="R11" s="5" t="str">
        <f>IF(Spojení!$U$23="","",IF($A11=Spojení!$U$23,"x",""))</f>
        <v/>
      </c>
      <c r="S11" s="5" t="str">
        <f>IF(Spojení!$U$24="","",IF($A11=Spojení!$U$24,"x",""))</f>
        <v/>
      </c>
      <c r="T11" s="5" t="str">
        <f>IF(Spojení!$U$25="","",IF($A11=Spojení!$U$25,"x",""))</f>
        <v/>
      </c>
      <c r="U11" s="5" t="str">
        <f>IF(Spojení!$U$26="","",IF($A11=Spojení!$U$26,"x",""))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IF(Spojení!$U$7="","",IF($A12=Spojení!$U$7,"x",""))</f>
        <v/>
      </c>
      <c r="C12" s="5" t="str">
        <f>IF(Spojení!$U$8="","",IF($A12=Spojení!$U$8,"x",""))</f>
        <v/>
      </c>
      <c r="D12" s="5" t="str">
        <f>IF(Spojení!$U$9="","",IF($A12=Spojení!$U$9,"x",""))</f>
        <v/>
      </c>
      <c r="E12" s="5" t="str">
        <f>IF(Spojení!$U$10="","",IF($A12=Spojení!$U$10,"x",""))</f>
        <v/>
      </c>
      <c r="F12" s="5" t="str">
        <f>IF(Spojení!$U$11="","",IF($A12=Spojení!$U$11,"x",""))</f>
        <v/>
      </c>
      <c r="G12" s="5" t="str">
        <f>IF(Spojení!$U$12="","",IF($A12=Spojení!$U$12,"x",""))</f>
        <v/>
      </c>
      <c r="H12" s="5" t="str">
        <f>IF(Spojení!$U$13="","",IF($A12=Spojení!$U$13,"x",""))</f>
        <v/>
      </c>
      <c r="I12" s="5" t="str">
        <f>IF(Spojení!$U$14="","",IF($A12=Spojení!$U$14,"x",""))</f>
        <v/>
      </c>
      <c r="J12" s="5" t="str">
        <f>IF(Spojení!$U$15="","",IF($A12=Spojení!$U$15,"x",""))</f>
        <v/>
      </c>
      <c r="K12" s="5" t="str">
        <f>IF(Spojení!$U$16="","",IF($A12=Spojení!$U$16,"x",""))</f>
        <v/>
      </c>
      <c r="L12" s="5" t="str">
        <f>IF(Spojení!$U$17="","",IF($A12=Spojení!$U$17,"x",""))</f>
        <v/>
      </c>
      <c r="M12" s="5" t="str">
        <f>IF(Spojení!$U$18="","",IF($A12=Spojení!$U$18,"x",""))</f>
        <v/>
      </c>
      <c r="N12" s="5" t="str">
        <f>IF(Spojení!$U$19="","",IF($A12=Spojení!$U$19,"x",""))</f>
        <v/>
      </c>
      <c r="O12" s="5" t="str">
        <f>IF(Spojení!$U$20="","",IF($A12=Spojení!$U$20,"x",""))</f>
        <v/>
      </c>
      <c r="P12" s="5" t="str">
        <f>IF(Spojení!$U$21="","",IF($A12=Spojení!$U$21,"x",""))</f>
        <v/>
      </c>
      <c r="Q12" s="5" t="str">
        <f>IF(Spojení!$U$22="","",IF($A12=Spojení!$U$22,"x",""))</f>
        <v/>
      </c>
      <c r="R12" s="5" t="str">
        <f>IF(Spojení!$U$23="","",IF($A12=Spojení!$U$23,"x",""))</f>
        <v/>
      </c>
      <c r="S12" s="5" t="str">
        <f>IF(Spojení!$U$24="","",IF($A12=Spojení!$U$24,"x",""))</f>
        <v/>
      </c>
      <c r="T12" s="5" t="str">
        <f>IF(Spojení!$U$25="","",IF($A12=Spojení!$U$25,"x",""))</f>
        <v/>
      </c>
      <c r="U12" s="5" t="str">
        <f>IF(Spojení!$U$26="","",IF($A12=Spojení!$U$26,"x",""))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IF(Spojení!$U$7="","",IF($A13=Spojení!$U$7,"x",""))</f>
        <v/>
      </c>
      <c r="C13" s="5" t="str">
        <f>IF(Spojení!$U$8="","",IF($A13=Spojení!$U$8,"x",""))</f>
        <v/>
      </c>
      <c r="D13" s="5" t="str">
        <f>IF(Spojení!$U$9="","",IF($A13=Spojení!$U$9,"x",""))</f>
        <v/>
      </c>
      <c r="E13" s="5" t="str">
        <f>IF(Spojení!$U$10="","",IF($A13=Spojení!$U$10,"x",""))</f>
        <v/>
      </c>
      <c r="F13" s="5" t="str">
        <f>IF(Spojení!$U$11="","",IF($A13=Spojení!$U$11,"x",""))</f>
        <v/>
      </c>
      <c r="G13" s="5" t="str">
        <f>IF(Spojení!$U$12="","",IF($A13=Spojení!$U$12,"x",""))</f>
        <v/>
      </c>
      <c r="H13" s="5" t="str">
        <f>IF(Spojení!$U$13="","",IF($A13=Spojení!$U$13,"x",""))</f>
        <v/>
      </c>
      <c r="I13" s="5" t="str">
        <f>IF(Spojení!$U$14="","",IF($A13=Spojení!$U$14,"x",""))</f>
        <v/>
      </c>
      <c r="J13" s="5" t="str">
        <f>IF(Spojení!$U$15="","",IF($A13=Spojení!$U$15,"x",""))</f>
        <v/>
      </c>
      <c r="K13" s="5" t="str">
        <f>IF(Spojení!$U$16="","",IF($A13=Spojení!$U$16,"x",""))</f>
        <v/>
      </c>
      <c r="L13" s="5" t="str">
        <f>IF(Spojení!$U$17="","",IF($A13=Spojení!$U$17,"x",""))</f>
        <v/>
      </c>
      <c r="M13" s="5" t="str">
        <f>IF(Spojení!$U$18="","",IF($A13=Spojení!$U$18,"x",""))</f>
        <v/>
      </c>
      <c r="N13" s="5" t="str">
        <f>IF(Spojení!$U$19="","",IF($A13=Spojení!$U$19,"x",""))</f>
        <v/>
      </c>
      <c r="O13" s="5" t="str">
        <f>IF(Spojení!$U$20="","",IF($A13=Spojení!$U$20,"x",""))</f>
        <v/>
      </c>
      <c r="P13" s="5" t="str">
        <f>IF(Spojení!$U$21="","",IF($A13=Spojení!$U$21,"x",""))</f>
        <v/>
      </c>
      <c r="Q13" s="5" t="str">
        <f>IF(Spojení!$U$22="","",IF($A13=Spojení!$U$22,"x",""))</f>
        <v/>
      </c>
      <c r="R13" s="5" t="str">
        <f>IF(Spojení!$U$23="","",IF($A13=Spojení!$U$23,"x",""))</f>
        <v/>
      </c>
      <c r="S13" s="5" t="str">
        <f>IF(Spojení!$U$24="","",IF($A13=Spojení!$U$24,"x",""))</f>
        <v/>
      </c>
      <c r="T13" s="5" t="str">
        <f>IF(Spojení!$U$25="","",IF($A13=Spojení!$U$25,"x",""))</f>
        <v/>
      </c>
      <c r="U13" s="5" t="str">
        <f>IF(Spojení!$U$26="","",IF($A13=Spojení!$U$26,"x",""))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IF(Spojení!$U$7="","",IF($A14=Spojení!$U$7,"x",""))</f>
        <v/>
      </c>
      <c r="C14" s="5" t="str">
        <f>IF(Spojení!$U$8="","",IF($A14=Spojení!$U$8,"x",""))</f>
        <v/>
      </c>
      <c r="D14" s="5" t="str">
        <f>IF(Spojení!$U$9="","",IF($A14=Spojení!$U$9,"x",""))</f>
        <v>x</v>
      </c>
      <c r="E14" s="5" t="str">
        <f>IF(Spojení!$U$10="","",IF($A14=Spojení!$U$10,"x",""))</f>
        <v/>
      </c>
      <c r="F14" s="5" t="str">
        <f>IF(Spojení!$U$11="","",IF($A14=Spojení!$U$11,"x",""))</f>
        <v/>
      </c>
      <c r="G14" s="5" t="str">
        <f>IF(Spojení!$U$12="","",IF($A14=Spojení!$U$12,"x",""))</f>
        <v/>
      </c>
      <c r="H14" s="5" t="str">
        <f>IF(Spojení!$U$13="","",IF($A14=Spojení!$U$13,"x",""))</f>
        <v/>
      </c>
      <c r="I14" s="5" t="str">
        <f>IF(Spojení!$U$14="","",IF($A14=Spojení!$U$14,"x",""))</f>
        <v/>
      </c>
      <c r="J14" s="5" t="str">
        <f>IF(Spojení!$U$15="","",IF($A14=Spojení!$U$15,"x",""))</f>
        <v/>
      </c>
      <c r="K14" s="5" t="str">
        <f>IF(Spojení!$U$16="","",IF($A14=Spojení!$U$16,"x",""))</f>
        <v/>
      </c>
      <c r="L14" s="5" t="str">
        <f>IF(Spojení!$U$17="","",IF($A14=Spojení!$U$17,"x",""))</f>
        <v/>
      </c>
      <c r="M14" s="5" t="str">
        <f>IF(Spojení!$U$18="","",IF($A14=Spojení!$U$18,"x",""))</f>
        <v/>
      </c>
      <c r="N14" s="5" t="str">
        <f>IF(Spojení!$U$19="","",IF($A14=Spojení!$U$19,"x",""))</f>
        <v/>
      </c>
      <c r="O14" s="5" t="str">
        <f>IF(Spojení!$U$20="","",IF($A14=Spojení!$U$20,"x",""))</f>
        <v/>
      </c>
      <c r="P14" s="5" t="str">
        <f>IF(Spojení!$U$21="","",IF($A14=Spojení!$U$21,"x",""))</f>
        <v/>
      </c>
      <c r="Q14" s="5" t="str">
        <f>IF(Spojení!$U$22="","",IF($A14=Spojení!$U$22,"x",""))</f>
        <v/>
      </c>
      <c r="R14" s="5" t="str">
        <f>IF(Spojení!$U$23="","",IF($A14=Spojení!$U$23,"x",""))</f>
        <v/>
      </c>
      <c r="S14" s="5" t="str">
        <f>IF(Spojení!$U$24="","",IF($A14=Spojení!$U$24,"x",""))</f>
        <v/>
      </c>
      <c r="T14" s="5" t="str">
        <f>IF(Spojení!$U$25="","",IF($A14=Spojení!$U$25,"x",""))</f>
        <v/>
      </c>
      <c r="U14" s="5" t="str">
        <f>IF(Spojení!$U$26="","",IF($A14=Spojení!$U$26,"x",""))</f>
        <v/>
      </c>
      <c r="V14" s="3">
        <f t="shared" si="9"/>
        <v>15</v>
      </c>
      <c r="W14" s="3">
        <f t="shared" si="14"/>
        <v>1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15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15</v>
      </c>
      <c r="BB14" s="14">
        <f t="shared" si="12"/>
        <v>0</v>
      </c>
      <c r="BC14" s="14">
        <f t="shared" si="12"/>
        <v>0</v>
      </c>
      <c r="BD14" s="14">
        <f t="shared" si="12"/>
        <v>1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1</v>
      </c>
      <c r="BY14" s="14">
        <f t="shared" si="17"/>
        <v>0</v>
      </c>
      <c r="BZ14" s="14">
        <f t="shared" si="18"/>
        <v>0</v>
      </c>
      <c r="CA14" s="14">
        <f t="shared" si="19"/>
        <v>1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1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IF(Spojení!$U$7="","",IF($A15=Spojení!$U$7,"x",""))</f>
        <v/>
      </c>
      <c r="C15" s="5" t="str">
        <f>IF(Spojení!$U$8="","",IF($A15=Spojení!$U$8,"x",""))</f>
        <v/>
      </c>
      <c r="D15" s="5" t="str">
        <f>IF(Spojení!$U$9="","",IF($A15=Spojení!$U$9,"x",""))</f>
        <v/>
      </c>
      <c r="E15" s="5" t="str">
        <f>IF(Spojení!$U$10="","",IF($A15=Spojení!$U$10,"x",""))</f>
        <v/>
      </c>
      <c r="F15" s="5" t="str">
        <f>IF(Spojení!$U$11="","",IF($A15=Spojení!$U$11,"x",""))</f>
        <v/>
      </c>
      <c r="G15" s="5" t="str">
        <f>IF(Spojení!$U$12="","",IF($A15=Spojení!$U$12,"x",""))</f>
        <v/>
      </c>
      <c r="H15" s="5" t="str">
        <f>IF(Spojení!$U$13="","",IF($A15=Spojení!$U$13,"x",""))</f>
        <v/>
      </c>
      <c r="I15" s="5" t="str">
        <f>IF(Spojení!$U$14="","",IF($A15=Spojení!$U$14,"x",""))</f>
        <v/>
      </c>
      <c r="J15" s="5" t="str">
        <f>IF(Spojení!$U$15="","",IF($A15=Spojení!$U$15,"x",""))</f>
        <v/>
      </c>
      <c r="K15" s="5" t="str">
        <f>IF(Spojení!$U$16="","",IF($A15=Spojení!$U$16,"x",""))</f>
        <v/>
      </c>
      <c r="L15" s="5" t="str">
        <f>IF(Spojení!$U$17="","",IF($A15=Spojení!$U$17,"x",""))</f>
        <v/>
      </c>
      <c r="M15" s="5" t="str">
        <f>IF(Spojení!$U$18="","",IF($A15=Spojení!$U$18,"x",""))</f>
        <v/>
      </c>
      <c r="N15" s="5" t="str">
        <f>IF(Spojení!$U$19="","",IF($A15=Spojení!$U$19,"x",""))</f>
        <v/>
      </c>
      <c r="O15" s="5" t="str">
        <f>IF(Spojení!$U$20="","",IF($A15=Spojení!$U$20,"x",""))</f>
        <v/>
      </c>
      <c r="P15" s="5" t="str">
        <f>IF(Spojení!$U$21="","",IF($A15=Spojení!$U$21,"x",""))</f>
        <v/>
      </c>
      <c r="Q15" s="5" t="str">
        <f>IF(Spojení!$U$22="","",IF($A15=Spojení!$U$22,"x",""))</f>
        <v/>
      </c>
      <c r="R15" s="5" t="str">
        <f>IF(Spojení!$U$23="","",IF($A15=Spojení!$U$23,"x",""))</f>
        <v/>
      </c>
      <c r="S15" s="5" t="str">
        <f>IF(Spojení!$U$24="","",IF($A15=Spojení!$U$24,"x",""))</f>
        <v/>
      </c>
      <c r="T15" s="5" t="str">
        <f>IF(Spojení!$U$25="","",IF($A15=Spojení!$U$25,"x",""))</f>
        <v/>
      </c>
      <c r="U15" s="5" t="str">
        <f>IF(Spojení!$U$26="","",IF($A15=Spojení!$U$26,"x",""))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IF(Spojení!$U$7="","",IF($A16=Spojení!$U$7,"x",""))</f>
        <v/>
      </c>
      <c r="C16" s="5" t="str">
        <f>IF(Spojení!$U$8="","",IF($A16=Spojení!$U$8,"x",""))</f>
        <v/>
      </c>
      <c r="D16" s="5" t="str">
        <f>IF(Spojení!$U$9="","",IF($A16=Spojení!$U$9,"x",""))</f>
        <v/>
      </c>
      <c r="E16" s="5" t="str">
        <f>IF(Spojení!$U$10="","",IF($A16=Spojení!$U$10,"x",""))</f>
        <v/>
      </c>
      <c r="F16" s="5" t="str">
        <f>IF(Spojení!$U$11="","",IF($A16=Spojení!$U$11,"x",""))</f>
        <v/>
      </c>
      <c r="G16" s="5" t="str">
        <f>IF(Spojení!$U$12="","",IF($A16=Spojení!$U$12,"x",""))</f>
        <v/>
      </c>
      <c r="H16" s="5" t="str">
        <f>IF(Spojení!$U$13="","",IF($A16=Spojení!$U$13,"x",""))</f>
        <v/>
      </c>
      <c r="I16" s="5" t="str">
        <f>IF(Spojení!$U$14="","",IF($A16=Spojení!$U$14,"x",""))</f>
        <v/>
      </c>
      <c r="J16" s="5" t="str">
        <f>IF(Spojení!$U$15="","",IF($A16=Spojení!$U$15,"x",""))</f>
        <v/>
      </c>
      <c r="K16" s="5" t="str">
        <f>IF(Spojení!$U$16="","",IF($A16=Spojení!$U$16,"x",""))</f>
        <v/>
      </c>
      <c r="L16" s="5" t="str">
        <f>IF(Spojení!$U$17="","",IF($A16=Spojení!$U$17,"x",""))</f>
        <v/>
      </c>
      <c r="M16" s="5" t="str">
        <f>IF(Spojení!$U$18="","",IF($A16=Spojení!$U$18,"x",""))</f>
        <v/>
      </c>
      <c r="N16" s="5" t="str">
        <f>IF(Spojení!$U$19="","",IF($A16=Spojení!$U$19,"x",""))</f>
        <v/>
      </c>
      <c r="O16" s="5" t="str">
        <f>IF(Spojení!$U$20="","",IF($A16=Spojení!$U$20,"x",""))</f>
        <v/>
      </c>
      <c r="P16" s="5" t="str">
        <f>IF(Spojení!$U$21="","",IF($A16=Spojení!$U$21,"x",""))</f>
        <v/>
      </c>
      <c r="Q16" s="5" t="str">
        <f>IF(Spojení!$U$22="","",IF($A16=Spojení!$U$22,"x",""))</f>
        <v/>
      </c>
      <c r="R16" s="5" t="str">
        <f>IF(Spojení!$U$23="","",IF($A16=Spojení!$U$23,"x",""))</f>
        <v/>
      </c>
      <c r="S16" s="5" t="str">
        <f>IF(Spojení!$U$24="","",IF($A16=Spojení!$U$24,"x",""))</f>
        <v/>
      </c>
      <c r="T16" s="5" t="str">
        <f>IF(Spojení!$U$25="","",IF($A16=Spojení!$U$25,"x",""))</f>
        <v/>
      </c>
      <c r="U16" s="5" t="str">
        <f>IF(Spojení!$U$26="","",IF($A16=Spojení!$U$26,"x",""))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IF(Spojení!$U$7="","",IF($A17=Spojení!$U$7,"x",""))</f>
        <v>x</v>
      </c>
      <c r="C17" s="5" t="str">
        <f>IF(Spojení!$U$8="","",IF($A17=Spojení!$U$8,"x",""))</f>
        <v/>
      </c>
      <c r="D17" s="5" t="str">
        <f>IF(Spojení!$U$9="","",IF($A17=Spojení!$U$9,"x",""))</f>
        <v/>
      </c>
      <c r="E17" s="5" t="str">
        <f>IF(Spojení!$U$10="","",IF($A17=Spojení!$U$10,"x",""))</f>
        <v/>
      </c>
      <c r="F17" s="5" t="str">
        <f>IF(Spojení!$U$11="","",IF($A17=Spojení!$U$11,"x",""))</f>
        <v>x</v>
      </c>
      <c r="G17" s="5" t="str">
        <f>IF(Spojení!$U$12="","",IF($A17=Spojení!$U$12,"x",""))</f>
        <v/>
      </c>
      <c r="H17" s="5" t="str">
        <f>IF(Spojení!$U$13="","",IF($A17=Spojení!$U$13,"x",""))</f>
        <v/>
      </c>
      <c r="I17" s="5" t="str">
        <f>IF(Spojení!$U$14="","",IF($A17=Spojení!$U$14,"x",""))</f>
        <v/>
      </c>
      <c r="J17" s="5" t="str">
        <f>IF(Spojení!$U$15="","",IF($A17=Spojení!$U$15,"x",""))</f>
        <v/>
      </c>
      <c r="K17" s="5" t="str">
        <f>IF(Spojení!$U$16="","",IF($A17=Spojení!$U$16,"x",""))</f>
        <v/>
      </c>
      <c r="L17" s="5" t="str">
        <f>IF(Spojení!$U$17="","",IF($A17=Spojení!$U$17,"x",""))</f>
        <v/>
      </c>
      <c r="M17" s="5" t="str">
        <f>IF(Spojení!$U$18="","",IF($A17=Spojení!$U$18,"x",""))</f>
        <v/>
      </c>
      <c r="N17" s="5" t="str">
        <f>IF(Spojení!$U$19="","",IF($A17=Spojení!$U$19,"x",""))</f>
        <v/>
      </c>
      <c r="O17" s="5" t="str">
        <f>IF(Spojení!$U$20="","",IF($A17=Spojení!$U$20,"x",""))</f>
        <v/>
      </c>
      <c r="P17" s="5" t="str">
        <f>IF(Spojení!$U$21="","",IF($A17=Spojení!$U$21,"x",""))</f>
        <v/>
      </c>
      <c r="Q17" s="5" t="str">
        <f>IF(Spojení!$U$22="","",IF($A17=Spojení!$U$22,"x",""))</f>
        <v/>
      </c>
      <c r="R17" s="5" t="str">
        <f>IF(Spojení!$U$23="","",IF($A17=Spojení!$U$23,"x",""))</f>
        <v/>
      </c>
      <c r="S17" s="5" t="str">
        <f>IF(Spojení!$U$24="","",IF($A17=Spojení!$U$24,"x",""))</f>
        <v/>
      </c>
      <c r="T17" s="5" t="str">
        <f>IF(Spojení!$U$25="","",IF($A17=Spojení!$U$25,"x",""))</f>
        <v/>
      </c>
      <c r="U17" s="5" t="str">
        <f>IF(Spojení!$U$26="","",IF($A17=Spojení!$U$26,"x",""))</f>
        <v/>
      </c>
      <c r="V17" s="3">
        <f t="shared" si="9"/>
        <v>35</v>
      </c>
      <c r="W17" s="3">
        <f t="shared" si="14"/>
        <v>2</v>
      </c>
      <c r="AA17" s="14">
        <f t="shared" si="47"/>
        <v>12</v>
      </c>
      <c r="AB17" s="14">
        <v>0</v>
      </c>
      <c r="AD17" s="14">
        <f t="shared" si="10"/>
        <v>25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10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35</v>
      </c>
      <c r="BB17" s="14">
        <f t="shared" si="12"/>
        <v>1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1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2</v>
      </c>
      <c r="BY17" s="14">
        <f t="shared" si="17"/>
        <v>1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1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1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1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IF(Spojení!$U$7="","",IF($A18=Spojení!$U$7,"x",""))</f>
        <v/>
      </c>
      <c r="C18" s="5" t="str">
        <f>IF(Spojení!$U$8="","",IF($A18=Spojení!$U$8,"x",""))</f>
        <v/>
      </c>
      <c r="D18" s="5" t="str">
        <f>IF(Spojení!$U$9="","",IF($A18=Spojení!$U$9,"x",""))</f>
        <v/>
      </c>
      <c r="E18" s="5" t="str">
        <f>IF(Spojení!$U$10="","",IF($A18=Spojení!$U$10,"x",""))</f>
        <v/>
      </c>
      <c r="F18" s="5" t="str">
        <f>IF(Spojení!$U$11="","",IF($A18=Spojení!$U$11,"x",""))</f>
        <v/>
      </c>
      <c r="G18" s="5" t="str">
        <f>IF(Spojení!$U$12="","",IF($A18=Spojení!$U$12,"x",""))</f>
        <v/>
      </c>
      <c r="H18" s="5" t="str">
        <f>IF(Spojení!$U$13="","",IF($A18=Spojení!$U$13,"x",""))</f>
        <v/>
      </c>
      <c r="I18" s="5" t="str">
        <f>IF(Spojení!$U$14="","",IF($A18=Spojení!$U$14,"x",""))</f>
        <v/>
      </c>
      <c r="J18" s="5" t="str">
        <f>IF(Spojení!$U$15="","",IF($A18=Spojení!$U$15,"x",""))</f>
        <v/>
      </c>
      <c r="K18" s="5" t="str">
        <f>IF(Spojení!$U$16="","",IF($A18=Spojení!$U$16,"x",""))</f>
        <v/>
      </c>
      <c r="L18" s="5" t="str">
        <f>IF(Spojení!$U$17="","",IF($A18=Spojení!$U$17,"x",""))</f>
        <v/>
      </c>
      <c r="M18" s="5" t="str">
        <f>IF(Spojení!$U$18="","",IF($A18=Spojení!$U$18,"x",""))</f>
        <v/>
      </c>
      <c r="N18" s="5" t="str">
        <f>IF(Spojení!$U$19="","",IF($A18=Spojení!$U$19,"x",""))</f>
        <v/>
      </c>
      <c r="O18" s="5" t="str">
        <f>IF(Spojení!$U$20="","",IF($A18=Spojení!$U$20,"x",""))</f>
        <v/>
      </c>
      <c r="P18" s="5" t="str">
        <f>IF(Spojení!$U$21="","",IF($A18=Spojení!$U$21,"x",""))</f>
        <v/>
      </c>
      <c r="Q18" s="5" t="str">
        <f>IF(Spojení!$U$22="","",IF($A18=Spojení!$U$22,"x",""))</f>
        <v/>
      </c>
      <c r="R18" s="5" t="str">
        <f>IF(Spojení!$U$23="","",IF($A18=Spojení!$U$23,"x",""))</f>
        <v/>
      </c>
      <c r="S18" s="5" t="str">
        <f>IF(Spojení!$U$24="","",IF($A18=Spojení!$U$24,"x",""))</f>
        <v/>
      </c>
      <c r="T18" s="5" t="str">
        <f>IF(Spojení!$U$25="","",IF($A18=Spojení!$U$25,"x",""))</f>
        <v/>
      </c>
      <c r="U18" s="5" t="str">
        <f>IF(Spojení!$U$26="","",IF($A18=Spojení!$U$26,"x",""))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IF(Spojení!$U$7="","",IF($A19=Spojení!$U$7,"x",""))</f>
        <v/>
      </c>
      <c r="C19" s="5" t="str">
        <f>IF(Spojení!$U$8="","",IF($A19=Spojení!$U$8,"x",""))</f>
        <v/>
      </c>
      <c r="D19" s="5" t="str">
        <f>IF(Spojení!$U$9="","",IF($A19=Spojení!$U$9,"x",""))</f>
        <v/>
      </c>
      <c r="E19" s="5" t="str">
        <f>IF(Spojení!$U$10="","",IF($A19=Spojení!$U$10,"x",""))</f>
        <v/>
      </c>
      <c r="F19" s="5" t="str">
        <f>IF(Spojení!$U$11="","",IF($A19=Spojení!$U$11,"x",""))</f>
        <v/>
      </c>
      <c r="G19" s="5" t="str">
        <f>IF(Spojení!$U$12="","",IF($A19=Spojení!$U$12,"x",""))</f>
        <v/>
      </c>
      <c r="H19" s="5" t="str">
        <f>IF(Spojení!$U$13="","",IF($A19=Spojení!$U$13,"x",""))</f>
        <v/>
      </c>
      <c r="I19" s="5" t="str">
        <f>IF(Spojení!$U$14="","",IF($A19=Spojení!$U$14,"x",""))</f>
        <v/>
      </c>
      <c r="J19" s="5" t="str">
        <f>IF(Spojení!$U$15="","",IF($A19=Spojení!$U$15,"x",""))</f>
        <v/>
      </c>
      <c r="K19" s="5" t="str">
        <f>IF(Spojení!$U$16="","",IF($A19=Spojení!$U$16,"x",""))</f>
        <v/>
      </c>
      <c r="L19" s="5" t="str">
        <f>IF(Spojení!$U$17="","",IF($A19=Spojení!$U$17,"x",""))</f>
        <v/>
      </c>
      <c r="M19" s="5" t="str">
        <f>IF(Spojení!$U$18="","",IF($A19=Spojení!$U$18,"x",""))</f>
        <v/>
      </c>
      <c r="N19" s="5" t="str">
        <f>IF(Spojení!$U$19="","",IF($A19=Spojení!$U$19,"x",""))</f>
        <v/>
      </c>
      <c r="O19" s="5" t="str">
        <f>IF(Spojení!$U$20="","",IF($A19=Spojení!$U$20,"x",""))</f>
        <v/>
      </c>
      <c r="P19" s="5" t="str">
        <f>IF(Spojení!$U$21="","",IF($A19=Spojení!$U$21,"x",""))</f>
        <v/>
      </c>
      <c r="Q19" s="5" t="str">
        <f>IF(Spojení!$U$22="","",IF($A19=Spojení!$U$22,"x",""))</f>
        <v/>
      </c>
      <c r="R19" s="5" t="str">
        <f>IF(Spojení!$U$23="","",IF($A19=Spojení!$U$23,"x",""))</f>
        <v/>
      </c>
      <c r="S19" s="5" t="str">
        <f>IF(Spojení!$U$24="","",IF($A19=Spojení!$U$24,"x",""))</f>
        <v/>
      </c>
      <c r="T19" s="5" t="str">
        <f>IF(Spojení!$U$25="","",IF($A19=Spojení!$U$25,"x",""))</f>
        <v/>
      </c>
      <c r="U19" s="5" t="str">
        <f>IF(Spojení!$U$26="","",IF($A19=Spojení!$U$26,"x",""))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IF(Spojení!$U$7="","",IF($A20=Spojení!$U$7,"x",""))</f>
        <v/>
      </c>
      <c r="C20" s="5" t="str">
        <f>IF(Spojení!$U$8="","",IF($A20=Spojení!$U$8,"x",""))</f>
        <v/>
      </c>
      <c r="D20" s="5" t="str">
        <f>IF(Spojení!$U$9="","",IF($A20=Spojení!$U$9,"x",""))</f>
        <v/>
      </c>
      <c r="E20" s="5" t="str">
        <f>IF(Spojení!$U$10="","",IF($A20=Spojení!$U$10,"x",""))</f>
        <v/>
      </c>
      <c r="F20" s="5" t="str">
        <f>IF(Spojení!$U$11="","",IF($A20=Spojení!$U$11,"x",""))</f>
        <v/>
      </c>
      <c r="G20" s="5" t="str">
        <f>IF(Spojení!$U$12="","",IF($A20=Spojení!$U$12,"x",""))</f>
        <v/>
      </c>
      <c r="H20" s="5" t="str">
        <f>IF(Spojení!$U$13="","",IF($A20=Spojení!$U$13,"x",""))</f>
        <v/>
      </c>
      <c r="I20" s="5" t="str">
        <f>IF(Spojení!$U$14="","",IF($A20=Spojení!$U$14,"x",""))</f>
        <v/>
      </c>
      <c r="J20" s="5" t="str">
        <f>IF(Spojení!$U$15="","",IF($A20=Spojení!$U$15,"x",""))</f>
        <v/>
      </c>
      <c r="K20" s="5" t="str">
        <f>IF(Spojení!$U$16="","",IF($A20=Spojení!$U$16,"x",""))</f>
        <v/>
      </c>
      <c r="L20" s="5" t="str">
        <f>IF(Spojení!$U$17="","",IF($A20=Spojení!$U$17,"x",""))</f>
        <v/>
      </c>
      <c r="M20" s="5" t="str">
        <f>IF(Spojení!$U$18="","",IF($A20=Spojení!$U$18,"x",""))</f>
        <v/>
      </c>
      <c r="N20" s="5" t="str">
        <f>IF(Spojení!$U$19="","",IF($A20=Spojení!$U$19,"x",""))</f>
        <v/>
      </c>
      <c r="O20" s="5" t="str">
        <f>IF(Spojení!$U$20="","",IF($A20=Spojení!$U$20,"x",""))</f>
        <v/>
      </c>
      <c r="P20" s="5" t="str">
        <f>IF(Spojení!$U$21="","",IF($A20=Spojení!$U$21,"x",""))</f>
        <v/>
      </c>
      <c r="Q20" s="5" t="str">
        <f>IF(Spojení!$U$22="","",IF($A20=Spojení!$U$22,"x",""))</f>
        <v/>
      </c>
      <c r="R20" s="5" t="str">
        <f>IF(Spojení!$U$23="","",IF($A20=Spojení!$U$23,"x",""))</f>
        <v/>
      </c>
      <c r="S20" s="5" t="str">
        <f>IF(Spojení!$U$24="","",IF($A20=Spojení!$U$24,"x",""))</f>
        <v/>
      </c>
      <c r="T20" s="5" t="str">
        <f>IF(Spojení!$U$25="","",IF($A20=Spojení!$U$25,"x",""))</f>
        <v/>
      </c>
      <c r="U20" s="5" t="str">
        <f>IF(Spojení!$U$26="","",IF($A20=Spojení!$U$26,"x",""))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IF(Spojení!$U$7="","",IF($A21=Spojení!$U$7,"x",""))</f>
        <v/>
      </c>
      <c r="C21" s="5" t="str">
        <f>IF(Spojení!$U$8="","",IF($A21=Spojení!$U$8,"x",""))</f>
        <v/>
      </c>
      <c r="D21" s="5" t="str">
        <f>IF(Spojení!$U$9="","",IF($A21=Spojení!$U$9,"x",""))</f>
        <v/>
      </c>
      <c r="E21" s="5" t="str">
        <f>IF(Spojení!$U$10="","",IF($A21=Spojení!$U$10,"x",""))</f>
        <v/>
      </c>
      <c r="F21" s="5" t="str">
        <f>IF(Spojení!$U$11="","",IF($A21=Spojení!$U$11,"x",""))</f>
        <v/>
      </c>
      <c r="G21" s="5" t="str">
        <f>IF(Spojení!$U$12="","",IF($A21=Spojení!$U$12,"x",""))</f>
        <v/>
      </c>
      <c r="H21" s="5" t="str">
        <f>IF(Spojení!$U$13="","",IF($A21=Spojení!$U$13,"x",""))</f>
        <v/>
      </c>
      <c r="I21" s="5" t="str">
        <f>IF(Spojení!$U$14="","",IF($A21=Spojení!$U$14,"x",""))</f>
        <v/>
      </c>
      <c r="J21" s="5" t="str">
        <f>IF(Spojení!$U$15="","",IF($A21=Spojení!$U$15,"x",""))</f>
        <v/>
      </c>
      <c r="K21" s="5" t="str">
        <f>IF(Spojení!$U$16="","",IF($A21=Spojení!$U$16,"x",""))</f>
        <v/>
      </c>
      <c r="L21" s="5" t="str">
        <f>IF(Spojení!$U$17="","",IF($A21=Spojení!$U$17,"x",""))</f>
        <v/>
      </c>
      <c r="M21" s="5" t="str">
        <f>IF(Spojení!$U$18="","",IF($A21=Spojení!$U$18,"x",""))</f>
        <v/>
      </c>
      <c r="N21" s="5" t="str">
        <f>IF(Spojení!$U$19="","",IF($A21=Spojení!$U$19,"x",""))</f>
        <v/>
      </c>
      <c r="O21" s="5" t="str">
        <f>IF(Spojení!$U$20="","",IF($A21=Spojení!$U$20,"x",""))</f>
        <v/>
      </c>
      <c r="P21" s="5" t="str">
        <f>IF(Spojení!$U$21="","",IF($A21=Spojení!$U$21,"x",""))</f>
        <v/>
      </c>
      <c r="Q21" s="5" t="str">
        <f>IF(Spojení!$U$22="","",IF($A21=Spojení!$U$22,"x",""))</f>
        <v/>
      </c>
      <c r="R21" s="5" t="str">
        <f>IF(Spojení!$U$23="","",IF($A21=Spojení!$U$23,"x",""))</f>
        <v/>
      </c>
      <c r="S21" s="5" t="str">
        <f>IF(Spojení!$U$24="","",IF($A21=Spojení!$U$24,"x",""))</f>
        <v/>
      </c>
      <c r="T21" s="5" t="str">
        <f>IF(Spojení!$U$25="","",IF($A21=Spojení!$U$25,"x",""))</f>
        <v/>
      </c>
      <c r="U21" s="5" t="str">
        <f>IF(Spojení!$U$26="","",IF($A21=Spojení!$U$26,"x",""))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IF(Spojení!$U$7="","",IF($A22=Spojení!$U$7,"x",""))</f>
        <v/>
      </c>
      <c r="C22" s="5" t="str">
        <f>IF(Spojení!$U$8="","",IF($A22=Spojení!$U$8,"x",""))</f>
        <v/>
      </c>
      <c r="D22" s="5" t="str">
        <f>IF(Spojení!$U$9="","",IF($A22=Spojení!$U$9,"x",""))</f>
        <v/>
      </c>
      <c r="E22" s="5" t="str">
        <f>IF(Spojení!$U$10="","",IF($A22=Spojení!$U$10,"x",""))</f>
        <v/>
      </c>
      <c r="F22" s="5" t="str">
        <f>IF(Spojení!$U$11="","",IF($A22=Spojení!$U$11,"x",""))</f>
        <v/>
      </c>
      <c r="G22" s="5" t="str">
        <f>IF(Spojení!$U$12="","",IF($A22=Spojení!$U$12,"x",""))</f>
        <v/>
      </c>
      <c r="H22" s="5" t="str">
        <f>IF(Spojení!$U$13="","",IF($A22=Spojení!$U$13,"x",""))</f>
        <v/>
      </c>
      <c r="I22" s="5" t="str">
        <f>IF(Spojení!$U$14="","",IF($A22=Spojení!$U$14,"x",""))</f>
        <v/>
      </c>
      <c r="J22" s="5" t="str">
        <f>IF(Spojení!$U$15="","",IF($A22=Spojení!$U$15,"x",""))</f>
        <v/>
      </c>
      <c r="K22" s="5" t="str">
        <f>IF(Spojení!$U$16="","",IF($A22=Spojení!$U$16,"x",""))</f>
        <v/>
      </c>
      <c r="L22" s="5" t="str">
        <f>IF(Spojení!$U$17="","",IF($A22=Spojení!$U$17,"x",""))</f>
        <v/>
      </c>
      <c r="M22" s="5" t="str">
        <f>IF(Spojení!$U$18="","",IF($A22=Spojení!$U$18,"x",""))</f>
        <v/>
      </c>
      <c r="N22" s="5" t="str">
        <f>IF(Spojení!$U$19="","",IF($A22=Spojení!$U$19,"x",""))</f>
        <v/>
      </c>
      <c r="O22" s="5" t="str">
        <f>IF(Spojení!$U$20="","",IF($A22=Spojení!$U$20,"x",""))</f>
        <v/>
      </c>
      <c r="P22" s="5" t="str">
        <f>IF(Spojení!$U$21="","",IF($A22=Spojení!$U$21,"x",""))</f>
        <v/>
      </c>
      <c r="Q22" s="5" t="str">
        <f>IF(Spojení!$U$22="","",IF($A22=Spojení!$U$22,"x",""))</f>
        <v/>
      </c>
      <c r="R22" s="5" t="str">
        <f>IF(Spojení!$U$23="","",IF($A22=Spojení!$U$23,"x",""))</f>
        <v/>
      </c>
      <c r="S22" s="5" t="str">
        <f>IF(Spojení!$U$24="","",IF($A22=Spojení!$U$24,"x",""))</f>
        <v/>
      </c>
      <c r="T22" s="5" t="str">
        <f>IF(Spojení!$U$25="","",IF($A22=Spojení!$U$25,"x",""))</f>
        <v/>
      </c>
      <c r="U22" s="5" t="str">
        <f>IF(Spojení!$U$26="","",IF($A22=Spojení!$U$26,"x",""))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IF(Spojení!$U$7="","",IF($A23=Spojení!$U$7,"x",""))</f>
        <v/>
      </c>
      <c r="C23" s="5" t="str">
        <f>IF(Spojení!$U$8="","",IF($A23=Spojení!$U$8,"x",""))</f>
        <v/>
      </c>
      <c r="D23" s="5" t="str">
        <f>IF(Spojení!$U$9="","",IF($A23=Spojení!$U$9,"x",""))</f>
        <v/>
      </c>
      <c r="E23" s="5" t="str">
        <f>IF(Spojení!$U$10="","",IF($A23=Spojení!$U$10,"x",""))</f>
        <v/>
      </c>
      <c r="F23" s="5" t="str">
        <f>IF(Spojení!$U$11="","",IF($A23=Spojení!$U$11,"x",""))</f>
        <v/>
      </c>
      <c r="G23" s="5" t="str">
        <f>IF(Spojení!$U$12="","",IF($A23=Spojení!$U$12,"x",""))</f>
        <v/>
      </c>
      <c r="H23" s="5" t="str">
        <f>IF(Spojení!$U$13="","",IF($A23=Spojení!$U$13,"x",""))</f>
        <v/>
      </c>
      <c r="I23" s="5" t="str">
        <f>IF(Spojení!$U$14="","",IF($A23=Spojení!$U$14,"x",""))</f>
        <v/>
      </c>
      <c r="J23" s="5" t="str">
        <f>IF(Spojení!$U$15="","",IF($A23=Spojení!$U$15,"x",""))</f>
        <v/>
      </c>
      <c r="K23" s="5" t="str">
        <f>IF(Spojení!$U$16="","",IF($A23=Spojení!$U$16,"x",""))</f>
        <v/>
      </c>
      <c r="L23" s="5" t="str">
        <f>IF(Spojení!$U$17="","",IF($A23=Spojení!$U$17,"x",""))</f>
        <v/>
      </c>
      <c r="M23" s="5" t="str">
        <f>IF(Spojení!$U$18="","",IF($A23=Spojení!$U$18,"x",""))</f>
        <v/>
      </c>
      <c r="N23" s="5" t="str">
        <f>IF(Spojení!$U$19="","",IF($A23=Spojení!$U$19,"x",""))</f>
        <v/>
      </c>
      <c r="O23" s="5" t="str">
        <f>IF(Spojení!$U$20="","",IF($A23=Spojení!$U$20,"x",""))</f>
        <v/>
      </c>
      <c r="P23" s="5" t="str">
        <f>IF(Spojení!$U$21="","",IF($A23=Spojení!$U$21,"x",""))</f>
        <v/>
      </c>
      <c r="Q23" s="5" t="str">
        <f>IF(Spojení!$U$22="","",IF($A23=Spojení!$U$22,"x",""))</f>
        <v/>
      </c>
      <c r="R23" s="5" t="str">
        <f>IF(Spojení!$U$23="","",IF($A23=Spojení!$U$23,"x",""))</f>
        <v/>
      </c>
      <c r="S23" s="5" t="str">
        <f>IF(Spojení!$U$24="","",IF($A23=Spojení!$U$24,"x",""))</f>
        <v/>
      </c>
      <c r="T23" s="5" t="str">
        <f>IF(Spojení!$U$25="","",IF($A23=Spojení!$U$25,"x",""))</f>
        <v/>
      </c>
      <c r="U23" s="5" t="str">
        <f>IF(Spojení!$U$26="","",IF($A23=Spojení!$U$26,"x",""))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IF(Spojení!$U$7="","",IF($A24=Spojení!$U$7,"x",""))</f>
        <v/>
      </c>
      <c r="C24" s="5" t="str">
        <f>IF(Spojení!$U$8="","",IF($A24=Spojení!$U$8,"x",""))</f>
        <v/>
      </c>
      <c r="D24" s="5" t="str">
        <f>IF(Spojení!$U$9="","",IF($A24=Spojení!$U$9,"x",""))</f>
        <v/>
      </c>
      <c r="E24" s="5" t="str">
        <f>IF(Spojení!$U$10="","",IF($A24=Spojení!$U$10,"x",""))</f>
        <v/>
      </c>
      <c r="F24" s="5" t="str">
        <f>IF(Spojení!$U$11="","",IF($A24=Spojení!$U$11,"x",""))</f>
        <v/>
      </c>
      <c r="G24" s="5" t="str">
        <f>IF(Spojení!$U$12="","",IF($A24=Spojení!$U$12,"x",""))</f>
        <v/>
      </c>
      <c r="H24" s="5" t="str">
        <f>IF(Spojení!$U$13="","",IF($A24=Spojení!$U$13,"x",""))</f>
        <v/>
      </c>
      <c r="I24" s="5" t="str">
        <f>IF(Spojení!$U$14="","",IF($A24=Spojení!$U$14,"x",""))</f>
        <v/>
      </c>
      <c r="J24" s="5" t="str">
        <f>IF(Spojení!$U$15="","",IF($A24=Spojení!$U$15,"x",""))</f>
        <v/>
      </c>
      <c r="K24" s="5" t="str">
        <f>IF(Spojení!$U$16="","",IF($A24=Spojení!$U$16,"x",""))</f>
        <v/>
      </c>
      <c r="L24" s="5" t="str">
        <f>IF(Spojení!$U$17="","",IF($A24=Spojení!$U$17,"x",""))</f>
        <v/>
      </c>
      <c r="M24" s="5" t="str">
        <f>IF(Spojení!$U$18="","",IF($A24=Spojení!$U$18,"x",""))</f>
        <v/>
      </c>
      <c r="N24" s="5" t="str">
        <f>IF(Spojení!$U$19="","",IF($A24=Spojení!$U$19,"x",""))</f>
        <v/>
      </c>
      <c r="O24" s="5" t="str">
        <f>IF(Spojení!$U$20="","",IF($A24=Spojení!$U$20,"x",""))</f>
        <v/>
      </c>
      <c r="P24" s="5" t="str">
        <f>IF(Spojení!$U$21="","",IF($A24=Spojení!$U$21,"x",""))</f>
        <v/>
      </c>
      <c r="Q24" s="5" t="str">
        <f>IF(Spojení!$U$22="","",IF($A24=Spojení!$U$22,"x",""))</f>
        <v/>
      </c>
      <c r="R24" s="5" t="str">
        <f>IF(Spojení!$U$23="","",IF($A24=Spojení!$U$23,"x",""))</f>
        <v/>
      </c>
      <c r="S24" s="5" t="str">
        <f>IF(Spojení!$U$24="","",IF($A24=Spojení!$U$24,"x",""))</f>
        <v/>
      </c>
      <c r="T24" s="5" t="str">
        <f>IF(Spojení!$U$25="","",IF($A24=Spojení!$U$25,"x",""))</f>
        <v/>
      </c>
      <c r="U24" s="5" t="str">
        <f>IF(Spojení!$U$26="","",IF($A24=Spojení!$U$26,"x",""))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IF(Spojení!$U$7="","",IF($A25=Spojení!$U$7,"x",""))</f>
        <v/>
      </c>
      <c r="C25" s="5" t="str">
        <f>IF(Spojení!$U$8="","",IF($A25=Spojení!$U$8,"x",""))</f>
        <v/>
      </c>
      <c r="D25" s="5" t="str">
        <f>IF(Spojení!$U$9="","",IF($A25=Spojení!$U$9,"x",""))</f>
        <v/>
      </c>
      <c r="E25" s="5" t="str">
        <f>IF(Spojení!$U$10="","",IF($A25=Spojení!$U$10,"x",""))</f>
        <v/>
      </c>
      <c r="F25" s="5" t="str">
        <f>IF(Spojení!$U$11="","",IF($A25=Spojení!$U$11,"x",""))</f>
        <v/>
      </c>
      <c r="G25" s="5" t="str">
        <f>IF(Spojení!$U$12="","",IF($A25=Spojení!$U$12,"x",""))</f>
        <v/>
      </c>
      <c r="H25" s="5" t="str">
        <f>IF(Spojení!$U$13="","",IF($A25=Spojení!$U$13,"x",""))</f>
        <v/>
      </c>
      <c r="I25" s="5" t="str">
        <f>IF(Spojení!$U$14="","",IF($A25=Spojení!$U$14,"x",""))</f>
        <v/>
      </c>
      <c r="J25" s="5" t="str">
        <f>IF(Spojení!$U$15="","",IF($A25=Spojení!$U$15,"x",""))</f>
        <v/>
      </c>
      <c r="K25" s="5" t="str">
        <f>IF(Spojení!$U$16="","",IF($A25=Spojení!$U$16,"x",""))</f>
        <v/>
      </c>
      <c r="L25" s="5" t="str">
        <f>IF(Spojení!$U$17="","",IF($A25=Spojení!$U$17,"x",""))</f>
        <v/>
      </c>
      <c r="M25" s="5" t="str">
        <f>IF(Spojení!$U$18="","",IF($A25=Spojení!$U$18,"x",""))</f>
        <v/>
      </c>
      <c r="N25" s="5" t="str">
        <f>IF(Spojení!$U$19="","",IF($A25=Spojení!$U$19,"x",""))</f>
        <v/>
      </c>
      <c r="O25" s="5" t="str">
        <f>IF(Spojení!$U$20="","",IF($A25=Spojení!$U$20,"x",""))</f>
        <v/>
      </c>
      <c r="P25" s="5" t="str">
        <f>IF(Spojení!$U$21="","",IF($A25=Spojení!$U$21,"x",""))</f>
        <v/>
      </c>
      <c r="Q25" s="5" t="str">
        <f>IF(Spojení!$U$22="","",IF($A25=Spojení!$U$22,"x",""))</f>
        <v/>
      </c>
      <c r="R25" s="5" t="str">
        <f>IF(Spojení!$U$23="","",IF($A25=Spojení!$U$23,"x",""))</f>
        <v/>
      </c>
      <c r="S25" s="5" t="str">
        <f>IF(Spojení!$U$24="","",IF($A25=Spojení!$U$24,"x",""))</f>
        <v/>
      </c>
      <c r="T25" s="5" t="str">
        <f>IF(Spojení!$U$25="","",IF($A25=Spojení!$U$25,"x",""))</f>
        <v/>
      </c>
      <c r="U25" s="5" t="str">
        <f>IF(Spojení!$U$26="","",IF($A25=Spojení!$U$26,"x",""))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IF(Spojení!$U$7="","",IF($A26=Spojení!$U$7,"x",""))</f>
        <v/>
      </c>
      <c r="C26" s="5" t="str">
        <f>IF(Spojení!$U$8="","",IF($A26=Spojení!$U$8,"x",""))</f>
        <v/>
      </c>
      <c r="D26" s="5" t="str">
        <f>IF(Spojení!$U$9="","",IF($A26=Spojení!$U$9,"x",""))</f>
        <v/>
      </c>
      <c r="E26" s="5" t="str">
        <f>IF(Spojení!$U$10="","",IF($A26=Spojení!$U$10,"x",""))</f>
        <v/>
      </c>
      <c r="F26" s="5" t="str">
        <f>IF(Spojení!$U$11="","",IF($A26=Spojení!$U$11,"x",""))</f>
        <v/>
      </c>
      <c r="G26" s="5" t="str">
        <f>IF(Spojení!$U$12="","",IF($A26=Spojení!$U$12,"x",""))</f>
        <v/>
      </c>
      <c r="H26" s="5" t="str">
        <f>IF(Spojení!$U$13="","",IF($A26=Spojení!$U$13,"x",""))</f>
        <v/>
      </c>
      <c r="I26" s="5" t="str">
        <f>IF(Spojení!$U$14="","",IF($A26=Spojení!$U$14,"x",""))</f>
        <v/>
      </c>
      <c r="J26" s="5" t="str">
        <f>IF(Spojení!$U$15="","",IF($A26=Spojení!$U$15,"x",""))</f>
        <v/>
      </c>
      <c r="K26" s="5" t="str">
        <f>IF(Spojení!$U$16="","",IF($A26=Spojení!$U$16,"x",""))</f>
        <v/>
      </c>
      <c r="L26" s="5" t="str">
        <f>IF(Spojení!$U$17="","",IF($A26=Spojení!$U$17,"x",""))</f>
        <v/>
      </c>
      <c r="M26" s="5" t="str">
        <f>IF(Spojení!$U$18="","",IF($A26=Spojení!$U$18,"x",""))</f>
        <v/>
      </c>
      <c r="N26" s="5" t="str">
        <f>IF(Spojení!$U$19="","",IF($A26=Spojení!$U$19,"x",""))</f>
        <v/>
      </c>
      <c r="O26" s="5" t="str">
        <f>IF(Spojení!$U$20="","",IF($A26=Spojení!$U$20,"x",""))</f>
        <v/>
      </c>
      <c r="P26" s="5" t="str">
        <f>IF(Spojení!$U$21="","",IF($A26=Spojení!$U$21,"x",""))</f>
        <v/>
      </c>
      <c r="Q26" s="5" t="str">
        <f>IF(Spojení!$U$22="","",IF($A26=Spojení!$U$22,"x",""))</f>
        <v/>
      </c>
      <c r="R26" s="5" t="str">
        <f>IF(Spojení!$U$23="","",IF($A26=Spojení!$U$23,"x",""))</f>
        <v/>
      </c>
      <c r="S26" s="5" t="str">
        <f>IF(Spojení!$U$24="","",IF($A26=Spojení!$U$24,"x",""))</f>
        <v/>
      </c>
      <c r="T26" s="5" t="str">
        <f>IF(Spojení!$U$25="","",IF($A26=Spojení!$U$25,"x",""))</f>
        <v/>
      </c>
      <c r="U26" s="5" t="str">
        <f>IF(Spojení!$U$26="","",IF($A26=Spojení!$U$26,"x",""))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IF(Spojení!$U$7="","",IF($A27=Spojení!$U$7,"x",""))</f>
        <v/>
      </c>
      <c r="C27" s="5" t="str">
        <f>IF(Spojení!$U$8="","",IF($A27=Spojení!$U$8,"x",""))</f>
        <v/>
      </c>
      <c r="D27" s="5" t="str">
        <f>IF(Spojení!$U$9="","",IF($A27=Spojení!$U$9,"x",""))</f>
        <v/>
      </c>
      <c r="E27" s="5" t="str">
        <f>IF(Spojení!$U$10="","",IF($A27=Spojení!$U$10,"x",""))</f>
        <v/>
      </c>
      <c r="F27" s="5" t="str">
        <f>IF(Spojení!$U$11="","",IF($A27=Spojení!$U$11,"x",""))</f>
        <v/>
      </c>
      <c r="G27" s="5" t="str">
        <f>IF(Spojení!$U$12="","",IF($A27=Spojení!$U$12,"x",""))</f>
        <v/>
      </c>
      <c r="H27" s="5" t="str">
        <f>IF(Spojení!$U$13="","",IF($A27=Spojení!$U$13,"x",""))</f>
        <v/>
      </c>
      <c r="I27" s="5" t="str">
        <f>IF(Spojení!$U$14="","",IF($A27=Spojení!$U$14,"x",""))</f>
        <v/>
      </c>
      <c r="J27" s="5" t="str">
        <f>IF(Spojení!$U$15="","",IF($A27=Spojení!$U$15,"x",""))</f>
        <v/>
      </c>
      <c r="K27" s="5" t="str">
        <f>IF(Spojení!$U$16="","",IF($A27=Spojení!$U$16,"x",""))</f>
        <v/>
      </c>
      <c r="L27" s="5" t="str">
        <f>IF(Spojení!$U$17="","",IF($A27=Spojení!$U$17,"x",""))</f>
        <v/>
      </c>
      <c r="M27" s="5" t="str">
        <f>IF(Spojení!$U$18="","",IF($A27=Spojení!$U$18,"x",""))</f>
        <v/>
      </c>
      <c r="N27" s="5" t="str">
        <f>IF(Spojení!$U$19="","",IF($A27=Spojení!$U$19,"x",""))</f>
        <v/>
      </c>
      <c r="O27" s="5" t="str">
        <f>IF(Spojení!$U$20="","",IF($A27=Spojení!$U$20,"x",""))</f>
        <v/>
      </c>
      <c r="P27" s="5" t="str">
        <f>IF(Spojení!$U$21="","",IF($A27=Spojení!$U$21,"x",""))</f>
        <v/>
      </c>
      <c r="Q27" s="5" t="str">
        <f>IF(Spojení!$U$22="","",IF($A27=Spojení!$U$22,"x",""))</f>
        <v/>
      </c>
      <c r="R27" s="5" t="str">
        <f>IF(Spojení!$U$23="","",IF($A27=Spojení!$U$23,"x",""))</f>
        <v/>
      </c>
      <c r="S27" s="5" t="str">
        <f>IF(Spojení!$U$24="","",IF($A27=Spojení!$U$24,"x",""))</f>
        <v/>
      </c>
      <c r="T27" s="5" t="str">
        <f>IF(Spojení!$U$25="","",IF($A27=Spojení!$U$25,"x",""))</f>
        <v/>
      </c>
      <c r="U27" s="5" t="str">
        <f>IF(Spojení!$U$26="","",IF($A27=Spojení!$U$26,"x",""))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IF(Spojení!$U$7="","",IF($A28=Spojení!$U$7,"x",""))</f>
        <v/>
      </c>
      <c r="C28" s="5" t="str">
        <f>IF(Spojení!$U$8="","",IF($A28=Spojení!$U$8,"x",""))</f>
        <v/>
      </c>
      <c r="D28" s="5" t="str">
        <f>IF(Spojení!$U$9="","",IF($A28=Spojení!$U$9,"x",""))</f>
        <v/>
      </c>
      <c r="E28" s="5" t="str">
        <f>IF(Spojení!$U$10="","",IF($A28=Spojení!$U$10,"x",""))</f>
        <v/>
      </c>
      <c r="F28" s="5" t="str">
        <f>IF(Spojení!$U$11="","",IF($A28=Spojení!$U$11,"x",""))</f>
        <v/>
      </c>
      <c r="G28" s="5" t="str">
        <f>IF(Spojení!$U$12="","",IF($A28=Spojení!$U$12,"x",""))</f>
        <v/>
      </c>
      <c r="H28" s="5" t="str">
        <f>IF(Spojení!$U$13="","",IF($A28=Spojení!$U$13,"x",""))</f>
        <v/>
      </c>
      <c r="I28" s="5" t="str">
        <f>IF(Spojení!$U$14="","",IF($A28=Spojení!$U$14,"x",""))</f>
        <v/>
      </c>
      <c r="J28" s="5" t="str">
        <f>IF(Spojení!$U$15="","",IF($A28=Spojení!$U$15,"x",""))</f>
        <v/>
      </c>
      <c r="K28" s="5" t="str">
        <f>IF(Spojení!$U$16="","",IF($A28=Spojení!$U$16,"x",""))</f>
        <v/>
      </c>
      <c r="L28" s="5" t="str">
        <f>IF(Spojení!$U$17="","",IF($A28=Spojení!$U$17,"x",""))</f>
        <v/>
      </c>
      <c r="M28" s="5" t="str">
        <f>IF(Spojení!$U$18="","",IF($A28=Spojení!$U$18,"x",""))</f>
        <v/>
      </c>
      <c r="N28" s="5" t="str">
        <f>IF(Spojení!$U$19="","",IF($A28=Spojení!$U$19,"x",""))</f>
        <v/>
      </c>
      <c r="O28" s="5" t="str">
        <f>IF(Spojení!$U$20="","",IF($A28=Spojení!$U$20,"x",""))</f>
        <v/>
      </c>
      <c r="P28" s="5" t="str">
        <f>IF(Spojení!$U$21="","",IF($A28=Spojení!$U$21,"x",""))</f>
        <v/>
      </c>
      <c r="Q28" s="5" t="str">
        <f>IF(Spojení!$U$22="","",IF($A28=Spojení!$U$22,"x",""))</f>
        <v/>
      </c>
      <c r="R28" s="5" t="str">
        <f>IF(Spojení!$U$23="","",IF($A28=Spojení!$U$23,"x",""))</f>
        <v/>
      </c>
      <c r="S28" s="5" t="str">
        <f>IF(Spojení!$U$24="","",IF($A28=Spojení!$U$24,"x",""))</f>
        <v/>
      </c>
      <c r="T28" s="5" t="str">
        <f>IF(Spojení!$U$25="","",IF($A28=Spojení!$U$25,"x",""))</f>
        <v/>
      </c>
      <c r="U28" s="5" t="str">
        <f>IF(Spojení!$U$26="","",IF($A28=Spojení!$U$26,"x",""))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IF(Spojení!$U$7="","",IF($A29=Spojení!$U$7,"x",""))</f>
        <v/>
      </c>
      <c r="C29" s="5" t="str">
        <f>IF(Spojení!$U$8="","",IF($A29=Spojení!$U$8,"x",""))</f>
        <v/>
      </c>
      <c r="D29" s="5" t="str">
        <f>IF(Spojení!$U$9="","",IF($A29=Spojení!$U$9,"x",""))</f>
        <v/>
      </c>
      <c r="E29" s="5" t="str">
        <f>IF(Spojení!$U$10="","",IF($A29=Spojení!$U$10,"x",""))</f>
        <v/>
      </c>
      <c r="F29" s="5" t="str">
        <f>IF(Spojení!$U$11="","",IF($A29=Spojení!$U$11,"x",""))</f>
        <v/>
      </c>
      <c r="G29" s="5" t="str">
        <f>IF(Spojení!$U$12="","",IF($A29=Spojení!$U$12,"x",""))</f>
        <v/>
      </c>
      <c r="H29" s="5" t="str">
        <f>IF(Spojení!$U$13="","",IF($A29=Spojení!$U$13,"x",""))</f>
        <v/>
      </c>
      <c r="I29" s="5" t="str">
        <f>IF(Spojení!$U$14="","",IF($A29=Spojení!$U$14,"x",""))</f>
        <v/>
      </c>
      <c r="J29" s="5" t="str">
        <f>IF(Spojení!$U$15="","",IF($A29=Spojení!$U$15,"x",""))</f>
        <v/>
      </c>
      <c r="K29" s="5" t="str">
        <f>IF(Spojení!$U$16="","",IF($A29=Spojení!$U$16,"x",""))</f>
        <v/>
      </c>
      <c r="L29" s="5" t="str">
        <f>IF(Spojení!$U$17="","",IF($A29=Spojení!$U$17,"x",""))</f>
        <v/>
      </c>
      <c r="M29" s="5" t="str">
        <f>IF(Spojení!$U$18="","",IF($A29=Spojení!$U$18,"x",""))</f>
        <v/>
      </c>
      <c r="N29" s="5" t="str">
        <f>IF(Spojení!$U$19="","",IF($A29=Spojení!$U$19,"x",""))</f>
        <v/>
      </c>
      <c r="O29" s="5" t="str">
        <f>IF(Spojení!$U$20="","",IF($A29=Spojení!$U$20,"x",""))</f>
        <v/>
      </c>
      <c r="P29" s="5" t="str">
        <f>IF(Spojení!$U$21="","",IF($A29=Spojení!$U$21,"x",""))</f>
        <v/>
      </c>
      <c r="Q29" s="5" t="str">
        <f>IF(Spojení!$U$22="","",IF($A29=Spojení!$U$22,"x",""))</f>
        <v/>
      </c>
      <c r="R29" s="5" t="str">
        <f>IF(Spojení!$U$23="","",IF($A29=Spojení!$U$23,"x",""))</f>
        <v/>
      </c>
      <c r="S29" s="5" t="str">
        <f>IF(Spojení!$U$24="","",IF($A29=Spojení!$U$24,"x",""))</f>
        <v/>
      </c>
      <c r="T29" s="5" t="str">
        <f>IF(Spojení!$U$25="","",IF($A29=Spojení!$U$25,"x",""))</f>
        <v/>
      </c>
      <c r="U29" s="5" t="str">
        <f>IF(Spojení!$U$26="","",IF($A29=Spojení!$U$26,"x",""))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IF(Spojení!$U$7="","",IF($A30=Spojení!$U$7,"x",""))</f>
        <v/>
      </c>
      <c r="C30" s="5" t="str">
        <f>IF(Spojení!$U$8="","",IF($A30=Spojení!$U$8,"x",""))</f>
        <v/>
      </c>
      <c r="D30" s="5" t="str">
        <f>IF(Spojení!$U$9="","",IF($A30=Spojení!$U$9,"x",""))</f>
        <v/>
      </c>
      <c r="E30" s="5" t="str">
        <f>IF(Spojení!$U$10="","",IF($A30=Spojení!$U$10,"x",""))</f>
        <v/>
      </c>
      <c r="F30" s="5" t="str">
        <f>IF(Spojení!$U$11="","",IF($A30=Spojení!$U$11,"x",""))</f>
        <v/>
      </c>
      <c r="G30" s="5" t="str">
        <f>IF(Spojení!$U$12="","",IF($A30=Spojení!$U$12,"x",""))</f>
        <v/>
      </c>
      <c r="H30" s="5" t="str">
        <f>IF(Spojení!$U$13="","",IF($A30=Spojení!$U$13,"x",""))</f>
        <v/>
      </c>
      <c r="I30" s="5" t="str">
        <f>IF(Spojení!$U$14="","",IF($A30=Spojení!$U$14,"x",""))</f>
        <v/>
      </c>
      <c r="J30" s="5" t="str">
        <f>IF(Spojení!$U$15="","",IF($A30=Spojení!$U$15,"x",""))</f>
        <v/>
      </c>
      <c r="K30" s="5" t="str">
        <f>IF(Spojení!$U$16="","",IF($A30=Spojení!$U$16,"x",""))</f>
        <v/>
      </c>
      <c r="L30" s="5" t="str">
        <f>IF(Spojení!$U$17="","",IF($A30=Spojení!$U$17,"x",""))</f>
        <v/>
      </c>
      <c r="M30" s="5" t="str">
        <f>IF(Spojení!$U$18="","",IF($A30=Spojení!$U$18,"x",""))</f>
        <v/>
      </c>
      <c r="N30" s="5" t="str">
        <f>IF(Spojení!$U$19="","",IF($A30=Spojení!$U$19,"x",""))</f>
        <v/>
      </c>
      <c r="O30" s="5" t="str">
        <f>IF(Spojení!$U$20="","",IF($A30=Spojení!$U$20,"x",""))</f>
        <v/>
      </c>
      <c r="P30" s="5" t="str">
        <f>IF(Spojení!$U$21="","",IF($A30=Spojení!$U$21,"x",""))</f>
        <v/>
      </c>
      <c r="Q30" s="5" t="str">
        <f>IF(Spojení!$U$22="","",IF($A30=Spojení!$U$22,"x",""))</f>
        <v/>
      </c>
      <c r="R30" s="5" t="str">
        <f>IF(Spojení!$U$23="","",IF($A30=Spojení!$U$23,"x",""))</f>
        <v/>
      </c>
      <c r="S30" s="5" t="str">
        <f>IF(Spojení!$U$24="","",IF($A30=Spojení!$U$24,"x",""))</f>
        <v/>
      </c>
      <c r="T30" s="5" t="str">
        <f>IF(Spojení!$U$25="","",IF($A30=Spojení!$U$25,"x",""))</f>
        <v/>
      </c>
      <c r="U30" s="5" t="str">
        <f>IF(Spojení!$U$26="","",IF($A30=Spojení!$U$26,"x",""))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IF(Spojení!$U$7="","",IF($A31=Spojení!$U$7,"x",""))</f>
        <v/>
      </c>
      <c r="C31" s="5" t="str">
        <f>IF(Spojení!$U$8="","",IF($A31=Spojení!$U$8,"x",""))</f>
        <v/>
      </c>
      <c r="D31" s="5" t="str">
        <f>IF(Spojení!$U$9="","",IF($A31=Spojení!$U$9,"x",""))</f>
        <v/>
      </c>
      <c r="E31" s="5" t="str">
        <f>IF(Spojení!$U$10="","",IF($A31=Spojení!$U$10,"x",""))</f>
        <v/>
      </c>
      <c r="F31" s="5" t="str">
        <f>IF(Spojení!$U$11="","",IF($A31=Spojení!$U$11,"x",""))</f>
        <v/>
      </c>
      <c r="G31" s="5" t="str">
        <f>IF(Spojení!$U$12="","",IF($A31=Spojení!$U$12,"x",""))</f>
        <v/>
      </c>
      <c r="H31" s="5" t="str">
        <f>IF(Spojení!$U$13="","",IF($A31=Spojení!$U$13,"x",""))</f>
        <v/>
      </c>
      <c r="I31" s="5" t="str">
        <f>IF(Spojení!$U$14="","",IF($A31=Spojení!$U$14,"x",""))</f>
        <v/>
      </c>
      <c r="J31" s="5" t="str">
        <f>IF(Spojení!$U$15="","",IF($A31=Spojení!$U$15,"x",""))</f>
        <v/>
      </c>
      <c r="K31" s="5" t="str">
        <f>IF(Spojení!$U$16="","",IF($A31=Spojení!$U$16,"x",""))</f>
        <v/>
      </c>
      <c r="L31" s="5" t="str">
        <f>IF(Spojení!$U$17="","",IF($A31=Spojení!$U$17,"x",""))</f>
        <v/>
      </c>
      <c r="M31" s="5" t="str">
        <f>IF(Spojení!$U$18="","",IF($A31=Spojení!$U$18,"x",""))</f>
        <v/>
      </c>
      <c r="N31" s="5" t="str">
        <f>IF(Spojení!$U$19="","",IF($A31=Spojení!$U$19,"x",""))</f>
        <v/>
      </c>
      <c r="O31" s="5" t="str">
        <f>IF(Spojení!$U$20="","",IF($A31=Spojení!$U$20,"x",""))</f>
        <v/>
      </c>
      <c r="P31" s="5" t="str">
        <f>IF(Spojení!$U$21="","",IF($A31=Spojení!$U$21,"x",""))</f>
        <v/>
      </c>
      <c r="Q31" s="5" t="str">
        <f>IF(Spojení!$U$22="","",IF($A31=Spojení!$U$22,"x",""))</f>
        <v/>
      </c>
      <c r="R31" s="5" t="str">
        <f>IF(Spojení!$U$23="","",IF($A31=Spojení!$U$23,"x",""))</f>
        <v/>
      </c>
      <c r="S31" s="5" t="str">
        <f>IF(Spojení!$U$24="","",IF($A31=Spojení!$U$24,"x",""))</f>
        <v/>
      </c>
      <c r="T31" s="5" t="str">
        <f>IF(Spojení!$U$25="","",IF($A31=Spojení!$U$25,"x",""))</f>
        <v/>
      </c>
      <c r="U31" s="5" t="str">
        <f>IF(Spojení!$U$26="","",IF($A31=Spojení!$U$26,"x",""))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IF(Spojení!$U$7="","",IF($A32=Spojení!$U$7,"x",""))</f>
        <v/>
      </c>
      <c r="C32" s="5" t="str">
        <f>IF(Spojení!$U$8="","",IF($A32=Spojení!$U$8,"x",""))</f>
        <v/>
      </c>
      <c r="D32" s="5" t="str">
        <f>IF(Spojení!$U$9="","",IF($A32=Spojení!$U$9,"x",""))</f>
        <v/>
      </c>
      <c r="E32" s="5" t="str">
        <f>IF(Spojení!$U$10="","",IF($A32=Spojení!$U$10,"x",""))</f>
        <v/>
      </c>
      <c r="F32" s="5" t="str">
        <f>IF(Spojení!$U$11="","",IF($A32=Spojení!$U$11,"x",""))</f>
        <v/>
      </c>
      <c r="G32" s="5" t="str">
        <f>IF(Spojení!$U$12="","",IF($A32=Spojení!$U$12,"x",""))</f>
        <v/>
      </c>
      <c r="H32" s="5" t="str">
        <f>IF(Spojení!$U$13="","",IF($A32=Spojení!$U$13,"x",""))</f>
        <v/>
      </c>
      <c r="I32" s="5" t="str">
        <f>IF(Spojení!$U$14="","",IF($A32=Spojení!$U$14,"x",""))</f>
        <v/>
      </c>
      <c r="J32" s="5" t="str">
        <f>IF(Spojení!$U$15="","",IF($A32=Spojení!$U$15,"x",""))</f>
        <v/>
      </c>
      <c r="K32" s="5" t="str">
        <f>IF(Spojení!$U$16="","",IF($A32=Spojení!$U$16,"x",""))</f>
        <v/>
      </c>
      <c r="L32" s="5" t="str">
        <f>IF(Spojení!$U$17="","",IF($A32=Spojení!$U$17,"x",""))</f>
        <v/>
      </c>
      <c r="M32" s="5" t="str">
        <f>IF(Spojení!$U$18="","",IF($A32=Spojení!$U$18,"x",""))</f>
        <v/>
      </c>
      <c r="N32" s="5" t="str">
        <f>IF(Spojení!$U$19="","",IF($A32=Spojení!$U$19,"x",""))</f>
        <v/>
      </c>
      <c r="O32" s="5" t="str">
        <f>IF(Spojení!$U$20="","",IF($A32=Spojení!$U$20,"x",""))</f>
        <v/>
      </c>
      <c r="P32" s="5" t="str">
        <f>IF(Spojení!$U$21="","",IF($A32=Spojení!$U$21,"x",""))</f>
        <v/>
      </c>
      <c r="Q32" s="5" t="str">
        <f>IF(Spojení!$U$22="","",IF($A32=Spojení!$U$22,"x",""))</f>
        <v/>
      </c>
      <c r="R32" s="5" t="str">
        <f>IF(Spojení!$U$23="","",IF($A32=Spojení!$U$23,"x",""))</f>
        <v/>
      </c>
      <c r="S32" s="5" t="str">
        <f>IF(Spojení!$U$24="","",IF($A32=Spojení!$U$24,"x",""))</f>
        <v/>
      </c>
      <c r="T32" s="5" t="str">
        <f>IF(Spojení!$U$25="","",IF($A32=Spojení!$U$25,"x",""))</f>
        <v/>
      </c>
      <c r="U32" s="5" t="str">
        <f>IF(Spojení!$U$26="","",IF($A32=Spojení!$U$26,"x",""))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IF(Spojení!$U$7="","",IF($A33=Spojení!$U$7,"x",""))</f>
        <v/>
      </c>
      <c r="C33" s="5" t="str">
        <f>IF(Spojení!$U$8="","",IF($A33=Spojení!$U$8,"x",""))</f>
        <v/>
      </c>
      <c r="D33" s="5" t="str">
        <f>IF(Spojení!$U$9="","",IF($A33=Spojení!$U$9,"x",""))</f>
        <v/>
      </c>
      <c r="E33" s="5" t="str">
        <f>IF(Spojení!$U$10="","",IF($A33=Spojení!$U$10,"x",""))</f>
        <v/>
      </c>
      <c r="F33" s="5" t="str">
        <f>IF(Spojení!$U$11="","",IF($A33=Spojení!$U$11,"x",""))</f>
        <v/>
      </c>
      <c r="G33" s="5" t="str">
        <f>IF(Spojení!$U$12="","",IF($A33=Spojení!$U$12,"x",""))</f>
        <v/>
      </c>
      <c r="H33" s="5" t="str">
        <f>IF(Spojení!$U$13="","",IF($A33=Spojení!$U$13,"x",""))</f>
        <v/>
      </c>
      <c r="I33" s="5" t="str">
        <f>IF(Spojení!$U$14="","",IF($A33=Spojení!$U$14,"x",""))</f>
        <v/>
      </c>
      <c r="J33" s="5" t="str">
        <f>IF(Spojení!$U$15="","",IF($A33=Spojení!$U$15,"x",""))</f>
        <v/>
      </c>
      <c r="K33" s="5" t="str">
        <f>IF(Spojení!$U$16="","",IF($A33=Spojení!$U$16,"x",""))</f>
        <v/>
      </c>
      <c r="L33" s="5" t="str">
        <f>IF(Spojení!$U$17="","",IF($A33=Spojení!$U$17,"x",""))</f>
        <v/>
      </c>
      <c r="M33" s="5" t="str">
        <f>IF(Spojení!$U$18="","",IF($A33=Spojení!$U$18,"x",""))</f>
        <v/>
      </c>
      <c r="N33" s="5" t="str">
        <f>IF(Spojení!$U$19="","",IF($A33=Spojení!$U$19,"x",""))</f>
        <v/>
      </c>
      <c r="O33" s="5" t="str">
        <f>IF(Spojení!$U$20="","",IF($A33=Spojení!$U$20,"x",""))</f>
        <v/>
      </c>
      <c r="P33" s="5" t="str">
        <f>IF(Spojení!$U$21="","",IF($A33=Spojení!$U$21,"x",""))</f>
        <v/>
      </c>
      <c r="Q33" s="5" t="str">
        <f>IF(Spojení!$U$22="","",IF($A33=Spojení!$U$22,"x",""))</f>
        <v/>
      </c>
      <c r="R33" s="5" t="str">
        <f>IF(Spojení!$U$23="","",IF($A33=Spojení!$U$23,"x",""))</f>
        <v/>
      </c>
      <c r="S33" s="5" t="str">
        <f>IF(Spojení!$U$24="","",IF($A33=Spojení!$U$24,"x",""))</f>
        <v/>
      </c>
      <c r="T33" s="5" t="str">
        <f>IF(Spojení!$U$25="","",IF($A33=Spojení!$U$25,"x",""))</f>
        <v/>
      </c>
      <c r="U33" s="5" t="str">
        <f>IF(Spojení!$U$26="","",IF($A33=Spojení!$U$26,"x",""))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IF(Spojení!$U$7="","",IF($A34=Spojení!$U$7,"x",""))</f>
        <v/>
      </c>
      <c r="C34" s="5" t="str">
        <f>IF(Spojení!$U$8="","",IF($A34=Spojení!$U$8,"x",""))</f>
        <v/>
      </c>
      <c r="D34" s="5" t="str">
        <f>IF(Spojení!$U$9="","",IF($A34=Spojení!$U$9,"x",""))</f>
        <v/>
      </c>
      <c r="E34" s="5" t="str">
        <f>IF(Spojení!$U$10="","",IF($A34=Spojení!$U$10,"x",""))</f>
        <v/>
      </c>
      <c r="F34" s="5" t="str">
        <f>IF(Spojení!$U$11="","",IF($A34=Spojení!$U$11,"x",""))</f>
        <v/>
      </c>
      <c r="G34" s="5" t="str">
        <f>IF(Spojení!$U$12="","",IF($A34=Spojení!$U$12,"x",""))</f>
        <v/>
      </c>
      <c r="H34" s="5" t="str">
        <f>IF(Spojení!$U$13="","",IF($A34=Spojení!$U$13,"x",""))</f>
        <v/>
      </c>
      <c r="I34" s="5" t="str">
        <f>IF(Spojení!$U$14="","",IF($A34=Spojení!$U$14,"x",""))</f>
        <v/>
      </c>
      <c r="J34" s="5" t="str">
        <f>IF(Spojení!$U$15="","",IF($A34=Spojení!$U$15,"x",""))</f>
        <v/>
      </c>
      <c r="K34" s="5" t="str">
        <f>IF(Spojení!$U$16="","",IF($A34=Spojení!$U$16,"x",""))</f>
        <v/>
      </c>
      <c r="L34" s="5" t="str">
        <f>IF(Spojení!$U$17="","",IF($A34=Spojení!$U$17,"x",""))</f>
        <v/>
      </c>
      <c r="M34" s="5" t="str">
        <f>IF(Spojení!$U$18="","",IF($A34=Spojení!$U$18,"x",""))</f>
        <v/>
      </c>
      <c r="N34" s="5" t="str">
        <f>IF(Spojení!$U$19="","",IF($A34=Spojení!$U$19,"x",""))</f>
        <v/>
      </c>
      <c r="O34" s="5" t="str">
        <f>IF(Spojení!$U$20="","",IF($A34=Spojení!$U$20,"x",""))</f>
        <v/>
      </c>
      <c r="P34" s="5" t="str">
        <f>IF(Spojení!$U$21="","",IF($A34=Spojení!$U$21,"x",""))</f>
        <v/>
      </c>
      <c r="Q34" s="5" t="str">
        <f>IF(Spojení!$U$22="","",IF($A34=Spojení!$U$22,"x",""))</f>
        <v/>
      </c>
      <c r="R34" s="5" t="str">
        <f>IF(Spojení!$U$23="","",IF($A34=Spojení!$U$23,"x",""))</f>
        <v/>
      </c>
      <c r="S34" s="5" t="str">
        <f>IF(Spojení!$U$24="","",IF($A34=Spojení!$U$24,"x",""))</f>
        <v/>
      </c>
      <c r="T34" s="5" t="str">
        <f>IF(Spojení!$U$25="","",IF($A34=Spojení!$U$25,"x",""))</f>
        <v/>
      </c>
      <c r="U34" s="5" t="str">
        <f>IF(Spojení!$U$26="","",IF($A34=Spojení!$U$26,"x",""))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IF(Spojení!$U$7="","",IF($A35=Spojení!$U$7,"x",""))</f>
        <v/>
      </c>
      <c r="C35" s="5" t="str">
        <f>IF(Spojení!$U$8="","",IF($A35=Spojení!$U$8,"x",""))</f>
        <v/>
      </c>
      <c r="D35" s="5" t="str">
        <f>IF(Spojení!$U$9="","",IF($A35=Spojení!$U$9,"x",""))</f>
        <v/>
      </c>
      <c r="E35" s="5" t="str">
        <f>IF(Spojení!$U$10="","",IF($A35=Spojení!$U$10,"x",""))</f>
        <v/>
      </c>
      <c r="F35" s="5" t="str">
        <f>IF(Spojení!$U$11="","",IF($A35=Spojení!$U$11,"x",""))</f>
        <v/>
      </c>
      <c r="G35" s="5" t="str">
        <f>IF(Spojení!$U$12="","",IF($A35=Spojení!$U$12,"x",""))</f>
        <v/>
      </c>
      <c r="H35" s="5" t="str">
        <f>IF(Spojení!$U$13="","",IF($A35=Spojení!$U$13,"x",""))</f>
        <v/>
      </c>
      <c r="I35" s="5" t="str">
        <f>IF(Spojení!$U$14="","",IF($A35=Spojení!$U$14,"x",""))</f>
        <v/>
      </c>
      <c r="J35" s="5" t="str">
        <f>IF(Spojení!$U$15="","",IF($A35=Spojení!$U$15,"x",""))</f>
        <v/>
      </c>
      <c r="K35" s="5" t="str">
        <f>IF(Spojení!$U$16="","",IF($A35=Spojení!$U$16,"x",""))</f>
        <v/>
      </c>
      <c r="L35" s="5" t="str">
        <f>IF(Spojení!$U$17="","",IF($A35=Spojení!$U$17,"x",""))</f>
        <v/>
      </c>
      <c r="M35" s="5" t="str">
        <f>IF(Spojení!$U$18="","",IF($A35=Spojení!$U$18,"x",""))</f>
        <v/>
      </c>
      <c r="N35" s="5" t="str">
        <f>IF(Spojení!$U$19="","",IF($A35=Spojení!$U$19,"x",""))</f>
        <v/>
      </c>
      <c r="O35" s="5" t="str">
        <f>IF(Spojení!$U$20="","",IF($A35=Spojení!$U$20,"x",""))</f>
        <v/>
      </c>
      <c r="P35" s="5" t="str">
        <f>IF(Spojení!$U$21="","",IF($A35=Spojení!$U$21,"x",""))</f>
        <v/>
      </c>
      <c r="Q35" s="5" t="str">
        <f>IF(Spojení!$U$22="","",IF($A35=Spojení!$U$22,"x",""))</f>
        <v/>
      </c>
      <c r="R35" s="5" t="str">
        <f>IF(Spojení!$U$23="","",IF($A35=Spojení!$U$23,"x",""))</f>
        <v/>
      </c>
      <c r="S35" s="5" t="str">
        <f>IF(Spojení!$U$24="","",IF($A35=Spojení!$U$24,"x",""))</f>
        <v/>
      </c>
      <c r="T35" s="5" t="str">
        <f>IF(Spojení!$U$25="","",IF($A35=Spojení!$U$25,"x",""))</f>
        <v/>
      </c>
      <c r="U35" s="5" t="str">
        <f>IF(Spojení!$U$26="","",IF($A35=Spojení!$U$26,"x",""))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IF(Spojení!$U$7="","",IF($A36=Spojení!$U$7,"x",""))</f>
        <v/>
      </c>
      <c r="C36" s="5" t="str">
        <f>IF(Spojení!$U$8="","",IF($A36=Spojení!$U$8,"x",""))</f>
        <v/>
      </c>
      <c r="D36" s="5" t="str">
        <f>IF(Spojení!$U$9="","",IF($A36=Spojení!$U$9,"x",""))</f>
        <v/>
      </c>
      <c r="E36" s="5" t="str">
        <f>IF(Spojení!$U$10="","",IF($A36=Spojení!$U$10,"x",""))</f>
        <v/>
      </c>
      <c r="F36" s="5" t="str">
        <f>IF(Spojení!$U$11="","",IF($A36=Spojení!$U$11,"x",""))</f>
        <v/>
      </c>
      <c r="G36" s="5" t="str">
        <f>IF(Spojení!$U$12="","",IF($A36=Spojení!$U$12,"x",""))</f>
        <v/>
      </c>
      <c r="H36" s="5" t="str">
        <f>IF(Spojení!$U$13="","",IF($A36=Spojení!$U$13,"x",""))</f>
        <v/>
      </c>
      <c r="I36" s="5" t="str">
        <f>IF(Spojení!$U$14="","",IF($A36=Spojení!$U$14,"x",""))</f>
        <v/>
      </c>
      <c r="J36" s="5" t="str">
        <f>IF(Spojení!$U$15="","",IF($A36=Spojení!$U$15,"x",""))</f>
        <v/>
      </c>
      <c r="K36" s="5" t="str">
        <f>IF(Spojení!$U$16="","",IF($A36=Spojení!$U$16,"x",""))</f>
        <v/>
      </c>
      <c r="L36" s="5" t="str">
        <f>IF(Spojení!$U$17="","",IF($A36=Spojení!$U$17,"x",""))</f>
        <v/>
      </c>
      <c r="M36" s="5" t="str">
        <f>IF(Spojení!$U$18="","",IF($A36=Spojení!$U$18,"x",""))</f>
        <v/>
      </c>
      <c r="N36" s="5" t="str">
        <f>IF(Spojení!$U$19="","",IF($A36=Spojení!$U$19,"x",""))</f>
        <v/>
      </c>
      <c r="O36" s="5" t="str">
        <f>IF(Spojení!$U$20="","",IF($A36=Spojení!$U$20,"x",""))</f>
        <v/>
      </c>
      <c r="P36" s="5" t="str">
        <f>IF(Spojení!$U$21="","",IF($A36=Spojení!$U$21,"x",""))</f>
        <v/>
      </c>
      <c r="Q36" s="5" t="str">
        <f>IF(Spojení!$U$22="","",IF($A36=Spojení!$U$22,"x",""))</f>
        <v/>
      </c>
      <c r="R36" s="5" t="str">
        <f>IF(Spojení!$U$23="","",IF($A36=Spojení!$U$23,"x",""))</f>
        <v/>
      </c>
      <c r="S36" s="5" t="str">
        <f>IF(Spojení!$U$24="","",IF($A36=Spojení!$U$24,"x",""))</f>
        <v/>
      </c>
      <c r="T36" s="5" t="str">
        <f>IF(Spojení!$U$25="","",IF($A36=Spojení!$U$25,"x",""))</f>
        <v/>
      </c>
      <c r="U36" s="5" t="str">
        <f>IF(Spojení!$U$26="","",IF($A36=Spojení!$U$26,"x",""))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IF(Spojení!$U$7="","",IF($A37=Spojení!$U$7,"x",""))</f>
        <v/>
      </c>
      <c r="C37" s="5" t="str">
        <f>IF(Spojení!$U$8="","",IF($A37=Spojení!$U$8,"x",""))</f>
        <v/>
      </c>
      <c r="D37" s="5" t="str">
        <f>IF(Spojení!$U$9="","",IF($A37=Spojení!$U$9,"x",""))</f>
        <v/>
      </c>
      <c r="E37" s="5" t="str">
        <f>IF(Spojení!$U$10="","",IF($A37=Spojení!$U$10,"x",""))</f>
        <v/>
      </c>
      <c r="F37" s="5" t="str">
        <f>IF(Spojení!$U$11="","",IF($A37=Spojení!$U$11,"x",""))</f>
        <v/>
      </c>
      <c r="G37" s="5" t="str">
        <f>IF(Spojení!$U$12="","",IF($A37=Spojení!$U$12,"x",""))</f>
        <v/>
      </c>
      <c r="H37" s="5" t="str">
        <f>IF(Spojení!$U$13="","",IF($A37=Spojení!$U$13,"x",""))</f>
        <v/>
      </c>
      <c r="I37" s="5" t="str">
        <f>IF(Spojení!$U$14="","",IF($A37=Spojení!$U$14,"x",""))</f>
        <v/>
      </c>
      <c r="J37" s="5" t="str">
        <f>IF(Spojení!$U$15="","",IF($A37=Spojení!$U$15,"x",""))</f>
        <v/>
      </c>
      <c r="K37" s="5" t="str">
        <f>IF(Spojení!$U$16="","",IF($A37=Spojení!$U$16,"x",""))</f>
        <v/>
      </c>
      <c r="L37" s="5" t="str">
        <f>IF(Spojení!$U$17="","",IF($A37=Spojení!$U$17,"x",""))</f>
        <v/>
      </c>
      <c r="M37" s="5" t="str">
        <f>IF(Spojení!$U$18="","",IF($A37=Spojení!$U$18,"x",""))</f>
        <v/>
      </c>
      <c r="N37" s="5" t="str">
        <f>IF(Spojení!$U$19="","",IF($A37=Spojení!$U$19,"x",""))</f>
        <v/>
      </c>
      <c r="O37" s="5" t="str">
        <f>IF(Spojení!$U$20="","",IF($A37=Spojení!$U$20,"x",""))</f>
        <v/>
      </c>
      <c r="P37" s="5" t="str">
        <f>IF(Spojení!$U$21="","",IF($A37=Spojení!$U$21,"x",""))</f>
        <v/>
      </c>
      <c r="Q37" s="5" t="str">
        <f>IF(Spojení!$U$22="","",IF($A37=Spojení!$U$22,"x",""))</f>
        <v/>
      </c>
      <c r="R37" s="5" t="str">
        <f>IF(Spojení!$U$23="","",IF($A37=Spojení!$U$23,"x",""))</f>
        <v/>
      </c>
      <c r="S37" s="5" t="str">
        <f>IF(Spojení!$U$24="","",IF($A37=Spojení!$U$24,"x",""))</f>
        <v/>
      </c>
      <c r="T37" s="5" t="str">
        <f>IF(Spojení!$U$25="","",IF($A37=Spojení!$U$25,"x",""))</f>
        <v/>
      </c>
      <c r="U37" s="5" t="str">
        <f>IF(Spojení!$U$26="","",IF($A37=Spojení!$U$26,"x",""))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IF(Spojení!$U$7="","",IF($A38=Spojení!$U$7,"x",""))</f>
        <v/>
      </c>
      <c r="C38" s="5" t="str">
        <f>IF(Spojení!$U$8="","",IF($A38=Spojení!$U$8,"x",""))</f>
        <v/>
      </c>
      <c r="D38" s="5" t="str">
        <f>IF(Spojení!$U$9="","",IF($A38=Spojení!$U$9,"x",""))</f>
        <v/>
      </c>
      <c r="E38" s="5" t="str">
        <f>IF(Spojení!$U$10="","",IF($A38=Spojení!$U$10,"x",""))</f>
        <v/>
      </c>
      <c r="F38" s="5" t="str">
        <f>IF(Spojení!$U$11="","",IF($A38=Spojení!$U$11,"x",""))</f>
        <v/>
      </c>
      <c r="G38" s="5" t="str">
        <f>IF(Spojení!$U$12="","",IF($A38=Spojení!$U$12,"x",""))</f>
        <v/>
      </c>
      <c r="H38" s="5" t="str">
        <f>IF(Spojení!$U$13="","",IF($A38=Spojení!$U$13,"x",""))</f>
        <v/>
      </c>
      <c r="I38" s="5" t="str">
        <f>IF(Spojení!$U$14="","",IF($A38=Spojení!$U$14,"x",""))</f>
        <v/>
      </c>
      <c r="J38" s="5" t="str">
        <f>IF(Spojení!$U$15="","",IF($A38=Spojení!$U$15,"x",""))</f>
        <v/>
      </c>
      <c r="K38" s="5" t="str">
        <f>IF(Spojení!$U$16="","",IF($A38=Spojení!$U$16,"x",""))</f>
        <v/>
      </c>
      <c r="L38" s="5" t="str">
        <f>IF(Spojení!$U$17="","",IF($A38=Spojení!$U$17,"x",""))</f>
        <v/>
      </c>
      <c r="M38" s="5" t="str">
        <f>IF(Spojení!$U$18="","",IF($A38=Spojení!$U$18,"x",""))</f>
        <v/>
      </c>
      <c r="N38" s="5" t="str">
        <f>IF(Spojení!$U$19="","",IF($A38=Spojení!$U$19,"x",""))</f>
        <v/>
      </c>
      <c r="O38" s="5" t="str">
        <f>IF(Spojení!$U$20="","",IF($A38=Spojení!$U$20,"x",""))</f>
        <v/>
      </c>
      <c r="P38" s="5" t="str">
        <f>IF(Spojení!$U$21="","",IF($A38=Spojení!$U$21,"x",""))</f>
        <v/>
      </c>
      <c r="Q38" s="5" t="str">
        <f>IF(Spojení!$U$22="","",IF($A38=Spojení!$U$22,"x",""))</f>
        <v/>
      </c>
      <c r="R38" s="5" t="str">
        <f>IF(Spojení!$U$23="","",IF($A38=Spojení!$U$23,"x",""))</f>
        <v/>
      </c>
      <c r="S38" s="5" t="str">
        <f>IF(Spojení!$U$24="","",IF($A38=Spojení!$U$24,"x",""))</f>
        <v/>
      </c>
      <c r="T38" s="5" t="str">
        <f>IF(Spojení!$U$25="","",IF($A38=Spojení!$U$25,"x",""))</f>
        <v/>
      </c>
      <c r="U38" s="5" t="str">
        <f>IF(Spojení!$U$26="","",IF($A38=Spojení!$U$26,"x",""))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IF(Spojení!$U$7="","",IF($A39=Spojení!$U$7,"x",""))</f>
        <v/>
      </c>
      <c r="C39" s="5" t="str">
        <f>IF(Spojení!$U$8="","",IF($A39=Spojení!$U$8,"x",""))</f>
        <v/>
      </c>
      <c r="D39" s="5" t="str">
        <f>IF(Spojení!$U$9="","",IF($A39=Spojení!$U$9,"x",""))</f>
        <v/>
      </c>
      <c r="E39" s="5" t="str">
        <f>IF(Spojení!$U$10="","",IF($A39=Spojení!$U$10,"x",""))</f>
        <v/>
      </c>
      <c r="F39" s="5" t="str">
        <f>IF(Spojení!$U$11="","",IF($A39=Spojení!$U$11,"x",""))</f>
        <v/>
      </c>
      <c r="G39" s="5" t="str">
        <f>IF(Spojení!$U$12="","",IF($A39=Spojení!$U$12,"x",""))</f>
        <v/>
      </c>
      <c r="H39" s="5" t="str">
        <f>IF(Spojení!$U$13="","",IF($A39=Spojení!$U$13,"x",""))</f>
        <v/>
      </c>
      <c r="I39" s="5" t="str">
        <f>IF(Spojení!$U$14="","",IF($A39=Spojení!$U$14,"x",""))</f>
        <v/>
      </c>
      <c r="J39" s="5" t="str">
        <f>IF(Spojení!$U$15="","",IF($A39=Spojení!$U$15,"x",""))</f>
        <v/>
      </c>
      <c r="K39" s="5" t="str">
        <f>IF(Spojení!$U$16="","",IF($A39=Spojení!$U$16,"x",""))</f>
        <v/>
      </c>
      <c r="L39" s="5" t="str">
        <f>IF(Spojení!$U$17="","",IF($A39=Spojení!$U$17,"x",""))</f>
        <v/>
      </c>
      <c r="M39" s="5" t="str">
        <f>IF(Spojení!$U$18="","",IF($A39=Spojení!$U$18,"x",""))</f>
        <v/>
      </c>
      <c r="N39" s="5" t="str">
        <f>IF(Spojení!$U$19="","",IF($A39=Spojení!$U$19,"x",""))</f>
        <v/>
      </c>
      <c r="O39" s="5" t="str">
        <f>IF(Spojení!$U$20="","",IF($A39=Spojení!$U$20,"x",""))</f>
        <v/>
      </c>
      <c r="P39" s="5" t="str">
        <f>IF(Spojení!$U$21="","",IF($A39=Spojení!$U$21,"x",""))</f>
        <v/>
      </c>
      <c r="Q39" s="5" t="str">
        <f>IF(Spojení!$U$22="","",IF($A39=Spojení!$U$22,"x",""))</f>
        <v/>
      </c>
      <c r="R39" s="5" t="str">
        <f>IF(Spojení!$U$23="","",IF($A39=Spojení!$U$23,"x",""))</f>
        <v/>
      </c>
      <c r="S39" s="5" t="str">
        <f>IF(Spojení!$U$24="","",IF($A39=Spojení!$U$24,"x",""))</f>
        <v/>
      </c>
      <c r="T39" s="5" t="str">
        <f>IF(Spojení!$U$25="","",IF($A39=Spojení!$U$25,"x",""))</f>
        <v/>
      </c>
      <c r="U39" s="5" t="str">
        <f>IF(Spojení!$U$26="","",IF($A39=Spojení!$U$26,"x",""))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IF(Spojení!$U$7="","",IF($A40=Spojení!$U$7,"x",""))</f>
        <v/>
      </c>
      <c r="C40" s="5" t="str">
        <f>IF(Spojení!$U$8="","",IF($A40=Spojení!$U$8,"x",""))</f>
        <v/>
      </c>
      <c r="D40" s="5" t="str">
        <f>IF(Spojení!$U$9="","",IF($A40=Spojení!$U$9,"x",""))</f>
        <v/>
      </c>
      <c r="E40" s="5" t="str">
        <f>IF(Spojení!$U$10="","",IF($A40=Spojení!$U$10,"x",""))</f>
        <v/>
      </c>
      <c r="F40" s="5" t="str">
        <f>IF(Spojení!$U$11="","",IF($A40=Spojení!$U$11,"x",""))</f>
        <v/>
      </c>
      <c r="G40" s="5" t="str">
        <f>IF(Spojení!$U$12="","",IF($A40=Spojení!$U$12,"x",""))</f>
        <v/>
      </c>
      <c r="H40" s="5" t="str">
        <f>IF(Spojení!$U$13="","",IF($A40=Spojení!$U$13,"x",""))</f>
        <v/>
      </c>
      <c r="I40" s="5" t="str">
        <f>IF(Spojení!$U$14="","",IF($A40=Spojení!$U$14,"x",""))</f>
        <v/>
      </c>
      <c r="J40" s="5" t="str">
        <f>IF(Spojení!$U$15="","",IF($A40=Spojení!$U$15,"x",""))</f>
        <v/>
      </c>
      <c r="K40" s="5" t="str">
        <f>IF(Spojení!$U$16="","",IF($A40=Spojení!$U$16,"x",""))</f>
        <v/>
      </c>
      <c r="L40" s="5" t="str">
        <f>IF(Spojení!$U$17="","",IF($A40=Spojení!$U$17,"x",""))</f>
        <v/>
      </c>
      <c r="M40" s="5" t="str">
        <f>IF(Spojení!$U$18="","",IF($A40=Spojení!$U$18,"x",""))</f>
        <v/>
      </c>
      <c r="N40" s="5" t="str">
        <f>IF(Spojení!$U$19="","",IF($A40=Spojení!$U$19,"x",""))</f>
        <v/>
      </c>
      <c r="O40" s="5" t="str">
        <f>IF(Spojení!$U$20="","",IF($A40=Spojení!$U$20,"x",""))</f>
        <v/>
      </c>
      <c r="P40" s="5" t="str">
        <f>IF(Spojení!$U$21="","",IF($A40=Spojení!$U$21,"x",""))</f>
        <v/>
      </c>
      <c r="Q40" s="5" t="str">
        <f>IF(Spojení!$U$22="","",IF($A40=Spojení!$U$22,"x",""))</f>
        <v/>
      </c>
      <c r="R40" s="5" t="str">
        <f>IF(Spojení!$U$23="","",IF($A40=Spojení!$U$23,"x",""))</f>
        <v/>
      </c>
      <c r="S40" s="5" t="str">
        <f>IF(Spojení!$U$24="","",IF($A40=Spojení!$U$24,"x",""))</f>
        <v/>
      </c>
      <c r="T40" s="5" t="str">
        <f>IF(Spojení!$U$25="","",IF($A40=Spojení!$U$25,"x",""))</f>
        <v/>
      </c>
      <c r="U40" s="5" t="str">
        <f>IF(Spojení!$U$26="","",IF($A40=Spojení!$U$26,"x",""))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IF(Spojení!$U$7="","",IF($A41=Spojení!$U$7,"x",""))</f>
        <v/>
      </c>
      <c r="C41" s="5" t="str">
        <f>IF(Spojení!$U$8="","",IF($A41=Spojení!$U$8,"x",""))</f>
        <v/>
      </c>
      <c r="D41" s="5" t="str">
        <f>IF(Spojení!$U$9="","",IF($A41=Spojení!$U$9,"x",""))</f>
        <v/>
      </c>
      <c r="E41" s="5" t="str">
        <f>IF(Spojení!$U$10="","",IF($A41=Spojení!$U$10,"x",""))</f>
        <v/>
      </c>
      <c r="F41" s="5" t="str">
        <f>IF(Spojení!$U$11="","",IF($A41=Spojení!$U$11,"x",""))</f>
        <v/>
      </c>
      <c r="G41" s="5" t="str">
        <f>IF(Spojení!$U$12="","",IF($A41=Spojení!$U$12,"x",""))</f>
        <v/>
      </c>
      <c r="H41" s="5" t="str">
        <f>IF(Spojení!$U$13="","",IF($A41=Spojení!$U$13,"x",""))</f>
        <v/>
      </c>
      <c r="I41" s="5" t="str">
        <f>IF(Spojení!$U$14="","",IF($A41=Spojení!$U$14,"x",""))</f>
        <v/>
      </c>
      <c r="J41" s="5" t="str">
        <f>IF(Spojení!$U$15="","",IF($A41=Spojení!$U$15,"x",""))</f>
        <v/>
      </c>
      <c r="K41" s="5" t="str">
        <f>IF(Spojení!$U$16="","",IF($A41=Spojení!$U$16,"x",""))</f>
        <v/>
      </c>
      <c r="L41" s="5" t="str">
        <f>IF(Spojení!$U$17="","",IF($A41=Spojení!$U$17,"x",""))</f>
        <v/>
      </c>
      <c r="M41" s="5" t="str">
        <f>IF(Spojení!$U$18="","",IF($A41=Spojení!$U$18,"x",""))</f>
        <v/>
      </c>
      <c r="N41" s="5" t="str">
        <f>IF(Spojení!$U$19="","",IF($A41=Spojení!$U$19,"x",""))</f>
        <v/>
      </c>
      <c r="O41" s="5" t="str">
        <f>IF(Spojení!$U$20="","",IF($A41=Spojení!$U$20,"x",""))</f>
        <v/>
      </c>
      <c r="P41" s="5" t="str">
        <f>IF(Spojení!$U$21="","",IF($A41=Spojení!$U$21,"x",""))</f>
        <v/>
      </c>
      <c r="Q41" s="5" t="str">
        <f>IF(Spojení!$U$22="","",IF($A41=Spojení!$U$22,"x",""))</f>
        <v/>
      </c>
      <c r="R41" s="5" t="str">
        <f>IF(Spojení!$U$23="","",IF($A41=Spojení!$U$23,"x",""))</f>
        <v/>
      </c>
      <c r="S41" s="5" t="str">
        <f>IF(Spojení!$U$24="","",IF($A41=Spojení!$U$24,"x",""))</f>
        <v/>
      </c>
      <c r="T41" s="5" t="str">
        <f>IF(Spojení!$U$25="","",IF($A41=Spojení!$U$25,"x",""))</f>
        <v/>
      </c>
      <c r="U41" s="5" t="str">
        <f>IF(Spojení!$U$26="","",IF($A41=Spojení!$U$26,"x",""))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IF(Spojení!$U$7="","",IF($A42=Spojení!$U$7,"x",""))</f>
        <v/>
      </c>
      <c r="C42" s="5" t="str">
        <f>IF(Spojení!$U$8="","",IF($A42=Spojení!$U$8,"x",""))</f>
        <v/>
      </c>
      <c r="D42" s="5" t="str">
        <f>IF(Spojení!$U$9="","",IF($A42=Spojení!$U$9,"x",""))</f>
        <v/>
      </c>
      <c r="E42" s="5" t="str">
        <f>IF(Spojení!$U$10="","",IF($A42=Spojení!$U$10,"x",""))</f>
        <v/>
      </c>
      <c r="F42" s="5" t="str">
        <f>IF(Spojení!$U$11="","",IF($A42=Spojení!$U$11,"x",""))</f>
        <v/>
      </c>
      <c r="G42" s="5" t="str">
        <f>IF(Spojení!$U$12="","",IF($A42=Spojení!$U$12,"x",""))</f>
        <v/>
      </c>
      <c r="H42" s="5" t="str">
        <f>IF(Spojení!$U$13="","",IF($A42=Spojení!$U$13,"x",""))</f>
        <v/>
      </c>
      <c r="I42" s="5" t="str">
        <f>IF(Spojení!$U$14="","",IF($A42=Spojení!$U$14,"x",""))</f>
        <v/>
      </c>
      <c r="J42" s="5" t="str">
        <f>IF(Spojení!$U$15="","",IF($A42=Spojení!$U$15,"x",""))</f>
        <v/>
      </c>
      <c r="K42" s="5" t="str">
        <f>IF(Spojení!$U$16="","",IF($A42=Spojení!$U$16,"x",""))</f>
        <v/>
      </c>
      <c r="L42" s="5" t="str">
        <f>IF(Spojení!$U$17="","",IF($A42=Spojení!$U$17,"x",""))</f>
        <v/>
      </c>
      <c r="M42" s="5" t="str">
        <f>IF(Spojení!$U$18="","",IF($A42=Spojení!$U$18,"x",""))</f>
        <v/>
      </c>
      <c r="N42" s="5" t="str">
        <f>IF(Spojení!$U$19="","",IF($A42=Spojení!$U$19,"x",""))</f>
        <v/>
      </c>
      <c r="O42" s="5" t="str">
        <f>IF(Spojení!$U$20="","",IF($A42=Spojení!$U$20,"x",""))</f>
        <v/>
      </c>
      <c r="P42" s="5" t="str">
        <f>IF(Spojení!$U$21="","",IF($A42=Spojení!$U$21,"x",""))</f>
        <v/>
      </c>
      <c r="Q42" s="5" t="str">
        <f>IF(Spojení!$U$22="","",IF($A42=Spojení!$U$22,"x",""))</f>
        <v/>
      </c>
      <c r="R42" s="5" t="str">
        <f>IF(Spojení!$U$23="","",IF($A42=Spojení!$U$23,"x",""))</f>
        <v/>
      </c>
      <c r="S42" s="5" t="str">
        <f>IF(Spojení!$U$24="","",IF($A42=Spojení!$U$24,"x",""))</f>
        <v/>
      </c>
      <c r="T42" s="5" t="str">
        <f>IF(Spojení!$U$25="","",IF($A42=Spojení!$U$25,"x",""))</f>
        <v/>
      </c>
      <c r="U42" s="5" t="str">
        <f>IF(Spojení!$U$26="","",IF($A42=Spojení!$U$26,"x",""))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IF(Spojení!$U$7="","",IF($A43=Spojení!$U$7,"x",""))</f>
        <v/>
      </c>
      <c r="C43" s="5" t="str">
        <f>IF(Spojení!$U$8="","",IF($A43=Spojení!$U$8,"x",""))</f>
        <v/>
      </c>
      <c r="D43" s="5" t="str">
        <f>IF(Spojení!$U$9="","",IF($A43=Spojení!$U$9,"x",""))</f>
        <v/>
      </c>
      <c r="E43" s="5" t="str">
        <f>IF(Spojení!$U$10="","",IF($A43=Spojení!$U$10,"x",""))</f>
        <v/>
      </c>
      <c r="F43" s="5" t="str">
        <f>IF(Spojení!$U$11="","",IF($A43=Spojení!$U$11,"x",""))</f>
        <v/>
      </c>
      <c r="G43" s="5" t="str">
        <f>IF(Spojení!$U$12="","",IF($A43=Spojení!$U$12,"x",""))</f>
        <v/>
      </c>
      <c r="H43" s="5" t="str">
        <f>IF(Spojení!$U$13="","",IF($A43=Spojení!$U$13,"x",""))</f>
        <v/>
      </c>
      <c r="I43" s="5" t="str">
        <f>IF(Spojení!$U$14="","",IF($A43=Spojení!$U$14,"x",""))</f>
        <v/>
      </c>
      <c r="J43" s="5" t="str">
        <f>IF(Spojení!$U$15="","",IF($A43=Spojení!$U$15,"x",""))</f>
        <v/>
      </c>
      <c r="K43" s="5" t="str">
        <f>IF(Spojení!$U$16="","",IF($A43=Spojení!$U$16,"x",""))</f>
        <v/>
      </c>
      <c r="L43" s="5" t="str">
        <f>IF(Spojení!$U$17="","",IF($A43=Spojení!$U$17,"x",""))</f>
        <v/>
      </c>
      <c r="M43" s="5" t="str">
        <f>IF(Spojení!$U$18="","",IF($A43=Spojení!$U$18,"x",""))</f>
        <v/>
      </c>
      <c r="N43" s="5" t="str">
        <f>IF(Spojení!$U$19="","",IF($A43=Spojení!$U$19,"x",""))</f>
        <v/>
      </c>
      <c r="O43" s="5" t="str">
        <f>IF(Spojení!$U$20="","",IF($A43=Spojení!$U$20,"x",""))</f>
        <v/>
      </c>
      <c r="P43" s="5" t="str">
        <f>IF(Spojení!$U$21="","",IF($A43=Spojení!$U$21,"x",""))</f>
        <v/>
      </c>
      <c r="Q43" s="5" t="str">
        <f>IF(Spojení!$U$22="","",IF($A43=Spojení!$U$22,"x",""))</f>
        <v/>
      </c>
      <c r="R43" s="5" t="str">
        <f>IF(Spojení!$U$23="","",IF($A43=Spojení!$U$23,"x",""))</f>
        <v/>
      </c>
      <c r="S43" s="5" t="str">
        <f>IF(Spojení!$U$24="","",IF($A43=Spojení!$U$24,"x",""))</f>
        <v/>
      </c>
      <c r="T43" s="5" t="str">
        <f>IF(Spojení!$U$25="","",IF($A43=Spojení!$U$25,"x",""))</f>
        <v/>
      </c>
      <c r="U43" s="5" t="str">
        <f>IF(Spojení!$U$26="","",IF($A43=Spojení!$U$26,"x",""))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IF(Spojení!$U$7="","",IF($A44=Spojení!$U$7,"x",""))</f>
        <v/>
      </c>
      <c r="C44" s="5" t="str">
        <f>IF(Spojení!$U$8="","",IF($A44=Spojení!$U$8,"x",""))</f>
        <v/>
      </c>
      <c r="D44" s="5" t="str">
        <f>IF(Spojení!$U$9="","",IF($A44=Spojení!$U$9,"x",""))</f>
        <v/>
      </c>
      <c r="E44" s="5" t="str">
        <f>IF(Spojení!$U$10="","",IF($A44=Spojení!$U$10,"x",""))</f>
        <v/>
      </c>
      <c r="F44" s="5" t="str">
        <f>IF(Spojení!$U$11="","",IF($A44=Spojení!$U$11,"x",""))</f>
        <v/>
      </c>
      <c r="G44" s="5" t="str">
        <f>IF(Spojení!$U$12="","",IF($A44=Spojení!$U$12,"x",""))</f>
        <v/>
      </c>
      <c r="H44" s="5" t="str">
        <f>IF(Spojení!$U$13="","",IF($A44=Spojení!$U$13,"x",""))</f>
        <v/>
      </c>
      <c r="I44" s="5" t="str">
        <f>IF(Spojení!$U$14="","",IF($A44=Spojení!$U$14,"x",""))</f>
        <v/>
      </c>
      <c r="J44" s="5" t="str">
        <f>IF(Spojení!$U$15="","",IF($A44=Spojení!$U$15,"x",""))</f>
        <v/>
      </c>
      <c r="K44" s="5" t="str">
        <f>IF(Spojení!$U$16="","",IF($A44=Spojení!$U$16,"x",""))</f>
        <v/>
      </c>
      <c r="L44" s="5" t="str">
        <f>IF(Spojení!$U$17="","",IF($A44=Spojení!$U$17,"x",""))</f>
        <v/>
      </c>
      <c r="M44" s="5" t="str">
        <f>IF(Spojení!$U$18="","",IF($A44=Spojení!$U$18,"x",""))</f>
        <v/>
      </c>
      <c r="N44" s="5" t="str">
        <f>IF(Spojení!$U$19="","",IF($A44=Spojení!$U$19,"x",""))</f>
        <v/>
      </c>
      <c r="O44" s="5" t="str">
        <f>IF(Spojení!$U$20="","",IF($A44=Spojení!$U$20,"x",""))</f>
        <v/>
      </c>
      <c r="P44" s="5" t="str">
        <f>IF(Spojení!$U$21="","",IF($A44=Spojení!$U$21,"x",""))</f>
        <v/>
      </c>
      <c r="Q44" s="5" t="str">
        <f>IF(Spojení!$U$22="","",IF($A44=Spojení!$U$22,"x",""))</f>
        <v/>
      </c>
      <c r="R44" s="5" t="str">
        <f>IF(Spojení!$U$23="","",IF($A44=Spojení!$U$23,"x",""))</f>
        <v/>
      </c>
      <c r="S44" s="5" t="str">
        <f>IF(Spojení!$U$24="","",IF($A44=Spojení!$U$24,"x",""))</f>
        <v/>
      </c>
      <c r="T44" s="5" t="str">
        <f>IF(Spojení!$U$25="","",IF($A44=Spojení!$U$25,"x",""))</f>
        <v/>
      </c>
      <c r="U44" s="5" t="str">
        <f>IF(Spojení!$U$26="","",IF($A44=Spojení!$U$26,"x",""))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IF(Spojení!$U$7="","",IF($A45=Spojení!$U$7,"x",""))</f>
        <v/>
      </c>
      <c r="C45" s="5" t="str">
        <f>IF(Spojení!$U$8="","",IF($A45=Spojení!$U$8,"x",""))</f>
        <v/>
      </c>
      <c r="D45" s="5" t="str">
        <f>IF(Spojení!$U$9="","",IF($A45=Spojení!$U$9,"x",""))</f>
        <v/>
      </c>
      <c r="E45" s="5" t="str">
        <f>IF(Spojení!$U$10="","",IF($A45=Spojení!$U$10,"x",""))</f>
        <v/>
      </c>
      <c r="F45" s="5" t="str">
        <f>IF(Spojení!$U$11="","",IF($A45=Spojení!$U$11,"x",""))</f>
        <v/>
      </c>
      <c r="G45" s="5" t="str">
        <f>IF(Spojení!$U$12="","",IF($A45=Spojení!$U$12,"x",""))</f>
        <v/>
      </c>
      <c r="H45" s="5" t="str">
        <f>IF(Spojení!$U$13="","",IF($A45=Spojení!$U$13,"x",""))</f>
        <v/>
      </c>
      <c r="I45" s="5" t="str">
        <f>IF(Spojení!$U$14="","",IF($A45=Spojení!$U$14,"x",""))</f>
        <v/>
      </c>
      <c r="J45" s="5" t="str">
        <f>IF(Spojení!$U$15="","",IF($A45=Spojení!$U$15,"x",""))</f>
        <v/>
      </c>
      <c r="K45" s="5" t="str">
        <f>IF(Spojení!$U$16="","",IF($A45=Spojení!$U$16,"x",""))</f>
        <v/>
      </c>
      <c r="L45" s="5" t="str">
        <f>IF(Spojení!$U$17="","",IF($A45=Spojení!$U$17,"x",""))</f>
        <v/>
      </c>
      <c r="M45" s="5" t="str">
        <f>IF(Spojení!$U$18="","",IF($A45=Spojení!$U$18,"x",""))</f>
        <v/>
      </c>
      <c r="N45" s="5" t="str">
        <f>IF(Spojení!$U$19="","",IF($A45=Spojení!$U$19,"x",""))</f>
        <v/>
      </c>
      <c r="O45" s="5" t="str">
        <f>IF(Spojení!$U$20="","",IF($A45=Spojení!$U$20,"x",""))</f>
        <v/>
      </c>
      <c r="P45" s="5" t="str">
        <f>IF(Spojení!$U$21="","",IF($A45=Spojení!$U$21,"x",""))</f>
        <v/>
      </c>
      <c r="Q45" s="5" t="str">
        <f>IF(Spojení!$U$22="","",IF($A45=Spojení!$U$22,"x",""))</f>
        <v/>
      </c>
      <c r="R45" s="5" t="str">
        <f>IF(Spojení!$U$23="","",IF($A45=Spojení!$U$23,"x",""))</f>
        <v/>
      </c>
      <c r="S45" s="5" t="str">
        <f>IF(Spojení!$U$24="","",IF($A45=Spojení!$U$24,"x",""))</f>
        <v/>
      </c>
      <c r="T45" s="5" t="str">
        <f>IF(Spojení!$U$25="","",IF($A45=Spojení!$U$25,"x",""))</f>
        <v/>
      </c>
      <c r="U45" s="5" t="str">
        <f>IF(Spojení!$U$26="","",IF($A45=Spojení!$U$26,"x",""))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IF(Spojení!$U$7="","",IF($A46=Spojení!$U$7,"x",""))</f>
        <v/>
      </c>
      <c r="C46" s="5" t="str">
        <f>IF(Spojení!$U$8="","",IF($A46=Spojení!$U$8,"x",""))</f>
        <v/>
      </c>
      <c r="D46" s="5" t="str">
        <f>IF(Spojení!$U$9="","",IF($A46=Spojení!$U$9,"x",""))</f>
        <v/>
      </c>
      <c r="E46" s="5" t="str">
        <f>IF(Spojení!$U$10="","",IF($A46=Spojení!$U$10,"x",""))</f>
        <v/>
      </c>
      <c r="F46" s="5" t="str">
        <f>IF(Spojení!$U$11="","",IF($A46=Spojení!$U$11,"x",""))</f>
        <v/>
      </c>
      <c r="G46" s="5" t="str">
        <f>IF(Spojení!$U$12="","",IF($A46=Spojení!$U$12,"x",""))</f>
        <v/>
      </c>
      <c r="H46" s="5" t="str">
        <f>IF(Spojení!$U$13="","",IF($A46=Spojení!$U$13,"x",""))</f>
        <v/>
      </c>
      <c r="I46" s="5" t="str">
        <f>IF(Spojení!$U$14="","",IF($A46=Spojení!$U$14,"x",""))</f>
        <v/>
      </c>
      <c r="J46" s="5" t="str">
        <f>IF(Spojení!$U$15="","",IF($A46=Spojení!$U$15,"x",""))</f>
        <v/>
      </c>
      <c r="K46" s="5" t="str">
        <f>IF(Spojení!$U$16="","",IF($A46=Spojení!$U$16,"x",""))</f>
        <v/>
      </c>
      <c r="L46" s="5" t="str">
        <f>IF(Spojení!$U$17="","",IF($A46=Spojení!$U$17,"x",""))</f>
        <v/>
      </c>
      <c r="M46" s="5" t="str">
        <f>IF(Spojení!$U$18="","",IF($A46=Spojení!$U$18,"x",""))</f>
        <v/>
      </c>
      <c r="N46" s="5" t="str">
        <f>IF(Spojení!$U$19="","",IF($A46=Spojení!$U$19,"x",""))</f>
        <v/>
      </c>
      <c r="O46" s="5" t="str">
        <f>IF(Spojení!$U$20="","",IF($A46=Spojení!$U$20,"x",""))</f>
        <v/>
      </c>
      <c r="P46" s="5" t="str">
        <f>IF(Spojení!$U$21="","",IF($A46=Spojení!$U$21,"x",""))</f>
        <v/>
      </c>
      <c r="Q46" s="5" t="str">
        <f>IF(Spojení!$U$22="","",IF($A46=Spojení!$U$22,"x",""))</f>
        <v/>
      </c>
      <c r="R46" s="5" t="str">
        <f>IF(Spojení!$U$23="","",IF($A46=Spojení!$U$23,"x",""))</f>
        <v/>
      </c>
      <c r="S46" s="5" t="str">
        <f>IF(Spojení!$U$24="","",IF($A46=Spojení!$U$24,"x",""))</f>
        <v/>
      </c>
      <c r="T46" s="5" t="str">
        <f>IF(Spojení!$U$25="","",IF($A46=Spojení!$U$25,"x",""))</f>
        <v/>
      </c>
      <c r="U46" s="5" t="str">
        <f>IF(Spojení!$U$26="","",IF($A46=Spojení!$U$26,"x",""))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IF(Spojení!$U$7="","",IF($A47=Spojení!$U$7,"x",""))</f>
        <v/>
      </c>
      <c r="C47" s="5" t="str">
        <f>IF(Spojení!$U$8="","",IF($A47=Spojení!$U$8,"x",""))</f>
        <v/>
      </c>
      <c r="D47" s="5" t="str">
        <f>IF(Spojení!$U$9="","",IF($A47=Spojení!$U$9,"x",""))</f>
        <v/>
      </c>
      <c r="E47" s="5" t="str">
        <f>IF(Spojení!$U$10="","",IF($A47=Spojení!$U$10,"x",""))</f>
        <v/>
      </c>
      <c r="F47" s="5" t="str">
        <f>IF(Spojení!$U$11="","",IF($A47=Spojení!$U$11,"x",""))</f>
        <v/>
      </c>
      <c r="G47" s="5" t="str">
        <f>IF(Spojení!$U$12="","",IF($A47=Spojení!$U$12,"x",""))</f>
        <v/>
      </c>
      <c r="H47" s="5" t="str">
        <f>IF(Spojení!$U$13="","",IF($A47=Spojení!$U$13,"x",""))</f>
        <v/>
      </c>
      <c r="I47" s="5" t="str">
        <f>IF(Spojení!$U$14="","",IF($A47=Spojení!$U$14,"x",""))</f>
        <v/>
      </c>
      <c r="J47" s="5" t="str">
        <f>IF(Spojení!$U$15="","",IF($A47=Spojení!$U$15,"x",""))</f>
        <v/>
      </c>
      <c r="K47" s="5" t="str">
        <f>IF(Spojení!$U$16="","",IF($A47=Spojení!$U$16,"x",""))</f>
        <v/>
      </c>
      <c r="L47" s="5" t="str">
        <f>IF(Spojení!$U$17="","",IF($A47=Spojení!$U$17,"x",""))</f>
        <v/>
      </c>
      <c r="M47" s="5" t="str">
        <f>IF(Spojení!$U$18="","",IF($A47=Spojení!$U$18,"x",""))</f>
        <v/>
      </c>
      <c r="N47" s="5" t="str">
        <f>IF(Spojení!$U$19="","",IF($A47=Spojení!$U$19,"x",""))</f>
        <v/>
      </c>
      <c r="O47" s="5" t="str">
        <f>IF(Spojení!$U$20="","",IF($A47=Spojení!$U$20,"x",""))</f>
        <v/>
      </c>
      <c r="P47" s="5" t="str">
        <f>IF(Spojení!$U$21="","",IF($A47=Spojení!$U$21,"x",""))</f>
        <v/>
      </c>
      <c r="Q47" s="5" t="str">
        <f>IF(Spojení!$U$22="","",IF($A47=Spojení!$U$22,"x",""))</f>
        <v/>
      </c>
      <c r="R47" s="5" t="str">
        <f>IF(Spojení!$U$23="","",IF($A47=Spojení!$U$23,"x",""))</f>
        <v/>
      </c>
      <c r="S47" s="5" t="str">
        <f>IF(Spojení!$U$24="","",IF($A47=Spojení!$U$24,"x",""))</f>
        <v/>
      </c>
      <c r="T47" s="5" t="str">
        <f>IF(Spojení!$U$25="","",IF($A47=Spojení!$U$25,"x",""))</f>
        <v/>
      </c>
      <c r="U47" s="5" t="str">
        <f>IF(Spojení!$U$26="","",IF($A47=Spojení!$U$26,"x",""))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IF(Spojení!$U$7="","",IF($A48=Spojení!$U$7,"x",""))</f>
        <v/>
      </c>
      <c r="C48" s="5" t="str">
        <f>IF(Spojení!$U$8="","",IF($A48=Spojení!$U$8,"x",""))</f>
        <v/>
      </c>
      <c r="D48" s="5" t="str">
        <f>IF(Spojení!$U$9="","",IF($A48=Spojení!$U$9,"x",""))</f>
        <v/>
      </c>
      <c r="E48" s="5" t="str">
        <f>IF(Spojení!$U$10="","",IF($A48=Spojení!$U$10,"x",""))</f>
        <v/>
      </c>
      <c r="F48" s="5" t="str">
        <f>IF(Spojení!$U$11="","",IF($A48=Spojení!$U$11,"x",""))</f>
        <v/>
      </c>
      <c r="G48" s="5" t="str">
        <f>IF(Spojení!$U$12="","",IF($A48=Spojení!$U$12,"x",""))</f>
        <v/>
      </c>
      <c r="H48" s="5" t="str">
        <f>IF(Spojení!$U$13="","",IF($A48=Spojení!$U$13,"x",""))</f>
        <v/>
      </c>
      <c r="I48" s="5" t="str">
        <f>IF(Spojení!$U$14="","",IF($A48=Spojení!$U$14,"x",""))</f>
        <v/>
      </c>
      <c r="J48" s="5" t="str">
        <f>IF(Spojení!$U$15="","",IF($A48=Spojení!$U$15,"x",""))</f>
        <v/>
      </c>
      <c r="K48" s="5" t="str">
        <f>IF(Spojení!$U$16="","",IF($A48=Spojení!$U$16,"x",""))</f>
        <v/>
      </c>
      <c r="L48" s="5" t="str">
        <f>IF(Spojení!$U$17="","",IF($A48=Spojení!$U$17,"x",""))</f>
        <v/>
      </c>
      <c r="M48" s="5" t="str">
        <f>IF(Spojení!$U$18="","",IF($A48=Spojení!$U$18,"x",""))</f>
        <v/>
      </c>
      <c r="N48" s="5" t="str">
        <f>IF(Spojení!$U$19="","",IF($A48=Spojení!$U$19,"x",""))</f>
        <v/>
      </c>
      <c r="O48" s="5" t="str">
        <f>IF(Spojení!$U$20="","",IF($A48=Spojení!$U$20,"x",""))</f>
        <v/>
      </c>
      <c r="P48" s="5" t="str">
        <f>IF(Spojení!$U$21="","",IF($A48=Spojení!$U$21,"x",""))</f>
        <v/>
      </c>
      <c r="Q48" s="5" t="str">
        <f>IF(Spojení!$U$22="","",IF($A48=Spojení!$U$22,"x",""))</f>
        <v/>
      </c>
      <c r="R48" s="5" t="str">
        <f>IF(Spojení!$U$23="","",IF($A48=Spojení!$U$23,"x",""))</f>
        <v/>
      </c>
      <c r="S48" s="5" t="str">
        <f>IF(Spojení!$U$24="","",IF($A48=Spojení!$U$24,"x",""))</f>
        <v/>
      </c>
      <c r="T48" s="5" t="str">
        <f>IF(Spojení!$U$25="","",IF($A48=Spojení!$U$25,"x",""))</f>
        <v/>
      </c>
      <c r="U48" s="5" t="str">
        <f>IF(Spojení!$U$26="","",IF($A48=Spojení!$U$26,"x",""))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IF(Spojení!$U$7="","",IF($A49=Spojení!$U$7,"x",""))</f>
        <v/>
      </c>
      <c r="C49" s="5" t="str">
        <f>IF(Spojení!$U$8="","",IF($A49=Spojení!$U$8,"x",""))</f>
        <v/>
      </c>
      <c r="D49" s="5" t="str">
        <f>IF(Spojení!$U$9="","",IF($A49=Spojení!$U$9,"x",""))</f>
        <v/>
      </c>
      <c r="E49" s="5" t="str">
        <f>IF(Spojení!$U$10="","",IF($A49=Spojení!$U$10,"x",""))</f>
        <v/>
      </c>
      <c r="F49" s="5" t="str">
        <f>IF(Spojení!$U$11="","",IF($A49=Spojení!$U$11,"x",""))</f>
        <v/>
      </c>
      <c r="G49" s="5" t="str">
        <f>IF(Spojení!$U$12="","",IF($A49=Spojení!$U$12,"x",""))</f>
        <v/>
      </c>
      <c r="H49" s="5" t="str">
        <f>IF(Spojení!$U$13="","",IF($A49=Spojení!$U$13,"x",""))</f>
        <v/>
      </c>
      <c r="I49" s="5" t="str">
        <f>IF(Spojení!$U$14="","",IF($A49=Spojení!$U$14,"x",""))</f>
        <v/>
      </c>
      <c r="J49" s="5" t="str">
        <f>IF(Spojení!$U$15="","",IF($A49=Spojení!$U$15,"x",""))</f>
        <v/>
      </c>
      <c r="K49" s="5" t="str">
        <f>IF(Spojení!$U$16="","",IF($A49=Spojení!$U$16,"x",""))</f>
        <v/>
      </c>
      <c r="L49" s="5" t="str">
        <f>IF(Spojení!$U$17="","",IF($A49=Spojení!$U$17,"x",""))</f>
        <v/>
      </c>
      <c r="M49" s="5" t="str">
        <f>IF(Spojení!$U$18="","",IF($A49=Spojení!$U$18,"x",""))</f>
        <v/>
      </c>
      <c r="N49" s="5" t="str">
        <f>IF(Spojení!$U$19="","",IF($A49=Spojení!$U$19,"x",""))</f>
        <v/>
      </c>
      <c r="O49" s="5" t="str">
        <f>IF(Spojení!$U$20="","",IF($A49=Spojení!$U$20,"x",""))</f>
        <v/>
      </c>
      <c r="P49" s="5" t="str">
        <f>IF(Spojení!$U$21="","",IF($A49=Spojení!$U$21,"x",""))</f>
        <v/>
      </c>
      <c r="Q49" s="5" t="str">
        <f>IF(Spojení!$U$22="","",IF($A49=Spojení!$U$22,"x",""))</f>
        <v/>
      </c>
      <c r="R49" s="5" t="str">
        <f>IF(Spojení!$U$23="","",IF($A49=Spojení!$U$23,"x",""))</f>
        <v/>
      </c>
      <c r="S49" s="5" t="str">
        <f>IF(Spojení!$U$24="","",IF($A49=Spojení!$U$24,"x",""))</f>
        <v/>
      </c>
      <c r="T49" s="5" t="str">
        <f>IF(Spojení!$U$25="","",IF($A49=Spojení!$U$25,"x",""))</f>
        <v/>
      </c>
      <c r="U49" s="5" t="str">
        <f>IF(Spojení!$U$26="","",IF($A49=Spojení!$U$26,"x",""))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IF(Spojení!$U$7="","",IF($A50=Spojení!$U$7,"x",""))</f>
        <v/>
      </c>
      <c r="C50" s="5" t="str">
        <f>IF(Spojení!$U$8="","",IF($A50=Spojení!$U$8,"x",""))</f>
        <v/>
      </c>
      <c r="D50" s="5" t="str">
        <f>IF(Spojení!$U$9="","",IF($A50=Spojení!$U$9,"x",""))</f>
        <v/>
      </c>
      <c r="E50" s="5" t="str">
        <f>IF(Spojení!$U$10="","",IF($A50=Spojení!$U$10,"x",""))</f>
        <v/>
      </c>
      <c r="F50" s="5" t="str">
        <f>IF(Spojení!$U$11="","",IF($A50=Spojení!$U$11,"x",""))</f>
        <v/>
      </c>
      <c r="G50" s="5" t="str">
        <f>IF(Spojení!$U$12="","",IF($A50=Spojení!$U$12,"x",""))</f>
        <v/>
      </c>
      <c r="H50" s="5" t="str">
        <f>IF(Spojení!$U$13="","",IF($A50=Spojení!$U$13,"x",""))</f>
        <v/>
      </c>
      <c r="I50" s="5" t="str">
        <f>IF(Spojení!$U$14="","",IF($A50=Spojení!$U$14,"x",""))</f>
        <v/>
      </c>
      <c r="J50" s="5" t="str">
        <f>IF(Spojení!$U$15="","",IF($A50=Spojení!$U$15,"x",""))</f>
        <v/>
      </c>
      <c r="K50" s="5" t="str">
        <f>IF(Spojení!$U$16="","",IF($A50=Spojení!$U$16,"x",""))</f>
        <v/>
      </c>
      <c r="L50" s="5" t="str">
        <f>IF(Spojení!$U$17="","",IF($A50=Spojení!$U$17,"x",""))</f>
        <v/>
      </c>
      <c r="M50" s="5" t="str">
        <f>IF(Spojení!$U$18="","",IF($A50=Spojení!$U$18,"x",""))</f>
        <v/>
      </c>
      <c r="N50" s="5" t="str">
        <f>IF(Spojení!$U$19="","",IF($A50=Spojení!$U$19,"x",""))</f>
        <v/>
      </c>
      <c r="O50" s="5" t="str">
        <f>IF(Spojení!$U$20="","",IF($A50=Spojení!$U$20,"x",""))</f>
        <v/>
      </c>
      <c r="P50" s="5" t="str">
        <f>IF(Spojení!$U$21="","",IF($A50=Spojení!$U$21,"x",""))</f>
        <v/>
      </c>
      <c r="Q50" s="5" t="str">
        <f>IF(Spojení!$U$22="","",IF($A50=Spojení!$U$22,"x",""))</f>
        <v/>
      </c>
      <c r="R50" s="5" t="str">
        <f>IF(Spojení!$U$23="","",IF($A50=Spojení!$U$23,"x",""))</f>
        <v/>
      </c>
      <c r="S50" s="5" t="str">
        <f>IF(Spojení!$U$24="","",IF($A50=Spojení!$U$24,"x",""))</f>
        <v/>
      </c>
      <c r="T50" s="5" t="str">
        <f>IF(Spojení!$U$25="","",IF($A50=Spojení!$U$25,"x",""))</f>
        <v/>
      </c>
      <c r="U50" s="5" t="str">
        <f>IF(Spojení!$U$26="","",IF($A50=Spojení!$U$26,"x",""))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IF(Spojení!$U$7="","",IF($A51=Spojení!$U$7,"x",""))</f>
        <v/>
      </c>
      <c r="C51" s="5" t="str">
        <f>IF(Spojení!$U$8="","",IF($A51=Spojení!$U$8,"x",""))</f>
        <v/>
      </c>
      <c r="D51" s="5" t="str">
        <f>IF(Spojení!$U$9="","",IF($A51=Spojení!$U$9,"x",""))</f>
        <v/>
      </c>
      <c r="E51" s="5" t="str">
        <f>IF(Spojení!$U$10="","",IF($A51=Spojení!$U$10,"x",""))</f>
        <v/>
      </c>
      <c r="F51" s="5" t="str">
        <f>IF(Spojení!$U$11="","",IF($A51=Spojení!$U$11,"x",""))</f>
        <v/>
      </c>
      <c r="G51" s="5" t="str">
        <f>IF(Spojení!$U$12="","",IF($A51=Spojení!$U$12,"x",""))</f>
        <v/>
      </c>
      <c r="H51" s="5" t="str">
        <f>IF(Spojení!$U$13="","",IF($A51=Spojení!$U$13,"x",""))</f>
        <v/>
      </c>
      <c r="I51" s="5" t="str">
        <f>IF(Spojení!$U$14="","",IF($A51=Spojení!$U$14,"x",""))</f>
        <v/>
      </c>
      <c r="J51" s="5" t="str">
        <f>IF(Spojení!$U$15="","",IF($A51=Spojení!$U$15,"x",""))</f>
        <v/>
      </c>
      <c r="K51" s="5" t="str">
        <f>IF(Spojení!$U$16="","",IF($A51=Spojení!$U$16,"x",""))</f>
        <v/>
      </c>
      <c r="L51" s="5" t="str">
        <f>IF(Spojení!$U$17="","",IF($A51=Spojení!$U$17,"x",""))</f>
        <v/>
      </c>
      <c r="M51" s="5" t="str">
        <f>IF(Spojení!$U$18="","",IF($A51=Spojení!$U$18,"x",""))</f>
        <v/>
      </c>
      <c r="N51" s="5" t="str">
        <f>IF(Spojení!$U$19="","",IF($A51=Spojení!$U$19,"x",""))</f>
        <v/>
      </c>
      <c r="O51" s="5" t="str">
        <f>IF(Spojení!$U$20="","",IF($A51=Spojení!$U$20,"x",""))</f>
        <v/>
      </c>
      <c r="P51" s="5" t="str">
        <f>IF(Spojení!$U$21="","",IF($A51=Spojení!$U$21,"x",""))</f>
        <v/>
      </c>
      <c r="Q51" s="5" t="str">
        <f>IF(Spojení!$U$22="","",IF($A51=Spojení!$U$22,"x",""))</f>
        <v/>
      </c>
      <c r="R51" s="5" t="str">
        <f>IF(Spojení!$U$23="","",IF($A51=Spojení!$U$23,"x",""))</f>
        <v/>
      </c>
      <c r="S51" s="5" t="str">
        <f>IF(Spojení!$U$24="","",IF($A51=Spojení!$U$24,"x",""))</f>
        <v/>
      </c>
      <c r="T51" s="5" t="str">
        <f>IF(Spojení!$U$25="","",IF($A51=Spojení!$U$25,"x",""))</f>
        <v/>
      </c>
      <c r="U51" s="5" t="str">
        <f>IF(Spojení!$U$26="","",IF($A51=Spojení!$U$26,"x",""))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IF(Spojení!$U$7="","",IF($A52=Spojení!$U$7,"x",""))</f>
        <v/>
      </c>
      <c r="C52" s="5" t="str">
        <f>IF(Spojení!$U$8="","",IF($A52=Spojení!$U$8,"x",""))</f>
        <v/>
      </c>
      <c r="D52" s="5" t="str">
        <f>IF(Spojení!$U$9="","",IF($A52=Spojení!$U$9,"x",""))</f>
        <v/>
      </c>
      <c r="E52" s="5" t="str">
        <f>IF(Spojení!$U$10="","",IF($A52=Spojení!$U$10,"x",""))</f>
        <v/>
      </c>
      <c r="F52" s="5" t="str">
        <f>IF(Spojení!$U$11="","",IF($A52=Spojení!$U$11,"x",""))</f>
        <v/>
      </c>
      <c r="G52" s="5" t="str">
        <f>IF(Spojení!$U$12="","",IF($A52=Spojení!$U$12,"x",""))</f>
        <v/>
      </c>
      <c r="H52" s="5" t="str">
        <f>IF(Spojení!$U$13="","",IF($A52=Spojení!$U$13,"x",""))</f>
        <v/>
      </c>
      <c r="I52" s="5" t="str">
        <f>IF(Spojení!$U$14="","",IF($A52=Spojení!$U$14,"x",""))</f>
        <v/>
      </c>
      <c r="J52" s="5" t="str">
        <f>IF(Spojení!$U$15="","",IF($A52=Spojení!$U$15,"x",""))</f>
        <v/>
      </c>
      <c r="K52" s="5" t="str">
        <f>IF(Spojení!$U$16="","",IF($A52=Spojení!$U$16,"x",""))</f>
        <v/>
      </c>
      <c r="L52" s="5" t="str">
        <f>IF(Spojení!$U$17="","",IF($A52=Spojení!$U$17,"x",""))</f>
        <v/>
      </c>
      <c r="M52" s="5" t="str">
        <f>IF(Spojení!$U$18="","",IF($A52=Spojení!$U$18,"x",""))</f>
        <v/>
      </c>
      <c r="N52" s="5" t="str">
        <f>IF(Spojení!$U$19="","",IF($A52=Spojení!$U$19,"x",""))</f>
        <v/>
      </c>
      <c r="O52" s="5" t="str">
        <f>IF(Spojení!$U$20="","",IF($A52=Spojení!$U$20,"x",""))</f>
        <v/>
      </c>
      <c r="P52" s="5" t="str">
        <f>IF(Spojení!$U$21="","",IF($A52=Spojení!$U$21,"x",""))</f>
        <v/>
      </c>
      <c r="Q52" s="5" t="str">
        <f>IF(Spojení!$U$22="","",IF($A52=Spojení!$U$22,"x",""))</f>
        <v/>
      </c>
      <c r="R52" s="5" t="str">
        <f>IF(Spojení!$U$23="","",IF($A52=Spojení!$U$23,"x",""))</f>
        <v/>
      </c>
      <c r="S52" s="5" t="str">
        <f>IF(Spojení!$U$24="","",IF($A52=Spojení!$U$24,"x",""))</f>
        <v/>
      </c>
      <c r="T52" s="5" t="str">
        <f>IF(Spojení!$U$25="","",IF($A52=Spojení!$U$25,"x",""))</f>
        <v/>
      </c>
      <c r="U52" s="5" t="str">
        <f>IF(Spojení!$U$26="","",IF($A52=Spojení!$U$26,"x",""))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IF(Spojení!$U$7="","",IF($A53=Spojení!$U$7,"x",""))</f>
        <v/>
      </c>
      <c r="C53" s="5" t="str">
        <f>IF(Spojení!$U$8="","",IF($A53=Spojení!$U$8,"x",""))</f>
        <v/>
      </c>
      <c r="D53" s="5" t="str">
        <f>IF(Spojení!$U$9="","",IF($A53=Spojení!$U$9,"x",""))</f>
        <v/>
      </c>
      <c r="E53" s="5" t="str">
        <f>IF(Spojení!$U$10="","",IF($A53=Spojení!$U$10,"x",""))</f>
        <v/>
      </c>
      <c r="F53" s="5" t="str">
        <f>IF(Spojení!$U$11="","",IF($A53=Spojení!$U$11,"x",""))</f>
        <v/>
      </c>
      <c r="G53" s="5" t="str">
        <f>IF(Spojení!$U$12="","",IF($A53=Spojení!$U$12,"x",""))</f>
        <v/>
      </c>
      <c r="H53" s="5" t="str">
        <f>IF(Spojení!$U$13="","",IF($A53=Spojení!$U$13,"x",""))</f>
        <v/>
      </c>
      <c r="I53" s="5" t="str">
        <f>IF(Spojení!$U$14="","",IF($A53=Spojení!$U$14,"x",""))</f>
        <v/>
      </c>
      <c r="J53" s="5" t="str">
        <f>IF(Spojení!$U$15="","",IF($A53=Spojení!$U$15,"x",""))</f>
        <v/>
      </c>
      <c r="K53" s="5" t="str">
        <f>IF(Spojení!$U$16="","",IF($A53=Spojení!$U$16,"x",""))</f>
        <v/>
      </c>
      <c r="L53" s="5" t="str">
        <f>IF(Spojení!$U$17="","",IF($A53=Spojení!$U$17,"x",""))</f>
        <v/>
      </c>
      <c r="M53" s="5" t="str">
        <f>IF(Spojení!$U$18="","",IF($A53=Spojení!$U$18,"x",""))</f>
        <v/>
      </c>
      <c r="N53" s="5" t="str">
        <f>IF(Spojení!$U$19="","",IF($A53=Spojení!$U$19,"x",""))</f>
        <v/>
      </c>
      <c r="O53" s="5" t="str">
        <f>IF(Spojení!$U$20="","",IF($A53=Spojení!$U$20,"x",""))</f>
        <v/>
      </c>
      <c r="P53" s="5" t="str">
        <f>IF(Spojení!$U$21="","",IF($A53=Spojení!$U$21,"x",""))</f>
        <v/>
      </c>
      <c r="Q53" s="5" t="str">
        <f>IF(Spojení!$U$22="","",IF($A53=Spojení!$U$22,"x",""))</f>
        <v/>
      </c>
      <c r="R53" s="5" t="str">
        <f>IF(Spojení!$U$23="","",IF($A53=Spojení!$U$23,"x",""))</f>
        <v/>
      </c>
      <c r="S53" s="5" t="str">
        <f>IF(Spojení!$U$24="","",IF($A53=Spojení!$U$24,"x",""))</f>
        <v/>
      </c>
      <c r="T53" s="5" t="str">
        <f>IF(Spojení!$U$25="","",IF($A53=Spojení!$U$25,"x",""))</f>
        <v/>
      </c>
      <c r="U53" s="5" t="str">
        <f>IF(Spojení!$U$26="","",IF($A53=Spojení!$U$26,"x",""))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IF(Spojení!$U$7="","",IF($A54=Spojení!$U$7,"x",""))</f>
        <v/>
      </c>
      <c r="C54" s="5" t="str">
        <f>IF(Spojení!$U$8="","",IF($A54=Spojení!$U$8,"x",""))</f>
        <v/>
      </c>
      <c r="D54" s="5" t="str">
        <f>IF(Spojení!$U$9="","",IF($A54=Spojení!$U$9,"x",""))</f>
        <v/>
      </c>
      <c r="E54" s="5" t="str">
        <f>IF(Spojení!$U$10="","",IF($A54=Spojení!$U$10,"x",""))</f>
        <v/>
      </c>
      <c r="F54" s="5" t="str">
        <f>IF(Spojení!$U$11="","",IF($A54=Spojení!$U$11,"x",""))</f>
        <v/>
      </c>
      <c r="G54" s="5" t="str">
        <f>IF(Spojení!$U$12="","",IF($A54=Spojení!$U$12,"x",""))</f>
        <v/>
      </c>
      <c r="H54" s="5" t="str">
        <f>IF(Spojení!$U$13="","",IF($A54=Spojení!$U$13,"x",""))</f>
        <v/>
      </c>
      <c r="I54" s="5" t="str">
        <f>IF(Spojení!$U$14="","",IF($A54=Spojení!$U$14,"x",""))</f>
        <v/>
      </c>
      <c r="J54" s="5" t="str">
        <f>IF(Spojení!$U$15="","",IF($A54=Spojení!$U$15,"x",""))</f>
        <v/>
      </c>
      <c r="K54" s="5" t="str">
        <f>IF(Spojení!$U$16="","",IF($A54=Spojení!$U$16,"x",""))</f>
        <v/>
      </c>
      <c r="L54" s="5" t="str">
        <f>IF(Spojení!$U$17="","",IF($A54=Spojení!$U$17,"x",""))</f>
        <v/>
      </c>
      <c r="M54" s="5" t="str">
        <f>IF(Spojení!$U$18="","",IF($A54=Spojení!$U$18,"x",""))</f>
        <v/>
      </c>
      <c r="N54" s="5" t="str">
        <f>IF(Spojení!$U$19="","",IF($A54=Spojení!$U$19,"x",""))</f>
        <v/>
      </c>
      <c r="O54" s="5" t="str">
        <f>IF(Spojení!$U$20="","",IF($A54=Spojení!$U$20,"x",""))</f>
        <v/>
      </c>
      <c r="P54" s="5" t="str">
        <f>IF(Spojení!$U$21="","",IF($A54=Spojení!$U$21,"x",""))</f>
        <v/>
      </c>
      <c r="Q54" s="5" t="str">
        <f>IF(Spojení!$U$22="","",IF($A54=Spojení!$U$22,"x",""))</f>
        <v/>
      </c>
      <c r="R54" s="5" t="str">
        <f>IF(Spojení!$U$23="","",IF($A54=Spojení!$U$23,"x",""))</f>
        <v/>
      </c>
      <c r="S54" s="5" t="str">
        <f>IF(Spojení!$U$24="","",IF($A54=Spojení!$U$24,"x",""))</f>
        <v/>
      </c>
      <c r="T54" s="5" t="str">
        <f>IF(Spojení!$U$25="","",IF($A54=Spojení!$U$25,"x",""))</f>
        <v/>
      </c>
      <c r="U54" s="5" t="str">
        <f>IF(Spojení!$U$26="","",IF($A54=Spojení!$U$26,"x",""))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IF(Spojení!$U$7="","",IF($A55=Spojení!$U$7,"x",""))</f>
        <v/>
      </c>
      <c r="C55" s="5" t="str">
        <f>IF(Spojení!$U$8="","",IF($A55=Spojení!$U$8,"x",""))</f>
        <v/>
      </c>
      <c r="D55" s="5" t="str">
        <f>IF(Spojení!$U$9="","",IF($A55=Spojení!$U$9,"x",""))</f>
        <v/>
      </c>
      <c r="E55" s="5" t="str">
        <f>IF(Spojení!$U$10="","",IF($A55=Spojení!$U$10,"x",""))</f>
        <v/>
      </c>
      <c r="F55" s="5" t="str">
        <f>IF(Spojení!$U$11="","",IF($A55=Spojení!$U$11,"x",""))</f>
        <v/>
      </c>
      <c r="G55" s="5" t="str">
        <f>IF(Spojení!$U$12="","",IF($A55=Spojení!$U$12,"x",""))</f>
        <v/>
      </c>
      <c r="H55" s="5" t="str">
        <f>IF(Spojení!$U$13="","",IF($A55=Spojení!$U$13,"x",""))</f>
        <v/>
      </c>
      <c r="I55" s="5" t="str">
        <f>IF(Spojení!$U$14="","",IF($A55=Spojení!$U$14,"x",""))</f>
        <v/>
      </c>
      <c r="J55" s="5" t="str">
        <f>IF(Spojení!$U$15="","",IF($A55=Spojení!$U$15,"x",""))</f>
        <v/>
      </c>
      <c r="K55" s="5" t="str">
        <f>IF(Spojení!$U$16="","",IF($A55=Spojení!$U$16,"x",""))</f>
        <v/>
      </c>
      <c r="L55" s="5" t="str">
        <f>IF(Spojení!$U$17="","",IF($A55=Spojení!$U$17,"x",""))</f>
        <v/>
      </c>
      <c r="M55" s="5" t="str">
        <f>IF(Spojení!$U$18="","",IF($A55=Spojení!$U$18,"x",""))</f>
        <v/>
      </c>
      <c r="N55" s="5" t="str">
        <f>IF(Spojení!$U$19="","",IF($A55=Spojení!$U$19,"x",""))</f>
        <v/>
      </c>
      <c r="O55" s="5" t="str">
        <f>IF(Spojení!$U$20="","",IF($A55=Spojení!$U$20,"x",""))</f>
        <v/>
      </c>
      <c r="P55" s="5" t="str">
        <f>IF(Spojení!$U$21="","",IF($A55=Spojení!$U$21,"x",""))</f>
        <v/>
      </c>
      <c r="Q55" s="5" t="str">
        <f>IF(Spojení!$U$22="","",IF($A55=Spojení!$U$22,"x",""))</f>
        <v/>
      </c>
      <c r="R55" s="5" t="str">
        <f>IF(Spojení!$U$23="","",IF($A55=Spojení!$U$23,"x",""))</f>
        <v/>
      </c>
      <c r="S55" s="5" t="str">
        <f>IF(Spojení!$U$24="","",IF($A55=Spojení!$U$24,"x",""))</f>
        <v/>
      </c>
      <c r="T55" s="5" t="str">
        <f>IF(Spojení!$U$25="","",IF($A55=Spojení!$U$25,"x",""))</f>
        <v/>
      </c>
      <c r="U55" s="5" t="str">
        <f>IF(Spojení!$U$26="","",IF($A55=Spojení!$U$26,"x",""))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IF(Spojení!$U$7="","",IF($A56=Spojení!$U$7,"x",""))</f>
        <v/>
      </c>
      <c r="C56" s="5" t="str">
        <f>IF(Spojení!$U$8="","",IF($A56=Spojení!$U$8,"x",""))</f>
        <v/>
      </c>
      <c r="D56" s="5" t="str">
        <f>IF(Spojení!$U$9="","",IF($A56=Spojení!$U$9,"x",""))</f>
        <v/>
      </c>
      <c r="E56" s="5" t="str">
        <f>IF(Spojení!$U$10="","",IF($A56=Spojení!$U$10,"x",""))</f>
        <v/>
      </c>
      <c r="F56" s="5" t="str">
        <f>IF(Spojení!$U$11="","",IF($A56=Spojení!$U$11,"x",""))</f>
        <v/>
      </c>
      <c r="G56" s="5" t="str">
        <f>IF(Spojení!$U$12="","",IF($A56=Spojení!$U$12,"x",""))</f>
        <v/>
      </c>
      <c r="H56" s="5" t="str">
        <f>IF(Spojení!$U$13="","",IF($A56=Spojení!$U$13,"x",""))</f>
        <v/>
      </c>
      <c r="I56" s="5" t="str">
        <f>IF(Spojení!$U$14="","",IF($A56=Spojení!$U$14,"x",""))</f>
        <v/>
      </c>
      <c r="J56" s="5" t="str">
        <f>IF(Spojení!$U$15="","",IF($A56=Spojení!$U$15,"x",""))</f>
        <v/>
      </c>
      <c r="K56" s="5" t="str">
        <f>IF(Spojení!$U$16="","",IF($A56=Spojení!$U$16,"x",""))</f>
        <v/>
      </c>
      <c r="L56" s="5" t="str">
        <f>IF(Spojení!$U$17="","",IF($A56=Spojení!$U$17,"x",""))</f>
        <v/>
      </c>
      <c r="M56" s="5" t="str">
        <f>IF(Spojení!$U$18="","",IF($A56=Spojení!$U$18,"x",""))</f>
        <v/>
      </c>
      <c r="N56" s="5" t="str">
        <f>IF(Spojení!$U$19="","",IF($A56=Spojení!$U$19,"x",""))</f>
        <v/>
      </c>
      <c r="O56" s="5" t="str">
        <f>IF(Spojení!$U$20="","",IF($A56=Spojení!$U$20,"x",""))</f>
        <v/>
      </c>
      <c r="P56" s="5" t="str">
        <f>IF(Spojení!$U$21="","",IF($A56=Spojení!$U$21,"x",""))</f>
        <v/>
      </c>
      <c r="Q56" s="5" t="str">
        <f>IF(Spojení!$U$22="","",IF($A56=Spojení!$U$22,"x",""))</f>
        <v/>
      </c>
      <c r="R56" s="5" t="str">
        <f>IF(Spojení!$U$23="","",IF($A56=Spojení!$U$23,"x",""))</f>
        <v/>
      </c>
      <c r="S56" s="5" t="str">
        <f>IF(Spojení!$U$24="","",IF($A56=Spojení!$U$24,"x",""))</f>
        <v/>
      </c>
      <c r="T56" s="5" t="str">
        <f>IF(Spojení!$U$25="","",IF($A56=Spojení!$U$25,"x",""))</f>
        <v/>
      </c>
      <c r="U56" s="5" t="str">
        <f>IF(Spojení!$U$26="","",IF($A56=Spojení!$U$26,"x",""))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IF(Spojení!$U$7="","",IF($A57=Spojení!$U$7,"x",""))</f>
        <v/>
      </c>
      <c r="C57" s="5" t="str">
        <f>IF(Spojení!$U$8="","",IF($A57=Spojení!$U$8,"x",""))</f>
        <v/>
      </c>
      <c r="D57" s="5" t="str">
        <f>IF(Spojení!$U$9="","",IF($A57=Spojení!$U$9,"x",""))</f>
        <v/>
      </c>
      <c r="E57" s="5" t="str">
        <f>IF(Spojení!$U$10="","",IF($A57=Spojení!$U$10,"x",""))</f>
        <v/>
      </c>
      <c r="F57" s="5" t="str">
        <f>IF(Spojení!$U$11="","",IF($A57=Spojení!$U$11,"x",""))</f>
        <v/>
      </c>
      <c r="G57" s="5" t="str">
        <f>IF(Spojení!$U$12="","",IF($A57=Spojení!$U$12,"x",""))</f>
        <v/>
      </c>
      <c r="H57" s="5" t="str">
        <f>IF(Spojení!$U$13="","",IF($A57=Spojení!$U$13,"x",""))</f>
        <v/>
      </c>
      <c r="I57" s="5" t="str">
        <f>IF(Spojení!$U$14="","",IF($A57=Spojení!$U$14,"x",""))</f>
        <v/>
      </c>
      <c r="J57" s="5" t="str">
        <f>IF(Spojení!$U$15="","",IF($A57=Spojení!$U$15,"x",""))</f>
        <v/>
      </c>
      <c r="K57" s="5" t="str">
        <f>IF(Spojení!$U$16="","",IF($A57=Spojení!$U$16,"x",""))</f>
        <v/>
      </c>
      <c r="L57" s="5" t="str">
        <f>IF(Spojení!$U$17="","",IF($A57=Spojení!$U$17,"x",""))</f>
        <v/>
      </c>
      <c r="M57" s="5" t="str">
        <f>IF(Spojení!$U$18="","",IF($A57=Spojení!$U$18,"x",""))</f>
        <v/>
      </c>
      <c r="N57" s="5" t="str">
        <f>IF(Spojení!$U$19="","",IF($A57=Spojení!$U$19,"x",""))</f>
        <v/>
      </c>
      <c r="O57" s="5" t="str">
        <f>IF(Spojení!$U$20="","",IF($A57=Spojení!$U$20,"x",""))</f>
        <v/>
      </c>
      <c r="P57" s="5" t="str">
        <f>IF(Spojení!$U$21="","",IF($A57=Spojení!$U$21,"x",""))</f>
        <v/>
      </c>
      <c r="Q57" s="5" t="str">
        <f>IF(Spojení!$U$22="","",IF($A57=Spojení!$U$22,"x",""))</f>
        <v/>
      </c>
      <c r="R57" s="5" t="str">
        <f>IF(Spojení!$U$23="","",IF($A57=Spojení!$U$23,"x",""))</f>
        <v/>
      </c>
      <c r="S57" s="5" t="str">
        <f>IF(Spojení!$U$24="","",IF($A57=Spojení!$U$24,"x",""))</f>
        <v/>
      </c>
      <c r="T57" s="5" t="str">
        <f>IF(Spojení!$U$25="","",IF($A57=Spojení!$U$25,"x",""))</f>
        <v/>
      </c>
      <c r="U57" s="5" t="str">
        <f>IF(Spojení!$U$26="","",IF($A57=Spojení!$U$26,"x",""))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IF(Spojení!$U$7="","",IF($A58=Spojení!$U$7,"x",""))</f>
        <v/>
      </c>
      <c r="C58" s="5" t="str">
        <f>IF(Spojení!$U$8="","",IF($A58=Spojení!$U$8,"x",""))</f>
        <v/>
      </c>
      <c r="D58" s="5" t="str">
        <f>IF(Spojení!$U$9="","",IF($A58=Spojení!$U$9,"x",""))</f>
        <v/>
      </c>
      <c r="E58" s="5" t="str">
        <f>IF(Spojení!$U$10="","",IF($A58=Spojení!$U$10,"x",""))</f>
        <v/>
      </c>
      <c r="F58" s="5" t="str">
        <f>IF(Spojení!$U$11="","",IF($A58=Spojení!$U$11,"x",""))</f>
        <v/>
      </c>
      <c r="G58" s="5" t="str">
        <f>IF(Spojení!$U$12="","",IF($A58=Spojení!$U$12,"x",""))</f>
        <v/>
      </c>
      <c r="H58" s="5" t="str">
        <f>IF(Spojení!$U$13="","",IF($A58=Spojení!$U$13,"x",""))</f>
        <v/>
      </c>
      <c r="I58" s="5" t="str">
        <f>IF(Spojení!$U$14="","",IF($A58=Spojení!$U$14,"x",""))</f>
        <v/>
      </c>
      <c r="J58" s="5" t="str">
        <f>IF(Spojení!$U$15="","",IF($A58=Spojení!$U$15,"x",""))</f>
        <v/>
      </c>
      <c r="K58" s="5" t="str">
        <f>IF(Spojení!$U$16="","",IF($A58=Spojení!$U$16,"x",""))</f>
        <v/>
      </c>
      <c r="L58" s="5" t="str">
        <f>IF(Spojení!$U$17="","",IF($A58=Spojení!$U$17,"x",""))</f>
        <v/>
      </c>
      <c r="M58" s="5" t="str">
        <f>IF(Spojení!$U$18="","",IF($A58=Spojení!$U$18,"x",""))</f>
        <v/>
      </c>
      <c r="N58" s="5" t="str">
        <f>IF(Spojení!$U$19="","",IF($A58=Spojení!$U$19,"x",""))</f>
        <v/>
      </c>
      <c r="O58" s="5" t="str">
        <f>IF(Spojení!$U$20="","",IF($A58=Spojení!$U$20,"x",""))</f>
        <v/>
      </c>
      <c r="P58" s="5" t="str">
        <f>IF(Spojení!$U$21="","",IF($A58=Spojení!$U$21,"x",""))</f>
        <v/>
      </c>
      <c r="Q58" s="5" t="str">
        <f>IF(Spojení!$U$22="","",IF($A58=Spojení!$U$22,"x",""))</f>
        <v/>
      </c>
      <c r="R58" s="5" t="str">
        <f>IF(Spojení!$U$23="","",IF($A58=Spojení!$U$23,"x",""))</f>
        <v/>
      </c>
      <c r="S58" s="5" t="str">
        <f>IF(Spojení!$U$24="","",IF($A58=Spojení!$U$24,"x",""))</f>
        <v/>
      </c>
      <c r="T58" s="5" t="str">
        <f>IF(Spojení!$U$25="","",IF($A58=Spojení!$U$25,"x",""))</f>
        <v/>
      </c>
      <c r="U58" s="5" t="str">
        <f>IF(Spojení!$U$26="","",IF($A58=Spojení!$U$26,"x",""))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IF(Spojení!$U$7="","",IF($A59=Spojení!$U$7,"x",""))</f>
        <v/>
      </c>
      <c r="C59" s="5" t="str">
        <f>IF(Spojení!$U$8="","",IF($A59=Spojení!$U$8,"x",""))</f>
        <v/>
      </c>
      <c r="D59" s="5" t="str">
        <f>IF(Spojení!$U$9="","",IF($A59=Spojení!$U$9,"x",""))</f>
        <v/>
      </c>
      <c r="E59" s="5" t="str">
        <f>IF(Spojení!$U$10="","",IF($A59=Spojení!$U$10,"x",""))</f>
        <v/>
      </c>
      <c r="F59" s="5" t="str">
        <f>IF(Spojení!$U$11="","",IF($A59=Spojení!$U$11,"x",""))</f>
        <v/>
      </c>
      <c r="G59" s="5" t="str">
        <f>IF(Spojení!$U$12="","",IF($A59=Spojení!$U$12,"x",""))</f>
        <v/>
      </c>
      <c r="H59" s="5" t="str">
        <f>IF(Spojení!$U$13="","",IF($A59=Spojení!$U$13,"x",""))</f>
        <v/>
      </c>
      <c r="I59" s="5" t="str">
        <f>IF(Spojení!$U$14="","",IF($A59=Spojení!$U$14,"x",""))</f>
        <v/>
      </c>
      <c r="J59" s="5" t="str">
        <f>IF(Spojení!$U$15="","",IF($A59=Spojení!$U$15,"x",""))</f>
        <v/>
      </c>
      <c r="K59" s="5" t="str">
        <f>IF(Spojení!$U$16="","",IF($A59=Spojení!$U$16,"x",""))</f>
        <v/>
      </c>
      <c r="L59" s="5" t="str">
        <f>IF(Spojení!$U$17="","",IF($A59=Spojení!$U$17,"x",""))</f>
        <v/>
      </c>
      <c r="M59" s="5" t="str">
        <f>IF(Spojení!$U$18="","",IF($A59=Spojení!$U$18,"x",""))</f>
        <v/>
      </c>
      <c r="N59" s="5" t="str">
        <f>IF(Spojení!$U$19="","",IF($A59=Spojení!$U$19,"x",""))</f>
        <v/>
      </c>
      <c r="O59" s="5" t="str">
        <f>IF(Spojení!$U$20="","",IF($A59=Spojení!$U$20,"x",""))</f>
        <v/>
      </c>
      <c r="P59" s="5" t="str">
        <f>IF(Spojení!$U$21="","",IF($A59=Spojení!$U$21,"x",""))</f>
        <v/>
      </c>
      <c r="Q59" s="5" t="str">
        <f>IF(Spojení!$U$22="","",IF($A59=Spojení!$U$22,"x",""))</f>
        <v/>
      </c>
      <c r="R59" s="5" t="str">
        <f>IF(Spojení!$U$23="","",IF($A59=Spojení!$U$23,"x",""))</f>
        <v/>
      </c>
      <c r="S59" s="5" t="str">
        <f>IF(Spojení!$U$24="","",IF($A59=Spojení!$U$24,"x",""))</f>
        <v/>
      </c>
      <c r="T59" s="5" t="str">
        <f>IF(Spojení!$U$25="","",IF($A59=Spojení!$U$25,"x",""))</f>
        <v/>
      </c>
      <c r="U59" s="5" t="str">
        <f>IF(Spojení!$U$26="","",IF($A59=Spojení!$U$26,"x",""))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IF(Spojení!$U$7="","",IF($A60=Spojení!$U$7,"x",""))</f>
        <v/>
      </c>
      <c r="C60" s="5" t="str">
        <f>IF(Spojení!$U$8="","",IF($A60=Spojení!$U$8,"x",""))</f>
        <v/>
      </c>
      <c r="D60" s="5" t="str">
        <f>IF(Spojení!$U$9="","",IF($A60=Spojení!$U$9,"x",""))</f>
        <v/>
      </c>
      <c r="E60" s="5" t="str">
        <f>IF(Spojení!$U$10="","",IF($A60=Spojení!$U$10,"x",""))</f>
        <v/>
      </c>
      <c r="F60" s="5" t="str">
        <f>IF(Spojení!$U$11="","",IF($A60=Spojení!$U$11,"x",""))</f>
        <v/>
      </c>
      <c r="G60" s="5" t="str">
        <f>IF(Spojení!$U$12="","",IF($A60=Spojení!$U$12,"x",""))</f>
        <v/>
      </c>
      <c r="H60" s="5" t="str">
        <f>IF(Spojení!$U$13="","",IF($A60=Spojení!$U$13,"x",""))</f>
        <v/>
      </c>
      <c r="I60" s="5" t="str">
        <f>IF(Spojení!$U$14="","",IF($A60=Spojení!$U$14,"x",""))</f>
        <v/>
      </c>
      <c r="J60" s="5" t="str">
        <f>IF(Spojení!$U$15="","",IF($A60=Spojení!$U$15,"x",""))</f>
        <v/>
      </c>
      <c r="K60" s="5" t="str">
        <f>IF(Spojení!$U$16="","",IF($A60=Spojení!$U$16,"x",""))</f>
        <v/>
      </c>
      <c r="L60" s="5" t="str">
        <f>IF(Spojení!$U$17="","",IF($A60=Spojení!$U$17,"x",""))</f>
        <v/>
      </c>
      <c r="M60" s="5" t="str">
        <f>IF(Spojení!$U$18="","",IF($A60=Spojení!$U$18,"x",""))</f>
        <v/>
      </c>
      <c r="N60" s="5" t="str">
        <f>IF(Spojení!$U$19="","",IF($A60=Spojení!$U$19,"x",""))</f>
        <v/>
      </c>
      <c r="O60" s="5" t="str">
        <f>IF(Spojení!$U$20="","",IF($A60=Spojení!$U$20,"x",""))</f>
        <v/>
      </c>
      <c r="P60" s="5" t="str">
        <f>IF(Spojení!$U$21="","",IF($A60=Spojení!$U$21,"x",""))</f>
        <v/>
      </c>
      <c r="Q60" s="5" t="str">
        <f>IF(Spojení!$U$22="","",IF($A60=Spojení!$U$22,"x",""))</f>
        <v/>
      </c>
      <c r="R60" s="5" t="str">
        <f>IF(Spojení!$U$23="","",IF($A60=Spojení!$U$23,"x",""))</f>
        <v/>
      </c>
      <c r="S60" s="5" t="str">
        <f>IF(Spojení!$U$24="","",IF($A60=Spojení!$U$24,"x",""))</f>
        <v/>
      </c>
      <c r="T60" s="5" t="str">
        <f>IF(Spojení!$U$25="","",IF($A60=Spojení!$U$25,"x",""))</f>
        <v/>
      </c>
      <c r="U60" s="5" t="str">
        <f>IF(Spojení!$U$26="","",IF($A60=Spojení!$U$26,"x",""))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IF(Spojení!$U$7="","",IF($A61=Spojení!$U$7,"x",""))</f>
        <v/>
      </c>
      <c r="C61" s="5" t="str">
        <f>IF(Spojení!$U$8="","",IF($A61=Spojení!$U$8,"x",""))</f>
        <v/>
      </c>
      <c r="D61" s="5" t="str">
        <f>IF(Spojení!$U$9="","",IF($A61=Spojení!$U$9,"x",""))</f>
        <v/>
      </c>
      <c r="E61" s="5" t="str">
        <f>IF(Spojení!$U$10="","",IF($A61=Spojení!$U$10,"x",""))</f>
        <v/>
      </c>
      <c r="F61" s="5" t="str">
        <f>IF(Spojení!$U$11="","",IF($A61=Spojení!$U$11,"x",""))</f>
        <v/>
      </c>
      <c r="G61" s="5" t="str">
        <f>IF(Spojení!$U$12="","",IF($A61=Spojení!$U$12,"x",""))</f>
        <v/>
      </c>
      <c r="H61" s="5" t="str">
        <f>IF(Spojení!$U$13="","",IF($A61=Spojení!$U$13,"x",""))</f>
        <v/>
      </c>
      <c r="I61" s="5" t="str">
        <f>IF(Spojení!$U$14="","",IF($A61=Spojení!$U$14,"x",""))</f>
        <v/>
      </c>
      <c r="J61" s="5" t="str">
        <f>IF(Spojení!$U$15="","",IF($A61=Spojení!$U$15,"x",""))</f>
        <v/>
      </c>
      <c r="K61" s="5" t="str">
        <f>IF(Spojení!$U$16="","",IF($A61=Spojení!$U$16,"x",""))</f>
        <v/>
      </c>
      <c r="L61" s="5" t="str">
        <f>IF(Spojení!$U$17="","",IF($A61=Spojení!$U$17,"x",""))</f>
        <v/>
      </c>
      <c r="M61" s="5" t="str">
        <f>IF(Spojení!$U$18="","",IF($A61=Spojení!$U$18,"x",""))</f>
        <v/>
      </c>
      <c r="N61" s="5" t="str">
        <f>IF(Spojení!$U$19="","",IF($A61=Spojení!$U$19,"x",""))</f>
        <v/>
      </c>
      <c r="O61" s="5" t="str">
        <f>IF(Spojení!$U$20="","",IF($A61=Spojení!$U$20,"x",""))</f>
        <v/>
      </c>
      <c r="P61" s="5" t="str">
        <f>IF(Spojení!$U$21="","",IF($A61=Spojení!$U$21,"x",""))</f>
        <v/>
      </c>
      <c r="Q61" s="5" t="str">
        <f>IF(Spojení!$U$22="","",IF($A61=Spojení!$U$22,"x",""))</f>
        <v/>
      </c>
      <c r="R61" s="5" t="str">
        <f>IF(Spojení!$U$23="","",IF($A61=Spojení!$U$23,"x",""))</f>
        <v/>
      </c>
      <c r="S61" s="5" t="str">
        <f>IF(Spojení!$U$24="","",IF($A61=Spojení!$U$24,"x",""))</f>
        <v/>
      </c>
      <c r="T61" s="5" t="str">
        <f>IF(Spojení!$U$25="","",IF($A61=Spojení!$U$25,"x",""))</f>
        <v/>
      </c>
      <c r="U61" s="5" t="str">
        <f>IF(Spojení!$U$26="","",IF($A61=Spojení!$U$26,"x",""))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IF(Spojení!$U$7="","",IF($A62=Spojení!$U$7,"x",""))</f>
        <v/>
      </c>
      <c r="C62" s="5" t="str">
        <f>IF(Spojení!$U$8="","",IF($A62=Spojení!$U$8,"x",""))</f>
        <v/>
      </c>
      <c r="D62" s="5" t="str">
        <f>IF(Spojení!$U$9="","",IF($A62=Spojení!$U$9,"x",""))</f>
        <v/>
      </c>
      <c r="E62" s="5" t="str">
        <f>IF(Spojení!$U$10="","",IF($A62=Spojení!$U$10,"x",""))</f>
        <v/>
      </c>
      <c r="F62" s="5" t="str">
        <f>IF(Spojení!$U$11="","",IF($A62=Spojení!$U$11,"x",""))</f>
        <v/>
      </c>
      <c r="G62" s="5" t="str">
        <f>IF(Spojení!$U$12="","",IF($A62=Spojení!$U$12,"x",""))</f>
        <v/>
      </c>
      <c r="H62" s="5" t="str">
        <f>IF(Spojení!$U$13="","",IF($A62=Spojení!$U$13,"x",""))</f>
        <v/>
      </c>
      <c r="I62" s="5" t="str">
        <f>IF(Spojení!$U$14="","",IF($A62=Spojení!$U$14,"x",""))</f>
        <v/>
      </c>
      <c r="J62" s="5" t="str">
        <f>IF(Spojení!$U$15="","",IF($A62=Spojení!$U$15,"x",""))</f>
        <v/>
      </c>
      <c r="K62" s="5" t="str">
        <f>IF(Spojení!$U$16="","",IF($A62=Spojení!$U$16,"x",""))</f>
        <v/>
      </c>
      <c r="L62" s="5" t="str">
        <f>IF(Spojení!$U$17="","",IF($A62=Spojení!$U$17,"x",""))</f>
        <v/>
      </c>
      <c r="M62" s="5" t="str">
        <f>IF(Spojení!$U$18="","",IF($A62=Spojení!$U$18,"x",""))</f>
        <v/>
      </c>
      <c r="N62" s="5" t="str">
        <f>IF(Spojení!$U$19="","",IF($A62=Spojení!$U$19,"x",""))</f>
        <v/>
      </c>
      <c r="O62" s="5" t="str">
        <f>IF(Spojení!$U$20="","",IF($A62=Spojení!$U$20,"x",""))</f>
        <v/>
      </c>
      <c r="P62" s="5" t="str">
        <f>IF(Spojení!$U$21="","",IF($A62=Spojení!$U$21,"x",""))</f>
        <v/>
      </c>
      <c r="Q62" s="5" t="str">
        <f>IF(Spojení!$U$22="","",IF($A62=Spojení!$U$22,"x",""))</f>
        <v/>
      </c>
      <c r="R62" s="5" t="str">
        <f>IF(Spojení!$U$23="","",IF($A62=Spojení!$U$23,"x",""))</f>
        <v/>
      </c>
      <c r="S62" s="5" t="str">
        <f>IF(Spojení!$U$24="","",IF($A62=Spojení!$U$24,"x",""))</f>
        <v/>
      </c>
      <c r="T62" s="5" t="str">
        <f>IF(Spojení!$U$25="","",IF($A62=Spojení!$U$25,"x",""))</f>
        <v/>
      </c>
      <c r="U62" s="5" t="str">
        <f>IF(Spojení!$U$26="","",IF($A62=Spojení!$U$26,"x",""))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IF(Spojení!$U$7="","",IF($A63=Spojení!$U$7,"x",""))</f>
        <v/>
      </c>
      <c r="C63" s="5" t="str">
        <f>IF(Spojení!$U$8="","",IF($A63=Spojení!$U$8,"x",""))</f>
        <v/>
      </c>
      <c r="D63" s="5" t="str">
        <f>IF(Spojení!$U$9="","",IF($A63=Spojení!$U$9,"x",""))</f>
        <v/>
      </c>
      <c r="E63" s="5" t="str">
        <f>IF(Spojení!$U$10="","",IF($A63=Spojení!$U$10,"x",""))</f>
        <v/>
      </c>
      <c r="F63" s="5" t="str">
        <f>IF(Spojení!$U$11="","",IF($A63=Spojení!$U$11,"x",""))</f>
        <v/>
      </c>
      <c r="G63" s="5" t="str">
        <f>IF(Spojení!$U$12="","",IF($A63=Spojení!$U$12,"x",""))</f>
        <v/>
      </c>
      <c r="H63" s="5" t="str">
        <f>IF(Spojení!$U$13="","",IF($A63=Spojení!$U$13,"x",""))</f>
        <v/>
      </c>
      <c r="I63" s="5" t="str">
        <f>IF(Spojení!$U$14="","",IF($A63=Spojení!$U$14,"x",""))</f>
        <v/>
      </c>
      <c r="J63" s="5" t="str">
        <f>IF(Spojení!$U$15="","",IF($A63=Spojení!$U$15,"x",""))</f>
        <v/>
      </c>
      <c r="K63" s="5" t="str">
        <f>IF(Spojení!$U$16="","",IF($A63=Spojení!$U$16,"x",""))</f>
        <v/>
      </c>
      <c r="L63" s="5" t="str">
        <f>IF(Spojení!$U$17="","",IF($A63=Spojení!$U$17,"x",""))</f>
        <v/>
      </c>
      <c r="M63" s="5" t="str">
        <f>IF(Spojení!$U$18="","",IF($A63=Spojení!$U$18,"x",""))</f>
        <v/>
      </c>
      <c r="N63" s="5" t="str">
        <f>IF(Spojení!$U$19="","",IF($A63=Spojení!$U$19,"x",""))</f>
        <v/>
      </c>
      <c r="O63" s="5" t="str">
        <f>IF(Spojení!$U$20="","",IF($A63=Spojení!$U$20,"x",""))</f>
        <v/>
      </c>
      <c r="P63" s="5" t="str">
        <f>IF(Spojení!$U$21="","",IF($A63=Spojení!$U$21,"x",""))</f>
        <v/>
      </c>
      <c r="Q63" s="5" t="str">
        <f>IF(Spojení!$U$22="","",IF($A63=Spojení!$U$22,"x",""))</f>
        <v/>
      </c>
      <c r="R63" s="5" t="str">
        <f>IF(Spojení!$U$23="","",IF($A63=Spojení!$U$23,"x",""))</f>
        <v/>
      </c>
      <c r="S63" s="5" t="str">
        <f>IF(Spojení!$U$24="","",IF($A63=Spojení!$U$24,"x",""))</f>
        <v/>
      </c>
      <c r="T63" s="5" t="str">
        <f>IF(Spojení!$U$25="","",IF($A63=Spojení!$U$25,"x",""))</f>
        <v/>
      </c>
      <c r="U63" s="5" t="str">
        <f>IF(Spojení!$U$26="","",IF($A63=Spojení!$U$26,"x",""))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IF(Spojení!$U$7="","",IF($A64=Spojení!$U$7,"x",""))</f>
        <v/>
      </c>
      <c r="C64" s="5" t="str">
        <f>IF(Spojení!$U$8="","",IF($A64=Spojení!$U$8,"x",""))</f>
        <v/>
      </c>
      <c r="D64" s="5" t="str">
        <f>IF(Spojení!$U$9="","",IF($A64=Spojení!$U$9,"x",""))</f>
        <v/>
      </c>
      <c r="E64" s="5" t="str">
        <f>IF(Spojení!$U$10="","",IF($A64=Spojení!$U$10,"x",""))</f>
        <v/>
      </c>
      <c r="F64" s="5" t="str">
        <f>IF(Spojení!$U$11="","",IF($A64=Spojení!$U$11,"x",""))</f>
        <v/>
      </c>
      <c r="G64" s="5" t="str">
        <f>IF(Spojení!$U$12="","",IF($A64=Spojení!$U$12,"x",""))</f>
        <v/>
      </c>
      <c r="H64" s="5" t="str">
        <f>IF(Spojení!$U$13="","",IF($A64=Spojení!$U$13,"x",""))</f>
        <v/>
      </c>
      <c r="I64" s="5" t="str">
        <f>IF(Spojení!$U$14="","",IF($A64=Spojení!$U$14,"x",""))</f>
        <v/>
      </c>
      <c r="J64" s="5" t="str">
        <f>IF(Spojení!$U$15="","",IF($A64=Spojení!$U$15,"x",""))</f>
        <v/>
      </c>
      <c r="K64" s="5" t="str">
        <f>IF(Spojení!$U$16="","",IF($A64=Spojení!$U$16,"x",""))</f>
        <v/>
      </c>
      <c r="L64" s="5" t="str">
        <f>IF(Spojení!$U$17="","",IF($A64=Spojení!$U$17,"x",""))</f>
        <v/>
      </c>
      <c r="M64" s="5" t="str">
        <f>IF(Spojení!$U$18="","",IF($A64=Spojení!$U$18,"x",""))</f>
        <v/>
      </c>
      <c r="N64" s="5" t="str">
        <f>IF(Spojení!$U$19="","",IF($A64=Spojení!$U$19,"x",""))</f>
        <v/>
      </c>
      <c r="O64" s="5" t="str">
        <f>IF(Spojení!$U$20="","",IF($A64=Spojení!$U$20,"x",""))</f>
        <v/>
      </c>
      <c r="P64" s="5" t="str">
        <f>IF(Spojení!$U$21="","",IF($A64=Spojení!$U$21,"x",""))</f>
        <v/>
      </c>
      <c r="Q64" s="5" t="str">
        <f>IF(Spojení!$U$22="","",IF($A64=Spojení!$U$22,"x",""))</f>
        <v/>
      </c>
      <c r="R64" s="5" t="str">
        <f>IF(Spojení!$U$23="","",IF($A64=Spojení!$U$23,"x",""))</f>
        <v/>
      </c>
      <c r="S64" s="5" t="str">
        <f>IF(Spojení!$U$24="","",IF($A64=Spojení!$U$24,"x",""))</f>
        <v/>
      </c>
      <c r="T64" s="5" t="str">
        <f>IF(Spojení!$U$25="","",IF($A64=Spojení!$U$25,"x",""))</f>
        <v/>
      </c>
      <c r="U64" s="5" t="str">
        <f>IF(Spojení!$U$26="","",IF($A64=Spojení!$U$26,"x",""))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IF(Spojení!$U$7="","",IF($A65=Spojení!$U$7,"x",""))</f>
        <v/>
      </c>
      <c r="C65" s="5" t="str">
        <f>IF(Spojení!$U$8="","",IF($A65=Spojení!$U$8,"x",""))</f>
        <v/>
      </c>
      <c r="D65" s="5" t="str">
        <f>IF(Spojení!$U$9="","",IF($A65=Spojení!$U$9,"x",""))</f>
        <v/>
      </c>
      <c r="E65" s="5" t="str">
        <f>IF(Spojení!$U$10="","",IF($A65=Spojení!$U$10,"x",""))</f>
        <v/>
      </c>
      <c r="F65" s="5" t="str">
        <f>IF(Spojení!$U$11="","",IF($A65=Spojení!$U$11,"x",""))</f>
        <v/>
      </c>
      <c r="G65" s="5" t="str">
        <f>IF(Spojení!$U$12="","",IF($A65=Spojení!$U$12,"x",""))</f>
        <v/>
      </c>
      <c r="H65" s="5" t="str">
        <f>IF(Spojení!$U$13="","",IF($A65=Spojení!$U$13,"x",""))</f>
        <v/>
      </c>
      <c r="I65" s="5" t="str">
        <f>IF(Spojení!$U$14="","",IF($A65=Spojení!$U$14,"x",""))</f>
        <v/>
      </c>
      <c r="J65" s="5" t="str">
        <f>IF(Spojení!$U$15="","",IF($A65=Spojení!$U$15,"x",""))</f>
        <v/>
      </c>
      <c r="K65" s="5" t="str">
        <f>IF(Spojení!$U$16="","",IF($A65=Spojení!$U$16,"x",""))</f>
        <v/>
      </c>
      <c r="L65" s="5" t="str">
        <f>IF(Spojení!$U$17="","",IF($A65=Spojení!$U$17,"x",""))</f>
        <v/>
      </c>
      <c r="M65" s="5" t="str">
        <f>IF(Spojení!$U$18="","",IF($A65=Spojení!$U$18,"x",""))</f>
        <v/>
      </c>
      <c r="N65" s="5" t="str">
        <f>IF(Spojení!$U$19="","",IF($A65=Spojení!$U$19,"x",""))</f>
        <v/>
      </c>
      <c r="O65" s="5" t="str">
        <f>IF(Spojení!$U$20="","",IF($A65=Spojení!$U$20,"x",""))</f>
        <v/>
      </c>
      <c r="P65" s="5" t="str">
        <f>IF(Spojení!$U$21="","",IF($A65=Spojení!$U$21,"x",""))</f>
        <v/>
      </c>
      <c r="Q65" s="5" t="str">
        <f>IF(Spojení!$U$22="","",IF($A65=Spojení!$U$22,"x",""))</f>
        <v/>
      </c>
      <c r="R65" s="5" t="str">
        <f>IF(Spojení!$U$23="","",IF($A65=Spojení!$U$23,"x",""))</f>
        <v/>
      </c>
      <c r="S65" s="5" t="str">
        <f>IF(Spojení!$U$24="","",IF($A65=Spojení!$U$24,"x",""))</f>
        <v/>
      </c>
      <c r="T65" s="5" t="str">
        <f>IF(Spojení!$U$25="","",IF($A65=Spojení!$U$25,"x",""))</f>
        <v/>
      </c>
      <c r="U65" s="5" t="str">
        <f>IF(Spojení!$U$26="","",IF($A65=Spojení!$U$26,"x",""))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IF(Spojení!$U$7="","",IF($A66=Spojení!$U$7,"x",""))</f>
        <v/>
      </c>
      <c r="C66" s="5" t="str">
        <f>IF(Spojení!$U$8="","",IF($A66=Spojení!$U$8,"x",""))</f>
        <v/>
      </c>
      <c r="D66" s="5" t="str">
        <f>IF(Spojení!$U$9="","",IF($A66=Spojení!$U$9,"x",""))</f>
        <v/>
      </c>
      <c r="E66" s="5" t="str">
        <f>IF(Spojení!$U$10="","",IF($A66=Spojení!$U$10,"x",""))</f>
        <v/>
      </c>
      <c r="F66" s="5" t="str">
        <f>IF(Spojení!$U$11="","",IF($A66=Spojení!$U$11,"x",""))</f>
        <v/>
      </c>
      <c r="G66" s="5" t="str">
        <f>IF(Spojení!$U$12="","",IF($A66=Spojení!$U$12,"x",""))</f>
        <v/>
      </c>
      <c r="H66" s="5" t="str">
        <f>IF(Spojení!$U$13="","",IF($A66=Spojení!$U$13,"x",""))</f>
        <v/>
      </c>
      <c r="I66" s="5" t="str">
        <f>IF(Spojení!$U$14="","",IF($A66=Spojení!$U$14,"x",""))</f>
        <v/>
      </c>
      <c r="J66" s="5" t="str">
        <f>IF(Spojení!$U$15="","",IF($A66=Spojení!$U$15,"x",""))</f>
        <v/>
      </c>
      <c r="K66" s="5" t="str">
        <f>IF(Spojení!$U$16="","",IF($A66=Spojení!$U$16,"x",""))</f>
        <v/>
      </c>
      <c r="L66" s="5" t="str">
        <f>IF(Spojení!$U$17="","",IF($A66=Spojení!$U$17,"x",""))</f>
        <v/>
      </c>
      <c r="M66" s="5" t="str">
        <f>IF(Spojení!$U$18="","",IF($A66=Spojení!$U$18,"x",""))</f>
        <v/>
      </c>
      <c r="N66" s="5" t="str">
        <f>IF(Spojení!$U$19="","",IF($A66=Spojení!$U$19,"x",""))</f>
        <v/>
      </c>
      <c r="O66" s="5" t="str">
        <f>IF(Spojení!$U$20="","",IF($A66=Spojení!$U$20,"x",""))</f>
        <v/>
      </c>
      <c r="P66" s="5" t="str">
        <f>IF(Spojení!$U$21="","",IF($A66=Spojení!$U$21,"x",""))</f>
        <v/>
      </c>
      <c r="Q66" s="5" t="str">
        <f>IF(Spojení!$U$22="","",IF($A66=Spojení!$U$22,"x",""))</f>
        <v/>
      </c>
      <c r="R66" s="5" t="str">
        <f>IF(Spojení!$U$23="","",IF($A66=Spojení!$U$23,"x",""))</f>
        <v/>
      </c>
      <c r="S66" s="5" t="str">
        <f>IF(Spojení!$U$24="","",IF($A66=Spojení!$U$24,"x",""))</f>
        <v/>
      </c>
      <c r="T66" s="5" t="str">
        <f>IF(Spojení!$U$25="","",IF($A66=Spojení!$U$25,"x",""))</f>
        <v/>
      </c>
      <c r="U66" s="5" t="str">
        <f>IF(Spojení!$U$26="","",IF($A66=Spojení!$U$26,"x",""))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IF(Spojení!$U$7="","",IF($A67=Spojení!$U$7,"x",""))</f>
        <v/>
      </c>
      <c r="C67" s="5" t="str">
        <f>IF(Spojení!$U$8="","",IF($A67=Spojení!$U$8,"x",""))</f>
        <v/>
      </c>
      <c r="D67" s="5" t="str">
        <f>IF(Spojení!$U$9="","",IF($A67=Spojení!$U$9,"x",""))</f>
        <v/>
      </c>
      <c r="E67" s="5" t="str">
        <f>IF(Spojení!$U$10="","",IF($A67=Spojení!$U$10,"x",""))</f>
        <v/>
      </c>
      <c r="F67" s="5" t="str">
        <f>IF(Spojení!$U$11="","",IF($A67=Spojení!$U$11,"x",""))</f>
        <v/>
      </c>
      <c r="G67" s="5" t="str">
        <f>IF(Spojení!$U$12="","",IF($A67=Spojení!$U$12,"x",""))</f>
        <v/>
      </c>
      <c r="H67" s="5" t="str">
        <f>IF(Spojení!$U$13="","",IF($A67=Spojení!$U$13,"x",""))</f>
        <v/>
      </c>
      <c r="I67" s="5" t="str">
        <f>IF(Spojení!$U$14="","",IF($A67=Spojení!$U$14,"x",""))</f>
        <v/>
      </c>
      <c r="J67" s="5" t="str">
        <f>IF(Spojení!$U$15="","",IF($A67=Spojení!$U$15,"x",""))</f>
        <v/>
      </c>
      <c r="K67" s="5" t="str">
        <f>IF(Spojení!$U$16="","",IF($A67=Spojení!$U$16,"x",""))</f>
        <v/>
      </c>
      <c r="L67" s="5" t="str">
        <f>IF(Spojení!$U$17="","",IF($A67=Spojení!$U$17,"x",""))</f>
        <v/>
      </c>
      <c r="M67" s="5" t="str">
        <f>IF(Spojení!$U$18="","",IF($A67=Spojení!$U$18,"x",""))</f>
        <v/>
      </c>
      <c r="N67" s="5" t="str">
        <f>IF(Spojení!$U$19="","",IF($A67=Spojení!$U$19,"x",""))</f>
        <v/>
      </c>
      <c r="O67" s="5" t="str">
        <f>IF(Spojení!$U$20="","",IF($A67=Spojení!$U$20,"x",""))</f>
        <v/>
      </c>
      <c r="P67" s="5" t="str">
        <f>IF(Spojení!$U$21="","",IF($A67=Spojení!$U$21,"x",""))</f>
        <v/>
      </c>
      <c r="Q67" s="5" t="str">
        <f>IF(Spojení!$U$22="","",IF($A67=Spojení!$U$22,"x",""))</f>
        <v/>
      </c>
      <c r="R67" s="5" t="str">
        <f>IF(Spojení!$U$23="","",IF($A67=Spojení!$U$23,"x",""))</f>
        <v/>
      </c>
      <c r="S67" s="5" t="str">
        <f>IF(Spojení!$U$24="","",IF($A67=Spojení!$U$24,"x",""))</f>
        <v/>
      </c>
      <c r="T67" s="5" t="str">
        <f>IF(Spojení!$U$25="","",IF($A67=Spojení!$U$25,"x",""))</f>
        <v/>
      </c>
      <c r="U67" s="5" t="str">
        <f>IF(Spojení!$U$26="","",IF($A67=Spojení!$U$26,"x",""))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IF(Spojení!$U$7="","",IF($A68=Spojení!$U$7,"x",""))</f>
        <v/>
      </c>
      <c r="C68" s="49" t="str">
        <f>IF(Spojení!$U$8="","",IF($A68=Spojení!$U$8,"x",""))</f>
        <v/>
      </c>
      <c r="D68" s="49" t="str">
        <f>IF(Spojení!$U$9="","",IF($A68=Spojení!$U$9,"x",""))</f>
        <v/>
      </c>
      <c r="E68" s="49" t="str">
        <f>IF(Spojení!$U$10="","",IF($A68=Spojení!$U$10,"x",""))</f>
        <v/>
      </c>
      <c r="F68" s="49" t="str">
        <f>IF(Spojení!$U$11="","",IF($A68=Spojení!$U$11,"x",""))</f>
        <v/>
      </c>
      <c r="G68" s="49" t="str">
        <f>IF(Spojení!$U$12="","",IF($A68=Spojení!$U$12,"x",""))</f>
        <v/>
      </c>
      <c r="H68" s="49" t="str">
        <f>IF(Spojení!$U$13="","",IF($A68=Spojení!$U$13,"x",""))</f>
        <v/>
      </c>
      <c r="I68" s="49" t="str">
        <f>IF(Spojení!$U$14="","",IF($A68=Spojení!$U$14,"x",""))</f>
        <v/>
      </c>
      <c r="J68" s="49" t="str">
        <f>IF(Spojení!$U$15="","",IF($A68=Spojení!$U$15,"x",""))</f>
        <v/>
      </c>
      <c r="K68" s="49" t="str">
        <f>IF(Spojení!$U$16="","",IF($A68=Spojení!$U$16,"x",""))</f>
        <v/>
      </c>
      <c r="L68" s="49" t="str">
        <f>IF(Spojení!$U$17="","",IF($A68=Spojení!$U$17,"x",""))</f>
        <v/>
      </c>
      <c r="M68" s="49" t="str">
        <f>IF(Spojení!$U$18="","",IF($A68=Spojení!$U$18,"x",""))</f>
        <v/>
      </c>
      <c r="N68" s="49" t="str">
        <f>IF(Spojení!$U$19="","",IF($A68=Spojení!$U$19,"x",""))</f>
        <v/>
      </c>
      <c r="O68" s="49" t="str">
        <f>IF(Spojení!$U$20="","",IF($A68=Spojení!$U$20,"x",""))</f>
        <v/>
      </c>
      <c r="P68" s="49" t="str">
        <f>IF(Spojení!$U$21="","",IF($A68=Spojení!$U$21,"x",""))</f>
        <v/>
      </c>
      <c r="Q68" s="49" t="str">
        <f>IF(Spojení!$U$22="","",IF($A68=Spojení!$U$22,"x",""))</f>
        <v/>
      </c>
      <c r="R68" s="49" t="str">
        <f>IF(Spojení!$U$23="","",IF($A68=Spojení!$U$23,"x",""))</f>
        <v/>
      </c>
      <c r="S68" s="49" t="str">
        <f>IF(Spojení!$U$24="","",IF($A68=Spojení!$U$24,"x",""))</f>
        <v/>
      </c>
      <c r="T68" s="49" t="str">
        <f>IF(Spojení!$U$25="","",IF($A68=Spojení!$U$25,"x",""))</f>
        <v/>
      </c>
      <c r="U68" s="49" t="str">
        <f>IF(Spojení!$U$26="","",IF($A68=Spojení!$U$26,"x",""))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",Spojení!V5)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Spojení!$V7</f>
        <v>1</v>
      </c>
      <c r="C4" s="16">
        <f>Spojení!$V8</f>
        <v>2</v>
      </c>
      <c r="D4" s="16">
        <f>Spojení!$V9</f>
        <v>3</v>
      </c>
      <c r="E4" s="16">
        <f>Spojení!$V10</f>
        <v>0</v>
      </c>
      <c r="F4" s="16">
        <f>Spojení!$V11</f>
        <v>0</v>
      </c>
      <c r="G4" s="16">
        <f>Spojení!$V12</f>
        <v>0</v>
      </c>
      <c r="H4" s="16">
        <f>Spojení!$V13</f>
        <v>0</v>
      </c>
      <c r="I4" s="16">
        <f>Spojení!$V14</f>
        <v>0</v>
      </c>
      <c r="J4" s="16">
        <f>Spojení!$V15</f>
        <v>0</v>
      </c>
      <c r="K4" s="16">
        <f>Spojení!$V16</f>
        <v>0</v>
      </c>
      <c r="L4" s="16">
        <f>Spojení!$V17</f>
        <v>0</v>
      </c>
      <c r="M4" s="16">
        <f>Spojení!$V18</f>
        <v>0</v>
      </c>
      <c r="N4" s="16">
        <f>Spojení!$V19</f>
        <v>0</v>
      </c>
      <c r="O4" s="16">
        <f>Spojení!$V20</f>
        <v>0</v>
      </c>
      <c r="P4" s="16">
        <f>Spojení!$V21</f>
        <v>0</v>
      </c>
      <c r="Q4" s="16">
        <f>Spojení!$V22</f>
        <v>0</v>
      </c>
      <c r="R4" s="16">
        <f>Spojení!$V23</f>
        <v>0</v>
      </c>
      <c r="S4" s="16">
        <f>Spojení!$V24</f>
        <v>0</v>
      </c>
      <c r="T4" s="16">
        <f>Spojení!$V25</f>
        <v>0</v>
      </c>
      <c r="U4" s="16">
        <f>Spojení!$V26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CONCATENATE((Spojení!$V$7),". místo")</f>
        <v>1. místo</v>
      </c>
      <c r="C5" s="49" t="str">
        <f>CONCATENATE((Spojení!$V$8),". místo")</f>
        <v>2. místo</v>
      </c>
      <c r="D5" s="49" t="str">
        <f>CONCATENATE((Spojení!$V$9),". místo")</f>
        <v>3. místo</v>
      </c>
      <c r="E5" s="49" t="str">
        <f>CONCATENATE((Spojení!$V$10),". místo")</f>
        <v>. místo</v>
      </c>
      <c r="F5" s="49" t="str">
        <f>CONCATENATE((Spojení!$V$11),". místo")</f>
        <v>. místo</v>
      </c>
      <c r="G5" s="49" t="str">
        <f>CONCATENATE((Spojení!$V$12),". místo")</f>
        <v>. místo</v>
      </c>
      <c r="H5" s="49" t="str">
        <f>CONCATENATE((Spojení!$V$13),". místo")</f>
        <v>. místo</v>
      </c>
      <c r="I5" s="49" t="str">
        <f>CONCATENATE((Spojení!$V$14),". místo")</f>
        <v>. místo</v>
      </c>
      <c r="J5" s="49" t="str">
        <f>CONCATENATE((Spojení!$V$15),". místo")</f>
        <v>. místo</v>
      </c>
      <c r="K5" s="49" t="str">
        <f>CONCATENATE((Spojení!$V$16),". místo")</f>
        <v>. místo</v>
      </c>
      <c r="L5" s="49" t="str">
        <f>CONCATENATE((Spojení!$V$17),". místo")</f>
        <v>. místo</v>
      </c>
      <c r="M5" s="49" t="str">
        <f>CONCATENATE((Spojení!$V$18),". místo")</f>
        <v>. místo</v>
      </c>
      <c r="N5" s="49" t="str">
        <f>CONCATENATE((Spojení!$V$19),". místo")</f>
        <v>. místo</v>
      </c>
      <c r="O5" s="49" t="str">
        <f>CONCATENATE((Spojení!$V$20),". místo")</f>
        <v>. místo</v>
      </c>
      <c r="P5" s="49" t="str">
        <f>CONCATENATE((Spojení!$V$21),". místo")</f>
        <v>. místo</v>
      </c>
      <c r="Q5" s="49" t="str">
        <f>CONCATENATE((Spojení!$V$22),". místo")</f>
        <v>. místo</v>
      </c>
      <c r="R5" s="49" t="str">
        <f>CONCATENATE((Spojení!$V$23),". místo")</f>
        <v>. místo</v>
      </c>
      <c r="S5" s="49" t="str">
        <f>CONCATENATE((Spojení!$V$24),". místo")</f>
        <v>. místo</v>
      </c>
      <c r="T5" s="49" t="str">
        <f>CONCATENATE((Spojení!$V$25),". místo")</f>
        <v>. místo</v>
      </c>
      <c r="U5" s="51" t="str">
        <f>CONCATENATE((Spojení!$V$26),".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IF(Spojení!$W$7="","",IF($A6=Spojení!$W$7,"x",""))</f>
        <v/>
      </c>
      <c r="C6" s="5" t="str">
        <f>IF(Spojení!$W$8="","",IF($A6=Spojení!$W$8,"x",""))</f>
        <v/>
      </c>
      <c r="D6" s="5" t="str">
        <f>IF(Spojení!$W$9="","",IF($A6=Spojení!$W$9,"x",""))</f>
        <v/>
      </c>
      <c r="E6" s="5" t="str">
        <f>IF(Spojení!$W$10="","",IF($A6=Spojení!$W$10,"x",""))</f>
        <v/>
      </c>
      <c r="F6" s="5" t="str">
        <f>IF(Spojení!$W$11="","",IF($A6=Spojení!$W$11,"x",""))</f>
        <v/>
      </c>
      <c r="G6" s="5" t="str">
        <f>IF(Spojení!$W$12="","",IF($A6=Spojení!$W$12,"x",""))</f>
        <v/>
      </c>
      <c r="H6" s="5" t="str">
        <f>IF(Spojení!$W$13="","",IF($A6=Spojení!$W$13,"x",""))</f>
        <v/>
      </c>
      <c r="I6" s="5" t="str">
        <f>IF(Spojení!$W$14="","",IF($A6=Spojení!$W$14,"x",""))</f>
        <v/>
      </c>
      <c r="J6" s="5" t="str">
        <f>IF(Spojení!$W$15="","",IF($A6=Spojení!$W$15,"x",""))</f>
        <v/>
      </c>
      <c r="K6" s="5" t="str">
        <f>IF(Spojení!$W$16="","",IF($A6=Spojení!$W$16,"x",""))</f>
        <v/>
      </c>
      <c r="L6" s="5" t="str">
        <f>IF(Spojení!$W$17="","",IF($A6=Spojení!$W$17,"x",""))</f>
        <v/>
      </c>
      <c r="M6" s="5" t="str">
        <f>IF(Spojení!$W$18="","",IF($A6=Spojení!$W$18,"x",""))</f>
        <v/>
      </c>
      <c r="N6" s="5" t="str">
        <f>IF(Spojení!$W$19="","",IF($A6=Spojení!$W$19,"x",""))</f>
        <v/>
      </c>
      <c r="O6" s="5" t="str">
        <f>IF(Spojení!$W$20="","",IF($A6=Spojení!$W$20,"x",""))</f>
        <v/>
      </c>
      <c r="P6" s="5" t="str">
        <f>IF(Spojení!$W$21="","",IF($A6=Spojení!$W$21,"x",""))</f>
        <v/>
      </c>
      <c r="Q6" s="5" t="str">
        <f>IF(Spojení!$W$22="","",IF($A6=Spojení!$W$22,"x",""))</f>
        <v/>
      </c>
      <c r="R6" s="5" t="str">
        <f>IF(Spojení!$W$23="","",IF($A6=Spojení!$W$23,"x",""))</f>
        <v/>
      </c>
      <c r="S6" s="5" t="str">
        <f>IF(Spojení!$W$24="","",IF($A6=Spojení!$W$24,"x",""))</f>
        <v/>
      </c>
      <c r="T6" s="5" t="str">
        <f>IF(Spojení!$W$25="","",IF($A6=Spojení!$W$25,"x",""))</f>
        <v/>
      </c>
      <c r="U6" s="5" t="str">
        <f>IF(Spojení!$W$26="","",IF($A6=Spojení!$W$26,"x",""))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IF(Spojení!$W$7="","",IF($A7=Spojení!$W$7,"x",""))</f>
        <v/>
      </c>
      <c r="C7" s="5" t="str">
        <f>IF(Spojení!$W$8="","",IF($A7=Spojení!$W$8,"x",""))</f>
        <v/>
      </c>
      <c r="D7" s="5" t="str">
        <f>IF(Spojení!$W$9="","",IF($A7=Spojení!$W$9,"x",""))</f>
        <v/>
      </c>
      <c r="E7" s="5" t="str">
        <f>IF(Spojení!$W$10="","",IF($A7=Spojení!$W$10,"x",""))</f>
        <v/>
      </c>
      <c r="F7" s="5" t="str">
        <f>IF(Spojení!$W$11="","",IF($A7=Spojení!$W$11,"x",""))</f>
        <v/>
      </c>
      <c r="G7" s="5" t="str">
        <f>IF(Spojení!$W$12="","",IF($A7=Spojení!$W$12,"x",""))</f>
        <v/>
      </c>
      <c r="H7" s="5" t="str">
        <f>IF(Spojení!$W$13="","",IF($A7=Spojení!$W$13,"x",""))</f>
        <v/>
      </c>
      <c r="I7" s="5" t="str">
        <f>IF(Spojení!$W$14="","",IF($A7=Spojení!$W$14,"x",""))</f>
        <v/>
      </c>
      <c r="J7" s="5" t="str">
        <f>IF(Spojení!$W$15="","",IF($A7=Spojení!$W$15,"x",""))</f>
        <v/>
      </c>
      <c r="K7" s="5" t="str">
        <f>IF(Spojení!$W$16="","",IF($A7=Spojení!$W$16,"x",""))</f>
        <v/>
      </c>
      <c r="L7" s="5" t="str">
        <f>IF(Spojení!$W$17="","",IF($A7=Spojení!$W$17,"x",""))</f>
        <v/>
      </c>
      <c r="M7" s="5" t="str">
        <f>IF(Spojení!$W$18="","",IF($A7=Spojení!$W$18,"x",""))</f>
        <v/>
      </c>
      <c r="N7" s="5" t="str">
        <f>IF(Spojení!$W$19="","",IF($A7=Spojení!$W$19,"x",""))</f>
        <v/>
      </c>
      <c r="O7" s="5" t="str">
        <f>IF(Spojení!$W$20="","",IF($A7=Spojení!$W$20,"x",""))</f>
        <v/>
      </c>
      <c r="P7" s="5" t="str">
        <f>IF(Spojení!$W$21="","",IF($A7=Spojení!$W$21,"x",""))</f>
        <v/>
      </c>
      <c r="Q7" s="5" t="str">
        <f>IF(Spojení!$W$22="","",IF($A7=Spojení!$W$22,"x",""))</f>
        <v/>
      </c>
      <c r="R7" s="5" t="str">
        <f>IF(Spojení!$W$23="","",IF($A7=Spojení!$W$23,"x",""))</f>
        <v/>
      </c>
      <c r="S7" s="5" t="str">
        <f>IF(Spojení!$W$24="","",IF($A7=Spojení!$W$24,"x",""))</f>
        <v/>
      </c>
      <c r="T7" s="5" t="str">
        <f>IF(Spojení!$W$25="","",IF($A7=Spojení!$W$25,"x",""))</f>
        <v/>
      </c>
      <c r="U7" s="5" t="str">
        <f>IF(Spojení!$W$26="","",IF($A7=Spojení!$W$26,"x",""))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IF(Spojení!$W$7="","",IF($A8=Spojení!$W$7,"x",""))</f>
        <v>x</v>
      </c>
      <c r="C8" s="5" t="str">
        <f>IF(Spojení!$W$8="","",IF($A8=Spojení!$W$8,"x",""))</f>
        <v/>
      </c>
      <c r="D8" s="5" t="str">
        <f>IF(Spojení!$W$9="","",IF($A8=Spojení!$W$9,"x",""))</f>
        <v/>
      </c>
      <c r="E8" s="5" t="str">
        <f>IF(Spojení!$W$10="","",IF($A8=Spojení!$W$10,"x",""))</f>
        <v/>
      </c>
      <c r="F8" s="5" t="str">
        <f>IF(Spojení!$W$11="","",IF($A8=Spojení!$W$11,"x",""))</f>
        <v/>
      </c>
      <c r="G8" s="5" t="str">
        <f>IF(Spojení!$W$12="","",IF($A8=Spojení!$W$12,"x",""))</f>
        <v/>
      </c>
      <c r="H8" s="5" t="str">
        <f>IF(Spojení!$W$13="","",IF($A8=Spojení!$W$13,"x",""))</f>
        <v/>
      </c>
      <c r="I8" s="5" t="str">
        <f>IF(Spojení!$W$14="","",IF($A8=Spojení!$W$14,"x",""))</f>
        <v/>
      </c>
      <c r="J8" s="5" t="str">
        <f>IF(Spojení!$W$15="","",IF($A8=Spojení!$W$15,"x",""))</f>
        <v/>
      </c>
      <c r="K8" s="5" t="str">
        <f>IF(Spojení!$W$16="","",IF($A8=Spojení!$W$16,"x",""))</f>
        <v/>
      </c>
      <c r="L8" s="5" t="str">
        <f>IF(Spojení!$W$17="","",IF($A8=Spojení!$W$17,"x",""))</f>
        <v/>
      </c>
      <c r="M8" s="5" t="str">
        <f>IF(Spojení!$W$18="","",IF($A8=Spojení!$W$18,"x",""))</f>
        <v/>
      </c>
      <c r="N8" s="5" t="str">
        <f>IF(Spojení!$W$19="","",IF($A8=Spojení!$W$19,"x",""))</f>
        <v/>
      </c>
      <c r="O8" s="5" t="str">
        <f>IF(Spojení!$W$20="","",IF($A8=Spojení!$W$20,"x",""))</f>
        <v/>
      </c>
      <c r="P8" s="5" t="str">
        <f>IF(Spojení!$W$21="","",IF($A8=Spojení!$W$21,"x",""))</f>
        <v/>
      </c>
      <c r="Q8" s="5" t="str">
        <f>IF(Spojení!$W$22="","",IF($A8=Spojení!$W$22,"x",""))</f>
        <v/>
      </c>
      <c r="R8" s="5" t="str">
        <f>IF(Spojení!$W$23="","",IF($A8=Spojení!$W$23,"x",""))</f>
        <v/>
      </c>
      <c r="S8" s="5" t="str">
        <f>IF(Spojení!$W$24="","",IF($A8=Spojení!$W$24,"x",""))</f>
        <v/>
      </c>
      <c r="T8" s="5" t="str">
        <f>IF(Spojení!$W$25="","",IF($A8=Spojení!$W$25,"x",""))</f>
        <v/>
      </c>
      <c r="U8" s="5" t="str">
        <f>IF(Spojení!$W$26="","",IF($A8=Spojení!$W$26,"x",""))</f>
        <v/>
      </c>
      <c r="V8" s="3">
        <f t="shared" si="9"/>
        <v>25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25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25</v>
      </c>
      <c r="BB8" s="14">
        <f t="shared" si="12"/>
        <v>1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1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1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IF(Spojení!$W$7="","",IF($A9=Spojení!$W$7,"x",""))</f>
        <v/>
      </c>
      <c r="C9" s="5" t="str">
        <f>IF(Spojení!$W$8="","",IF($A9=Spojení!$W$8,"x",""))</f>
        <v/>
      </c>
      <c r="D9" s="5" t="str">
        <f>IF(Spojení!$W$9="","",IF($A9=Spojení!$W$9,"x",""))</f>
        <v/>
      </c>
      <c r="E9" s="5" t="str">
        <f>IF(Spojení!$W$10="","",IF($A9=Spojení!$W$10,"x",""))</f>
        <v/>
      </c>
      <c r="F9" s="5" t="str">
        <f>IF(Spojení!$W$11="","",IF($A9=Spojení!$W$11,"x",""))</f>
        <v/>
      </c>
      <c r="G9" s="5" t="str">
        <f>IF(Spojení!$W$12="","",IF($A9=Spojení!$W$12,"x",""))</f>
        <v/>
      </c>
      <c r="H9" s="5" t="str">
        <f>IF(Spojení!$W$13="","",IF($A9=Spojení!$W$13,"x",""))</f>
        <v/>
      </c>
      <c r="I9" s="5" t="str">
        <f>IF(Spojení!$W$14="","",IF($A9=Spojení!$W$14,"x",""))</f>
        <v/>
      </c>
      <c r="J9" s="5" t="str">
        <f>IF(Spojení!$W$15="","",IF($A9=Spojení!$W$15,"x",""))</f>
        <v/>
      </c>
      <c r="K9" s="5" t="str">
        <f>IF(Spojení!$W$16="","",IF($A9=Spojení!$W$16,"x",""))</f>
        <v/>
      </c>
      <c r="L9" s="5" t="str">
        <f>IF(Spojení!$W$17="","",IF($A9=Spojení!$W$17,"x",""))</f>
        <v/>
      </c>
      <c r="M9" s="5" t="str">
        <f>IF(Spojení!$W$18="","",IF($A9=Spojení!$W$18,"x",""))</f>
        <v/>
      </c>
      <c r="N9" s="5" t="str">
        <f>IF(Spojení!$W$19="","",IF($A9=Spojení!$W$19,"x",""))</f>
        <v/>
      </c>
      <c r="O9" s="5" t="str">
        <f>IF(Spojení!$W$20="","",IF($A9=Spojení!$W$20,"x",""))</f>
        <v/>
      </c>
      <c r="P9" s="5" t="str">
        <f>IF(Spojení!$W$21="","",IF($A9=Spojení!$W$21,"x",""))</f>
        <v/>
      </c>
      <c r="Q9" s="5" t="str">
        <f>IF(Spojení!$W$22="","",IF($A9=Spojení!$W$22,"x",""))</f>
        <v/>
      </c>
      <c r="R9" s="5" t="str">
        <f>IF(Spojení!$W$23="","",IF($A9=Spojení!$W$23,"x",""))</f>
        <v/>
      </c>
      <c r="S9" s="5" t="str">
        <f>IF(Spojení!$W$24="","",IF($A9=Spojení!$W$24,"x",""))</f>
        <v/>
      </c>
      <c r="T9" s="5" t="str">
        <f>IF(Spojení!$W$25="","",IF($A9=Spojení!$W$25,"x",""))</f>
        <v/>
      </c>
      <c r="U9" s="5" t="str">
        <f>IF(Spojení!$W$26="","",IF($A9=Spojení!$W$26,"x",""))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IF(Spojení!$W$7="","",IF($A10=Spojení!$W$7,"x",""))</f>
        <v/>
      </c>
      <c r="C10" s="5" t="str">
        <f>IF(Spojení!$W$8="","",IF($A10=Spojení!$W$8,"x",""))</f>
        <v/>
      </c>
      <c r="D10" s="5" t="str">
        <f>IF(Spojení!$W$9="","",IF($A10=Spojení!$W$9,"x",""))</f>
        <v/>
      </c>
      <c r="E10" s="5" t="str">
        <f>IF(Spojení!$W$10="","",IF($A10=Spojení!$W$10,"x",""))</f>
        <v/>
      </c>
      <c r="F10" s="5" t="str">
        <f>IF(Spojení!$W$11="","",IF($A10=Spojení!$W$11,"x",""))</f>
        <v/>
      </c>
      <c r="G10" s="5" t="str">
        <f>IF(Spojení!$W$12="","",IF($A10=Spojení!$W$12,"x",""))</f>
        <v/>
      </c>
      <c r="H10" s="5" t="str">
        <f>IF(Spojení!$W$13="","",IF($A10=Spojení!$W$13,"x",""))</f>
        <v/>
      </c>
      <c r="I10" s="5" t="str">
        <f>IF(Spojení!$W$14="","",IF($A10=Spojení!$W$14,"x",""))</f>
        <v/>
      </c>
      <c r="J10" s="5" t="str">
        <f>IF(Spojení!$W$15="","",IF($A10=Spojení!$W$15,"x",""))</f>
        <v/>
      </c>
      <c r="K10" s="5" t="str">
        <f>IF(Spojení!$W$16="","",IF($A10=Spojení!$W$16,"x",""))</f>
        <v/>
      </c>
      <c r="L10" s="5" t="str">
        <f>IF(Spojení!$W$17="","",IF($A10=Spojení!$W$17,"x",""))</f>
        <v/>
      </c>
      <c r="M10" s="5" t="str">
        <f>IF(Spojení!$W$18="","",IF($A10=Spojení!$W$18,"x",""))</f>
        <v/>
      </c>
      <c r="N10" s="5" t="str">
        <f>IF(Spojení!$W$19="","",IF($A10=Spojení!$W$19,"x",""))</f>
        <v/>
      </c>
      <c r="O10" s="5" t="str">
        <f>IF(Spojení!$W$20="","",IF($A10=Spojení!$W$20,"x",""))</f>
        <v/>
      </c>
      <c r="P10" s="5" t="str">
        <f>IF(Spojení!$W$21="","",IF($A10=Spojení!$W$21,"x",""))</f>
        <v/>
      </c>
      <c r="Q10" s="5" t="str">
        <f>IF(Spojení!$W$22="","",IF($A10=Spojení!$W$22,"x",""))</f>
        <v/>
      </c>
      <c r="R10" s="5" t="str">
        <f>IF(Spojení!$W$23="","",IF($A10=Spojení!$W$23,"x",""))</f>
        <v/>
      </c>
      <c r="S10" s="5" t="str">
        <f>IF(Spojení!$W$24="","",IF($A10=Spojení!$W$24,"x",""))</f>
        <v/>
      </c>
      <c r="T10" s="5" t="str">
        <f>IF(Spojení!$W$25="","",IF($A10=Spojení!$W$25,"x",""))</f>
        <v/>
      </c>
      <c r="U10" s="5" t="str">
        <f>IF(Spojení!$W$26="","",IF($A10=Spojení!$W$26,"x",""))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IF(Spojení!$W$7="","",IF($A11=Spojení!$W$7,"x",""))</f>
        <v/>
      </c>
      <c r="C11" s="5" t="str">
        <f>IF(Spojení!$W$8="","",IF($A11=Spojení!$W$8,"x",""))</f>
        <v/>
      </c>
      <c r="D11" s="5" t="str">
        <f>IF(Spojení!$W$9="","",IF($A11=Spojení!$W$9,"x",""))</f>
        <v/>
      </c>
      <c r="E11" s="5" t="str">
        <f>IF(Spojení!$W$10="","",IF($A11=Spojení!$W$10,"x",""))</f>
        <v/>
      </c>
      <c r="F11" s="5" t="str">
        <f>IF(Spojení!$W$11="","",IF($A11=Spojení!$W$11,"x",""))</f>
        <v/>
      </c>
      <c r="G11" s="5" t="str">
        <f>IF(Spojení!$W$12="","",IF($A11=Spojení!$W$12,"x",""))</f>
        <v/>
      </c>
      <c r="H11" s="5" t="str">
        <f>IF(Spojení!$W$13="","",IF($A11=Spojení!$W$13,"x",""))</f>
        <v/>
      </c>
      <c r="I11" s="5" t="str">
        <f>IF(Spojení!$W$14="","",IF($A11=Spojení!$W$14,"x",""))</f>
        <v/>
      </c>
      <c r="J11" s="5" t="str">
        <f>IF(Spojení!$W$15="","",IF($A11=Spojení!$W$15,"x",""))</f>
        <v/>
      </c>
      <c r="K11" s="5" t="str">
        <f>IF(Spojení!$W$16="","",IF($A11=Spojení!$W$16,"x",""))</f>
        <v/>
      </c>
      <c r="L11" s="5" t="str">
        <f>IF(Spojení!$W$17="","",IF($A11=Spojení!$W$17,"x",""))</f>
        <v/>
      </c>
      <c r="M11" s="5" t="str">
        <f>IF(Spojení!$W$18="","",IF($A11=Spojení!$W$18,"x",""))</f>
        <v/>
      </c>
      <c r="N11" s="5" t="str">
        <f>IF(Spojení!$W$19="","",IF($A11=Spojení!$W$19,"x",""))</f>
        <v/>
      </c>
      <c r="O11" s="5" t="str">
        <f>IF(Spojení!$W$20="","",IF($A11=Spojení!$W$20,"x",""))</f>
        <v/>
      </c>
      <c r="P11" s="5" t="str">
        <f>IF(Spojení!$W$21="","",IF($A11=Spojení!$W$21,"x",""))</f>
        <v/>
      </c>
      <c r="Q11" s="5" t="str">
        <f>IF(Spojení!$W$22="","",IF($A11=Spojení!$W$22,"x",""))</f>
        <v/>
      </c>
      <c r="R11" s="5" t="str">
        <f>IF(Spojení!$W$23="","",IF($A11=Spojení!$W$23,"x",""))</f>
        <v/>
      </c>
      <c r="S11" s="5" t="str">
        <f>IF(Spojení!$W$24="","",IF($A11=Spojení!$W$24,"x",""))</f>
        <v/>
      </c>
      <c r="T11" s="5" t="str">
        <f>IF(Spojení!$W$25="","",IF($A11=Spojení!$W$25,"x",""))</f>
        <v/>
      </c>
      <c r="U11" s="5" t="str">
        <f>IF(Spojení!$W$26="","",IF($A11=Spojení!$W$26,"x",""))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IF(Spojení!$W$7="","",IF($A12=Spojení!$W$7,"x",""))</f>
        <v/>
      </c>
      <c r="C12" s="5" t="str">
        <f>IF(Spojení!$W$8="","",IF($A12=Spojení!$W$8,"x",""))</f>
        <v/>
      </c>
      <c r="D12" s="5" t="str">
        <f>IF(Spojení!$W$9="","",IF($A12=Spojení!$W$9,"x",""))</f>
        <v/>
      </c>
      <c r="E12" s="5" t="str">
        <f>IF(Spojení!$W$10="","",IF($A12=Spojení!$W$10,"x",""))</f>
        <v/>
      </c>
      <c r="F12" s="5" t="str">
        <f>IF(Spojení!$W$11="","",IF($A12=Spojení!$W$11,"x",""))</f>
        <v/>
      </c>
      <c r="G12" s="5" t="str">
        <f>IF(Spojení!$W$12="","",IF($A12=Spojení!$W$12,"x",""))</f>
        <v/>
      </c>
      <c r="H12" s="5" t="str">
        <f>IF(Spojení!$W$13="","",IF($A12=Spojení!$W$13,"x",""))</f>
        <v/>
      </c>
      <c r="I12" s="5" t="str">
        <f>IF(Spojení!$W$14="","",IF($A12=Spojení!$W$14,"x",""))</f>
        <v/>
      </c>
      <c r="J12" s="5" t="str">
        <f>IF(Spojení!$W$15="","",IF($A12=Spojení!$W$15,"x",""))</f>
        <v/>
      </c>
      <c r="K12" s="5" t="str">
        <f>IF(Spojení!$W$16="","",IF($A12=Spojení!$W$16,"x",""))</f>
        <v/>
      </c>
      <c r="L12" s="5" t="str">
        <f>IF(Spojení!$W$17="","",IF($A12=Spojení!$W$17,"x",""))</f>
        <v/>
      </c>
      <c r="M12" s="5" t="str">
        <f>IF(Spojení!$W$18="","",IF($A12=Spojení!$W$18,"x",""))</f>
        <v/>
      </c>
      <c r="N12" s="5" t="str">
        <f>IF(Spojení!$W$19="","",IF($A12=Spojení!$W$19,"x",""))</f>
        <v/>
      </c>
      <c r="O12" s="5" t="str">
        <f>IF(Spojení!$W$20="","",IF($A12=Spojení!$W$20,"x",""))</f>
        <v/>
      </c>
      <c r="P12" s="5" t="str">
        <f>IF(Spojení!$W$21="","",IF($A12=Spojení!$W$21,"x",""))</f>
        <v/>
      </c>
      <c r="Q12" s="5" t="str">
        <f>IF(Spojení!$W$22="","",IF($A12=Spojení!$W$22,"x",""))</f>
        <v/>
      </c>
      <c r="R12" s="5" t="str">
        <f>IF(Spojení!$W$23="","",IF($A12=Spojení!$W$23,"x",""))</f>
        <v/>
      </c>
      <c r="S12" s="5" t="str">
        <f>IF(Spojení!$W$24="","",IF($A12=Spojení!$W$24,"x",""))</f>
        <v/>
      </c>
      <c r="T12" s="5" t="str">
        <f>IF(Spojení!$W$25="","",IF($A12=Spojení!$W$25,"x",""))</f>
        <v/>
      </c>
      <c r="U12" s="5" t="str">
        <f>IF(Spojení!$W$26="","",IF($A12=Spojení!$W$26,"x",""))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IF(Spojení!$W$7="","",IF($A13=Spojení!$W$7,"x",""))</f>
        <v/>
      </c>
      <c r="C13" s="5" t="str">
        <f>IF(Spojení!$W$8="","",IF($A13=Spojení!$W$8,"x",""))</f>
        <v/>
      </c>
      <c r="D13" s="5" t="str">
        <f>IF(Spojení!$W$9="","",IF($A13=Spojení!$W$9,"x",""))</f>
        <v/>
      </c>
      <c r="E13" s="5" t="str">
        <f>IF(Spojení!$W$10="","",IF($A13=Spojení!$W$10,"x",""))</f>
        <v/>
      </c>
      <c r="F13" s="5" t="str">
        <f>IF(Spojení!$W$11="","",IF($A13=Spojení!$W$11,"x",""))</f>
        <v/>
      </c>
      <c r="G13" s="5" t="str">
        <f>IF(Spojení!$W$12="","",IF($A13=Spojení!$W$12,"x",""))</f>
        <v/>
      </c>
      <c r="H13" s="5" t="str">
        <f>IF(Spojení!$W$13="","",IF($A13=Spojení!$W$13,"x",""))</f>
        <v/>
      </c>
      <c r="I13" s="5" t="str">
        <f>IF(Spojení!$W$14="","",IF($A13=Spojení!$W$14,"x",""))</f>
        <v/>
      </c>
      <c r="J13" s="5" t="str">
        <f>IF(Spojení!$W$15="","",IF($A13=Spojení!$W$15,"x",""))</f>
        <v/>
      </c>
      <c r="K13" s="5" t="str">
        <f>IF(Spojení!$W$16="","",IF($A13=Spojení!$W$16,"x",""))</f>
        <v/>
      </c>
      <c r="L13" s="5" t="str">
        <f>IF(Spojení!$W$17="","",IF($A13=Spojení!$W$17,"x",""))</f>
        <v/>
      </c>
      <c r="M13" s="5" t="str">
        <f>IF(Spojení!$W$18="","",IF($A13=Spojení!$W$18,"x",""))</f>
        <v/>
      </c>
      <c r="N13" s="5" t="str">
        <f>IF(Spojení!$W$19="","",IF($A13=Spojení!$W$19,"x",""))</f>
        <v/>
      </c>
      <c r="O13" s="5" t="str">
        <f>IF(Spojení!$W$20="","",IF($A13=Spojení!$W$20,"x",""))</f>
        <v/>
      </c>
      <c r="P13" s="5" t="str">
        <f>IF(Spojení!$W$21="","",IF($A13=Spojení!$W$21,"x",""))</f>
        <v/>
      </c>
      <c r="Q13" s="5" t="str">
        <f>IF(Spojení!$W$22="","",IF($A13=Spojení!$W$22,"x",""))</f>
        <v/>
      </c>
      <c r="R13" s="5" t="str">
        <f>IF(Spojení!$W$23="","",IF($A13=Spojení!$W$23,"x",""))</f>
        <v/>
      </c>
      <c r="S13" s="5" t="str">
        <f>IF(Spojení!$W$24="","",IF($A13=Spojení!$W$24,"x",""))</f>
        <v/>
      </c>
      <c r="T13" s="5" t="str">
        <f>IF(Spojení!$W$25="","",IF($A13=Spojení!$W$25,"x",""))</f>
        <v/>
      </c>
      <c r="U13" s="5" t="str">
        <f>IF(Spojení!$W$26="","",IF($A13=Spojení!$W$26,"x",""))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IF(Spojení!$W$7="","",IF($A14=Spojení!$W$7,"x",""))</f>
        <v/>
      </c>
      <c r="C14" s="5" t="str">
        <f>IF(Spojení!$W$8="","",IF($A14=Spojení!$W$8,"x",""))</f>
        <v/>
      </c>
      <c r="D14" s="5" t="str">
        <f>IF(Spojení!$W$9="","",IF($A14=Spojení!$W$9,"x",""))</f>
        <v>x</v>
      </c>
      <c r="E14" s="5" t="str">
        <f>IF(Spojení!$W$10="","",IF($A14=Spojení!$W$10,"x",""))</f>
        <v/>
      </c>
      <c r="F14" s="5" t="str">
        <f>IF(Spojení!$W$11="","",IF($A14=Spojení!$W$11,"x",""))</f>
        <v/>
      </c>
      <c r="G14" s="5" t="str">
        <f>IF(Spojení!$W$12="","",IF($A14=Spojení!$W$12,"x",""))</f>
        <v/>
      </c>
      <c r="H14" s="5" t="str">
        <f>IF(Spojení!$W$13="","",IF($A14=Spojení!$W$13,"x",""))</f>
        <v/>
      </c>
      <c r="I14" s="5" t="str">
        <f>IF(Spojení!$W$14="","",IF($A14=Spojení!$W$14,"x",""))</f>
        <v/>
      </c>
      <c r="J14" s="5" t="str">
        <f>IF(Spojení!$W$15="","",IF($A14=Spojení!$W$15,"x",""))</f>
        <v/>
      </c>
      <c r="K14" s="5" t="str">
        <f>IF(Spojení!$W$16="","",IF($A14=Spojení!$W$16,"x",""))</f>
        <v/>
      </c>
      <c r="L14" s="5" t="str">
        <f>IF(Spojení!$W$17="","",IF($A14=Spojení!$W$17,"x",""))</f>
        <v/>
      </c>
      <c r="M14" s="5" t="str">
        <f>IF(Spojení!$W$18="","",IF($A14=Spojení!$W$18,"x",""))</f>
        <v/>
      </c>
      <c r="N14" s="5" t="str">
        <f>IF(Spojení!$W$19="","",IF($A14=Spojení!$W$19,"x",""))</f>
        <v/>
      </c>
      <c r="O14" s="5" t="str">
        <f>IF(Spojení!$W$20="","",IF($A14=Spojení!$W$20,"x",""))</f>
        <v/>
      </c>
      <c r="P14" s="5" t="str">
        <f>IF(Spojení!$W$21="","",IF($A14=Spojení!$W$21,"x",""))</f>
        <v/>
      </c>
      <c r="Q14" s="5" t="str">
        <f>IF(Spojení!$W$22="","",IF($A14=Spojení!$W$22,"x",""))</f>
        <v/>
      </c>
      <c r="R14" s="5" t="str">
        <f>IF(Spojení!$W$23="","",IF($A14=Spojení!$W$23,"x",""))</f>
        <v/>
      </c>
      <c r="S14" s="5" t="str">
        <f>IF(Spojení!$W$24="","",IF($A14=Spojení!$W$24,"x",""))</f>
        <v/>
      </c>
      <c r="T14" s="5" t="str">
        <f>IF(Spojení!$W$25="","",IF($A14=Spojení!$W$25,"x",""))</f>
        <v/>
      </c>
      <c r="U14" s="5" t="str">
        <f>IF(Spojení!$W$26="","",IF($A14=Spojení!$W$26,"x",""))</f>
        <v/>
      </c>
      <c r="V14" s="3">
        <f t="shared" si="9"/>
        <v>15</v>
      </c>
      <c r="W14" s="3">
        <f t="shared" si="14"/>
        <v>1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15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15</v>
      </c>
      <c r="BB14" s="14">
        <f t="shared" si="12"/>
        <v>0</v>
      </c>
      <c r="BC14" s="14">
        <f t="shared" si="12"/>
        <v>0</v>
      </c>
      <c r="BD14" s="14">
        <f t="shared" si="12"/>
        <v>1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1</v>
      </c>
      <c r="BY14" s="14">
        <f t="shared" si="17"/>
        <v>0</v>
      </c>
      <c r="BZ14" s="14">
        <f t="shared" si="18"/>
        <v>0</v>
      </c>
      <c r="CA14" s="14">
        <f t="shared" si="19"/>
        <v>1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1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IF(Spojení!$W$7="","",IF($A15=Spojení!$W$7,"x",""))</f>
        <v/>
      </c>
      <c r="C15" s="5" t="str">
        <f>IF(Spojení!$W$8="","",IF($A15=Spojení!$W$8,"x",""))</f>
        <v/>
      </c>
      <c r="D15" s="5" t="str">
        <f>IF(Spojení!$W$9="","",IF($A15=Spojení!$W$9,"x",""))</f>
        <v/>
      </c>
      <c r="E15" s="5" t="str">
        <f>IF(Spojení!$W$10="","",IF($A15=Spojení!$W$10,"x",""))</f>
        <v/>
      </c>
      <c r="F15" s="5" t="str">
        <f>IF(Spojení!$W$11="","",IF($A15=Spojení!$W$11,"x",""))</f>
        <v/>
      </c>
      <c r="G15" s="5" t="str">
        <f>IF(Spojení!$W$12="","",IF($A15=Spojení!$W$12,"x",""))</f>
        <v/>
      </c>
      <c r="H15" s="5" t="str">
        <f>IF(Spojení!$W$13="","",IF($A15=Spojení!$W$13,"x",""))</f>
        <v/>
      </c>
      <c r="I15" s="5" t="str">
        <f>IF(Spojení!$W$14="","",IF($A15=Spojení!$W$14,"x",""))</f>
        <v/>
      </c>
      <c r="J15" s="5" t="str">
        <f>IF(Spojení!$W$15="","",IF($A15=Spojení!$W$15,"x",""))</f>
        <v/>
      </c>
      <c r="K15" s="5" t="str">
        <f>IF(Spojení!$W$16="","",IF($A15=Spojení!$W$16,"x",""))</f>
        <v/>
      </c>
      <c r="L15" s="5" t="str">
        <f>IF(Spojení!$W$17="","",IF($A15=Spojení!$W$17,"x",""))</f>
        <v/>
      </c>
      <c r="M15" s="5" t="str">
        <f>IF(Spojení!$W$18="","",IF($A15=Spojení!$W$18,"x",""))</f>
        <v/>
      </c>
      <c r="N15" s="5" t="str">
        <f>IF(Spojení!$W$19="","",IF($A15=Spojení!$W$19,"x",""))</f>
        <v/>
      </c>
      <c r="O15" s="5" t="str">
        <f>IF(Spojení!$W$20="","",IF($A15=Spojení!$W$20,"x",""))</f>
        <v/>
      </c>
      <c r="P15" s="5" t="str">
        <f>IF(Spojení!$W$21="","",IF($A15=Spojení!$W$21,"x",""))</f>
        <v/>
      </c>
      <c r="Q15" s="5" t="str">
        <f>IF(Spojení!$W$22="","",IF($A15=Spojení!$W$22,"x",""))</f>
        <v/>
      </c>
      <c r="R15" s="5" t="str">
        <f>IF(Spojení!$W$23="","",IF($A15=Spojení!$W$23,"x",""))</f>
        <v/>
      </c>
      <c r="S15" s="5" t="str">
        <f>IF(Spojení!$W$24="","",IF($A15=Spojení!$W$24,"x",""))</f>
        <v/>
      </c>
      <c r="T15" s="5" t="str">
        <f>IF(Spojení!$W$25="","",IF($A15=Spojení!$W$25,"x",""))</f>
        <v/>
      </c>
      <c r="U15" s="5" t="str">
        <f>IF(Spojení!$W$26="","",IF($A15=Spojení!$W$26,"x",""))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IF(Spojení!$W$7="","",IF($A16=Spojení!$W$7,"x",""))</f>
        <v/>
      </c>
      <c r="C16" s="5" t="str">
        <f>IF(Spojení!$W$8="","",IF($A16=Spojení!$W$8,"x",""))</f>
        <v/>
      </c>
      <c r="D16" s="5" t="str">
        <f>IF(Spojení!$W$9="","",IF($A16=Spojení!$W$9,"x",""))</f>
        <v/>
      </c>
      <c r="E16" s="5" t="str">
        <f>IF(Spojení!$W$10="","",IF($A16=Spojení!$W$10,"x",""))</f>
        <v/>
      </c>
      <c r="F16" s="5" t="str">
        <f>IF(Spojení!$W$11="","",IF($A16=Spojení!$W$11,"x",""))</f>
        <v/>
      </c>
      <c r="G16" s="5" t="str">
        <f>IF(Spojení!$W$12="","",IF($A16=Spojení!$W$12,"x",""))</f>
        <v/>
      </c>
      <c r="H16" s="5" t="str">
        <f>IF(Spojení!$W$13="","",IF($A16=Spojení!$W$13,"x",""))</f>
        <v/>
      </c>
      <c r="I16" s="5" t="str">
        <f>IF(Spojení!$W$14="","",IF($A16=Spojení!$W$14,"x",""))</f>
        <v/>
      </c>
      <c r="J16" s="5" t="str">
        <f>IF(Spojení!$W$15="","",IF($A16=Spojení!$W$15,"x",""))</f>
        <v/>
      </c>
      <c r="K16" s="5" t="str">
        <f>IF(Spojení!$W$16="","",IF($A16=Spojení!$W$16,"x",""))</f>
        <v/>
      </c>
      <c r="L16" s="5" t="str">
        <f>IF(Spojení!$W$17="","",IF($A16=Spojení!$W$17,"x",""))</f>
        <v/>
      </c>
      <c r="M16" s="5" t="str">
        <f>IF(Spojení!$W$18="","",IF($A16=Spojení!$W$18,"x",""))</f>
        <v/>
      </c>
      <c r="N16" s="5" t="str">
        <f>IF(Spojení!$W$19="","",IF($A16=Spojení!$W$19,"x",""))</f>
        <v/>
      </c>
      <c r="O16" s="5" t="str">
        <f>IF(Spojení!$W$20="","",IF($A16=Spojení!$W$20,"x",""))</f>
        <v/>
      </c>
      <c r="P16" s="5" t="str">
        <f>IF(Spojení!$W$21="","",IF($A16=Spojení!$W$21,"x",""))</f>
        <v/>
      </c>
      <c r="Q16" s="5" t="str">
        <f>IF(Spojení!$W$22="","",IF($A16=Spojení!$W$22,"x",""))</f>
        <v/>
      </c>
      <c r="R16" s="5" t="str">
        <f>IF(Spojení!$W$23="","",IF($A16=Spojení!$W$23,"x",""))</f>
        <v/>
      </c>
      <c r="S16" s="5" t="str">
        <f>IF(Spojení!$W$24="","",IF($A16=Spojení!$W$24,"x",""))</f>
        <v/>
      </c>
      <c r="T16" s="5" t="str">
        <f>IF(Spojení!$W$25="","",IF($A16=Spojení!$W$25,"x",""))</f>
        <v/>
      </c>
      <c r="U16" s="5" t="str">
        <f>IF(Spojení!$W$26="","",IF($A16=Spojení!$W$26,"x",""))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IF(Spojení!$W$7="","",IF($A17=Spojení!$W$7,"x",""))</f>
        <v/>
      </c>
      <c r="C17" s="5" t="str">
        <f>IF(Spojení!$W$8="","",IF($A17=Spojení!$W$8,"x",""))</f>
        <v>x</v>
      </c>
      <c r="D17" s="5" t="str">
        <f>IF(Spojení!$W$9="","",IF($A17=Spojení!$W$9,"x",""))</f>
        <v/>
      </c>
      <c r="E17" s="5" t="str">
        <f>IF(Spojení!$W$10="","",IF($A17=Spojení!$W$10,"x",""))</f>
        <v/>
      </c>
      <c r="F17" s="5" t="str">
        <f>IF(Spojení!$W$11="","",IF($A17=Spojení!$W$11,"x",""))</f>
        <v/>
      </c>
      <c r="G17" s="5" t="str">
        <f>IF(Spojení!$W$12="","",IF($A17=Spojení!$W$12,"x",""))</f>
        <v/>
      </c>
      <c r="H17" s="5" t="str">
        <f>IF(Spojení!$W$13="","",IF($A17=Spojení!$W$13,"x",""))</f>
        <v/>
      </c>
      <c r="I17" s="5" t="str">
        <f>IF(Spojení!$W$14="","",IF($A17=Spojení!$W$14,"x",""))</f>
        <v/>
      </c>
      <c r="J17" s="5" t="str">
        <f>IF(Spojení!$W$15="","",IF($A17=Spojení!$W$15,"x",""))</f>
        <v/>
      </c>
      <c r="K17" s="5" t="str">
        <f>IF(Spojení!$W$16="","",IF($A17=Spojení!$W$16,"x",""))</f>
        <v/>
      </c>
      <c r="L17" s="5" t="str">
        <f>IF(Spojení!$W$17="","",IF($A17=Spojení!$W$17,"x",""))</f>
        <v/>
      </c>
      <c r="M17" s="5" t="str">
        <f>IF(Spojení!$W$18="","",IF($A17=Spojení!$W$18,"x",""))</f>
        <v/>
      </c>
      <c r="N17" s="5" t="str">
        <f>IF(Spojení!$W$19="","",IF($A17=Spojení!$W$19,"x",""))</f>
        <v/>
      </c>
      <c r="O17" s="5" t="str">
        <f>IF(Spojení!$W$20="","",IF($A17=Spojení!$W$20,"x",""))</f>
        <v/>
      </c>
      <c r="P17" s="5" t="str">
        <f>IF(Spojení!$W$21="","",IF($A17=Spojení!$W$21,"x",""))</f>
        <v/>
      </c>
      <c r="Q17" s="5" t="str">
        <f>IF(Spojení!$W$22="","",IF($A17=Spojení!$W$22,"x",""))</f>
        <v/>
      </c>
      <c r="R17" s="5" t="str">
        <f>IF(Spojení!$W$23="","",IF($A17=Spojení!$W$23,"x",""))</f>
        <v/>
      </c>
      <c r="S17" s="5" t="str">
        <f>IF(Spojení!$W$24="","",IF($A17=Spojení!$W$24,"x",""))</f>
        <v/>
      </c>
      <c r="T17" s="5" t="str">
        <f>IF(Spojení!$W$25="","",IF($A17=Spojení!$W$25,"x",""))</f>
        <v/>
      </c>
      <c r="U17" s="5" t="str">
        <f>IF(Spojení!$W$26="","",IF($A17=Spojení!$W$26,"x",""))</f>
        <v/>
      </c>
      <c r="V17" s="3">
        <f t="shared" si="9"/>
        <v>20</v>
      </c>
      <c r="W17" s="3">
        <f t="shared" si="14"/>
        <v>1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20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20</v>
      </c>
      <c r="BB17" s="14">
        <f t="shared" si="12"/>
        <v>0</v>
      </c>
      <c r="BC17" s="14">
        <f t="shared" si="12"/>
        <v>1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1</v>
      </c>
      <c r="BY17" s="14">
        <f t="shared" si="17"/>
        <v>0</v>
      </c>
      <c r="BZ17" s="14">
        <f t="shared" si="18"/>
        <v>1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1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IF(Spojení!$W$7="","",IF($A18=Spojení!$W$7,"x",""))</f>
        <v/>
      </c>
      <c r="C18" s="5" t="str">
        <f>IF(Spojení!$W$8="","",IF($A18=Spojení!$W$8,"x",""))</f>
        <v/>
      </c>
      <c r="D18" s="5" t="str">
        <f>IF(Spojení!$W$9="","",IF($A18=Spojení!$W$9,"x",""))</f>
        <v/>
      </c>
      <c r="E18" s="5" t="str">
        <f>IF(Spojení!$W$10="","",IF($A18=Spojení!$W$10,"x",""))</f>
        <v/>
      </c>
      <c r="F18" s="5" t="str">
        <f>IF(Spojení!$W$11="","",IF($A18=Spojení!$W$11,"x",""))</f>
        <v/>
      </c>
      <c r="G18" s="5" t="str">
        <f>IF(Spojení!$W$12="","",IF($A18=Spojení!$W$12,"x",""))</f>
        <v/>
      </c>
      <c r="H18" s="5" t="str">
        <f>IF(Spojení!$W$13="","",IF($A18=Spojení!$W$13,"x",""))</f>
        <v/>
      </c>
      <c r="I18" s="5" t="str">
        <f>IF(Spojení!$W$14="","",IF($A18=Spojení!$W$14,"x",""))</f>
        <v/>
      </c>
      <c r="J18" s="5" t="str">
        <f>IF(Spojení!$W$15="","",IF($A18=Spojení!$W$15,"x",""))</f>
        <v/>
      </c>
      <c r="K18" s="5" t="str">
        <f>IF(Spojení!$W$16="","",IF($A18=Spojení!$W$16,"x",""))</f>
        <v/>
      </c>
      <c r="L18" s="5" t="str">
        <f>IF(Spojení!$W$17="","",IF($A18=Spojení!$W$17,"x",""))</f>
        <v/>
      </c>
      <c r="M18" s="5" t="str">
        <f>IF(Spojení!$W$18="","",IF($A18=Spojení!$W$18,"x",""))</f>
        <v/>
      </c>
      <c r="N18" s="5" t="str">
        <f>IF(Spojení!$W$19="","",IF($A18=Spojení!$W$19,"x",""))</f>
        <v/>
      </c>
      <c r="O18" s="5" t="str">
        <f>IF(Spojení!$W$20="","",IF($A18=Spojení!$W$20,"x",""))</f>
        <v/>
      </c>
      <c r="P18" s="5" t="str">
        <f>IF(Spojení!$W$21="","",IF($A18=Spojení!$W$21,"x",""))</f>
        <v/>
      </c>
      <c r="Q18" s="5" t="str">
        <f>IF(Spojení!$W$22="","",IF($A18=Spojení!$W$22,"x",""))</f>
        <v/>
      </c>
      <c r="R18" s="5" t="str">
        <f>IF(Spojení!$W$23="","",IF($A18=Spojení!$W$23,"x",""))</f>
        <v/>
      </c>
      <c r="S18" s="5" t="str">
        <f>IF(Spojení!$W$24="","",IF($A18=Spojení!$W$24,"x",""))</f>
        <v/>
      </c>
      <c r="T18" s="5" t="str">
        <f>IF(Spojení!$W$25="","",IF($A18=Spojení!$W$25,"x",""))</f>
        <v/>
      </c>
      <c r="U18" s="5" t="str">
        <f>IF(Spojení!$W$26="","",IF($A18=Spojení!$W$26,"x",""))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IF(Spojení!$W$7="","",IF($A19=Spojení!$W$7,"x",""))</f>
        <v/>
      </c>
      <c r="C19" s="5" t="str">
        <f>IF(Spojení!$W$8="","",IF($A19=Spojení!$W$8,"x",""))</f>
        <v/>
      </c>
      <c r="D19" s="5" t="str">
        <f>IF(Spojení!$W$9="","",IF($A19=Spojení!$W$9,"x",""))</f>
        <v/>
      </c>
      <c r="E19" s="5" t="str">
        <f>IF(Spojení!$W$10="","",IF($A19=Spojení!$W$10,"x",""))</f>
        <v/>
      </c>
      <c r="F19" s="5" t="str">
        <f>IF(Spojení!$W$11="","",IF($A19=Spojení!$W$11,"x",""))</f>
        <v/>
      </c>
      <c r="G19" s="5" t="str">
        <f>IF(Spojení!$W$12="","",IF($A19=Spojení!$W$12,"x",""))</f>
        <v/>
      </c>
      <c r="H19" s="5" t="str">
        <f>IF(Spojení!$W$13="","",IF($A19=Spojení!$W$13,"x",""))</f>
        <v/>
      </c>
      <c r="I19" s="5" t="str">
        <f>IF(Spojení!$W$14="","",IF($A19=Spojení!$W$14,"x",""))</f>
        <v/>
      </c>
      <c r="J19" s="5" t="str">
        <f>IF(Spojení!$W$15="","",IF($A19=Spojení!$W$15,"x",""))</f>
        <v/>
      </c>
      <c r="K19" s="5" t="str">
        <f>IF(Spojení!$W$16="","",IF($A19=Spojení!$W$16,"x",""))</f>
        <v/>
      </c>
      <c r="L19" s="5" t="str">
        <f>IF(Spojení!$W$17="","",IF($A19=Spojení!$W$17,"x",""))</f>
        <v/>
      </c>
      <c r="M19" s="5" t="str">
        <f>IF(Spojení!$W$18="","",IF($A19=Spojení!$W$18,"x",""))</f>
        <v/>
      </c>
      <c r="N19" s="5" t="str">
        <f>IF(Spojení!$W$19="","",IF($A19=Spojení!$W$19,"x",""))</f>
        <v/>
      </c>
      <c r="O19" s="5" t="str">
        <f>IF(Spojení!$W$20="","",IF($A19=Spojení!$W$20,"x",""))</f>
        <v/>
      </c>
      <c r="P19" s="5" t="str">
        <f>IF(Spojení!$W$21="","",IF($A19=Spojení!$W$21,"x",""))</f>
        <v/>
      </c>
      <c r="Q19" s="5" t="str">
        <f>IF(Spojení!$W$22="","",IF($A19=Spojení!$W$22,"x",""))</f>
        <v/>
      </c>
      <c r="R19" s="5" t="str">
        <f>IF(Spojení!$W$23="","",IF($A19=Spojení!$W$23,"x",""))</f>
        <v/>
      </c>
      <c r="S19" s="5" t="str">
        <f>IF(Spojení!$W$24="","",IF($A19=Spojení!$W$24,"x",""))</f>
        <v/>
      </c>
      <c r="T19" s="5" t="str">
        <f>IF(Spojení!$W$25="","",IF($A19=Spojení!$W$25,"x",""))</f>
        <v/>
      </c>
      <c r="U19" s="5" t="str">
        <f>IF(Spojení!$W$26="","",IF($A19=Spojení!$W$26,"x",""))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IF(Spojení!$W$7="","",IF($A20=Spojení!$W$7,"x",""))</f>
        <v/>
      </c>
      <c r="C20" s="5" t="str">
        <f>IF(Spojení!$W$8="","",IF($A20=Spojení!$W$8,"x",""))</f>
        <v/>
      </c>
      <c r="D20" s="5" t="str">
        <f>IF(Spojení!$W$9="","",IF($A20=Spojení!$W$9,"x",""))</f>
        <v/>
      </c>
      <c r="E20" s="5" t="str">
        <f>IF(Spojení!$W$10="","",IF($A20=Spojení!$W$10,"x",""))</f>
        <v/>
      </c>
      <c r="F20" s="5" t="str">
        <f>IF(Spojení!$W$11="","",IF($A20=Spojení!$W$11,"x",""))</f>
        <v/>
      </c>
      <c r="G20" s="5" t="str">
        <f>IF(Spojení!$W$12="","",IF($A20=Spojení!$W$12,"x",""))</f>
        <v/>
      </c>
      <c r="H20" s="5" t="str">
        <f>IF(Spojení!$W$13="","",IF($A20=Spojení!$W$13,"x",""))</f>
        <v/>
      </c>
      <c r="I20" s="5" t="str">
        <f>IF(Spojení!$W$14="","",IF($A20=Spojení!$W$14,"x",""))</f>
        <v/>
      </c>
      <c r="J20" s="5" t="str">
        <f>IF(Spojení!$W$15="","",IF($A20=Spojení!$W$15,"x",""))</f>
        <v/>
      </c>
      <c r="K20" s="5" t="str">
        <f>IF(Spojení!$W$16="","",IF($A20=Spojení!$W$16,"x",""))</f>
        <v/>
      </c>
      <c r="L20" s="5" t="str">
        <f>IF(Spojení!$W$17="","",IF($A20=Spojení!$W$17,"x",""))</f>
        <v/>
      </c>
      <c r="M20" s="5" t="str">
        <f>IF(Spojení!$W$18="","",IF($A20=Spojení!$W$18,"x",""))</f>
        <v/>
      </c>
      <c r="N20" s="5" t="str">
        <f>IF(Spojení!$W$19="","",IF($A20=Spojení!$W$19,"x",""))</f>
        <v/>
      </c>
      <c r="O20" s="5" t="str">
        <f>IF(Spojení!$W$20="","",IF($A20=Spojení!$W$20,"x",""))</f>
        <v/>
      </c>
      <c r="P20" s="5" t="str">
        <f>IF(Spojení!$W$21="","",IF($A20=Spojení!$W$21,"x",""))</f>
        <v/>
      </c>
      <c r="Q20" s="5" t="str">
        <f>IF(Spojení!$W$22="","",IF($A20=Spojení!$W$22,"x",""))</f>
        <v/>
      </c>
      <c r="R20" s="5" t="str">
        <f>IF(Spojení!$W$23="","",IF($A20=Spojení!$W$23,"x",""))</f>
        <v/>
      </c>
      <c r="S20" s="5" t="str">
        <f>IF(Spojení!$W$24="","",IF($A20=Spojení!$W$24,"x",""))</f>
        <v/>
      </c>
      <c r="T20" s="5" t="str">
        <f>IF(Spojení!$W$25="","",IF($A20=Spojení!$W$25,"x",""))</f>
        <v/>
      </c>
      <c r="U20" s="5" t="str">
        <f>IF(Spojení!$W$26="","",IF($A20=Spojení!$W$26,"x",""))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IF(Spojení!$W$7="","",IF($A21=Spojení!$W$7,"x",""))</f>
        <v/>
      </c>
      <c r="C21" s="5" t="str">
        <f>IF(Spojení!$W$8="","",IF($A21=Spojení!$W$8,"x",""))</f>
        <v/>
      </c>
      <c r="D21" s="5" t="str">
        <f>IF(Spojení!$W$9="","",IF($A21=Spojení!$W$9,"x",""))</f>
        <v/>
      </c>
      <c r="E21" s="5" t="str">
        <f>IF(Spojení!$W$10="","",IF($A21=Spojení!$W$10,"x",""))</f>
        <v/>
      </c>
      <c r="F21" s="5" t="str">
        <f>IF(Spojení!$W$11="","",IF($A21=Spojení!$W$11,"x",""))</f>
        <v/>
      </c>
      <c r="G21" s="5" t="str">
        <f>IF(Spojení!$W$12="","",IF($A21=Spojení!$W$12,"x",""))</f>
        <v/>
      </c>
      <c r="H21" s="5" t="str">
        <f>IF(Spojení!$W$13="","",IF($A21=Spojení!$W$13,"x",""))</f>
        <v/>
      </c>
      <c r="I21" s="5" t="str">
        <f>IF(Spojení!$W$14="","",IF($A21=Spojení!$W$14,"x",""))</f>
        <v/>
      </c>
      <c r="J21" s="5" t="str">
        <f>IF(Spojení!$W$15="","",IF($A21=Spojení!$W$15,"x",""))</f>
        <v/>
      </c>
      <c r="K21" s="5" t="str">
        <f>IF(Spojení!$W$16="","",IF($A21=Spojení!$W$16,"x",""))</f>
        <v/>
      </c>
      <c r="L21" s="5" t="str">
        <f>IF(Spojení!$W$17="","",IF($A21=Spojení!$W$17,"x",""))</f>
        <v/>
      </c>
      <c r="M21" s="5" t="str">
        <f>IF(Spojení!$W$18="","",IF($A21=Spojení!$W$18,"x",""))</f>
        <v/>
      </c>
      <c r="N21" s="5" t="str">
        <f>IF(Spojení!$W$19="","",IF($A21=Spojení!$W$19,"x",""))</f>
        <v/>
      </c>
      <c r="O21" s="5" t="str">
        <f>IF(Spojení!$W$20="","",IF($A21=Spojení!$W$20,"x",""))</f>
        <v/>
      </c>
      <c r="P21" s="5" t="str">
        <f>IF(Spojení!$W$21="","",IF($A21=Spojení!$W$21,"x",""))</f>
        <v/>
      </c>
      <c r="Q21" s="5" t="str">
        <f>IF(Spojení!$W$22="","",IF($A21=Spojení!$W$22,"x",""))</f>
        <v/>
      </c>
      <c r="R21" s="5" t="str">
        <f>IF(Spojení!$W$23="","",IF($A21=Spojení!$W$23,"x",""))</f>
        <v/>
      </c>
      <c r="S21" s="5" t="str">
        <f>IF(Spojení!$W$24="","",IF($A21=Spojení!$W$24,"x",""))</f>
        <v/>
      </c>
      <c r="T21" s="5" t="str">
        <f>IF(Spojení!$W$25="","",IF($A21=Spojení!$W$25,"x",""))</f>
        <v/>
      </c>
      <c r="U21" s="5" t="str">
        <f>IF(Spojení!$W$26="","",IF($A21=Spojení!$W$26,"x",""))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IF(Spojení!$W$7="","",IF($A22=Spojení!$W$7,"x",""))</f>
        <v/>
      </c>
      <c r="C22" s="5" t="str">
        <f>IF(Spojení!$W$8="","",IF($A22=Spojení!$W$8,"x",""))</f>
        <v/>
      </c>
      <c r="D22" s="5" t="str">
        <f>IF(Spojení!$W$9="","",IF($A22=Spojení!$W$9,"x",""))</f>
        <v/>
      </c>
      <c r="E22" s="5" t="str">
        <f>IF(Spojení!$W$10="","",IF($A22=Spojení!$W$10,"x",""))</f>
        <v/>
      </c>
      <c r="F22" s="5" t="str">
        <f>IF(Spojení!$W$11="","",IF($A22=Spojení!$W$11,"x",""))</f>
        <v/>
      </c>
      <c r="G22" s="5" t="str">
        <f>IF(Spojení!$W$12="","",IF($A22=Spojení!$W$12,"x",""))</f>
        <v/>
      </c>
      <c r="H22" s="5" t="str">
        <f>IF(Spojení!$W$13="","",IF($A22=Spojení!$W$13,"x",""))</f>
        <v/>
      </c>
      <c r="I22" s="5" t="str">
        <f>IF(Spojení!$W$14="","",IF($A22=Spojení!$W$14,"x",""))</f>
        <v/>
      </c>
      <c r="J22" s="5" t="str">
        <f>IF(Spojení!$W$15="","",IF($A22=Spojení!$W$15,"x",""))</f>
        <v/>
      </c>
      <c r="K22" s="5" t="str">
        <f>IF(Spojení!$W$16="","",IF($A22=Spojení!$W$16,"x",""))</f>
        <v/>
      </c>
      <c r="L22" s="5" t="str">
        <f>IF(Spojení!$W$17="","",IF($A22=Spojení!$W$17,"x",""))</f>
        <v/>
      </c>
      <c r="M22" s="5" t="str">
        <f>IF(Spojení!$W$18="","",IF($A22=Spojení!$W$18,"x",""))</f>
        <v/>
      </c>
      <c r="N22" s="5" t="str">
        <f>IF(Spojení!$W$19="","",IF($A22=Spojení!$W$19,"x",""))</f>
        <v/>
      </c>
      <c r="O22" s="5" t="str">
        <f>IF(Spojení!$W$20="","",IF($A22=Spojení!$W$20,"x",""))</f>
        <v/>
      </c>
      <c r="P22" s="5" t="str">
        <f>IF(Spojení!$W$21="","",IF($A22=Spojení!$W$21,"x",""))</f>
        <v/>
      </c>
      <c r="Q22" s="5" t="str">
        <f>IF(Spojení!$W$22="","",IF($A22=Spojení!$W$22,"x",""))</f>
        <v/>
      </c>
      <c r="R22" s="5" t="str">
        <f>IF(Spojení!$W$23="","",IF($A22=Spojení!$W$23,"x",""))</f>
        <v/>
      </c>
      <c r="S22" s="5" t="str">
        <f>IF(Spojení!$W$24="","",IF($A22=Spojení!$W$24,"x",""))</f>
        <v/>
      </c>
      <c r="T22" s="5" t="str">
        <f>IF(Spojení!$W$25="","",IF($A22=Spojení!$W$25,"x",""))</f>
        <v/>
      </c>
      <c r="U22" s="5" t="str">
        <f>IF(Spojení!$W$26="","",IF($A22=Spojení!$W$26,"x",""))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IF(Spojení!$W$7="","",IF($A23=Spojení!$W$7,"x",""))</f>
        <v/>
      </c>
      <c r="C23" s="5" t="str">
        <f>IF(Spojení!$W$8="","",IF($A23=Spojení!$W$8,"x",""))</f>
        <v/>
      </c>
      <c r="D23" s="5" t="str">
        <f>IF(Spojení!$W$9="","",IF($A23=Spojení!$W$9,"x",""))</f>
        <v/>
      </c>
      <c r="E23" s="5" t="str">
        <f>IF(Spojení!$W$10="","",IF($A23=Spojení!$W$10,"x",""))</f>
        <v/>
      </c>
      <c r="F23" s="5" t="str">
        <f>IF(Spojení!$W$11="","",IF($A23=Spojení!$W$11,"x",""))</f>
        <v/>
      </c>
      <c r="G23" s="5" t="str">
        <f>IF(Spojení!$W$12="","",IF($A23=Spojení!$W$12,"x",""))</f>
        <v/>
      </c>
      <c r="H23" s="5" t="str">
        <f>IF(Spojení!$W$13="","",IF($A23=Spojení!$W$13,"x",""))</f>
        <v/>
      </c>
      <c r="I23" s="5" t="str">
        <f>IF(Spojení!$W$14="","",IF($A23=Spojení!$W$14,"x",""))</f>
        <v/>
      </c>
      <c r="J23" s="5" t="str">
        <f>IF(Spojení!$W$15="","",IF($A23=Spojení!$W$15,"x",""))</f>
        <v/>
      </c>
      <c r="K23" s="5" t="str">
        <f>IF(Spojení!$W$16="","",IF($A23=Spojení!$W$16,"x",""))</f>
        <v/>
      </c>
      <c r="L23" s="5" t="str">
        <f>IF(Spojení!$W$17="","",IF($A23=Spojení!$W$17,"x",""))</f>
        <v/>
      </c>
      <c r="M23" s="5" t="str">
        <f>IF(Spojení!$W$18="","",IF($A23=Spojení!$W$18,"x",""))</f>
        <v/>
      </c>
      <c r="N23" s="5" t="str">
        <f>IF(Spojení!$W$19="","",IF($A23=Spojení!$W$19,"x",""))</f>
        <v/>
      </c>
      <c r="O23" s="5" t="str">
        <f>IF(Spojení!$W$20="","",IF($A23=Spojení!$W$20,"x",""))</f>
        <v/>
      </c>
      <c r="P23" s="5" t="str">
        <f>IF(Spojení!$W$21="","",IF($A23=Spojení!$W$21,"x",""))</f>
        <v/>
      </c>
      <c r="Q23" s="5" t="str">
        <f>IF(Spojení!$W$22="","",IF($A23=Spojení!$W$22,"x",""))</f>
        <v/>
      </c>
      <c r="R23" s="5" t="str">
        <f>IF(Spojení!$W$23="","",IF($A23=Spojení!$W$23,"x",""))</f>
        <v/>
      </c>
      <c r="S23" s="5" t="str">
        <f>IF(Spojení!$W$24="","",IF($A23=Spojení!$W$24,"x",""))</f>
        <v/>
      </c>
      <c r="T23" s="5" t="str">
        <f>IF(Spojení!$W$25="","",IF($A23=Spojení!$W$25,"x",""))</f>
        <v/>
      </c>
      <c r="U23" s="5" t="str">
        <f>IF(Spojení!$W$26="","",IF($A23=Spojení!$W$26,"x",""))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IF(Spojení!$W$7="","",IF($A24=Spojení!$W$7,"x",""))</f>
        <v/>
      </c>
      <c r="C24" s="5" t="str">
        <f>IF(Spojení!$W$8="","",IF($A24=Spojení!$W$8,"x",""))</f>
        <v/>
      </c>
      <c r="D24" s="5" t="str">
        <f>IF(Spojení!$W$9="","",IF($A24=Spojení!$W$9,"x",""))</f>
        <v/>
      </c>
      <c r="E24" s="5" t="str">
        <f>IF(Spojení!$W$10="","",IF($A24=Spojení!$W$10,"x",""))</f>
        <v/>
      </c>
      <c r="F24" s="5" t="str">
        <f>IF(Spojení!$W$11="","",IF($A24=Spojení!$W$11,"x",""))</f>
        <v/>
      </c>
      <c r="G24" s="5" t="str">
        <f>IF(Spojení!$W$12="","",IF($A24=Spojení!$W$12,"x",""))</f>
        <v/>
      </c>
      <c r="H24" s="5" t="str">
        <f>IF(Spojení!$W$13="","",IF($A24=Spojení!$W$13,"x",""))</f>
        <v/>
      </c>
      <c r="I24" s="5" t="str">
        <f>IF(Spojení!$W$14="","",IF($A24=Spojení!$W$14,"x",""))</f>
        <v/>
      </c>
      <c r="J24" s="5" t="str">
        <f>IF(Spojení!$W$15="","",IF($A24=Spojení!$W$15,"x",""))</f>
        <v/>
      </c>
      <c r="K24" s="5" t="str">
        <f>IF(Spojení!$W$16="","",IF($A24=Spojení!$W$16,"x",""))</f>
        <v/>
      </c>
      <c r="L24" s="5" t="str">
        <f>IF(Spojení!$W$17="","",IF($A24=Spojení!$W$17,"x",""))</f>
        <v/>
      </c>
      <c r="M24" s="5" t="str">
        <f>IF(Spojení!$W$18="","",IF($A24=Spojení!$W$18,"x",""))</f>
        <v/>
      </c>
      <c r="N24" s="5" t="str">
        <f>IF(Spojení!$W$19="","",IF($A24=Spojení!$W$19,"x",""))</f>
        <v/>
      </c>
      <c r="O24" s="5" t="str">
        <f>IF(Spojení!$W$20="","",IF($A24=Spojení!$W$20,"x",""))</f>
        <v/>
      </c>
      <c r="P24" s="5" t="str">
        <f>IF(Spojení!$W$21="","",IF($A24=Spojení!$W$21,"x",""))</f>
        <v/>
      </c>
      <c r="Q24" s="5" t="str">
        <f>IF(Spojení!$W$22="","",IF($A24=Spojení!$W$22,"x",""))</f>
        <v/>
      </c>
      <c r="R24" s="5" t="str">
        <f>IF(Spojení!$W$23="","",IF($A24=Spojení!$W$23,"x",""))</f>
        <v/>
      </c>
      <c r="S24" s="5" t="str">
        <f>IF(Spojení!$W$24="","",IF($A24=Spojení!$W$24,"x",""))</f>
        <v/>
      </c>
      <c r="T24" s="5" t="str">
        <f>IF(Spojení!$W$25="","",IF($A24=Spojení!$W$25,"x",""))</f>
        <v/>
      </c>
      <c r="U24" s="5" t="str">
        <f>IF(Spojení!$W$26="","",IF($A24=Spojení!$W$26,"x",""))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IF(Spojení!$W$7="","",IF($A25=Spojení!$W$7,"x",""))</f>
        <v/>
      </c>
      <c r="C25" s="5" t="str">
        <f>IF(Spojení!$W$8="","",IF($A25=Spojení!$W$8,"x",""))</f>
        <v/>
      </c>
      <c r="D25" s="5" t="str">
        <f>IF(Spojení!$W$9="","",IF($A25=Spojení!$W$9,"x",""))</f>
        <v/>
      </c>
      <c r="E25" s="5" t="str">
        <f>IF(Spojení!$W$10="","",IF($A25=Spojení!$W$10,"x",""))</f>
        <v/>
      </c>
      <c r="F25" s="5" t="str">
        <f>IF(Spojení!$W$11="","",IF($A25=Spojení!$W$11,"x",""))</f>
        <v/>
      </c>
      <c r="G25" s="5" t="str">
        <f>IF(Spojení!$W$12="","",IF($A25=Spojení!$W$12,"x",""))</f>
        <v/>
      </c>
      <c r="H25" s="5" t="str">
        <f>IF(Spojení!$W$13="","",IF($A25=Spojení!$W$13,"x",""))</f>
        <v/>
      </c>
      <c r="I25" s="5" t="str">
        <f>IF(Spojení!$W$14="","",IF($A25=Spojení!$W$14,"x",""))</f>
        <v/>
      </c>
      <c r="J25" s="5" t="str">
        <f>IF(Spojení!$W$15="","",IF($A25=Spojení!$W$15,"x",""))</f>
        <v/>
      </c>
      <c r="K25" s="5" t="str">
        <f>IF(Spojení!$W$16="","",IF($A25=Spojení!$W$16,"x",""))</f>
        <v/>
      </c>
      <c r="L25" s="5" t="str">
        <f>IF(Spojení!$W$17="","",IF($A25=Spojení!$W$17,"x",""))</f>
        <v/>
      </c>
      <c r="M25" s="5" t="str">
        <f>IF(Spojení!$W$18="","",IF($A25=Spojení!$W$18,"x",""))</f>
        <v/>
      </c>
      <c r="N25" s="5" t="str">
        <f>IF(Spojení!$W$19="","",IF($A25=Spojení!$W$19,"x",""))</f>
        <v/>
      </c>
      <c r="O25" s="5" t="str">
        <f>IF(Spojení!$W$20="","",IF($A25=Spojení!$W$20,"x",""))</f>
        <v/>
      </c>
      <c r="P25" s="5" t="str">
        <f>IF(Spojení!$W$21="","",IF($A25=Spojení!$W$21,"x",""))</f>
        <v/>
      </c>
      <c r="Q25" s="5" t="str">
        <f>IF(Spojení!$W$22="","",IF($A25=Spojení!$W$22,"x",""))</f>
        <v/>
      </c>
      <c r="R25" s="5" t="str">
        <f>IF(Spojení!$W$23="","",IF($A25=Spojení!$W$23,"x",""))</f>
        <v/>
      </c>
      <c r="S25" s="5" t="str">
        <f>IF(Spojení!$W$24="","",IF($A25=Spojení!$W$24,"x",""))</f>
        <v/>
      </c>
      <c r="T25" s="5" t="str">
        <f>IF(Spojení!$W$25="","",IF($A25=Spojení!$W$25,"x",""))</f>
        <v/>
      </c>
      <c r="U25" s="5" t="str">
        <f>IF(Spojení!$W$26="","",IF($A25=Spojení!$W$26,"x",""))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IF(Spojení!$W$7="","",IF($A26=Spojení!$W$7,"x",""))</f>
        <v/>
      </c>
      <c r="C26" s="5" t="str">
        <f>IF(Spojení!$W$8="","",IF($A26=Spojení!$W$8,"x",""))</f>
        <v/>
      </c>
      <c r="D26" s="5" t="str">
        <f>IF(Spojení!$W$9="","",IF($A26=Spojení!$W$9,"x",""))</f>
        <v/>
      </c>
      <c r="E26" s="5" t="str">
        <f>IF(Spojení!$W$10="","",IF($A26=Spojení!$W$10,"x",""))</f>
        <v/>
      </c>
      <c r="F26" s="5" t="str">
        <f>IF(Spojení!$W$11="","",IF($A26=Spojení!$W$11,"x",""))</f>
        <v/>
      </c>
      <c r="G26" s="5" t="str">
        <f>IF(Spojení!$W$12="","",IF($A26=Spojení!$W$12,"x",""))</f>
        <v/>
      </c>
      <c r="H26" s="5" t="str">
        <f>IF(Spojení!$W$13="","",IF($A26=Spojení!$W$13,"x",""))</f>
        <v/>
      </c>
      <c r="I26" s="5" t="str">
        <f>IF(Spojení!$W$14="","",IF($A26=Spojení!$W$14,"x",""))</f>
        <v/>
      </c>
      <c r="J26" s="5" t="str">
        <f>IF(Spojení!$W$15="","",IF($A26=Spojení!$W$15,"x",""))</f>
        <v/>
      </c>
      <c r="K26" s="5" t="str">
        <f>IF(Spojení!$W$16="","",IF($A26=Spojení!$W$16,"x",""))</f>
        <v/>
      </c>
      <c r="L26" s="5" t="str">
        <f>IF(Spojení!$W$17="","",IF($A26=Spojení!$W$17,"x",""))</f>
        <v/>
      </c>
      <c r="M26" s="5" t="str">
        <f>IF(Spojení!$W$18="","",IF($A26=Spojení!$W$18,"x",""))</f>
        <v/>
      </c>
      <c r="N26" s="5" t="str">
        <f>IF(Spojení!$W$19="","",IF($A26=Spojení!$W$19,"x",""))</f>
        <v/>
      </c>
      <c r="O26" s="5" t="str">
        <f>IF(Spojení!$W$20="","",IF($A26=Spojení!$W$20,"x",""))</f>
        <v/>
      </c>
      <c r="P26" s="5" t="str">
        <f>IF(Spojení!$W$21="","",IF($A26=Spojení!$W$21,"x",""))</f>
        <v/>
      </c>
      <c r="Q26" s="5" t="str">
        <f>IF(Spojení!$W$22="","",IF($A26=Spojení!$W$22,"x",""))</f>
        <v/>
      </c>
      <c r="R26" s="5" t="str">
        <f>IF(Spojení!$W$23="","",IF($A26=Spojení!$W$23,"x",""))</f>
        <v/>
      </c>
      <c r="S26" s="5" t="str">
        <f>IF(Spojení!$W$24="","",IF($A26=Spojení!$W$24,"x",""))</f>
        <v/>
      </c>
      <c r="T26" s="5" t="str">
        <f>IF(Spojení!$W$25="","",IF($A26=Spojení!$W$25,"x",""))</f>
        <v/>
      </c>
      <c r="U26" s="5" t="str">
        <f>IF(Spojení!$W$26="","",IF($A26=Spojení!$W$26,"x",""))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IF(Spojení!$W$7="","",IF($A27=Spojení!$W$7,"x",""))</f>
        <v/>
      </c>
      <c r="C27" s="5" t="str">
        <f>IF(Spojení!$W$8="","",IF($A27=Spojení!$W$8,"x",""))</f>
        <v/>
      </c>
      <c r="D27" s="5" t="str">
        <f>IF(Spojení!$W$9="","",IF($A27=Spojení!$W$9,"x",""))</f>
        <v/>
      </c>
      <c r="E27" s="5" t="str">
        <f>IF(Spojení!$W$10="","",IF($A27=Spojení!$W$10,"x",""))</f>
        <v/>
      </c>
      <c r="F27" s="5" t="str">
        <f>IF(Spojení!$W$11="","",IF($A27=Spojení!$W$11,"x",""))</f>
        <v/>
      </c>
      <c r="G27" s="5" t="str">
        <f>IF(Spojení!$W$12="","",IF($A27=Spojení!$W$12,"x",""))</f>
        <v/>
      </c>
      <c r="H27" s="5" t="str">
        <f>IF(Spojení!$W$13="","",IF($A27=Spojení!$W$13,"x",""))</f>
        <v/>
      </c>
      <c r="I27" s="5" t="str">
        <f>IF(Spojení!$W$14="","",IF($A27=Spojení!$W$14,"x",""))</f>
        <v/>
      </c>
      <c r="J27" s="5" t="str">
        <f>IF(Spojení!$W$15="","",IF($A27=Spojení!$W$15,"x",""))</f>
        <v/>
      </c>
      <c r="K27" s="5" t="str">
        <f>IF(Spojení!$W$16="","",IF($A27=Spojení!$W$16,"x",""))</f>
        <v/>
      </c>
      <c r="L27" s="5" t="str">
        <f>IF(Spojení!$W$17="","",IF($A27=Spojení!$W$17,"x",""))</f>
        <v/>
      </c>
      <c r="M27" s="5" t="str">
        <f>IF(Spojení!$W$18="","",IF($A27=Spojení!$W$18,"x",""))</f>
        <v/>
      </c>
      <c r="N27" s="5" t="str">
        <f>IF(Spojení!$W$19="","",IF($A27=Spojení!$W$19,"x",""))</f>
        <v/>
      </c>
      <c r="O27" s="5" t="str">
        <f>IF(Spojení!$W$20="","",IF($A27=Spojení!$W$20,"x",""))</f>
        <v/>
      </c>
      <c r="P27" s="5" t="str">
        <f>IF(Spojení!$W$21="","",IF($A27=Spojení!$W$21,"x",""))</f>
        <v/>
      </c>
      <c r="Q27" s="5" t="str">
        <f>IF(Spojení!$W$22="","",IF($A27=Spojení!$W$22,"x",""))</f>
        <v/>
      </c>
      <c r="R27" s="5" t="str">
        <f>IF(Spojení!$W$23="","",IF($A27=Spojení!$W$23,"x",""))</f>
        <v/>
      </c>
      <c r="S27" s="5" t="str">
        <f>IF(Spojení!$W$24="","",IF($A27=Spojení!$W$24,"x",""))</f>
        <v/>
      </c>
      <c r="T27" s="5" t="str">
        <f>IF(Spojení!$W$25="","",IF($A27=Spojení!$W$25,"x",""))</f>
        <v/>
      </c>
      <c r="U27" s="5" t="str">
        <f>IF(Spojení!$W$26="","",IF($A27=Spojení!$W$26,"x",""))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IF(Spojení!$W$7="","",IF($A28=Spojení!$W$7,"x",""))</f>
        <v/>
      </c>
      <c r="C28" s="5" t="str">
        <f>IF(Spojení!$W$8="","",IF($A28=Spojení!$W$8,"x",""))</f>
        <v/>
      </c>
      <c r="D28" s="5" t="str">
        <f>IF(Spojení!$W$9="","",IF($A28=Spojení!$W$9,"x",""))</f>
        <v/>
      </c>
      <c r="E28" s="5" t="str">
        <f>IF(Spojení!$W$10="","",IF($A28=Spojení!$W$10,"x",""))</f>
        <v/>
      </c>
      <c r="F28" s="5" t="str">
        <f>IF(Spojení!$W$11="","",IF($A28=Spojení!$W$11,"x",""))</f>
        <v/>
      </c>
      <c r="G28" s="5" t="str">
        <f>IF(Spojení!$W$12="","",IF($A28=Spojení!$W$12,"x",""))</f>
        <v/>
      </c>
      <c r="H28" s="5" t="str">
        <f>IF(Spojení!$W$13="","",IF($A28=Spojení!$W$13,"x",""))</f>
        <v/>
      </c>
      <c r="I28" s="5" t="str">
        <f>IF(Spojení!$W$14="","",IF($A28=Spojení!$W$14,"x",""))</f>
        <v/>
      </c>
      <c r="J28" s="5" t="str">
        <f>IF(Spojení!$W$15="","",IF($A28=Spojení!$W$15,"x",""))</f>
        <v/>
      </c>
      <c r="K28" s="5" t="str">
        <f>IF(Spojení!$W$16="","",IF($A28=Spojení!$W$16,"x",""))</f>
        <v/>
      </c>
      <c r="L28" s="5" t="str">
        <f>IF(Spojení!$W$17="","",IF($A28=Spojení!$W$17,"x",""))</f>
        <v/>
      </c>
      <c r="M28" s="5" t="str">
        <f>IF(Spojení!$W$18="","",IF($A28=Spojení!$W$18,"x",""))</f>
        <v/>
      </c>
      <c r="N28" s="5" t="str">
        <f>IF(Spojení!$W$19="","",IF($A28=Spojení!$W$19,"x",""))</f>
        <v/>
      </c>
      <c r="O28" s="5" t="str">
        <f>IF(Spojení!$W$20="","",IF($A28=Spojení!$W$20,"x",""))</f>
        <v/>
      </c>
      <c r="P28" s="5" t="str">
        <f>IF(Spojení!$W$21="","",IF($A28=Spojení!$W$21,"x",""))</f>
        <v/>
      </c>
      <c r="Q28" s="5" t="str">
        <f>IF(Spojení!$W$22="","",IF($A28=Spojení!$W$22,"x",""))</f>
        <v/>
      </c>
      <c r="R28" s="5" t="str">
        <f>IF(Spojení!$W$23="","",IF($A28=Spojení!$W$23,"x",""))</f>
        <v/>
      </c>
      <c r="S28" s="5" t="str">
        <f>IF(Spojení!$W$24="","",IF($A28=Spojení!$W$24,"x",""))</f>
        <v/>
      </c>
      <c r="T28" s="5" t="str">
        <f>IF(Spojení!$W$25="","",IF($A28=Spojení!$W$25,"x",""))</f>
        <v/>
      </c>
      <c r="U28" s="5" t="str">
        <f>IF(Spojení!$W$26="","",IF($A28=Spojení!$W$26,"x",""))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IF(Spojení!$W$7="","",IF($A29=Spojení!$W$7,"x",""))</f>
        <v/>
      </c>
      <c r="C29" s="5" t="str">
        <f>IF(Spojení!$W$8="","",IF($A29=Spojení!$W$8,"x",""))</f>
        <v/>
      </c>
      <c r="D29" s="5" t="str">
        <f>IF(Spojení!$W$9="","",IF($A29=Spojení!$W$9,"x",""))</f>
        <v/>
      </c>
      <c r="E29" s="5" t="str">
        <f>IF(Spojení!$W$10="","",IF($A29=Spojení!$W$10,"x",""))</f>
        <v/>
      </c>
      <c r="F29" s="5" t="str">
        <f>IF(Spojení!$W$11="","",IF($A29=Spojení!$W$11,"x",""))</f>
        <v/>
      </c>
      <c r="G29" s="5" t="str">
        <f>IF(Spojení!$W$12="","",IF($A29=Spojení!$W$12,"x",""))</f>
        <v/>
      </c>
      <c r="H29" s="5" t="str">
        <f>IF(Spojení!$W$13="","",IF($A29=Spojení!$W$13,"x",""))</f>
        <v/>
      </c>
      <c r="I29" s="5" t="str">
        <f>IF(Spojení!$W$14="","",IF($A29=Spojení!$W$14,"x",""))</f>
        <v/>
      </c>
      <c r="J29" s="5" t="str">
        <f>IF(Spojení!$W$15="","",IF($A29=Spojení!$W$15,"x",""))</f>
        <v/>
      </c>
      <c r="K29" s="5" t="str">
        <f>IF(Spojení!$W$16="","",IF($A29=Spojení!$W$16,"x",""))</f>
        <v/>
      </c>
      <c r="L29" s="5" t="str">
        <f>IF(Spojení!$W$17="","",IF($A29=Spojení!$W$17,"x",""))</f>
        <v/>
      </c>
      <c r="M29" s="5" t="str">
        <f>IF(Spojení!$W$18="","",IF($A29=Spojení!$W$18,"x",""))</f>
        <v/>
      </c>
      <c r="N29" s="5" t="str">
        <f>IF(Spojení!$W$19="","",IF($A29=Spojení!$W$19,"x",""))</f>
        <v/>
      </c>
      <c r="O29" s="5" t="str">
        <f>IF(Spojení!$W$20="","",IF($A29=Spojení!$W$20,"x",""))</f>
        <v/>
      </c>
      <c r="P29" s="5" t="str">
        <f>IF(Spojení!$W$21="","",IF($A29=Spojení!$W$21,"x",""))</f>
        <v/>
      </c>
      <c r="Q29" s="5" t="str">
        <f>IF(Spojení!$W$22="","",IF($A29=Spojení!$W$22,"x",""))</f>
        <v/>
      </c>
      <c r="R29" s="5" t="str">
        <f>IF(Spojení!$W$23="","",IF($A29=Spojení!$W$23,"x",""))</f>
        <v/>
      </c>
      <c r="S29" s="5" t="str">
        <f>IF(Spojení!$W$24="","",IF($A29=Spojení!$W$24,"x",""))</f>
        <v/>
      </c>
      <c r="T29" s="5" t="str">
        <f>IF(Spojení!$W$25="","",IF($A29=Spojení!$W$25,"x",""))</f>
        <v/>
      </c>
      <c r="U29" s="5" t="str">
        <f>IF(Spojení!$W$26="","",IF($A29=Spojení!$W$26,"x",""))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IF(Spojení!$W$7="","",IF($A30=Spojení!$W$7,"x",""))</f>
        <v/>
      </c>
      <c r="C30" s="5" t="str">
        <f>IF(Spojení!$W$8="","",IF($A30=Spojení!$W$8,"x",""))</f>
        <v/>
      </c>
      <c r="D30" s="5" t="str">
        <f>IF(Spojení!$W$9="","",IF($A30=Spojení!$W$9,"x",""))</f>
        <v/>
      </c>
      <c r="E30" s="5" t="str">
        <f>IF(Spojení!$W$10="","",IF($A30=Spojení!$W$10,"x",""))</f>
        <v/>
      </c>
      <c r="F30" s="5" t="str">
        <f>IF(Spojení!$W$11="","",IF($A30=Spojení!$W$11,"x",""))</f>
        <v/>
      </c>
      <c r="G30" s="5" t="str">
        <f>IF(Spojení!$W$12="","",IF($A30=Spojení!$W$12,"x",""))</f>
        <v/>
      </c>
      <c r="H30" s="5" t="str">
        <f>IF(Spojení!$W$13="","",IF($A30=Spojení!$W$13,"x",""))</f>
        <v/>
      </c>
      <c r="I30" s="5" t="str">
        <f>IF(Spojení!$W$14="","",IF($A30=Spojení!$W$14,"x",""))</f>
        <v/>
      </c>
      <c r="J30" s="5" t="str">
        <f>IF(Spojení!$W$15="","",IF($A30=Spojení!$W$15,"x",""))</f>
        <v/>
      </c>
      <c r="K30" s="5" t="str">
        <f>IF(Spojení!$W$16="","",IF($A30=Spojení!$W$16,"x",""))</f>
        <v/>
      </c>
      <c r="L30" s="5" t="str">
        <f>IF(Spojení!$W$17="","",IF($A30=Spojení!$W$17,"x",""))</f>
        <v/>
      </c>
      <c r="M30" s="5" t="str">
        <f>IF(Spojení!$W$18="","",IF($A30=Spojení!$W$18,"x",""))</f>
        <v/>
      </c>
      <c r="N30" s="5" t="str">
        <f>IF(Spojení!$W$19="","",IF($A30=Spojení!$W$19,"x",""))</f>
        <v/>
      </c>
      <c r="O30" s="5" t="str">
        <f>IF(Spojení!$W$20="","",IF($A30=Spojení!$W$20,"x",""))</f>
        <v/>
      </c>
      <c r="P30" s="5" t="str">
        <f>IF(Spojení!$W$21="","",IF($A30=Spojení!$W$21,"x",""))</f>
        <v/>
      </c>
      <c r="Q30" s="5" t="str">
        <f>IF(Spojení!$W$22="","",IF($A30=Spojení!$W$22,"x",""))</f>
        <v/>
      </c>
      <c r="R30" s="5" t="str">
        <f>IF(Spojení!$W$23="","",IF($A30=Spojení!$W$23,"x",""))</f>
        <v/>
      </c>
      <c r="S30" s="5" t="str">
        <f>IF(Spojení!$W$24="","",IF($A30=Spojení!$W$24,"x",""))</f>
        <v/>
      </c>
      <c r="T30" s="5" t="str">
        <f>IF(Spojení!$W$25="","",IF($A30=Spojení!$W$25,"x",""))</f>
        <v/>
      </c>
      <c r="U30" s="5" t="str">
        <f>IF(Spojení!$W$26="","",IF($A30=Spojení!$W$26,"x",""))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IF(Spojení!$W$7="","",IF($A31=Spojení!$W$7,"x",""))</f>
        <v/>
      </c>
      <c r="C31" s="5" t="str">
        <f>IF(Spojení!$W$8="","",IF($A31=Spojení!$W$8,"x",""))</f>
        <v/>
      </c>
      <c r="D31" s="5" t="str">
        <f>IF(Spojení!$W$9="","",IF($A31=Spojení!$W$9,"x",""))</f>
        <v/>
      </c>
      <c r="E31" s="5" t="str">
        <f>IF(Spojení!$W$10="","",IF($A31=Spojení!$W$10,"x",""))</f>
        <v/>
      </c>
      <c r="F31" s="5" t="str">
        <f>IF(Spojení!$W$11="","",IF($A31=Spojení!$W$11,"x",""))</f>
        <v/>
      </c>
      <c r="G31" s="5" t="str">
        <f>IF(Spojení!$W$12="","",IF($A31=Spojení!$W$12,"x",""))</f>
        <v/>
      </c>
      <c r="H31" s="5" t="str">
        <f>IF(Spojení!$W$13="","",IF($A31=Spojení!$W$13,"x",""))</f>
        <v/>
      </c>
      <c r="I31" s="5" t="str">
        <f>IF(Spojení!$W$14="","",IF($A31=Spojení!$W$14,"x",""))</f>
        <v/>
      </c>
      <c r="J31" s="5" t="str">
        <f>IF(Spojení!$W$15="","",IF($A31=Spojení!$W$15,"x",""))</f>
        <v/>
      </c>
      <c r="K31" s="5" t="str">
        <f>IF(Spojení!$W$16="","",IF($A31=Spojení!$W$16,"x",""))</f>
        <v/>
      </c>
      <c r="L31" s="5" t="str">
        <f>IF(Spojení!$W$17="","",IF($A31=Spojení!$W$17,"x",""))</f>
        <v/>
      </c>
      <c r="M31" s="5" t="str">
        <f>IF(Spojení!$W$18="","",IF($A31=Spojení!$W$18,"x",""))</f>
        <v/>
      </c>
      <c r="N31" s="5" t="str">
        <f>IF(Spojení!$W$19="","",IF($A31=Spojení!$W$19,"x",""))</f>
        <v/>
      </c>
      <c r="O31" s="5" t="str">
        <f>IF(Spojení!$W$20="","",IF($A31=Spojení!$W$20,"x",""))</f>
        <v/>
      </c>
      <c r="P31" s="5" t="str">
        <f>IF(Spojení!$W$21="","",IF($A31=Spojení!$W$21,"x",""))</f>
        <v/>
      </c>
      <c r="Q31" s="5" t="str">
        <f>IF(Spojení!$W$22="","",IF($A31=Spojení!$W$22,"x",""))</f>
        <v/>
      </c>
      <c r="R31" s="5" t="str">
        <f>IF(Spojení!$W$23="","",IF($A31=Spojení!$W$23,"x",""))</f>
        <v/>
      </c>
      <c r="S31" s="5" t="str">
        <f>IF(Spojení!$W$24="","",IF($A31=Spojení!$W$24,"x",""))</f>
        <v/>
      </c>
      <c r="T31" s="5" t="str">
        <f>IF(Spojení!$W$25="","",IF($A31=Spojení!$W$25,"x",""))</f>
        <v/>
      </c>
      <c r="U31" s="5" t="str">
        <f>IF(Spojení!$W$26="","",IF($A31=Spojení!$W$26,"x",""))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IF(Spojení!$W$7="","",IF($A32=Spojení!$W$7,"x",""))</f>
        <v/>
      </c>
      <c r="C32" s="5" t="str">
        <f>IF(Spojení!$W$8="","",IF($A32=Spojení!$W$8,"x",""))</f>
        <v/>
      </c>
      <c r="D32" s="5" t="str">
        <f>IF(Spojení!$W$9="","",IF($A32=Spojení!$W$9,"x",""))</f>
        <v/>
      </c>
      <c r="E32" s="5" t="str">
        <f>IF(Spojení!$W$10="","",IF($A32=Spojení!$W$10,"x",""))</f>
        <v/>
      </c>
      <c r="F32" s="5" t="str">
        <f>IF(Spojení!$W$11="","",IF($A32=Spojení!$W$11,"x",""))</f>
        <v/>
      </c>
      <c r="G32" s="5" t="str">
        <f>IF(Spojení!$W$12="","",IF($A32=Spojení!$W$12,"x",""))</f>
        <v/>
      </c>
      <c r="H32" s="5" t="str">
        <f>IF(Spojení!$W$13="","",IF($A32=Spojení!$W$13,"x",""))</f>
        <v/>
      </c>
      <c r="I32" s="5" t="str">
        <f>IF(Spojení!$W$14="","",IF($A32=Spojení!$W$14,"x",""))</f>
        <v/>
      </c>
      <c r="J32" s="5" t="str">
        <f>IF(Spojení!$W$15="","",IF($A32=Spojení!$W$15,"x",""))</f>
        <v/>
      </c>
      <c r="K32" s="5" t="str">
        <f>IF(Spojení!$W$16="","",IF($A32=Spojení!$W$16,"x",""))</f>
        <v/>
      </c>
      <c r="L32" s="5" t="str">
        <f>IF(Spojení!$W$17="","",IF($A32=Spojení!$W$17,"x",""))</f>
        <v/>
      </c>
      <c r="M32" s="5" t="str">
        <f>IF(Spojení!$W$18="","",IF($A32=Spojení!$W$18,"x",""))</f>
        <v/>
      </c>
      <c r="N32" s="5" t="str">
        <f>IF(Spojení!$W$19="","",IF($A32=Spojení!$W$19,"x",""))</f>
        <v/>
      </c>
      <c r="O32" s="5" t="str">
        <f>IF(Spojení!$W$20="","",IF($A32=Spojení!$W$20,"x",""))</f>
        <v/>
      </c>
      <c r="P32" s="5" t="str">
        <f>IF(Spojení!$W$21="","",IF($A32=Spojení!$W$21,"x",""))</f>
        <v/>
      </c>
      <c r="Q32" s="5" t="str">
        <f>IF(Spojení!$W$22="","",IF($A32=Spojení!$W$22,"x",""))</f>
        <v/>
      </c>
      <c r="R32" s="5" t="str">
        <f>IF(Spojení!$W$23="","",IF($A32=Spojení!$W$23,"x",""))</f>
        <v/>
      </c>
      <c r="S32" s="5" t="str">
        <f>IF(Spojení!$W$24="","",IF($A32=Spojení!$W$24,"x",""))</f>
        <v/>
      </c>
      <c r="T32" s="5" t="str">
        <f>IF(Spojení!$W$25="","",IF($A32=Spojení!$W$25,"x",""))</f>
        <v/>
      </c>
      <c r="U32" s="5" t="str">
        <f>IF(Spojení!$W$26="","",IF($A32=Spojení!$W$26,"x",""))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IF(Spojení!$W$7="","",IF($A33=Spojení!$W$7,"x",""))</f>
        <v/>
      </c>
      <c r="C33" s="5" t="str">
        <f>IF(Spojení!$W$8="","",IF($A33=Spojení!$W$8,"x",""))</f>
        <v/>
      </c>
      <c r="D33" s="5" t="str">
        <f>IF(Spojení!$W$9="","",IF($A33=Spojení!$W$9,"x",""))</f>
        <v/>
      </c>
      <c r="E33" s="5" t="str">
        <f>IF(Spojení!$W$10="","",IF($A33=Spojení!$W$10,"x",""))</f>
        <v/>
      </c>
      <c r="F33" s="5" t="str">
        <f>IF(Spojení!$W$11="","",IF($A33=Spojení!$W$11,"x",""))</f>
        <v/>
      </c>
      <c r="G33" s="5" t="str">
        <f>IF(Spojení!$W$12="","",IF($A33=Spojení!$W$12,"x",""))</f>
        <v/>
      </c>
      <c r="H33" s="5" t="str">
        <f>IF(Spojení!$W$13="","",IF($A33=Spojení!$W$13,"x",""))</f>
        <v/>
      </c>
      <c r="I33" s="5" t="str">
        <f>IF(Spojení!$W$14="","",IF($A33=Spojení!$W$14,"x",""))</f>
        <v/>
      </c>
      <c r="J33" s="5" t="str">
        <f>IF(Spojení!$W$15="","",IF($A33=Spojení!$W$15,"x",""))</f>
        <v/>
      </c>
      <c r="K33" s="5" t="str">
        <f>IF(Spojení!$W$16="","",IF($A33=Spojení!$W$16,"x",""))</f>
        <v/>
      </c>
      <c r="L33" s="5" t="str">
        <f>IF(Spojení!$W$17="","",IF($A33=Spojení!$W$17,"x",""))</f>
        <v/>
      </c>
      <c r="M33" s="5" t="str">
        <f>IF(Spojení!$W$18="","",IF($A33=Spojení!$W$18,"x",""))</f>
        <v/>
      </c>
      <c r="N33" s="5" t="str">
        <f>IF(Spojení!$W$19="","",IF($A33=Spojení!$W$19,"x",""))</f>
        <v/>
      </c>
      <c r="O33" s="5" t="str">
        <f>IF(Spojení!$W$20="","",IF($A33=Spojení!$W$20,"x",""))</f>
        <v/>
      </c>
      <c r="P33" s="5" t="str">
        <f>IF(Spojení!$W$21="","",IF($A33=Spojení!$W$21,"x",""))</f>
        <v/>
      </c>
      <c r="Q33" s="5" t="str">
        <f>IF(Spojení!$W$22="","",IF($A33=Spojení!$W$22,"x",""))</f>
        <v/>
      </c>
      <c r="R33" s="5" t="str">
        <f>IF(Spojení!$W$23="","",IF($A33=Spojení!$W$23,"x",""))</f>
        <v/>
      </c>
      <c r="S33" s="5" t="str">
        <f>IF(Spojení!$W$24="","",IF($A33=Spojení!$W$24,"x",""))</f>
        <v/>
      </c>
      <c r="T33" s="5" t="str">
        <f>IF(Spojení!$W$25="","",IF($A33=Spojení!$W$25,"x",""))</f>
        <v/>
      </c>
      <c r="U33" s="5" t="str">
        <f>IF(Spojení!$W$26="","",IF($A33=Spojení!$W$26,"x",""))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IF(Spojení!$W$7="","",IF($A34=Spojení!$W$7,"x",""))</f>
        <v/>
      </c>
      <c r="C34" s="5" t="str">
        <f>IF(Spojení!$W$8="","",IF($A34=Spojení!$W$8,"x",""))</f>
        <v/>
      </c>
      <c r="D34" s="5" t="str">
        <f>IF(Spojení!$W$9="","",IF($A34=Spojení!$W$9,"x",""))</f>
        <v/>
      </c>
      <c r="E34" s="5" t="str">
        <f>IF(Spojení!$W$10="","",IF($A34=Spojení!$W$10,"x",""))</f>
        <v/>
      </c>
      <c r="F34" s="5" t="str">
        <f>IF(Spojení!$W$11="","",IF($A34=Spojení!$W$11,"x",""))</f>
        <v/>
      </c>
      <c r="G34" s="5" t="str">
        <f>IF(Spojení!$W$12="","",IF($A34=Spojení!$W$12,"x",""))</f>
        <v/>
      </c>
      <c r="H34" s="5" t="str">
        <f>IF(Spojení!$W$13="","",IF($A34=Spojení!$W$13,"x",""))</f>
        <v/>
      </c>
      <c r="I34" s="5" t="str">
        <f>IF(Spojení!$W$14="","",IF($A34=Spojení!$W$14,"x",""))</f>
        <v/>
      </c>
      <c r="J34" s="5" t="str">
        <f>IF(Spojení!$W$15="","",IF($A34=Spojení!$W$15,"x",""))</f>
        <v/>
      </c>
      <c r="K34" s="5" t="str">
        <f>IF(Spojení!$W$16="","",IF($A34=Spojení!$W$16,"x",""))</f>
        <v/>
      </c>
      <c r="L34" s="5" t="str">
        <f>IF(Spojení!$W$17="","",IF($A34=Spojení!$W$17,"x",""))</f>
        <v/>
      </c>
      <c r="M34" s="5" t="str">
        <f>IF(Spojení!$W$18="","",IF($A34=Spojení!$W$18,"x",""))</f>
        <v/>
      </c>
      <c r="N34" s="5" t="str">
        <f>IF(Spojení!$W$19="","",IF($A34=Spojení!$W$19,"x",""))</f>
        <v/>
      </c>
      <c r="O34" s="5" t="str">
        <f>IF(Spojení!$W$20="","",IF($A34=Spojení!$W$20,"x",""))</f>
        <v/>
      </c>
      <c r="P34" s="5" t="str">
        <f>IF(Spojení!$W$21="","",IF($A34=Spojení!$W$21,"x",""))</f>
        <v/>
      </c>
      <c r="Q34" s="5" t="str">
        <f>IF(Spojení!$W$22="","",IF($A34=Spojení!$W$22,"x",""))</f>
        <v/>
      </c>
      <c r="R34" s="5" t="str">
        <f>IF(Spojení!$W$23="","",IF($A34=Spojení!$W$23,"x",""))</f>
        <v/>
      </c>
      <c r="S34" s="5" t="str">
        <f>IF(Spojení!$W$24="","",IF($A34=Spojení!$W$24,"x",""))</f>
        <v/>
      </c>
      <c r="T34" s="5" t="str">
        <f>IF(Spojení!$W$25="","",IF($A34=Spojení!$W$25,"x",""))</f>
        <v/>
      </c>
      <c r="U34" s="5" t="str">
        <f>IF(Spojení!$W$26="","",IF($A34=Spojení!$W$26,"x",""))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IF(Spojení!$W$7="","",IF($A35=Spojení!$W$7,"x",""))</f>
        <v/>
      </c>
      <c r="C35" s="5" t="str">
        <f>IF(Spojení!$W$8="","",IF($A35=Spojení!$W$8,"x",""))</f>
        <v/>
      </c>
      <c r="D35" s="5" t="str">
        <f>IF(Spojení!$W$9="","",IF($A35=Spojení!$W$9,"x",""))</f>
        <v/>
      </c>
      <c r="E35" s="5" t="str">
        <f>IF(Spojení!$W$10="","",IF($A35=Spojení!$W$10,"x",""))</f>
        <v/>
      </c>
      <c r="F35" s="5" t="str">
        <f>IF(Spojení!$W$11="","",IF($A35=Spojení!$W$11,"x",""))</f>
        <v/>
      </c>
      <c r="G35" s="5" t="str">
        <f>IF(Spojení!$W$12="","",IF($A35=Spojení!$W$12,"x",""))</f>
        <v/>
      </c>
      <c r="H35" s="5" t="str">
        <f>IF(Spojení!$W$13="","",IF($A35=Spojení!$W$13,"x",""))</f>
        <v/>
      </c>
      <c r="I35" s="5" t="str">
        <f>IF(Spojení!$W$14="","",IF($A35=Spojení!$W$14,"x",""))</f>
        <v/>
      </c>
      <c r="J35" s="5" t="str">
        <f>IF(Spojení!$W$15="","",IF($A35=Spojení!$W$15,"x",""))</f>
        <v/>
      </c>
      <c r="K35" s="5" t="str">
        <f>IF(Spojení!$W$16="","",IF($A35=Spojení!$W$16,"x",""))</f>
        <v/>
      </c>
      <c r="L35" s="5" t="str">
        <f>IF(Spojení!$W$17="","",IF($A35=Spojení!$W$17,"x",""))</f>
        <v/>
      </c>
      <c r="M35" s="5" t="str">
        <f>IF(Spojení!$W$18="","",IF($A35=Spojení!$W$18,"x",""))</f>
        <v/>
      </c>
      <c r="N35" s="5" t="str">
        <f>IF(Spojení!$W$19="","",IF($A35=Spojení!$W$19,"x",""))</f>
        <v/>
      </c>
      <c r="O35" s="5" t="str">
        <f>IF(Spojení!$W$20="","",IF($A35=Spojení!$W$20,"x",""))</f>
        <v/>
      </c>
      <c r="P35" s="5" t="str">
        <f>IF(Spojení!$W$21="","",IF($A35=Spojení!$W$21,"x",""))</f>
        <v/>
      </c>
      <c r="Q35" s="5" t="str">
        <f>IF(Spojení!$W$22="","",IF($A35=Spojení!$W$22,"x",""))</f>
        <v/>
      </c>
      <c r="R35" s="5" t="str">
        <f>IF(Spojení!$W$23="","",IF($A35=Spojení!$W$23,"x",""))</f>
        <v/>
      </c>
      <c r="S35" s="5" t="str">
        <f>IF(Spojení!$W$24="","",IF($A35=Spojení!$W$24,"x",""))</f>
        <v/>
      </c>
      <c r="T35" s="5" t="str">
        <f>IF(Spojení!$W$25="","",IF($A35=Spojení!$W$25,"x",""))</f>
        <v/>
      </c>
      <c r="U35" s="5" t="str">
        <f>IF(Spojení!$W$26="","",IF($A35=Spojení!$W$26,"x",""))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IF(Spojení!$W$7="","",IF($A36=Spojení!$W$7,"x",""))</f>
        <v/>
      </c>
      <c r="C36" s="5" t="str">
        <f>IF(Spojení!$W$8="","",IF($A36=Spojení!$W$8,"x",""))</f>
        <v/>
      </c>
      <c r="D36" s="5" t="str">
        <f>IF(Spojení!$W$9="","",IF($A36=Spojení!$W$9,"x",""))</f>
        <v/>
      </c>
      <c r="E36" s="5" t="str">
        <f>IF(Spojení!$W$10="","",IF($A36=Spojení!$W$10,"x",""))</f>
        <v/>
      </c>
      <c r="F36" s="5" t="str">
        <f>IF(Spojení!$W$11="","",IF($A36=Spojení!$W$11,"x",""))</f>
        <v/>
      </c>
      <c r="G36" s="5" t="str">
        <f>IF(Spojení!$W$12="","",IF($A36=Spojení!$W$12,"x",""))</f>
        <v/>
      </c>
      <c r="H36" s="5" t="str">
        <f>IF(Spojení!$W$13="","",IF($A36=Spojení!$W$13,"x",""))</f>
        <v/>
      </c>
      <c r="I36" s="5" t="str">
        <f>IF(Spojení!$W$14="","",IF($A36=Spojení!$W$14,"x",""))</f>
        <v/>
      </c>
      <c r="J36" s="5" t="str">
        <f>IF(Spojení!$W$15="","",IF($A36=Spojení!$W$15,"x",""))</f>
        <v/>
      </c>
      <c r="K36" s="5" t="str">
        <f>IF(Spojení!$W$16="","",IF($A36=Spojení!$W$16,"x",""))</f>
        <v/>
      </c>
      <c r="L36" s="5" t="str">
        <f>IF(Spojení!$W$17="","",IF($A36=Spojení!$W$17,"x",""))</f>
        <v/>
      </c>
      <c r="M36" s="5" t="str">
        <f>IF(Spojení!$W$18="","",IF($A36=Spojení!$W$18,"x",""))</f>
        <v/>
      </c>
      <c r="N36" s="5" t="str">
        <f>IF(Spojení!$W$19="","",IF($A36=Spojení!$W$19,"x",""))</f>
        <v/>
      </c>
      <c r="O36" s="5" t="str">
        <f>IF(Spojení!$W$20="","",IF($A36=Spojení!$W$20,"x",""))</f>
        <v/>
      </c>
      <c r="P36" s="5" t="str">
        <f>IF(Spojení!$W$21="","",IF($A36=Spojení!$W$21,"x",""))</f>
        <v/>
      </c>
      <c r="Q36" s="5" t="str">
        <f>IF(Spojení!$W$22="","",IF($A36=Spojení!$W$22,"x",""))</f>
        <v/>
      </c>
      <c r="R36" s="5" t="str">
        <f>IF(Spojení!$W$23="","",IF($A36=Spojení!$W$23,"x",""))</f>
        <v/>
      </c>
      <c r="S36" s="5" t="str">
        <f>IF(Spojení!$W$24="","",IF($A36=Spojení!$W$24,"x",""))</f>
        <v/>
      </c>
      <c r="T36" s="5" t="str">
        <f>IF(Spojení!$W$25="","",IF($A36=Spojení!$W$25,"x",""))</f>
        <v/>
      </c>
      <c r="U36" s="5" t="str">
        <f>IF(Spojení!$W$26="","",IF($A36=Spojení!$W$26,"x",""))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IF(Spojení!$W$7="","",IF($A37=Spojení!$W$7,"x",""))</f>
        <v/>
      </c>
      <c r="C37" s="5" t="str">
        <f>IF(Spojení!$W$8="","",IF($A37=Spojení!$W$8,"x",""))</f>
        <v/>
      </c>
      <c r="D37" s="5" t="str">
        <f>IF(Spojení!$W$9="","",IF($A37=Spojení!$W$9,"x",""))</f>
        <v/>
      </c>
      <c r="E37" s="5" t="str">
        <f>IF(Spojení!$W$10="","",IF($A37=Spojení!$W$10,"x",""))</f>
        <v/>
      </c>
      <c r="F37" s="5" t="str">
        <f>IF(Spojení!$W$11="","",IF($A37=Spojení!$W$11,"x",""))</f>
        <v/>
      </c>
      <c r="G37" s="5" t="str">
        <f>IF(Spojení!$W$12="","",IF($A37=Spojení!$W$12,"x",""))</f>
        <v/>
      </c>
      <c r="H37" s="5" t="str">
        <f>IF(Spojení!$W$13="","",IF($A37=Spojení!$W$13,"x",""))</f>
        <v/>
      </c>
      <c r="I37" s="5" t="str">
        <f>IF(Spojení!$W$14="","",IF($A37=Spojení!$W$14,"x",""))</f>
        <v/>
      </c>
      <c r="J37" s="5" t="str">
        <f>IF(Spojení!$W$15="","",IF($A37=Spojení!$W$15,"x",""))</f>
        <v/>
      </c>
      <c r="K37" s="5" t="str">
        <f>IF(Spojení!$W$16="","",IF($A37=Spojení!$W$16,"x",""))</f>
        <v/>
      </c>
      <c r="L37" s="5" t="str">
        <f>IF(Spojení!$W$17="","",IF($A37=Spojení!$W$17,"x",""))</f>
        <v/>
      </c>
      <c r="M37" s="5" t="str">
        <f>IF(Spojení!$W$18="","",IF($A37=Spojení!$W$18,"x",""))</f>
        <v/>
      </c>
      <c r="N37" s="5" t="str">
        <f>IF(Spojení!$W$19="","",IF($A37=Spojení!$W$19,"x",""))</f>
        <v/>
      </c>
      <c r="O37" s="5" t="str">
        <f>IF(Spojení!$W$20="","",IF($A37=Spojení!$W$20,"x",""))</f>
        <v/>
      </c>
      <c r="P37" s="5" t="str">
        <f>IF(Spojení!$W$21="","",IF($A37=Spojení!$W$21,"x",""))</f>
        <v/>
      </c>
      <c r="Q37" s="5" t="str">
        <f>IF(Spojení!$W$22="","",IF($A37=Spojení!$W$22,"x",""))</f>
        <v/>
      </c>
      <c r="R37" s="5" t="str">
        <f>IF(Spojení!$W$23="","",IF($A37=Spojení!$W$23,"x",""))</f>
        <v/>
      </c>
      <c r="S37" s="5" t="str">
        <f>IF(Spojení!$W$24="","",IF($A37=Spojení!$W$24,"x",""))</f>
        <v/>
      </c>
      <c r="T37" s="5" t="str">
        <f>IF(Spojení!$W$25="","",IF($A37=Spojení!$W$25,"x",""))</f>
        <v/>
      </c>
      <c r="U37" s="5" t="str">
        <f>IF(Spojení!$W$26="","",IF($A37=Spojení!$W$26,"x",""))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IF(Spojení!$W$7="","",IF($A38=Spojení!$W$7,"x",""))</f>
        <v/>
      </c>
      <c r="C38" s="5" t="str">
        <f>IF(Spojení!$W$8="","",IF($A38=Spojení!$W$8,"x",""))</f>
        <v/>
      </c>
      <c r="D38" s="5" t="str">
        <f>IF(Spojení!$W$9="","",IF($A38=Spojení!$W$9,"x",""))</f>
        <v/>
      </c>
      <c r="E38" s="5" t="str">
        <f>IF(Spojení!$W$10="","",IF($A38=Spojení!$W$10,"x",""))</f>
        <v/>
      </c>
      <c r="F38" s="5" t="str">
        <f>IF(Spojení!$W$11="","",IF($A38=Spojení!$W$11,"x",""))</f>
        <v/>
      </c>
      <c r="G38" s="5" t="str">
        <f>IF(Spojení!$W$12="","",IF($A38=Spojení!$W$12,"x",""))</f>
        <v/>
      </c>
      <c r="H38" s="5" t="str">
        <f>IF(Spojení!$W$13="","",IF($A38=Spojení!$W$13,"x",""))</f>
        <v/>
      </c>
      <c r="I38" s="5" t="str">
        <f>IF(Spojení!$W$14="","",IF($A38=Spojení!$W$14,"x",""))</f>
        <v/>
      </c>
      <c r="J38" s="5" t="str">
        <f>IF(Spojení!$W$15="","",IF($A38=Spojení!$W$15,"x",""))</f>
        <v/>
      </c>
      <c r="K38" s="5" t="str">
        <f>IF(Spojení!$W$16="","",IF($A38=Spojení!$W$16,"x",""))</f>
        <v/>
      </c>
      <c r="L38" s="5" t="str">
        <f>IF(Spojení!$W$17="","",IF($A38=Spojení!$W$17,"x",""))</f>
        <v/>
      </c>
      <c r="M38" s="5" t="str">
        <f>IF(Spojení!$W$18="","",IF($A38=Spojení!$W$18,"x",""))</f>
        <v/>
      </c>
      <c r="N38" s="5" t="str">
        <f>IF(Spojení!$W$19="","",IF($A38=Spojení!$W$19,"x",""))</f>
        <v/>
      </c>
      <c r="O38" s="5" t="str">
        <f>IF(Spojení!$W$20="","",IF($A38=Spojení!$W$20,"x",""))</f>
        <v/>
      </c>
      <c r="P38" s="5" t="str">
        <f>IF(Spojení!$W$21="","",IF($A38=Spojení!$W$21,"x",""))</f>
        <v/>
      </c>
      <c r="Q38" s="5" t="str">
        <f>IF(Spojení!$W$22="","",IF($A38=Spojení!$W$22,"x",""))</f>
        <v/>
      </c>
      <c r="R38" s="5" t="str">
        <f>IF(Spojení!$W$23="","",IF($A38=Spojení!$W$23,"x",""))</f>
        <v/>
      </c>
      <c r="S38" s="5" t="str">
        <f>IF(Spojení!$W$24="","",IF($A38=Spojení!$W$24,"x",""))</f>
        <v/>
      </c>
      <c r="T38" s="5" t="str">
        <f>IF(Spojení!$W$25="","",IF($A38=Spojení!$W$25,"x",""))</f>
        <v/>
      </c>
      <c r="U38" s="5" t="str">
        <f>IF(Spojení!$W$26="","",IF($A38=Spojení!$W$26,"x",""))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IF(Spojení!$W$7="","",IF($A39=Spojení!$W$7,"x",""))</f>
        <v/>
      </c>
      <c r="C39" s="5" t="str">
        <f>IF(Spojení!$W$8="","",IF($A39=Spojení!$W$8,"x",""))</f>
        <v/>
      </c>
      <c r="D39" s="5" t="str">
        <f>IF(Spojení!$W$9="","",IF($A39=Spojení!$W$9,"x",""))</f>
        <v/>
      </c>
      <c r="E39" s="5" t="str">
        <f>IF(Spojení!$W$10="","",IF($A39=Spojení!$W$10,"x",""))</f>
        <v/>
      </c>
      <c r="F39" s="5" t="str">
        <f>IF(Spojení!$W$11="","",IF($A39=Spojení!$W$11,"x",""))</f>
        <v/>
      </c>
      <c r="G39" s="5" t="str">
        <f>IF(Spojení!$W$12="","",IF($A39=Spojení!$W$12,"x",""))</f>
        <v/>
      </c>
      <c r="H39" s="5" t="str">
        <f>IF(Spojení!$W$13="","",IF($A39=Spojení!$W$13,"x",""))</f>
        <v/>
      </c>
      <c r="I39" s="5" t="str">
        <f>IF(Spojení!$W$14="","",IF($A39=Spojení!$W$14,"x",""))</f>
        <v/>
      </c>
      <c r="J39" s="5" t="str">
        <f>IF(Spojení!$W$15="","",IF($A39=Spojení!$W$15,"x",""))</f>
        <v/>
      </c>
      <c r="K39" s="5" t="str">
        <f>IF(Spojení!$W$16="","",IF($A39=Spojení!$W$16,"x",""))</f>
        <v/>
      </c>
      <c r="L39" s="5" t="str">
        <f>IF(Spojení!$W$17="","",IF($A39=Spojení!$W$17,"x",""))</f>
        <v/>
      </c>
      <c r="M39" s="5" t="str">
        <f>IF(Spojení!$W$18="","",IF($A39=Spojení!$W$18,"x",""))</f>
        <v/>
      </c>
      <c r="N39" s="5" t="str">
        <f>IF(Spojení!$W$19="","",IF($A39=Spojení!$W$19,"x",""))</f>
        <v/>
      </c>
      <c r="O39" s="5" t="str">
        <f>IF(Spojení!$W$20="","",IF($A39=Spojení!$W$20,"x",""))</f>
        <v/>
      </c>
      <c r="P39" s="5" t="str">
        <f>IF(Spojení!$W$21="","",IF($A39=Spojení!$W$21,"x",""))</f>
        <v/>
      </c>
      <c r="Q39" s="5" t="str">
        <f>IF(Spojení!$W$22="","",IF($A39=Spojení!$W$22,"x",""))</f>
        <v/>
      </c>
      <c r="R39" s="5" t="str">
        <f>IF(Spojení!$W$23="","",IF($A39=Spojení!$W$23,"x",""))</f>
        <v/>
      </c>
      <c r="S39" s="5" t="str">
        <f>IF(Spojení!$W$24="","",IF($A39=Spojení!$W$24,"x",""))</f>
        <v/>
      </c>
      <c r="T39" s="5" t="str">
        <f>IF(Spojení!$W$25="","",IF($A39=Spojení!$W$25,"x",""))</f>
        <v/>
      </c>
      <c r="U39" s="5" t="str">
        <f>IF(Spojení!$W$26="","",IF($A39=Spojení!$W$26,"x",""))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IF(Spojení!$W$7="","",IF($A40=Spojení!$W$7,"x",""))</f>
        <v/>
      </c>
      <c r="C40" s="5" t="str">
        <f>IF(Spojení!$W$8="","",IF($A40=Spojení!$W$8,"x",""))</f>
        <v/>
      </c>
      <c r="D40" s="5" t="str">
        <f>IF(Spojení!$W$9="","",IF($A40=Spojení!$W$9,"x",""))</f>
        <v/>
      </c>
      <c r="E40" s="5" t="str">
        <f>IF(Spojení!$W$10="","",IF($A40=Spojení!$W$10,"x",""))</f>
        <v/>
      </c>
      <c r="F40" s="5" t="str">
        <f>IF(Spojení!$W$11="","",IF($A40=Spojení!$W$11,"x",""))</f>
        <v/>
      </c>
      <c r="G40" s="5" t="str">
        <f>IF(Spojení!$W$12="","",IF($A40=Spojení!$W$12,"x",""))</f>
        <v/>
      </c>
      <c r="H40" s="5" t="str">
        <f>IF(Spojení!$W$13="","",IF($A40=Spojení!$W$13,"x",""))</f>
        <v/>
      </c>
      <c r="I40" s="5" t="str">
        <f>IF(Spojení!$W$14="","",IF($A40=Spojení!$W$14,"x",""))</f>
        <v/>
      </c>
      <c r="J40" s="5" t="str">
        <f>IF(Spojení!$W$15="","",IF($A40=Spojení!$W$15,"x",""))</f>
        <v/>
      </c>
      <c r="K40" s="5" t="str">
        <f>IF(Spojení!$W$16="","",IF($A40=Spojení!$W$16,"x",""))</f>
        <v/>
      </c>
      <c r="L40" s="5" t="str">
        <f>IF(Spojení!$W$17="","",IF($A40=Spojení!$W$17,"x",""))</f>
        <v/>
      </c>
      <c r="M40" s="5" t="str">
        <f>IF(Spojení!$W$18="","",IF($A40=Spojení!$W$18,"x",""))</f>
        <v/>
      </c>
      <c r="N40" s="5" t="str">
        <f>IF(Spojení!$W$19="","",IF($A40=Spojení!$W$19,"x",""))</f>
        <v/>
      </c>
      <c r="O40" s="5" t="str">
        <f>IF(Spojení!$W$20="","",IF($A40=Spojení!$W$20,"x",""))</f>
        <v/>
      </c>
      <c r="P40" s="5" t="str">
        <f>IF(Spojení!$W$21="","",IF($A40=Spojení!$W$21,"x",""))</f>
        <v/>
      </c>
      <c r="Q40" s="5" t="str">
        <f>IF(Spojení!$W$22="","",IF($A40=Spojení!$W$22,"x",""))</f>
        <v/>
      </c>
      <c r="R40" s="5" t="str">
        <f>IF(Spojení!$W$23="","",IF($A40=Spojení!$W$23,"x",""))</f>
        <v/>
      </c>
      <c r="S40" s="5" t="str">
        <f>IF(Spojení!$W$24="","",IF($A40=Spojení!$W$24,"x",""))</f>
        <v/>
      </c>
      <c r="T40" s="5" t="str">
        <f>IF(Spojení!$W$25="","",IF($A40=Spojení!$W$25,"x",""))</f>
        <v/>
      </c>
      <c r="U40" s="5" t="str">
        <f>IF(Spojení!$W$26="","",IF($A40=Spojení!$W$26,"x",""))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IF(Spojení!$W$7="","",IF($A41=Spojení!$W$7,"x",""))</f>
        <v/>
      </c>
      <c r="C41" s="5" t="str">
        <f>IF(Spojení!$W$8="","",IF($A41=Spojení!$W$8,"x",""))</f>
        <v/>
      </c>
      <c r="D41" s="5" t="str">
        <f>IF(Spojení!$W$9="","",IF($A41=Spojení!$W$9,"x",""))</f>
        <v/>
      </c>
      <c r="E41" s="5" t="str">
        <f>IF(Spojení!$W$10="","",IF($A41=Spojení!$W$10,"x",""))</f>
        <v/>
      </c>
      <c r="F41" s="5" t="str">
        <f>IF(Spojení!$W$11="","",IF($A41=Spojení!$W$11,"x",""))</f>
        <v/>
      </c>
      <c r="G41" s="5" t="str">
        <f>IF(Spojení!$W$12="","",IF($A41=Spojení!$W$12,"x",""))</f>
        <v/>
      </c>
      <c r="H41" s="5" t="str">
        <f>IF(Spojení!$W$13="","",IF($A41=Spojení!$W$13,"x",""))</f>
        <v/>
      </c>
      <c r="I41" s="5" t="str">
        <f>IF(Spojení!$W$14="","",IF($A41=Spojení!$W$14,"x",""))</f>
        <v/>
      </c>
      <c r="J41" s="5" t="str">
        <f>IF(Spojení!$W$15="","",IF($A41=Spojení!$W$15,"x",""))</f>
        <v/>
      </c>
      <c r="K41" s="5" t="str">
        <f>IF(Spojení!$W$16="","",IF($A41=Spojení!$W$16,"x",""))</f>
        <v/>
      </c>
      <c r="L41" s="5" t="str">
        <f>IF(Spojení!$W$17="","",IF($A41=Spojení!$W$17,"x",""))</f>
        <v/>
      </c>
      <c r="M41" s="5" t="str">
        <f>IF(Spojení!$W$18="","",IF($A41=Spojení!$W$18,"x",""))</f>
        <v/>
      </c>
      <c r="N41" s="5" t="str">
        <f>IF(Spojení!$W$19="","",IF($A41=Spojení!$W$19,"x",""))</f>
        <v/>
      </c>
      <c r="O41" s="5" t="str">
        <f>IF(Spojení!$W$20="","",IF($A41=Spojení!$W$20,"x",""))</f>
        <v/>
      </c>
      <c r="P41" s="5" t="str">
        <f>IF(Spojení!$W$21="","",IF($A41=Spojení!$W$21,"x",""))</f>
        <v/>
      </c>
      <c r="Q41" s="5" t="str">
        <f>IF(Spojení!$W$22="","",IF($A41=Spojení!$W$22,"x",""))</f>
        <v/>
      </c>
      <c r="R41" s="5" t="str">
        <f>IF(Spojení!$W$23="","",IF($A41=Spojení!$W$23,"x",""))</f>
        <v/>
      </c>
      <c r="S41" s="5" t="str">
        <f>IF(Spojení!$W$24="","",IF($A41=Spojení!$W$24,"x",""))</f>
        <v/>
      </c>
      <c r="T41" s="5" t="str">
        <f>IF(Spojení!$W$25="","",IF($A41=Spojení!$W$25,"x",""))</f>
        <v/>
      </c>
      <c r="U41" s="5" t="str">
        <f>IF(Spojení!$W$26="","",IF($A41=Spojení!$W$26,"x",""))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IF(Spojení!$W$7="","",IF($A42=Spojení!$W$7,"x",""))</f>
        <v/>
      </c>
      <c r="C42" s="5" t="str">
        <f>IF(Spojení!$W$8="","",IF($A42=Spojení!$W$8,"x",""))</f>
        <v/>
      </c>
      <c r="D42" s="5" t="str">
        <f>IF(Spojení!$W$9="","",IF($A42=Spojení!$W$9,"x",""))</f>
        <v/>
      </c>
      <c r="E42" s="5" t="str">
        <f>IF(Spojení!$W$10="","",IF($A42=Spojení!$W$10,"x",""))</f>
        <v/>
      </c>
      <c r="F42" s="5" t="str">
        <f>IF(Spojení!$W$11="","",IF($A42=Spojení!$W$11,"x",""))</f>
        <v/>
      </c>
      <c r="G42" s="5" t="str">
        <f>IF(Spojení!$W$12="","",IF($A42=Spojení!$W$12,"x",""))</f>
        <v/>
      </c>
      <c r="H42" s="5" t="str">
        <f>IF(Spojení!$W$13="","",IF($A42=Spojení!$W$13,"x",""))</f>
        <v/>
      </c>
      <c r="I42" s="5" t="str">
        <f>IF(Spojení!$W$14="","",IF($A42=Spojení!$W$14,"x",""))</f>
        <v/>
      </c>
      <c r="J42" s="5" t="str">
        <f>IF(Spojení!$W$15="","",IF($A42=Spojení!$W$15,"x",""))</f>
        <v/>
      </c>
      <c r="K42" s="5" t="str">
        <f>IF(Spojení!$W$16="","",IF($A42=Spojení!$W$16,"x",""))</f>
        <v/>
      </c>
      <c r="L42" s="5" t="str">
        <f>IF(Spojení!$W$17="","",IF($A42=Spojení!$W$17,"x",""))</f>
        <v/>
      </c>
      <c r="M42" s="5" t="str">
        <f>IF(Spojení!$W$18="","",IF($A42=Spojení!$W$18,"x",""))</f>
        <v/>
      </c>
      <c r="N42" s="5" t="str">
        <f>IF(Spojení!$W$19="","",IF($A42=Spojení!$W$19,"x",""))</f>
        <v/>
      </c>
      <c r="O42" s="5" t="str">
        <f>IF(Spojení!$W$20="","",IF($A42=Spojení!$W$20,"x",""))</f>
        <v/>
      </c>
      <c r="P42" s="5" t="str">
        <f>IF(Spojení!$W$21="","",IF($A42=Spojení!$W$21,"x",""))</f>
        <v/>
      </c>
      <c r="Q42" s="5" t="str">
        <f>IF(Spojení!$W$22="","",IF($A42=Spojení!$W$22,"x",""))</f>
        <v/>
      </c>
      <c r="R42" s="5" t="str">
        <f>IF(Spojení!$W$23="","",IF($A42=Spojení!$W$23,"x",""))</f>
        <v/>
      </c>
      <c r="S42" s="5" t="str">
        <f>IF(Spojení!$W$24="","",IF($A42=Spojení!$W$24,"x",""))</f>
        <v/>
      </c>
      <c r="T42" s="5" t="str">
        <f>IF(Spojení!$W$25="","",IF($A42=Spojení!$W$25,"x",""))</f>
        <v/>
      </c>
      <c r="U42" s="5" t="str">
        <f>IF(Spojení!$W$26="","",IF($A42=Spojení!$W$26,"x",""))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IF(Spojení!$W$7="","",IF($A43=Spojení!$W$7,"x",""))</f>
        <v/>
      </c>
      <c r="C43" s="5" t="str">
        <f>IF(Spojení!$W$8="","",IF($A43=Spojení!$W$8,"x",""))</f>
        <v/>
      </c>
      <c r="D43" s="5" t="str">
        <f>IF(Spojení!$W$9="","",IF($A43=Spojení!$W$9,"x",""))</f>
        <v/>
      </c>
      <c r="E43" s="5" t="str">
        <f>IF(Spojení!$W$10="","",IF($A43=Spojení!$W$10,"x",""))</f>
        <v/>
      </c>
      <c r="F43" s="5" t="str">
        <f>IF(Spojení!$W$11="","",IF($A43=Spojení!$W$11,"x",""))</f>
        <v/>
      </c>
      <c r="G43" s="5" t="str">
        <f>IF(Spojení!$W$12="","",IF($A43=Spojení!$W$12,"x",""))</f>
        <v/>
      </c>
      <c r="H43" s="5" t="str">
        <f>IF(Spojení!$W$13="","",IF($A43=Spojení!$W$13,"x",""))</f>
        <v/>
      </c>
      <c r="I43" s="5" t="str">
        <f>IF(Spojení!$W$14="","",IF($A43=Spojení!$W$14,"x",""))</f>
        <v/>
      </c>
      <c r="J43" s="5" t="str">
        <f>IF(Spojení!$W$15="","",IF($A43=Spojení!$W$15,"x",""))</f>
        <v/>
      </c>
      <c r="K43" s="5" t="str">
        <f>IF(Spojení!$W$16="","",IF($A43=Spojení!$W$16,"x",""))</f>
        <v/>
      </c>
      <c r="L43" s="5" t="str">
        <f>IF(Spojení!$W$17="","",IF($A43=Spojení!$W$17,"x",""))</f>
        <v/>
      </c>
      <c r="M43" s="5" t="str">
        <f>IF(Spojení!$W$18="","",IF($A43=Spojení!$W$18,"x",""))</f>
        <v/>
      </c>
      <c r="N43" s="5" t="str">
        <f>IF(Spojení!$W$19="","",IF($A43=Spojení!$W$19,"x",""))</f>
        <v/>
      </c>
      <c r="O43" s="5" t="str">
        <f>IF(Spojení!$W$20="","",IF($A43=Spojení!$W$20,"x",""))</f>
        <v/>
      </c>
      <c r="P43" s="5" t="str">
        <f>IF(Spojení!$W$21="","",IF($A43=Spojení!$W$21,"x",""))</f>
        <v/>
      </c>
      <c r="Q43" s="5" t="str">
        <f>IF(Spojení!$W$22="","",IF($A43=Spojení!$W$22,"x",""))</f>
        <v/>
      </c>
      <c r="R43" s="5" t="str">
        <f>IF(Spojení!$W$23="","",IF($A43=Spojení!$W$23,"x",""))</f>
        <v/>
      </c>
      <c r="S43" s="5" t="str">
        <f>IF(Spojení!$W$24="","",IF($A43=Spojení!$W$24,"x",""))</f>
        <v/>
      </c>
      <c r="T43" s="5" t="str">
        <f>IF(Spojení!$W$25="","",IF($A43=Spojení!$W$25,"x",""))</f>
        <v/>
      </c>
      <c r="U43" s="5" t="str">
        <f>IF(Spojení!$W$26="","",IF($A43=Spojení!$W$26,"x",""))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IF(Spojení!$W$7="","",IF($A44=Spojení!$W$7,"x",""))</f>
        <v/>
      </c>
      <c r="C44" s="5" t="str">
        <f>IF(Spojení!$W$8="","",IF($A44=Spojení!$W$8,"x",""))</f>
        <v/>
      </c>
      <c r="D44" s="5" t="str">
        <f>IF(Spojení!$W$9="","",IF($A44=Spojení!$W$9,"x",""))</f>
        <v/>
      </c>
      <c r="E44" s="5" t="str">
        <f>IF(Spojení!$W$10="","",IF($A44=Spojení!$W$10,"x",""))</f>
        <v/>
      </c>
      <c r="F44" s="5" t="str">
        <f>IF(Spojení!$W$11="","",IF($A44=Spojení!$W$11,"x",""))</f>
        <v/>
      </c>
      <c r="G44" s="5" t="str">
        <f>IF(Spojení!$W$12="","",IF($A44=Spojení!$W$12,"x",""))</f>
        <v/>
      </c>
      <c r="H44" s="5" t="str">
        <f>IF(Spojení!$W$13="","",IF($A44=Spojení!$W$13,"x",""))</f>
        <v/>
      </c>
      <c r="I44" s="5" t="str">
        <f>IF(Spojení!$W$14="","",IF($A44=Spojení!$W$14,"x",""))</f>
        <v/>
      </c>
      <c r="J44" s="5" t="str">
        <f>IF(Spojení!$W$15="","",IF($A44=Spojení!$W$15,"x",""))</f>
        <v/>
      </c>
      <c r="K44" s="5" t="str">
        <f>IF(Spojení!$W$16="","",IF($A44=Spojení!$W$16,"x",""))</f>
        <v/>
      </c>
      <c r="L44" s="5" t="str">
        <f>IF(Spojení!$W$17="","",IF($A44=Spojení!$W$17,"x",""))</f>
        <v/>
      </c>
      <c r="M44" s="5" t="str">
        <f>IF(Spojení!$W$18="","",IF($A44=Spojení!$W$18,"x",""))</f>
        <v/>
      </c>
      <c r="N44" s="5" t="str">
        <f>IF(Spojení!$W$19="","",IF($A44=Spojení!$W$19,"x",""))</f>
        <v/>
      </c>
      <c r="O44" s="5" t="str">
        <f>IF(Spojení!$W$20="","",IF($A44=Spojení!$W$20,"x",""))</f>
        <v/>
      </c>
      <c r="P44" s="5" t="str">
        <f>IF(Spojení!$W$21="","",IF($A44=Spojení!$W$21,"x",""))</f>
        <v/>
      </c>
      <c r="Q44" s="5" t="str">
        <f>IF(Spojení!$W$22="","",IF($A44=Spojení!$W$22,"x",""))</f>
        <v/>
      </c>
      <c r="R44" s="5" t="str">
        <f>IF(Spojení!$W$23="","",IF($A44=Spojení!$W$23,"x",""))</f>
        <v/>
      </c>
      <c r="S44" s="5" t="str">
        <f>IF(Spojení!$W$24="","",IF($A44=Spojení!$W$24,"x",""))</f>
        <v/>
      </c>
      <c r="T44" s="5" t="str">
        <f>IF(Spojení!$W$25="","",IF($A44=Spojení!$W$25,"x",""))</f>
        <v/>
      </c>
      <c r="U44" s="5" t="str">
        <f>IF(Spojení!$W$26="","",IF($A44=Spojení!$W$26,"x",""))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IF(Spojení!$W$7="","",IF($A45=Spojení!$W$7,"x",""))</f>
        <v/>
      </c>
      <c r="C45" s="5" t="str">
        <f>IF(Spojení!$W$8="","",IF($A45=Spojení!$W$8,"x",""))</f>
        <v/>
      </c>
      <c r="D45" s="5" t="str">
        <f>IF(Spojení!$W$9="","",IF($A45=Spojení!$W$9,"x",""))</f>
        <v/>
      </c>
      <c r="E45" s="5" t="str">
        <f>IF(Spojení!$W$10="","",IF($A45=Spojení!$W$10,"x",""))</f>
        <v/>
      </c>
      <c r="F45" s="5" t="str">
        <f>IF(Spojení!$W$11="","",IF($A45=Spojení!$W$11,"x",""))</f>
        <v/>
      </c>
      <c r="G45" s="5" t="str">
        <f>IF(Spojení!$W$12="","",IF($A45=Spojení!$W$12,"x",""))</f>
        <v/>
      </c>
      <c r="H45" s="5" t="str">
        <f>IF(Spojení!$W$13="","",IF($A45=Spojení!$W$13,"x",""))</f>
        <v/>
      </c>
      <c r="I45" s="5" t="str">
        <f>IF(Spojení!$W$14="","",IF($A45=Spojení!$W$14,"x",""))</f>
        <v/>
      </c>
      <c r="J45" s="5" t="str">
        <f>IF(Spojení!$W$15="","",IF($A45=Spojení!$W$15,"x",""))</f>
        <v/>
      </c>
      <c r="K45" s="5" t="str">
        <f>IF(Spojení!$W$16="","",IF($A45=Spojení!$W$16,"x",""))</f>
        <v/>
      </c>
      <c r="L45" s="5" t="str">
        <f>IF(Spojení!$W$17="","",IF($A45=Spojení!$W$17,"x",""))</f>
        <v/>
      </c>
      <c r="M45" s="5" t="str">
        <f>IF(Spojení!$W$18="","",IF($A45=Spojení!$W$18,"x",""))</f>
        <v/>
      </c>
      <c r="N45" s="5" t="str">
        <f>IF(Spojení!$W$19="","",IF($A45=Spojení!$W$19,"x",""))</f>
        <v/>
      </c>
      <c r="O45" s="5" t="str">
        <f>IF(Spojení!$W$20="","",IF($A45=Spojení!$W$20,"x",""))</f>
        <v/>
      </c>
      <c r="P45" s="5" t="str">
        <f>IF(Spojení!$W$21="","",IF($A45=Spojení!$W$21,"x",""))</f>
        <v/>
      </c>
      <c r="Q45" s="5" t="str">
        <f>IF(Spojení!$W$22="","",IF($A45=Spojení!$W$22,"x",""))</f>
        <v/>
      </c>
      <c r="R45" s="5" t="str">
        <f>IF(Spojení!$W$23="","",IF($A45=Spojení!$W$23,"x",""))</f>
        <v/>
      </c>
      <c r="S45" s="5" t="str">
        <f>IF(Spojení!$W$24="","",IF($A45=Spojení!$W$24,"x",""))</f>
        <v/>
      </c>
      <c r="T45" s="5" t="str">
        <f>IF(Spojení!$W$25="","",IF($A45=Spojení!$W$25,"x",""))</f>
        <v/>
      </c>
      <c r="U45" s="5" t="str">
        <f>IF(Spojení!$W$26="","",IF($A45=Spojení!$W$26,"x",""))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IF(Spojení!$W$7="","",IF($A46=Spojení!$W$7,"x",""))</f>
        <v/>
      </c>
      <c r="C46" s="5" t="str">
        <f>IF(Spojení!$W$8="","",IF($A46=Spojení!$W$8,"x",""))</f>
        <v/>
      </c>
      <c r="D46" s="5" t="str">
        <f>IF(Spojení!$W$9="","",IF($A46=Spojení!$W$9,"x",""))</f>
        <v/>
      </c>
      <c r="E46" s="5" t="str">
        <f>IF(Spojení!$W$10="","",IF($A46=Spojení!$W$10,"x",""))</f>
        <v/>
      </c>
      <c r="F46" s="5" t="str">
        <f>IF(Spojení!$W$11="","",IF($A46=Spojení!$W$11,"x",""))</f>
        <v/>
      </c>
      <c r="G46" s="5" t="str">
        <f>IF(Spojení!$W$12="","",IF($A46=Spojení!$W$12,"x",""))</f>
        <v/>
      </c>
      <c r="H46" s="5" t="str">
        <f>IF(Spojení!$W$13="","",IF($A46=Spojení!$W$13,"x",""))</f>
        <v/>
      </c>
      <c r="I46" s="5" t="str">
        <f>IF(Spojení!$W$14="","",IF($A46=Spojení!$W$14,"x",""))</f>
        <v/>
      </c>
      <c r="J46" s="5" t="str">
        <f>IF(Spojení!$W$15="","",IF($A46=Spojení!$W$15,"x",""))</f>
        <v/>
      </c>
      <c r="K46" s="5" t="str">
        <f>IF(Spojení!$W$16="","",IF($A46=Spojení!$W$16,"x",""))</f>
        <v/>
      </c>
      <c r="L46" s="5" t="str">
        <f>IF(Spojení!$W$17="","",IF($A46=Spojení!$W$17,"x",""))</f>
        <v/>
      </c>
      <c r="M46" s="5" t="str">
        <f>IF(Spojení!$W$18="","",IF($A46=Spojení!$W$18,"x",""))</f>
        <v/>
      </c>
      <c r="N46" s="5" t="str">
        <f>IF(Spojení!$W$19="","",IF($A46=Spojení!$W$19,"x",""))</f>
        <v/>
      </c>
      <c r="O46" s="5" t="str">
        <f>IF(Spojení!$W$20="","",IF($A46=Spojení!$W$20,"x",""))</f>
        <v/>
      </c>
      <c r="P46" s="5" t="str">
        <f>IF(Spojení!$W$21="","",IF($A46=Spojení!$W$21,"x",""))</f>
        <v/>
      </c>
      <c r="Q46" s="5" t="str">
        <f>IF(Spojení!$W$22="","",IF($A46=Spojení!$W$22,"x",""))</f>
        <v/>
      </c>
      <c r="R46" s="5" t="str">
        <f>IF(Spojení!$W$23="","",IF($A46=Spojení!$W$23,"x",""))</f>
        <v/>
      </c>
      <c r="S46" s="5" t="str">
        <f>IF(Spojení!$W$24="","",IF($A46=Spojení!$W$24,"x",""))</f>
        <v/>
      </c>
      <c r="T46" s="5" t="str">
        <f>IF(Spojení!$W$25="","",IF($A46=Spojení!$W$25,"x",""))</f>
        <v/>
      </c>
      <c r="U46" s="5" t="str">
        <f>IF(Spojení!$W$26="","",IF($A46=Spojení!$W$26,"x",""))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IF(Spojení!$W$7="","",IF($A47=Spojení!$W$7,"x",""))</f>
        <v/>
      </c>
      <c r="C47" s="5" t="str">
        <f>IF(Spojení!$W$8="","",IF($A47=Spojení!$W$8,"x",""))</f>
        <v/>
      </c>
      <c r="D47" s="5" t="str">
        <f>IF(Spojení!$W$9="","",IF($A47=Spojení!$W$9,"x",""))</f>
        <v/>
      </c>
      <c r="E47" s="5" t="str">
        <f>IF(Spojení!$W$10="","",IF($A47=Spojení!$W$10,"x",""))</f>
        <v/>
      </c>
      <c r="F47" s="5" t="str">
        <f>IF(Spojení!$W$11="","",IF($A47=Spojení!$W$11,"x",""))</f>
        <v/>
      </c>
      <c r="G47" s="5" t="str">
        <f>IF(Spojení!$W$12="","",IF($A47=Spojení!$W$12,"x",""))</f>
        <v/>
      </c>
      <c r="H47" s="5" t="str">
        <f>IF(Spojení!$W$13="","",IF($A47=Spojení!$W$13,"x",""))</f>
        <v/>
      </c>
      <c r="I47" s="5" t="str">
        <f>IF(Spojení!$W$14="","",IF($A47=Spojení!$W$14,"x",""))</f>
        <v/>
      </c>
      <c r="J47" s="5" t="str">
        <f>IF(Spojení!$W$15="","",IF($A47=Spojení!$W$15,"x",""))</f>
        <v/>
      </c>
      <c r="K47" s="5" t="str">
        <f>IF(Spojení!$W$16="","",IF($A47=Spojení!$W$16,"x",""))</f>
        <v/>
      </c>
      <c r="L47" s="5" t="str">
        <f>IF(Spojení!$W$17="","",IF($A47=Spojení!$W$17,"x",""))</f>
        <v/>
      </c>
      <c r="M47" s="5" t="str">
        <f>IF(Spojení!$W$18="","",IF($A47=Spojení!$W$18,"x",""))</f>
        <v/>
      </c>
      <c r="N47" s="5" t="str">
        <f>IF(Spojení!$W$19="","",IF($A47=Spojení!$W$19,"x",""))</f>
        <v/>
      </c>
      <c r="O47" s="5" t="str">
        <f>IF(Spojení!$W$20="","",IF($A47=Spojení!$W$20,"x",""))</f>
        <v/>
      </c>
      <c r="P47" s="5" t="str">
        <f>IF(Spojení!$W$21="","",IF($A47=Spojení!$W$21,"x",""))</f>
        <v/>
      </c>
      <c r="Q47" s="5" t="str">
        <f>IF(Spojení!$W$22="","",IF($A47=Spojení!$W$22,"x",""))</f>
        <v/>
      </c>
      <c r="R47" s="5" t="str">
        <f>IF(Spojení!$W$23="","",IF($A47=Spojení!$W$23,"x",""))</f>
        <v/>
      </c>
      <c r="S47" s="5" t="str">
        <f>IF(Spojení!$W$24="","",IF($A47=Spojení!$W$24,"x",""))</f>
        <v/>
      </c>
      <c r="T47" s="5" t="str">
        <f>IF(Spojení!$W$25="","",IF($A47=Spojení!$W$25,"x",""))</f>
        <v/>
      </c>
      <c r="U47" s="5" t="str">
        <f>IF(Spojení!$W$26="","",IF($A47=Spojení!$W$26,"x",""))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IF(Spojení!$W$7="","",IF($A48=Spojení!$W$7,"x",""))</f>
        <v/>
      </c>
      <c r="C48" s="5" t="str">
        <f>IF(Spojení!$W$8="","",IF($A48=Spojení!$W$8,"x",""))</f>
        <v/>
      </c>
      <c r="D48" s="5" t="str">
        <f>IF(Spojení!$W$9="","",IF($A48=Spojení!$W$9,"x",""))</f>
        <v/>
      </c>
      <c r="E48" s="5" t="str">
        <f>IF(Spojení!$W$10="","",IF($A48=Spojení!$W$10,"x",""))</f>
        <v/>
      </c>
      <c r="F48" s="5" t="str">
        <f>IF(Spojení!$W$11="","",IF($A48=Spojení!$W$11,"x",""))</f>
        <v/>
      </c>
      <c r="G48" s="5" t="str">
        <f>IF(Spojení!$W$12="","",IF($A48=Spojení!$W$12,"x",""))</f>
        <v/>
      </c>
      <c r="H48" s="5" t="str">
        <f>IF(Spojení!$W$13="","",IF($A48=Spojení!$W$13,"x",""))</f>
        <v/>
      </c>
      <c r="I48" s="5" t="str">
        <f>IF(Spojení!$W$14="","",IF($A48=Spojení!$W$14,"x",""))</f>
        <v/>
      </c>
      <c r="J48" s="5" t="str">
        <f>IF(Spojení!$W$15="","",IF($A48=Spojení!$W$15,"x",""))</f>
        <v/>
      </c>
      <c r="K48" s="5" t="str">
        <f>IF(Spojení!$W$16="","",IF($A48=Spojení!$W$16,"x",""))</f>
        <v/>
      </c>
      <c r="L48" s="5" t="str">
        <f>IF(Spojení!$W$17="","",IF($A48=Spojení!$W$17,"x",""))</f>
        <v/>
      </c>
      <c r="M48" s="5" t="str">
        <f>IF(Spojení!$W$18="","",IF($A48=Spojení!$W$18,"x",""))</f>
        <v/>
      </c>
      <c r="N48" s="5" t="str">
        <f>IF(Spojení!$W$19="","",IF($A48=Spojení!$W$19,"x",""))</f>
        <v/>
      </c>
      <c r="O48" s="5" t="str">
        <f>IF(Spojení!$W$20="","",IF($A48=Spojení!$W$20,"x",""))</f>
        <v/>
      </c>
      <c r="P48" s="5" t="str">
        <f>IF(Spojení!$W$21="","",IF($A48=Spojení!$W$21,"x",""))</f>
        <v/>
      </c>
      <c r="Q48" s="5" t="str">
        <f>IF(Spojení!$W$22="","",IF($A48=Spojení!$W$22,"x",""))</f>
        <v/>
      </c>
      <c r="R48" s="5" t="str">
        <f>IF(Spojení!$W$23="","",IF($A48=Spojení!$W$23,"x",""))</f>
        <v/>
      </c>
      <c r="S48" s="5" t="str">
        <f>IF(Spojení!$W$24="","",IF($A48=Spojení!$W$24,"x",""))</f>
        <v/>
      </c>
      <c r="T48" s="5" t="str">
        <f>IF(Spojení!$W$25="","",IF($A48=Spojení!$W$25,"x",""))</f>
        <v/>
      </c>
      <c r="U48" s="5" t="str">
        <f>IF(Spojení!$W$26="","",IF($A48=Spojení!$W$26,"x",""))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IF(Spojení!$W$7="","",IF($A49=Spojení!$W$7,"x",""))</f>
        <v/>
      </c>
      <c r="C49" s="5" t="str">
        <f>IF(Spojení!$W$8="","",IF($A49=Spojení!$W$8,"x",""))</f>
        <v/>
      </c>
      <c r="D49" s="5" t="str">
        <f>IF(Spojení!$W$9="","",IF($A49=Spojení!$W$9,"x",""))</f>
        <v/>
      </c>
      <c r="E49" s="5" t="str">
        <f>IF(Spojení!$W$10="","",IF($A49=Spojení!$W$10,"x",""))</f>
        <v/>
      </c>
      <c r="F49" s="5" t="str">
        <f>IF(Spojení!$W$11="","",IF($A49=Spojení!$W$11,"x",""))</f>
        <v/>
      </c>
      <c r="G49" s="5" t="str">
        <f>IF(Spojení!$W$12="","",IF($A49=Spojení!$W$12,"x",""))</f>
        <v/>
      </c>
      <c r="H49" s="5" t="str">
        <f>IF(Spojení!$W$13="","",IF($A49=Spojení!$W$13,"x",""))</f>
        <v/>
      </c>
      <c r="I49" s="5" t="str">
        <f>IF(Spojení!$W$14="","",IF($A49=Spojení!$W$14,"x",""))</f>
        <v/>
      </c>
      <c r="J49" s="5" t="str">
        <f>IF(Spojení!$W$15="","",IF($A49=Spojení!$W$15,"x",""))</f>
        <v/>
      </c>
      <c r="K49" s="5" t="str">
        <f>IF(Spojení!$W$16="","",IF($A49=Spojení!$W$16,"x",""))</f>
        <v/>
      </c>
      <c r="L49" s="5" t="str">
        <f>IF(Spojení!$W$17="","",IF($A49=Spojení!$W$17,"x",""))</f>
        <v/>
      </c>
      <c r="M49" s="5" t="str">
        <f>IF(Spojení!$W$18="","",IF($A49=Spojení!$W$18,"x",""))</f>
        <v/>
      </c>
      <c r="N49" s="5" t="str">
        <f>IF(Spojení!$W$19="","",IF($A49=Spojení!$W$19,"x",""))</f>
        <v/>
      </c>
      <c r="O49" s="5" t="str">
        <f>IF(Spojení!$W$20="","",IF($A49=Spojení!$W$20,"x",""))</f>
        <v/>
      </c>
      <c r="P49" s="5" t="str">
        <f>IF(Spojení!$W$21="","",IF($A49=Spojení!$W$21,"x",""))</f>
        <v/>
      </c>
      <c r="Q49" s="5" t="str">
        <f>IF(Spojení!$W$22="","",IF($A49=Spojení!$W$22,"x",""))</f>
        <v/>
      </c>
      <c r="R49" s="5" t="str">
        <f>IF(Spojení!$W$23="","",IF($A49=Spojení!$W$23,"x",""))</f>
        <v/>
      </c>
      <c r="S49" s="5" t="str">
        <f>IF(Spojení!$W$24="","",IF($A49=Spojení!$W$24,"x",""))</f>
        <v/>
      </c>
      <c r="T49" s="5" t="str">
        <f>IF(Spojení!$W$25="","",IF($A49=Spojení!$W$25,"x",""))</f>
        <v/>
      </c>
      <c r="U49" s="5" t="str">
        <f>IF(Spojení!$W$26="","",IF($A49=Spojení!$W$26,"x",""))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IF(Spojení!$W$7="","",IF($A50=Spojení!$W$7,"x",""))</f>
        <v/>
      </c>
      <c r="C50" s="5" t="str">
        <f>IF(Spojení!$W$8="","",IF($A50=Spojení!$W$8,"x",""))</f>
        <v/>
      </c>
      <c r="D50" s="5" t="str">
        <f>IF(Spojení!$W$9="","",IF($A50=Spojení!$W$9,"x",""))</f>
        <v/>
      </c>
      <c r="E50" s="5" t="str">
        <f>IF(Spojení!$W$10="","",IF($A50=Spojení!$W$10,"x",""))</f>
        <v/>
      </c>
      <c r="F50" s="5" t="str">
        <f>IF(Spojení!$W$11="","",IF($A50=Spojení!$W$11,"x",""))</f>
        <v/>
      </c>
      <c r="G50" s="5" t="str">
        <f>IF(Spojení!$W$12="","",IF($A50=Spojení!$W$12,"x",""))</f>
        <v/>
      </c>
      <c r="H50" s="5" t="str">
        <f>IF(Spojení!$W$13="","",IF($A50=Spojení!$W$13,"x",""))</f>
        <v/>
      </c>
      <c r="I50" s="5" t="str">
        <f>IF(Spojení!$W$14="","",IF($A50=Spojení!$W$14,"x",""))</f>
        <v/>
      </c>
      <c r="J50" s="5" t="str">
        <f>IF(Spojení!$W$15="","",IF($A50=Spojení!$W$15,"x",""))</f>
        <v/>
      </c>
      <c r="K50" s="5" t="str">
        <f>IF(Spojení!$W$16="","",IF($A50=Spojení!$W$16,"x",""))</f>
        <v/>
      </c>
      <c r="L50" s="5" t="str">
        <f>IF(Spojení!$W$17="","",IF($A50=Spojení!$W$17,"x",""))</f>
        <v/>
      </c>
      <c r="M50" s="5" t="str">
        <f>IF(Spojení!$W$18="","",IF($A50=Spojení!$W$18,"x",""))</f>
        <v/>
      </c>
      <c r="N50" s="5" t="str">
        <f>IF(Spojení!$W$19="","",IF($A50=Spojení!$W$19,"x",""))</f>
        <v/>
      </c>
      <c r="O50" s="5" t="str">
        <f>IF(Spojení!$W$20="","",IF($A50=Spojení!$W$20,"x",""))</f>
        <v/>
      </c>
      <c r="P50" s="5" t="str">
        <f>IF(Spojení!$W$21="","",IF($A50=Spojení!$W$21,"x",""))</f>
        <v/>
      </c>
      <c r="Q50" s="5" t="str">
        <f>IF(Spojení!$W$22="","",IF($A50=Spojení!$W$22,"x",""))</f>
        <v/>
      </c>
      <c r="R50" s="5" t="str">
        <f>IF(Spojení!$W$23="","",IF($A50=Spojení!$W$23,"x",""))</f>
        <v/>
      </c>
      <c r="S50" s="5" t="str">
        <f>IF(Spojení!$W$24="","",IF($A50=Spojení!$W$24,"x",""))</f>
        <v/>
      </c>
      <c r="T50" s="5" t="str">
        <f>IF(Spojení!$W$25="","",IF($A50=Spojení!$W$25,"x",""))</f>
        <v/>
      </c>
      <c r="U50" s="5" t="str">
        <f>IF(Spojení!$W$26="","",IF($A50=Spojení!$W$26,"x",""))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IF(Spojení!$W$7="","",IF($A51=Spojení!$W$7,"x",""))</f>
        <v/>
      </c>
      <c r="C51" s="5" t="str">
        <f>IF(Spojení!$W$8="","",IF($A51=Spojení!$W$8,"x",""))</f>
        <v/>
      </c>
      <c r="D51" s="5" t="str">
        <f>IF(Spojení!$W$9="","",IF($A51=Spojení!$W$9,"x",""))</f>
        <v/>
      </c>
      <c r="E51" s="5" t="str">
        <f>IF(Spojení!$W$10="","",IF($A51=Spojení!$W$10,"x",""))</f>
        <v/>
      </c>
      <c r="F51" s="5" t="str">
        <f>IF(Spojení!$W$11="","",IF($A51=Spojení!$W$11,"x",""))</f>
        <v/>
      </c>
      <c r="G51" s="5" t="str">
        <f>IF(Spojení!$W$12="","",IF($A51=Spojení!$W$12,"x",""))</f>
        <v/>
      </c>
      <c r="H51" s="5" t="str">
        <f>IF(Spojení!$W$13="","",IF($A51=Spojení!$W$13,"x",""))</f>
        <v/>
      </c>
      <c r="I51" s="5" t="str">
        <f>IF(Spojení!$W$14="","",IF($A51=Spojení!$W$14,"x",""))</f>
        <v/>
      </c>
      <c r="J51" s="5" t="str">
        <f>IF(Spojení!$W$15="","",IF($A51=Spojení!$W$15,"x",""))</f>
        <v/>
      </c>
      <c r="K51" s="5" t="str">
        <f>IF(Spojení!$W$16="","",IF($A51=Spojení!$W$16,"x",""))</f>
        <v/>
      </c>
      <c r="L51" s="5" t="str">
        <f>IF(Spojení!$W$17="","",IF($A51=Spojení!$W$17,"x",""))</f>
        <v/>
      </c>
      <c r="M51" s="5" t="str">
        <f>IF(Spojení!$W$18="","",IF($A51=Spojení!$W$18,"x",""))</f>
        <v/>
      </c>
      <c r="N51" s="5" t="str">
        <f>IF(Spojení!$W$19="","",IF($A51=Spojení!$W$19,"x",""))</f>
        <v/>
      </c>
      <c r="O51" s="5" t="str">
        <f>IF(Spojení!$W$20="","",IF($A51=Spojení!$W$20,"x",""))</f>
        <v/>
      </c>
      <c r="P51" s="5" t="str">
        <f>IF(Spojení!$W$21="","",IF($A51=Spojení!$W$21,"x",""))</f>
        <v/>
      </c>
      <c r="Q51" s="5" t="str">
        <f>IF(Spojení!$W$22="","",IF($A51=Spojení!$W$22,"x",""))</f>
        <v/>
      </c>
      <c r="R51" s="5" t="str">
        <f>IF(Spojení!$W$23="","",IF($A51=Spojení!$W$23,"x",""))</f>
        <v/>
      </c>
      <c r="S51" s="5" t="str">
        <f>IF(Spojení!$W$24="","",IF($A51=Spojení!$W$24,"x",""))</f>
        <v/>
      </c>
      <c r="T51" s="5" t="str">
        <f>IF(Spojení!$W$25="","",IF($A51=Spojení!$W$25,"x",""))</f>
        <v/>
      </c>
      <c r="U51" s="5" t="str">
        <f>IF(Spojení!$W$26="","",IF($A51=Spojení!$W$26,"x",""))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IF(Spojení!$W$7="","",IF($A52=Spojení!$W$7,"x",""))</f>
        <v/>
      </c>
      <c r="C52" s="5" t="str">
        <f>IF(Spojení!$W$8="","",IF($A52=Spojení!$W$8,"x",""))</f>
        <v/>
      </c>
      <c r="D52" s="5" t="str">
        <f>IF(Spojení!$W$9="","",IF($A52=Spojení!$W$9,"x",""))</f>
        <v/>
      </c>
      <c r="E52" s="5" t="str">
        <f>IF(Spojení!$W$10="","",IF($A52=Spojení!$W$10,"x",""))</f>
        <v/>
      </c>
      <c r="F52" s="5" t="str">
        <f>IF(Spojení!$W$11="","",IF($A52=Spojení!$W$11,"x",""))</f>
        <v/>
      </c>
      <c r="G52" s="5" t="str">
        <f>IF(Spojení!$W$12="","",IF($A52=Spojení!$W$12,"x",""))</f>
        <v/>
      </c>
      <c r="H52" s="5" t="str">
        <f>IF(Spojení!$W$13="","",IF($A52=Spojení!$W$13,"x",""))</f>
        <v/>
      </c>
      <c r="I52" s="5" t="str">
        <f>IF(Spojení!$W$14="","",IF($A52=Spojení!$W$14,"x",""))</f>
        <v/>
      </c>
      <c r="J52" s="5" t="str">
        <f>IF(Spojení!$W$15="","",IF($A52=Spojení!$W$15,"x",""))</f>
        <v/>
      </c>
      <c r="K52" s="5" t="str">
        <f>IF(Spojení!$W$16="","",IF($A52=Spojení!$W$16,"x",""))</f>
        <v/>
      </c>
      <c r="L52" s="5" t="str">
        <f>IF(Spojení!$W$17="","",IF($A52=Spojení!$W$17,"x",""))</f>
        <v/>
      </c>
      <c r="M52" s="5" t="str">
        <f>IF(Spojení!$W$18="","",IF($A52=Spojení!$W$18,"x",""))</f>
        <v/>
      </c>
      <c r="N52" s="5" t="str">
        <f>IF(Spojení!$W$19="","",IF($A52=Spojení!$W$19,"x",""))</f>
        <v/>
      </c>
      <c r="O52" s="5" t="str">
        <f>IF(Spojení!$W$20="","",IF($A52=Spojení!$W$20,"x",""))</f>
        <v/>
      </c>
      <c r="P52" s="5" t="str">
        <f>IF(Spojení!$W$21="","",IF($A52=Spojení!$W$21,"x",""))</f>
        <v/>
      </c>
      <c r="Q52" s="5" t="str">
        <f>IF(Spojení!$W$22="","",IF($A52=Spojení!$W$22,"x",""))</f>
        <v/>
      </c>
      <c r="R52" s="5" t="str">
        <f>IF(Spojení!$W$23="","",IF($A52=Spojení!$W$23,"x",""))</f>
        <v/>
      </c>
      <c r="S52" s="5" t="str">
        <f>IF(Spojení!$W$24="","",IF($A52=Spojení!$W$24,"x",""))</f>
        <v/>
      </c>
      <c r="T52" s="5" t="str">
        <f>IF(Spojení!$W$25="","",IF($A52=Spojení!$W$25,"x",""))</f>
        <v/>
      </c>
      <c r="U52" s="5" t="str">
        <f>IF(Spojení!$W$26="","",IF($A52=Spojení!$W$26,"x",""))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IF(Spojení!$W$7="","",IF($A53=Spojení!$W$7,"x",""))</f>
        <v/>
      </c>
      <c r="C53" s="5" t="str">
        <f>IF(Spojení!$W$8="","",IF($A53=Spojení!$W$8,"x",""))</f>
        <v/>
      </c>
      <c r="D53" s="5" t="str">
        <f>IF(Spojení!$W$9="","",IF($A53=Spojení!$W$9,"x",""))</f>
        <v/>
      </c>
      <c r="E53" s="5" t="str">
        <f>IF(Spojení!$W$10="","",IF($A53=Spojení!$W$10,"x",""))</f>
        <v/>
      </c>
      <c r="F53" s="5" t="str">
        <f>IF(Spojení!$W$11="","",IF($A53=Spojení!$W$11,"x",""))</f>
        <v/>
      </c>
      <c r="G53" s="5" t="str">
        <f>IF(Spojení!$W$12="","",IF($A53=Spojení!$W$12,"x",""))</f>
        <v/>
      </c>
      <c r="H53" s="5" t="str">
        <f>IF(Spojení!$W$13="","",IF($A53=Spojení!$W$13,"x",""))</f>
        <v/>
      </c>
      <c r="I53" s="5" t="str">
        <f>IF(Spojení!$W$14="","",IF($A53=Spojení!$W$14,"x",""))</f>
        <v/>
      </c>
      <c r="J53" s="5" t="str">
        <f>IF(Spojení!$W$15="","",IF($A53=Spojení!$W$15,"x",""))</f>
        <v/>
      </c>
      <c r="K53" s="5" t="str">
        <f>IF(Spojení!$W$16="","",IF($A53=Spojení!$W$16,"x",""))</f>
        <v/>
      </c>
      <c r="L53" s="5" t="str">
        <f>IF(Spojení!$W$17="","",IF($A53=Spojení!$W$17,"x",""))</f>
        <v/>
      </c>
      <c r="M53" s="5" t="str">
        <f>IF(Spojení!$W$18="","",IF($A53=Spojení!$W$18,"x",""))</f>
        <v/>
      </c>
      <c r="N53" s="5" t="str">
        <f>IF(Spojení!$W$19="","",IF($A53=Spojení!$W$19,"x",""))</f>
        <v/>
      </c>
      <c r="O53" s="5" t="str">
        <f>IF(Spojení!$W$20="","",IF($A53=Spojení!$W$20,"x",""))</f>
        <v/>
      </c>
      <c r="P53" s="5" t="str">
        <f>IF(Spojení!$W$21="","",IF($A53=Spojení!$W$21,"x",""))</f>
        <v/>
      </c>
      <c r="Q53" s="5" t="str">
        <f>IF(Spojení!$W$22="","",IF($A53=Spojení!$W$22,"x",""))</f>
        <v/>
      </c>
      <c r="R53" s="5" t="str">
        <f>IF(Spojení!$W$23="","",IF($A53=Spojení!$W$23,"x",""))</f>
        <v/>
      </c>
      <c r="S53" s="5" t="str">
        <f>IF(Spojení!$W$24="","",IF($A53=Spojení!$W$24,"x",""))</f>
        <v/>
      </c>
      <c r="T53" s="5" t="str">
        <f>IF(Spojení!$W$25="","",IF($A53=Spojení!$W$25,"x",""))</f>
        <v/>
      </c>
      <c r="U53" s="5" t="str">
        <f>IF(Spojení!$W$26="","",IF($A53=Spojení!$W$26,"x",""))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IF(Spojení!$W$7="","",IF($A54=Spojení!$W$7,"x",""))</f>
        <v/>
      </c>
      <c r="C54" s="5" t="str">
        <f>IF(Spojení!$W$8="","",IF($A54=Spojení!$W$8,"x",""))</f>
        <v/>
      </c>
      <c r="D54" s="5" t="str">
        <f>IF(Spojení!$W$9="","",IF($A54=Spojení!$W$9,"x",""))</f>
        <v/>
      </c>
      <c r="E54" s="5" t="str">
        <f>IF(Spojení!$W$10="","",IF($A54=Spojení!$W$10,"x",""))</f>
        <v/>
      </c>
      <c r="F54" s="5" t="str">
        <f>IF(Spojení!$W$11="","",IF($A54=Spojení!$W$11,"x",""))</f>
        <v/>
      </c>
      <c r="G54" s="5" t="str">
        <f>IF(Spojení!$W$12="","",IF($A54=Spojení!$W$12,"x",""))</f>
        <v/>
      </c>
      <c r="H54" s="5" t="str">
        <f>IF(Spojení!$W$13="","",IF($A54=Spojení!$W$13,"x",""))</f>
        <v/>
      </c>
      <c r="I54" s="5" t="str">
        <f>IF(Spojení!$W$14="","",IF($A54=Spojení!$W$14,"x",""))</f>
        <v/>
      </c>
      <c r="J54" s="5" t="str">
        <f>IF(Spojení!$W$15="","",IF($A54=Spojení!$W$15,"x",""))</f>
        <v/>
      </c>
      <c r="K54" s="5" t="str">
        <f>IF(Spojení!$W$16="","",IF($A54=Spojení!$W$16,"x",""))</f>
        <v/>
      </c>
      <c r="L54" s="5" t="str">
        <f>IF(Spojení!$W$17="","",IF($A54=Spojení!$W$17,"x",""))</f>
        <v/>
      </c>
      <c r="M54" s="5" t="str">
        <f>IF(Spojení!$W$18="","",IF($A54=Spojení!$W$18,"x",""))</f>
        <v/>
      </c>
      <c r="N54" s="5" t="str">
        <f>IF(Spojení!$W$19="","",IF($A54=Spojení!$W$19,"x",""))</f>
        <v/>
      </c>
      <c r="O54" s="5" t="str">
        <f>IF(Spojení!$W$20="","",IF($A54=Spojení!$W$20,"x",""))</f>
        <v/>
      </c>
      <c r="P54" s="5" t="str">
        <f>IF(Spojení!$W$21="","",IF($A54=Spojení!$W$21,"x",""))</f>
        <v/>
      </c>
      <c r="Q54" s="5" t="str">
        <f>IF(Spojení!$W$22="","",IF($A54=Spojení!$W$22,"x",""))</f>
        <v/>
      </c>
      <c r="R54" s="5" t="str">
        <f>IF(Spojení!$W$23="","",IF($A54=Spojení!$W$23,"x",""))</f>
        <v/>
      </c>
      <c r="S54" s="5" t="str">
        <f>IF(Spojení!$W$24="","",IF($A54=Spojení!$W$24,"x",""))</f>
        <v/>
      </c>
      <c r="T54" s="5" t="str">
        <f>IF(Spojení!$W$25="","",IF($A54=Spojení!$W$25,"x",""))</f>
        <v/>
      </c>
      <c r="U54" s="5" t="str">
        <f>IF(Spojení!$W$26="","",IF($A54=Spojení!$W$26,"x",""))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IF(Spojení!$W$7="","",IF($A55=Spojení!$W$7,"x",""))</f>
        <v/>
      </c>
      <c r="C55" s="5" t="str">
        <f>IF(Spojení!$W$8="","",IF($A55=Spojení!$W$8,"x",""))</f>
        <v/>
      </c>
      <c r="D55" s="5" t="str">
        <f>IF(Spojení!$W$9="","",IF($A55=Spojení!$W$9,"x",""))</f>
        <v/>
      </c>
      <c r="E55" s="5" t="str">
        <f>IF(Spojení!$W$10="","",IF($A55=Spojení!$W$10,"x",""))</f>
        <v/>
      </c>
      <c r="F55" s="5" t="str">
        <f>IF(Spojení!$W$11="","",IF($A55=Spojení!$W$11,"x",""))</f>
        <v/>
      </c>
      <c r="G55" s="5" t="str">
        <f>IF(Spojení!$W$12="","",IF($A55=Spojení!$W$12,"x",""))</f>
        <v/>
      </c>
      <c r="H55" s="5" t="str">
        <f>IF(Spojení!$W$13="","",IF($A55=Spojení!$W$13,"x",""))</f>
        <v/>
      </c>
      <c r="I55" s="5" t="str">
        <f>IF(Spojení!$W$14="","",IF($A55=Spojení!$W$14,"x",""))</f>
        <v/>
      </c>
      <c r="J55" s="5" t="str">
        <f>IF(Spojení!$W$15="","",IF($A55=Spojení!$W$15,"x",""))</f>
        <v/>
      </c>
      <c r="K55" s="5" t="str">
        <f>IF(Spojení!$W$16="","",IF($A55=Spojení!$W$16,"x",""))</f>
        <v/>
      </c>
      <c r="L55" s="5" t="str">
        <f>IF(Spojení!$W$17="","",IF($A55=Spojení!$W$17,"x",""))</f>
        <v/>
      </c>
      <c r="M55" s="5" t="str">
        <f>IF(Spojení!$W$18="","",IF($A55=Spojení!$W$18,"x",""))</f>
        <v/>
      </c>
      <c r="N55" s="5" t="str">
        <f>IF(Spojení!$W$19="","",IF($A55=Spojení!$W$19,"x",""))</f>
        <v/>
      </c>
      <c r="O55" s="5" t="str">
        <f>IF(Spojení!$W$20="","",IF($A55=Spojení!$W$20,"x",""))</f>
        <v/>
      </c>
      <c r="P55" s="5" t="str">
        <f>IF(Spojení!$W$21="","",IF($A55=Spojení!$W$21,"x",""))</f>
        <v/>
      </c>
      <c r="Q55" s="5" t="str">
        <f>IF(Spojení!$W$22="","",IF($A55=Spojení!$W$22,"x",""))</f>
        <v/>
      </c>
      <c r="R55" s="5" t="str">
        <f>IF(Spojení!$W$23="","",IF($A55=Spojení!$W$23,"x",""))</f>
        <v/>
      </c>
      <c r="S55" s="5" t="str">
        <f>IF(Spojení!$W$24="","",IF($A55=Spojení!$W$24,"x",""))</f>
        <v/>
      </c>
      <c r="T55" s="5" t="str">
        <f>IF(Spojení!$W$25="","",IF($A55=Spojení!$W$25,"x",""))</f>
        <v/>
      </c>
      <c r="U55" s="5" t="str">
        <f>IF(Spojení!$W$26="","",IF($A55=Spojení!$W$26,"x",""))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IF(Spojení!$W$7="","",IF($A56=Spojení!$W$7,"x",""))</f>
        <v/>
      </c>
      <c r="C56" s="5" t="str">
        <f>IF(Spojení!$W$8="","",IF($A56=Spojení!$W$8,"x",""))</f>
        <v/>
      </c>
      <c r="D56" s="5" t="str">
        <f>IF(Spojení!$W$9="","",IF($A56=Spojení!$W$9,"x",""))</f>
        <v/>
      </c>
      <c r="E56" s="5" t="str">
        <f>IF(Spojení!$W$10="","",IF($A56=Spojení!$W$10,"x",""))</f>
        <v/>
      </c>
      <c r="F56" s="5" t="str">
        <f>IF(Spojení!$W$11="","",IF($A56=Spojení!$W$11,"x",""))</f>
        <v/>
      </c>
      <c r="G56" s="5" t="str">
        <f>IF(Spojení!$W$12="","",IF($A56=Spojení!$W$12,"x",""))</f>
        <v/>
      </c>
      <c r="H56" s="5" t="str">
        <f>IF(Spojení!$W$13="","",IF($A56=Spojení!$W$13,"x",""))</f>
        <v/>
      </c>
      <c r="I56" s="5" t="str">
        <f>IF(Spojení!$W$14="","",IF($A56=Spojení!$W$14,"x",""))</f>
        <v/>
      </c>
      <c r="J56" s="5" t="str">
        <f>IF(Spojení!$W$15="","",IF($A56=Spojení!$W$15,"x",""))</f>
        <v/>
      </c>
      <c r="K56" s="5" t="str">
        <f>IF(Spojení!$W$16="","",IF($A56=Spojení!$W$16,"x",""))</f>
        <v/>
      </c>
      <c r="L56" s="5" t="str">
        <f>IF(Spojení!$W$17="","",IF($A56=Spojení!$W$17,"x",""))</f>
        <v/>
      </c>
      <c r="M56" s="5" t="str">
        <f>IF(Spojení!$W$18="","",IF($A56=Spojení!$W$18,"x",""))</f>
        <v/>
      </c>
      <c r="N56" s="5" t="str">
        <f>IF(Spojení!$W$19="","",IF($A56=Spojení!$W$19,"x",""))</f>
        <v/>
      </c>
      <c r="O56" s="5" t="str">
        <f>IF(Spojení!$W$20="","",IF($A56=Spojení!$W$20,"x",""))</f>
        <v/>
      </c>
      <c r="P56" s="5" t="str">
        <f>IF(Spojení!$W$21="","",IF($A56=Spojení!$W$21,"x",""))</f>
        <v/>
      </c>
      <c r="Q56" s="5" t="str">
        <f>IF(Spojení!$W$22="","",IF($A56=Spojení!$W$22,"x",""))</f>
        <v/>
      </c>
      <c r="R56" s="5" t="str">
        <f>IF(Spojení!$W$23="","",IF($A56=Spojení!$W$23,"x",""))</f>
        <v/>
      </c>
      <c r="S56" s="5" t="str">
        <f>IF(Spojení!$W$24="","",IF($A56=Spojení!$W$24,"x",""))</f>
        <v/>
      </c>
      <c r="T56" s="5" t="str">
        <f>IF(Spojení!$W$25="","",IF($A56=Spojení!$W$25,"x",""))</f>
        <v/>
      </c>
      <c r="U56" s="5" t="str">
        <f>IF(Spojení!$W$26="","",IF($A56=Spojení!$W$26,"x",""))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IF(Spojení!$W$7="","",IF($A57=Spojení!$W$7,"x",""))</f>
        <v/>
      </c>
      <c r="C57" s="5" t="str">
        <f>IF(Spojení!$W$8="","",IF($A57=Spojení!$W$8,"x",""))</f>
        <v/>
      </c>
      <c r="D57" s="5" t="str">
        <f>IF(Spojení!$W$9="","",IF($A57=Spojení!$W$9,"x",""))</f>
        <v/>
      </c>
      <c r="E57" s="5" t="str">
        <f>IF(Spojení!$W$10="","",IF($A57=Spojení!$W$10,"x",""))</f>
        <v/>
      </c>
      <c r="F57" s="5" t="str">
        <f>IF(Spojení!$W$11="","",IF($A57=Spojení!$W$11,"x",""))</f>
        <v/>
      </c>
      <c r="G57" s="5" t="str">
        <f>IF(Spojení!$W$12="","",IF($A57=Spojení!$W$12,"x",""))</f>
        <v/>
      </c>
      <c r="H57" s="5" t="str">
        <f>IF(Spojení!$W$13="","",IF($A57=Spojení!$W$13,"x",""))</f>
        <v/>
      </c>
      <c r="I57" s="5" t="str">
        <f>IF(Spojení!$W$14="","",IF($A57=Spojení!$W$14,"x",""))</f>
        <v/>
      </c>
      <c r="J57" s="5" t="str">
        <f>IF(Spojení!$W$15="","",IF($A57=Spojení!$W$15,"x",""))</f>
        <v/>
      </c>
      <c r="K57" s="5" t="str">
        <f>IF(Spojení!$W$16="","",IF($A57=Spojení!$W$16,"x",""))</f>
        <v/>
      </c>
      <c r="L57" s="5" t="str">
        <f>IF(Spojení!$W$17="","",IF($A57=Spojení!$W$17,"x",""))</f>
        <v/>
      </c>
      <c r="M57" s="5" t="str">
        <f>IF(Spojení!$W$18="","",IF($A57=Spojení!$W$18,"x",""))</f>
        <v/>
      </c>
      <c r="N57" s="5" t="str">
        <f>IF(Spojení!$W$19="","",IF($A57=Spojení!$W$19,"x",""))</f>
        <v/>
      </c>
      <c r="O57" s="5" t="str">
        <f>IF(Spojení!$W$20="","",IF($A57=Spojení!$W$20,"x",""))</f>
        <v/>
      </c>
      <c r="P57" s="5" t="str">
        <f>IF(Spojení!$W$21="","",IF($A57=Spojení!$W$21,"x",""))</f>
        <v/>
      </c>
      <c r="Q57" s="5" t="str">
        <f>IF(Spojení!$W$22="","",IF($A57=Spojení!$W$22,"x",""))</f>
        <v/>
      </c>
      <c r="R57" s="5" t="str">
        <f>IF(Spojení!$W$23="","",IF($A57=Spojení!$W$23,"x",""))</f>
        <v/>
      </c>
      <c r="S57" s="5" t="str">
        <f>IF(Spojení!$W$24="","",IF($A57=Spojení!$W$24,"x",""))</f>
        <v/>
      </c>
      <c r="T57" s="5" t="str">
        <f>IF(Spojení!$W$25="","",IF($A57=Spojení!$W$25,"x",""))</f>
        <v/>
      </c>
      <c r="U57" s="5" t="str">
        <f>IF(Spojení!$W$26="","",IF($A57=Spojení!$W$26,"x",""))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IF(Spojení!$W$7="","",IF($A58=Spojení!$W$7,"x",""))</f>
        <v/>
      </c>
      <c r="C58" s="5" t="str">
        <f>IF(Spojení!$W$8="","",IF($A58=Spojení!$W$8,"x",""))</f>
        <v/>
      </c>
      <c r="D58" s="5" t="str">
        <f>IF(Spojení!$W$9="","",IF($A58=Spojení!$W$9,"x",""))</f>
        <v/>
      </c>
      <c r="E58" s="5" t="str">
        <f>IF(Spojení!$W$10="","",IF($A58=Spojení!$W$10,"x",""))</f>
        <v/>
      </c>
      <c r="F58" s="5" t="str">
        <f>IF(Spojení!$W$11="","",IF($A58=Spojení!$W$11,"x",""))</f>
        <v/>
      </c>
      <c r="G58" s="5" t="str">
        <f>IF(Spojení!$W$12="","",IF($A58=Spojení!$W$12,"x",""))</f>
        <v/>
      </c>
      <c r="H58" s="5" t="str">
        <f>IF(Spojení!$W$13="","",IF($A58=Spojení!$W$13,"x",""))</f>
        <v/>
      </c>
      <c r="I58" s="5" t="str">
        <f>IF(Spojení!$W$14="","",IF($A58=Spojení!$W$14,"x",""))</f>
        <v/>
      </c>
      <c r="J58" s="5" t="str">
        <f>IF(Spojení!$W$15="","",IF($A58=Spojení!$W$15,"x",""))</f>
        <v/>
      </c>
      <c r="K58" s="5" t="str">
        <f>IF(Spojení!$W$16="","",IF($A58=Spojení!$W$16,"x",""))</f>
        <v/>
      </c>
      <c r="L58" s="5" t="str">
        <f>IF(Spojení!$W$17="","",IF($A58=Spojení!$W$17,"x",""))</f>
        <v/>
      </c>
      <c r="M58" s="5" t="str">
        <f>IF(Spojení!$W$18="","",IF($A58=Spojení!$W$18,"x",""))</f>
        <v/>
      </c>
      <c r="N58" s="5" t="str">
        <f>IF(Spojení!$W$19="","",IF($A58=Spojení!$W$19,"x",""))</f>
        <v/>
      </c>
      <c r="O58" s="5" t="str">
        <f>IF(Spojení!$W$20="","",IF($A58=Spojení!$W$20,"x",""))</f>
        <v/>
      </c>
      <c r="P58" s="5" t="str">
        <f>IF(Spojení!$W$21="","",IF($A58=Spojení!$W$21,"x",""))</f>
        <v/>
      </c>
      <c r="Q58" s="5" t="str">
        <f>IF(Spojení!$W$22="","",IF($A58=Spojení!$W$22,"x",""))</f>
        <v/>
      </c>
      <c r="R58" s="5" t="str">
        <f>IF(Spojení!$W$23="","",IF($A58=Spojení!$W$23,"x",""))</f>
        <v/>
      </c>
      <c r="S58" s="5" t="str">
        <f>IF(Spojení!$W$24="","",IF($A58=Spojení!$W$24,"x",""))</f>
        <v/>
      </c>
      <c r="T58" s="5" t="str">
        <f>IF(Spojení!$W$25="","",IF($A58=Spojení!$W$25,"x",""))</f>
        <v/>
      </c>
      <c r="U58" s="5" t="str">
        <f>IF(Spojení!$W$26="","",IF($A58=Spojení!$W$26,"x",""))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IF(Spojení!$W$7="","",IF($A59=Spojení!$W$7,"x",""))</f>
        <v/>
      </c>
      <c r="C59" s="5" t="str">
        <f>IF(Spojení!$W$8="","",IF($A59=Spojení!$W$8,"x",""))</f>
        <v/>
      </c>
      <c r="D59" s="5" t="str">
        <f>IF(Spojení!$W$9="","",IF($A59=Spojení!$W$9,"x",""))</f>
        <v/>
      </c>
      <c r="E59" s="5" t="str">
        <f>IF(Spojení!$W$10="","",IF($A59=Spojení!$W$10,"x",""))</f>
        <v/>
      </c>
      <c r="F59" s="5" t="str">
        <f>IF(Spojení!$W$11="","",IF($A59=Spojení!$W$11,"x",""))</f>
        <v/>
      </c>
      <c r="G59" s="5" t="str">
        <f>IF(Spojení!$W$12="","",IF($A59=Spojení!$W$12,"x",""))</f>
        <v/>
      </c>
      <c r="H59" s="5" t="str">
        <f>IF(Spojení!$W$13="","",IF($A59=Spojení!$W$13,"x",""))</f>
        <v/>
      </c>
      <c r="I59" s="5" t="str">
        <f>IF(Spojení!$W$14="","",IF($A59=Spojení!$W$14,"x",""))</f>
        <v/>
      </c>
      <c r="J59" s="5" t="str">
        <f>IF(Spojení!$W$15="","",IF($A59=Spojení!$W$15,"x",""))</f>
        <v/>
      </c>
      <c r="K59" s="5" t="str">
        <f>IF(Spojení!$W$16="","",IF($A59=Spojení!$W$16,"x",""))</f>
        <v/>
      </c>
      <c r="L59" s="5" t="str">
        <f>IF(Spojení!$W$17="","",IF($A59=Spojení!$W$17,"x",""))</f>
        <v/>
      </c>
      <c r="M59" s="5" t="str">
        <f>IF(Spojení!$W$18="","",IF($A59=Spojení!$W$18,"x",""))</f>
        <v/>
      </c>
      <c r="N59" s="5" t="str">
        <f>IF(Spojení!$W$19="","",IF($A59=Spojení!$W$19,"x",""))</f>
        <v/>
      </c>
      <c r="O59" s="5" t="str">
        <f>IF(Spojení!$W$20="","",IF($A59=Spojení!$W$20,"x",""))</f>
        <v/>
      </c>
      <c r="P59" s="5" t="str">
        <f>IF(Spojení!$W$21="","",IF($A59=Spojení!$W$21,"x",""))</f>
        <v/>
      </c>
      <c r="Q59" s="5" t="str">
        <f>IF(Spojení!$W$22="","",IF($A59=Spojení!$W$22,"x",""))</f>
        <v/>
      </c>
      <c r="R59" s="5" t="str">
        <f>IF(Spojení!$W$23="","",IF($A59=Spojení!$W$23,"x",""))</f>
        <v/>
      </c>
      <c r="S59" s="5" t="str">
        <f>IF(Spojení!$W$24="","",IF($A59=Spojení!$W$24,"x",""))</f>
        <v/>
      </c>
      <c r="T59" s="5" t="str">
        <f>IF(Spojení!$W$25="","",IF($A59=Spojení!$W$25,"x",""))</f>
        <v/>
      </c>
      <c r="U59" s="5" t="str">
        <f>IF(Spojení!$W$26="","",IF($A59=Spojení!$W$26,"x",""))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IF(Spojení!$W$7="","",IF($A60=Spojení!$W$7,"x",""))</f>
        <v/>
      </c>
      <c r="C60" s="5" t="str">
        <f>IF(Spojení!$W$8="","",IF($A60=Spojení!$W$8,"x",""))</f>
        <v/>
      </c>
      <c r="D60" s="5" t="str">
        <f>IF(Spojení!$W$9="","",IF($A60=Spojení!$W$9,"x",""))</f>
        <v/>
      </c>
      <c r="E60" s="5" t="str">
        <f>IF(Spojení!$W$10="","",IF($A60=Spojení!$W$10,"x",""))</f>
        <v/>
      </c>
      <c r="F60" s="5" t="str">
        <f>IF(Spojení!$W$11="","",IF($A60=Spojení!$W$11,"x",""))</f>
        <v/>
      </c>
      <c r="G60" s="5" t="str">
        <f>IF(Spojení!$W$12="","",IF($A60=Spojení!$W$12,"x",""))</f>
        <v/>
      </c>
      <c r="H60" s="5" t="str">
        <f>IF(Spojení!$W$13="","",IF($A60=Spojení!$W$13,"x",""))</f>
        <v/>
      </c>
      <c r="I60" s="5" t="str">
        <f>IF(Spojení!$W$14="","",IF($A60=Spojení!$W$14,"x",""))</f>
        <v/>
      </c>
      <c r="J60" s="5" t="str">
        <f>IF(Spojení!$W$15="","",IF($A60=Spojení!$W$15,"x",""))</f>
        <v/>
      </c>
      <c r="K60" s="5" t="str">
        <f>IF(Spojení!$W$16="","",IF($A60=Spojení!$W$16,"x",""))</f>
        <v/>
      </c>
      <c r="L60" s="5" t="str">
        <f>IF(Spojení!$W$17="","",IF($A60=Spojení!$W$17,"x",""))</f>
        <v/>
      </c>
      <c r="M60" s="5" t="str">
        <f>IF(Spojení!$W$18="","",IF($A60=Spojení!$W$18,"x",""))</f>
        <v/>
      </c>
      <c r="N60" s="5" t="str">
        <f>IF(Spojení!$W$19="","",IF($A60=Spojení!$W$19,"x",""))</f>
        <v/>
      </c>
      <c r="O60" s="5" t="str">
        <f>IF(Spojení!$W$20="","",IF($A60=Spojení!$W$20,"x",""))</f>
        <v/>
      </c>
      <c r="P60" s="5" t="str">
        <f>IF(Spojení!$W$21="","",IF($A60=Spojení!$W$21,"x",""))</f>
        <v/>
      </c>
      <c r="Q60" s="5" t="str">
        <f>IF(Spojení!$W$22="","",IF($A60=Spojení!$W$22,"x",""))</f>
        <v/>
      </c>
      <c r="R60" s="5" t="str">
        <f>IF(Spojení!$W$23="","",IF($A60=Spojení!$W$23,"x",""))</f>
        <v/>
      </c>
      <c r="S60" s="5" t="str">
        <f>IF(Spojení!$W$24="","",IF($A60=Spojení!$W$24,"x",""))</f>
        <v/>
      </c>
      <c r="T60" s="5" t="str">
        <f>IF(Spojení!$W$25="","",IF($A60=Spojení!$W$25,"x",""))</f>
        <v/>
      </c>
      <c r="U60" s="5" t="str">
        <f>IF(Spojení!$W$26="","",IF($A60=Spojení!$W$26,"x",""))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IF(Spojení!$W$7="","",IF($A61=Spojení!$W$7,"x",""))</f>
        <v/>
      </c>
      <c r="C61" s="5" t="str">
        <f>IF(Spojení!$W$8="","",IF($A61=Spojení!$W$8,"x",""))</f>
        <v/>
      </c>
      <c r="D61" s="5" t="str">
        <f>IF(Spojení!$W$9="","",IF($A61=Spojení!$W$9,"x",""))</f>
        <v/>
      </c>
      <c r="E61" s="5" t="str">
        <f>IF(Spojení!$W$10="","",IF($A61=Spojení!$W$10,"x",""))</f>
        <v/>
      </c>
      <c r="F61" s="5" t="str">
        <f>IF(Spojení!$W$11="","",IF($A61=Spojení!$W$11,"x",""))</f>
        <v/>
      </c>
      <c r="G61" s="5" t="str">
        <f>IF(Spojení!$W$12="","",IF($A61=Spojení!$W$12,"x",""))</f>
        <v/>
      </c>
      <c r="H61" s="5" t="str">
        <f>IF(Spojení!$W$13="","",IF($A61=Spojení!$W$13,"x",""))</f>
        <v/>
      </c>
      <c r="I61" s="5" t="str">
        <f>IF(Spojení!$W$14="","",IF($A61=Spojení!$W$14,"x",""))</f>
        <v/>
      </c>
      <c r="J61" s="5" t="str">
        <f>IF(Spojení!$W$15="","",IF($A61=Spojení!$W$15,"x",""))</f>
        <v/>
      </c>
      <c r="K61" s="5" t="str">
        <f>IF(Spojení!$W$16="","",IF($A61=Spojení!$W$16,"x",""))</f>
        <v/>
      </c>
      <c r="L61" s="5" t="str">
        <f>IF(Spojení!$W$17="","",IF($A61=Spojení!$W$17,"x",""))</f>
        <v/>
      </c>
      <c r="M61" s="5" t="str">
        <f>IF(Spojení!$W$18="","",IF($A61=Spojení!$W$18,"x",""))</f>
        <v/>
      </c>
      <c r="N61" s="5" t="str">
        <f>IF(Spojení!$W$19="","",IF($A61=Spojení!$W$19,"x",""))</f>
        <v/>
      </c>
      <c r="O61" s="5" t="str">
        <f>IF(Spojení!$W$20="","",IF($A61=Spojení!$W$20,"x",""))</f>
        <v/>
      </c>
      <c r="P61" s="5" t="str">
        <f>IF(Spojení!$W$21="","",IF($A61=Spojení!$W$21,"x",""))</f>
        <v/>
      </c>
      <c r="Q61" s="5" t="str">
        <f>IF(Spojení!$W$22="","",IF($A61=Spojení!$W$22,"x",""))</f>
        <v/>
      </c>
      <c r="R61" s="5" t="str">
        <f>IF(Spojení!$W$23="","",IF($A61=Spojení!$W$23,"x",""))</f>
        <v/>
      </c>
      <c r="S61" s="5" t="str">
        <f>IF(Spojení!$W$24="","",IF($A61=Spojení!$W$24,"x",""))</f>
        <v/>
      </c>
      <c r="T61" s="5" t="str">
        <f>IF(Spojení!$W$25="","",IF($A61=Spojení!$W$25,"x",""))</f>
        <v/>
      </c>
      <c r="U61" s="5" t="str">
        <f>IF(Spojení!$W$26="","",IF($A61=Spojení!$W$26,"x",""))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IF(Spojení!$W$7="","",IF($A62=Spojení!$W$7,"x",""))</f>
        <v/>
      </c>
      <c r="C62" s="5" t="str">
        <f>IF(Spojení!$W$8="","",IF($A62=Spojení!$W$8,"x",""))</f>
        <v/>
      </c>
      <c r="D62" s="5" t="str">
        <f>IF(Spojení!$W$9="","",IF($A62=Spojení!$W$9,"x",""))</f>
        <v/>
      </c>
      <c r="E62" s="5" t="str">
        <f>IF(Spojení!$W$10="","",IF($A62=Spojení!$W$10,"x",""))</f>
        <v/>
      </c>
      <c r="F62" s="5" t="str">
        <f>IF(Spojení!$W$11="","",IF($A62=Spojení!$W$11,"x",""))</f>
        <v/>
      </c>
      <c r="G62" s="5" t="str">
        <f>IF(Spojení!$W$12="","",IF($A62=Spojení!$W$12,"x",""))</f>
        <v/>
      </c>
      <c r="H62" s="5" t="str">
        <f>IF(Spojení!$W$13="","",IF($A62=Spojení!$W$13,"x",""))</f>
        <v/>
      </c>
      <c r="I62" s="5" t="str">
        <f>IF(Spojení!$W$14="","",IF($A62=Spojení!$W$14,"x",""))</f>
        <v/>
      </c>
      <c r="J62" s="5" t="str">
        <f>IF(Spojení!$W$15="","",IF($A62=Spojení!$W$15,"x",""))</f>
        <v/>
      </c>
      <c r="K62" s="5" t="str">
        <f>IF(Spojení!$W$16="","",IF($A62=Spojení!$W$16,"x",""))</f>
        <v/>
      </c>
      <c r="L62" s="5" t="str">
        <f>IF(Spojení!$W$17="","",IF($A62=Spojení!$W$17,"x",""))</f>
        <v/>
      </c>
      <c r="M62" s="5" t="str">
        <f>IF(Spojení!$W$18="","",IF($A62=Spojení!$W$18,"x",""))</f>
        <v/>
      </c>
      <c r="N62" s="5" t="str">
        <f>IF(Spojení!$W$19="","",IF($A62=Spojení!$W$19,"x",""))</f>
        <v/>
      </c>
      <c r="O62" s="5" t="str">
        <f>IF(Spojení!$W$20="","",IF($A62=Spojení!$W$20,"x",""))</f>
        <v/>
      </c>
      <c r="P62" s="5" t="str">
        <f>IF(Spojení!$W$21="","",IF($A62=Spojení!$W$21,"x",""))</f>
        <v/>
      </c>
      <c r="Q62" s="5" t="str">
        <f>IF(Spojení!$W$22="","",IF($A62=Spojení!$W$22,"x",""))</f>
        <v/>
      </c>
      <c r="R62" s="5" t="str">
        <f>IF(Spojení!$W$23="","",IF($A62=Spojení!$W$23,"x",""))</f>
        <v/>
      </c>
      <c r="S62" s="5" t="str">
        <f>IF(Spojení!$W$24="","",IF($A62=Spojení!$W$24,"x",""))</f>
        <v/>
      </c>
      <c r="T62" s="5" t="str">
        <f>IF(Spojení!$W$25="","",IF($A62=Spojení!$W$25,"x",""))</f>
        <v/>
      </c>
      <c r="U62" s="5" t="str">
        <f>IF(Spojení!$W$26="","",IF($A62=Spojení!$W$26,"x",""))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IF(Spojení!$W$7="","",IF($A63=Spojení!$W$7,"x",""))</f>
        <v/>
      </c>
      <c r="C63" s="5" t="str">
        <f>IF(Spojení!$W$8="","",IF($A63=Spojení!$W$8,"x",""))</f>
        <v/>
      </c>
      <c r="D63" s="5" t="str">
        <f>IF(Spojení!$W$9="","",IF($A63=Spojení!$W$9,"x",""))</f>
        <v/>
      </c>
      <c r="E63" s="5" t="str">
        <f>IF(Spojení!$W$10="","",IF($A63=Spojení!$W$10,"x",""))</f>
        <v/>
      </c>
      <c r="F63" s="5" t="str">
        <f>IF(Spojení!$W$11="","",IF($A63=Spojení!$W$11,"x",""))</f>
        <v/>
      </c>
      <c r="G63" s="5" t="str">
        <f>IF(Spojení!$W$12="","",IF($A63=Spojení!$W$12,"x",""))</f>
        <v/>
      </c>
      <c r="H63" s="5" t="str">
        <f>IF(Spojení!$W$13="","",IF($A63=Spojení!$W$13,"x",""))</f>
        <v/>
      </c>
      <c r="I63" s="5" t="str">
        <f>IF(Spojení!$W$14="","",IF($A63=Spojení!$W$14,"x",""))</f>
        <v/>
      </c>
      <c r="J63" s="5" t="str">
        <f>IF(Spojení!$W$15="","",IF($A63=Spojení!$W$15,"x",""))</f>
        <v/>
      </c>
      <c r="K63" s="5" t="str">
        <f>IF(Spojení!$W$16="","",IF($A63=Spojení!$W$16,"x",""))</f>
        <v/>
      </c>
      <c r="L63" s="5" t="str">
        <f>IF(Spojení!$W$17="","",IF($A63=Spojení!$W$17,"x",""))</f>
        <v/>
      </c>
      <c r="M63" s="5" t="str">
        <f>IF(Spojení!$W$18="","",IF($A63=Spojení!$W$18,"x",""))</f>
        <v/>
      </c>
      <c r="N63" s="5" t="str">
        <f>IF(Spojení!$W$19="","",IF($A63=Spojení!$W$19,"x",""))</f>
        <v/>
      </c>
      <c r="O63" s="5" t="str">
        <f>IF(Spojení!$W$20="","",IF($A63=Spojení!$W$20,"x",""))</f>
        <v/>
      </c>
      <c r="P63" s="5" t="str">
        <f>IF(Spojení!$W$21="","",IF($A63=Spojení!$W$21,"x",""))</f>
        <v/>
      </c>
      <c r="Q63" s="5" t="str">
        <f>IF(Spojení!$W$22="","",IF($A63=Spojení!$W$22,"x",""))</f>
        <v/>
      </c>
      <c r="R63" s="5" t="str">
        <f>IF(Spojení!$W$23="","",IF($A63=Spojení!$W$23,"x",""))</f>
        <v/>
      </c>
      <c r="S63" s="5" t="str">
        <f>IF(Spojení!$W$24="","",IF($A63=Spojení!$W$24,"x",""))</f>
        <v/>
      </c>
      <c r="T63" s="5" t="str">
        <f>IF(Spojení!$W$25="","",IF($A63=Spojení!$W$25,"x",""))</f>
        <v/>
      </c>
      <c r="U63" s="5" t="str">
        <f>IF(Spojení!$W$26="","",IF($A63=Spojení!$W$26,"x",""))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IF(Spojení!$W$7="","",IF($A64=Spojení!$W$7,"x",""))</f>
        <v/>
      </c>
      <c r="C64" s="5" t="str">
        <f>IF(Spojení!$W$8="","",IF($A64=Spojení!$W$8,"x",""))</f>
        <v/>
      </c>
      <c r="D64" s="5" t="str">
        <f>IF(Spojení!$W$9="","",IF($A64=Spojení!$W$9,"x",""))</f>
        <v/>
      </c>
      <c r="E64" s="5" t="str">
        <f>IF(Spojení!$W$10="","",IF($A64=Spojení!$W$10,"x",""))</f>
        <v/>
      </c>
      <c r="F64" s="5" t="str">
        <f>IF(Spojení!$W$11="","",IF($A64=Spojení!$W$11,"x",""))</f>
        <v/>
      </c>
      <c r="G64" s="5" t="str">
        <f>IF(Spojení!$W$12="","",IF($A64=Spojení!$W$12,"x",""))</f>
        <v/>
      </c>
      <c r="H64" s="5" t="str">
        <f>IF(Spojení!$W$13="","",IF($A64=Spojení!$W$13,"x",""))</f>
        <v/>
      </c>
      <c r="I64" s="5" t="str">
        <f>IF(Spojení!$W$14="","",IF($A64=Spojení!$W$14,"x",""))</f>
        <v/>
      </c>
      <c r="J64" s="5" t="str">
        <f>IF(Spojení!$W$15="","",IF($A64=Spojení!$W$15,"x",""))</f>
        <v/>
      </c>
      <c r="K64" s="5" t="str">
        <f>IF(Spojení!$W$16="","",IF($A64=Spojení!$W$16,"x",""))</f>
        <v/>
      </c>
      <c r="L64" s="5" t="str">
        <f>IF(Spojení!$W$17="","",IF($A64=Spojení!$W$17,"x",""))</f>
        <v/>
      </c>
      <c r="M64" s="5" t="str">
        <f>IF(Spojení!$W$18="","",IF($A64=Spojení!$W$18,"x",""))</f>
        <v/>
      </c>
      <c r="N64" s="5" t="str">
        <f>IF(Spojení!$W$19="","",IF($A64=Spojení!$W$19,"x",""))</f>
        <v/>
      </c>
      <c r="O64" s="5" t="str">
        <f>IF(Spojení!$W$20="","",IF($A64=Spojení!$W$20,"x",""))</f>
        <v/>
      </c>
      <c r="P64" s="5" t="str">
        <f>IF(Spojení!$W$21="","",IF($A64=Spojení!$W$21,"x",""))</f>
        <v/>
      </c>
      <c r="Q64" s="5" t="str">
        <f>IF(Spojení!$W$22="","",IF($A64=Spojení!$W$22,"x",""))</f>
        <v/>
      </c>
      <c r="R64" s="5" t="str">
        <f>IF(Spojení!$W$23="","",IF($A64=Spojení!$W$23,"x",""))</f>
        <v/>
      </c>
      <c r="S64" s="5" t="str">
        <f>IF(Spojení!$W$24="","",IF($A64=Spojení!$W$24,"x",""))</f>
        <v/>
      </c>
      <c r="T64" s="5" t="str">
        <f>IF(Spojení!$W$25="","",IF($A64=Spojení!$W$25,"x",""))</f>
        <v/>
      </c>
      <c r="U64" s="5" t="str">
        <f>IF(Spojení!$W$26="","",IF($A64=Spojení!$W$26,"x",""))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IF(Spojení!$W$7="","",IF($A65=Spojení!$W$7,"x",""))</f>
        <v/>
      </c>
      <c r="C65" s="5" t="str">
        <f>IF(Spojení!$W$8="","",IF($A65=Spojení!$W$8,"x",""))</f>
        <v/>
      </c>
      <c r="D65" s="5" t="str">
        <f>IF(Spojení!$W$9="","",IF($A65=Spojení!$W$9,"x",""))</f>
        <v/>
      </c>
      <c r="E65" s="5" t="str">
        <f>IF(Spojení!$W$10="","",IF($A65=Spojení!$W$10,"x",""))</f>
        <v/>
      </c>
      <c r="F65" s="5" t="str">
        <f>IF(Spojení!$W$11="","",IF($A65=Spojení!$W$11,"x",""))</f>
        <v/>
      </c>
      <c r="G65" s="5" t="str">
        <f>IF(Spojení!$W$12="","",IF($A65=Spojení!$W$12,"x",""))</f>
        <v/>
      </c>
      <c r="H65" s="5" t="str">
        <f>IF(Spojení!$W$13="","",IF($A65=Spojení!$W$13,"x",""))</f>
        <v/>
      </c>
      <c r="I65" s="5" t="str">
        <f>IF(Spojení!$W$14="","",IF($A65=Spojení!$W$14,"x",""))</f>
        <v/>
      </c>
      <c r="J65" s="5" t="str">
        <f>IF(Spojení!$W$15="","",IF($A65=Spojení!$W$15,"x",""))</f>
        <v/>
      </c>
      <c r="K65" s="5" t="str">
        <f>IF(Spojení!$W$16="","",IF($A65=Spojení!$W$16,"x",""))</f>
        <v/>
      </c>
      <c r="L65" s="5" t="str">
        <f>IF(Spojení!$W$17="","",IF($A65=Spojení!$W$17,"x",""))</f>
        <v/>
      </c>
      <c r="M65" s="5" t="str">
        <f>IF(Spojení!$W$18="","",IF($A65=Spojení!$W$18,"x",""))</f>
        <v/>
      </c>
      <c r="N65" s="5" t="str">
        <f>IF(Spojení!$W$19="","",IF($A65=Spojení!$W$19,"x",""))</f>
        <v/>
      </c>
      <c r="O65" s="5" t="str">
        <f>IF(Spojení!$W$20="","",IF($A65=Spojení!$W$20,"x",""))</f>
        <v/>
      </c>
      <c r="P65" s="5" t="str">
        <f>IF(Spojení!$W$21="","",IF($A65=Spojení!$W$21,"x",""))</f>
        <v/>
      </c>
      <c r="Q65" s="5" t="str">
        <f>IF(Spojení!$W$22="","",IF($A65=Spojení!$W$22,"x",""))</f>
        <v/>
      </c>
      <c r="R65" s="5" t="str">
        <f>IF(Spojení!$W$23="","",IF($A65=Spojení!$W$23,"x",""))</f>
        <v/>
      </c>
      <c r="S65" s="5" t="str">
        <f>IF(Spojení!$W$24="","",IF($A65=Spojení!$W$24,"x",""))</f>
        <v/>
      </c>
      <c r="T65" s="5" t="str">
        <f>IF(Spojení!$W$25="","",IF($A65=Spojení!$W$25,"x",""))</f>
        <v/>
      </c>
      <c r="U65" s="5" t="str">
        <f>IF(Spojení!$W$26="","",IF($A65=Spojení!$W$26,"x",""))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IF(Spojení!$W$7="","",IF($A66=Spojení!$W$7,"x",""))</f>
        <v/>
      </c>
      <c r="C66" s="5" t="str">
        <f>IF(Spojení!$W$8="","",IF($A66=Spojení!$W$8,"x",""))</f>
        <v/>
      </c>
      <c r="D66" s="5" t="str">
        <f>IF(Spojení!$W$9="","",IF($A66=Spojení!$W$9,"x",""))</f>
        <v/>
      </c>
      <c r="E66" s="5" t="str">
        <f>IF(Spojení!$W$10="","",IF($A66=Spojení!$W$10,"x",""))</f>
        <v/>
      </c>
      <c r="F66" s="5" t="str">
        <f>IF(Spojení!$W$11="","",IF($A66=Spojení!$W$11,"x",""))</f>
        <v/>
      </c>
      <c r="G66" s="5" t="str">
        <f>IF(Spojení!$W$12="","",IF($A66=Spojení!$W$12,"x",""))</f>
        <v/>
      </c>
      <c r="H66" s="5" t="str">
        <f>IF(Spojení!$W$13="","",IF($A66=Spojení!$W$13,"x",""))</f>
        <v/>
      </c>
      <c r="I66" s="5" t="str">
        <f>IF(Spojení!$W$14="","",IF($A66=Spojení!$W$14,"x",""))</f>
        <v/>
      </c>
      <c r="J66" s="5" t="str">
        <f>IF(Spojení!$W$15="","",IF($A66=Spojení!$W$15,"x",""))</f>
        <v/>
      </c>
      <c r="K66" s="5" t="str">
        <f>IF(Spojení!$W$16="","",IF($A66=Spojení!$W$16,"x",""))</f>
        <v/>
      </c>
      <c r="L66" s="5" t="str">
        <f>IF(Spojení!$W$17="","",IF($A66=Spojení!$W$17,"x",""))</f>
        <v/>
      </c>
      <c r="M66" s="5" t="str">
        <f>IF(Spojení!$W$18="","",IF($A66=Spojení!$W$18,"x",""))</f>
        <v/>
      </c>
      <c r="N66" s="5" t="str">
        <f>IF(Spojení!$W$19="","",IF($A66=Spojení!$W$19,"x",""))</f>
        <v/>
      </c>
      <c r="O66" s="5" t="str">
        <f>IF(Spojení!$W$20="","",IF($A66=Spojení!$W$20,"x",""))</f>
        <v/>
      </c>
      <c r="P66" s="5" t="str">
        <f>IF(Spojení!$W$21="","",IF($A66=Spojení!$W$21,"x",""))</f>
        <v/>
      </c>
      <c r="Q66" s="5" t="str">
        <f>IF(Spojení!$W$22="","",IF($A66=Spojení!$W$22,"x",""))</f>
        <v/>
      </c>
      <c r="R66" s="5" t="str">
        <f>IF(Spojení!$W$23="","",IF($A66=Spojení!$W$23,"x",""))</f>
        <v/>
      </c>
      <c r="S66" s="5" t="str">
        <f>IF(Spojení!$W$24="","",IF($A66=Spojení!$W$24,"x",""))</f>
        <v/>
      </c>
      <c r="T66" s="5" t="str">
        <f>IF(Spojení!$W$25="","",IF($A66=Spojení!$W$25,"x",""))</f>
        <v/>
      </c>
      <c r="U66" s="5" t="str">
        <f>IF(Spojení!$W$26="","",IF($A66=Spojení!$W$26,"x",""))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IF(Spojení!$W$7="","",IF($A67=Spojení!$W$7,"x",""))</f>
        <v/>
      </c>
      <c r="C67" s="5" t="str">
        <f>IF(Spojení!$W$8="","",IF($A67=Spojení!$W$8,"x",""))</f>
        <v/>
      </c>
      <c r="D67" s="5" t="str">
        <f>IF(Spojení!$W$9="","",IF($A67=Spojení!$W$9,"x",""))</f>
        <v/>
      </c>
      <c r="E67" s="5" t="str">
        <f>IF(Spojení!$W$10="","",IF($A67=Spojení!$W$10,"x",""))</f>
        <v/>
      </c>
      <c r="F67" s="5" t="str">
        <f>IF(Spojení!$W$11="","",IF($A67=Spojení!$W$11,"x",""))</f>
        <v/>
      </c>
      <c r="G67" s="5" t="str">
        <f>IF(Spojení!$W$12="","",IF($A67=Spojení!$W$12,"x",""))</f>
        <v/>
      </c>
      <c r="H67" s="5" t="str">
        <f>IF(Spojení!$W$13="","",IF($A67=Spojení!$W$13,"x",""))</f>
        <v/>
      </c>
      <c r="I67" s="5" t="str">
        <f>IF(Spojení!$W$14="","",IF($A67=Spojení!$W$14,"x",""))</f>
        <v/>
      </c>
      <c r="J67" s="5" t="str">
        <f>IF(Spojení!$W$15="","",IF($A67=Spojení!$W$15,"x",""))</f>
        <v/>
      </c>
      <c r="K67" s="5" t="str">
        <f>IF(Spojení!$W$16="","",IF($A67=Spojení!$W$16,"x",""))</f>
        <v/>
      </c>
      <c r="L67" s="5" t="str">
        <f>IF(Spojení!$W$17="","",IF($A67=Spojení!$W$17,"x",""))</f>
        <v/>
      </c>
      <c r="M67" s="5" t="str">
        <f>IF(Spojení!$W$18="","",IF($A67=Spojení!$W$18,"x",""))</f>
        <v/>
      </c>
      <c r="N67" s="5" t="str">
        <f>IF(Spojení!$W$19="","",IF($A67=Spojení!$W$19,"x",""))</f>
        <v/>
      </c>
      <c r="O67" s="5" t="str">
        <f>IF(Spojení!$W$20="","",IF($A67=Spojení!$W$20,"x",""))</f>
        <v/>
      </c>
      <c r="P67" s="5" t="str">
        <f>IF(Spojení!$W$21="","",IF($A67=Spojení!$W$21,"x",""))</f>
        <v/>
      </c>
      <c r="Q67" s="5" t="str">
        <f>IF(Spojení!$W$22="","",IF($A67=Spojení!$W$22,"x",""))</f>
        <v/>
      </c>
      <c r="R67" s="5" t="str">
        <f>IF(Spojení!$W$23="","",IF($A67=Spojení!$W$23,"x",""))</f>
        <v/>
      </c>
      <c r="S67" s="5" t="str">
        <f>IF(Spojení!$W$24="","",IF($A67=Spojení!$W$24,"x",""))</f>
        <v/>
      </c>
      <c r="T67" s="5" t="str">
        <f>IF(Spojení!$W$25="","",IF($A67=Spojení!$W$25,"x",""))</f>
        <v/>
      </c>
      <c r="U67" s="5" t="str">
        <f>IF(Spojení!$W$26="","",IF($A67=Spojení!$W$26,"x",""))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IF(Spojení!$W$7="","",IF($A68=Spojení!$W$7,"x",""))</f>
        <v/>
      </c>
      <c r="C68" s="49" t="str">
        <f>IF(Spojení!$W$8="","",IF($A68=Spojení!$W$8,"x",""))</f>
        <v/>
      </c>
      <c r="D68" s="49" t="str">
        <f>IF(Spojení!$W$9="","",IF($A68=Spojení!$W$9,"x",""))</f>
        <v/>
      </c>
      <c r="E68" s="49" t="str">
        <f>IF(Spojení!$W$10="","",IF($A68=Spojení!$W$10,"x",""))</f>
        <v/>
      </c>
      <c r="F68" s="49" t="str">
        <f>IF(Spojení!$W$11="","",IF($A68=Spojení!$W$11,"x",""))</f>
        <v/>
      </c>
      <c r="G68" s="49" t="str">
        <f>IF(Spojení!$W$12="","",IF($A68=Spojení!$W$12,"x",""))</f>
        <v/>
      </c>
      <c r="H68" s="49" t="str">
        <f>IF(Spojení!$W$13="","",IF($A68=Spojení!$W$13,"x",""))</f>
        <v/>
      </c>
      <c r="I68" s="49" t="str">
        <f>IF(Spojení!$W$14="","",IF($A68=Spojení!$W$14,"x",""))</f>
        <v/>
      </c>
      <c r="J68" s="49" t="str">
        <f>IF(Spojení!$W$15="","",IF($A68=Spojení!$W$15,"x",""))</f>
        <v/>
      </c>
      <c r="K68" s="49" t="str">
        <f>IF(Spojení!$W$16="","",IF($A68=Spojení!$W$16,"x",""))</f>
        <v/>
      </c>
      <c r="L68" s="49" t="str">
        <f>IF(Spojení!$W$17="","",IF($A68=Spojení!$W$17,"x",""))</f>
        <v/>
      </c>
      <c r="M68" s="49" t="str">
        <f>IF(Spojení!$W$18="","",IF($A68=Spojení!$W$18,"x",""))</f>
        <v/>
      </c>
      <c r="N68" s="49" t="str">
        <f>IF(Spojení!$W$19="","",IF($A68=Spojení!$W$19,"x",""))</f>
        <v/>
      </c>
      <c r="O68" s="49" t="str">
        <f>IF(Spojení!$W$20="","",IF($A68=Spojení!$W$20,"x",""))</f>
        <v/>
      </c>
      <c r="P68" s="49" t="str">
        <f>IF(Spojení!$W$21="","",IF($A68=Spojení!$W$21,"x",""))</f>
        <v/>
      </c>
      <c r="Q68" s="49" t="str">
        <f>IF(Spojení!$W$22="","",IF($A68=Spojení!$W$22,"x",""))</f>
        <v/>
      </c>
      <c r="R68" s="49" t="str">
        <f>IF(Spojení!$W$23="","",IF($A68=Spojení!$W$23,"x",""))</f>
        <v/>
      </c>
      <c r="S68" s="49" t="str">
        <f>IF(Spojení!$W$24="","",IF($A68=Spojení!$W$24,"x",""))</f>
        <v/>
      </c>
      <c r="T68" s="49" t="str">
        <f>IF(Spojení!$W$25="","",IF($A68=Spojení!$W$25,"x",""))</f>
        <v/>
      </c>
      <c r="U68" s="49" t="str">
        <f>IF(Spojení!$W$26="","",IF($A68=Spojení!$W$26,"x",""))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60" t="s">
        <v>0</v>
      </c>
      <c r="B3" s="163" t="str">
        <f>CONCATENATE("hmotnost ",Spojení!X5)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Spojení!$X7</f>
        <v>0</v>
      </c>
      <c r="C4" s="16">
        <f>Spojení!$X8</f>
        <v>0</v>
      </c>
      <c r="D4" s="16">
        <f>Spojení!$X9</f>
        <v>0</v>
      </c>
      <c r="E4" s="16">
        <f>Spojení!$X10</f>
        <v>0</v>
      </c>
      <c r="F4" s="16">
        <f>Spojení!$X11</f>
        <v>0</v>
      </c>
      <c r="G4" s="16">
        <f>Spojení!$X12</f>
        <v>0</v>
      </c>
      <c r="H4" s="16">
        <f>Spojení!$X13</f>
        <v>0</v>
      </c>
      <c r="I4" s="16">
        <f>Spojení!$X14</f>
        <v>0</v>
      </c>
      <c r="J4" s="16">
        <f>Spojení!$X15</f>
        <v>0</v>
      </c>
      <c r="K4" s="16">
        <f>Spojení!$X16</f>
        <v>0</v>
      </c>
      <c r="L4" s="16">
        <f>Spojení!$X17</f>
        <v>0</v>
      </c>
      <c r="M4" s="16">
        <f>Spojení!$X18</f>
        <v>0</v>
      </c>
      <c r="N4" s="16">
        <f>Spojení!$X19</f>
        <v>0</v>
      </c>
      <c r="O4" s="16">
        <f>Spojení!$X20</f>
        <v>0</v>
      </c>
      <c r="P4" s="16">
        <f>Spojení!$X21</f>
        <v>0</v>
      </c>
      <c r="Q4" s="16">
        <f>Spojení!$X22</f>
        <v>0</v>
      </c>
      <c r="R4" s="16">
        <f>Spojení!$X23</f>
        <v>0</v>
      </c>
      <c r="S4" s="16">
        <f>Spojení!$X24</f>
        <v>0</v>
      </c>
      <c r="T4" s="16">
        <f>Spojení!$X25</f>
        <v>0</v>
      </c>
      <c r="U4" s="16">
        <f>Spojení!$X26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CONCATENATE((Spojení!$X$7),". místo")</f>
        <v>. místo</v>
      </c>
      <c r="C5" s="49" t="str">
        <f>CONCATENATE((Spojení!$X$8),". místo")</f>
        <v>. místo</v>
      </c>
      <c r="D5" s="49" t="str">
        <f>CONCATENATE((Spojení!$X$9),". místo")</f>
        <v>. místo</v>
      </c>
      <c r="E5" s="49" t="str">
        <f>CONCATENATE((Spojení!$X$10),". místo")</f>
        <v>. místo</v>
      </c>
      <c r="F5" s="49" t="str">
        <f>CONCATENATE((Spojení!$X$11),". místo")</f>
        <v>. místo</v>
      </c>
      <c r="G5" s="49" t="str">
        <f>CONCATENATE((Spojení!$X$12),". místo")</f>
        <v>. místo</v>
      </c>
      <c r="H5" s="49" t="str">
        <f>CONCATENATE((Spojení!$X$13),". místo")</f>
        <v>. místo</v>
      </c>
      <c r="I5" s="49" t="str">
        <f>CONCATENATE((Spojení!$X$14),". místo")</f>
        <v>. místo</v>
      </c>
      <c r="J5" s="49" t="str">
        <f>CONCATENATE((Spojení!$X$15),". místo")</f>
        <v>. místo</v>
      </c>
      <c r="K5" s="49" t="str">
        <f>CONCATENATE((Spojení!$X$16),". místo")</f>
        <v>. místo</v>
      </c>
      <c r="L5" s="49" t="str">
        <f>CONCATENATE((Spojení!$X$17),". místo")</f>
        <v>. místo</v>
      </c>
      <c r="M5" s="49" t="str">
        <f>CONCATENATE((Spojení!$X$18),". místo")</f>
        <v>. místo</v>
      </c>
      <c r="N5" s="49" t="str">
        <f>CONCATENATE((Spojení!$X$19),". místo")</f>
        <v>. místo</v>
      </c>
      <c r="O5" s="49" t="str">
        <f>CONCATENATE((Spojení!$X$20),". místo")</f>
        <v>. místo</v>
      </c>
      <c r="P5" s="49" t="str">
        <f>CONCATENATE((Spojení!$X$21),". místo")</f>
        <v>. místo</v>
      </c>
      <c r="Q5" s="49" t="str">
        <f>CONCATENATE((Spojení!$X$22),". místo")</f>
        <v>. místo</v>
      </c>
      <c r="R5" s="49" t="str">
        <f>CONCATENATE((Spojení!$X$23),". místo")</f>
        <v>. místo</v>
      </c>
      <c r="S5" s="49" t="str">
        <f>CONCATENATE((Spojení!$X$24),". místo")</f>
        <v>. místo</v>
      </c>
      <c r="T5" s="49" t="str">
        <f>CONCATENATE((Spojení!$X$25),". místo")</f>
        <v>. místo</v>
      </c>
      <c r="U5" s="51" t="str">
        <f>CONCATENATE((Spojení!$X$26),".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IF(Spojení!$Y$7="","",IF($A6=Spojení!$Y$7,"x",""))</f>
        <v/>
      </c>
      <c r="C6" s="5" t="str">
        <f>IF(Spojení!$Y$8="","",IF($A6=Spojení!$Y$8,"x",""))</f>
        <v/>
      </c>
      <c r="D6" s="5" t="str">
        <f>IF(Spojení!$Y$9="","",IF($A6=Spojení!$Y$9,"x",""))</f>
        <v/>
      </c>
      <c r="E6" s="5" t="str">
        <f>IF(Spojení!$Y$10="","",IF($A6=Spojení!$Y$10,"x",""))</f>
        <v/>
      </c>
      <c r="F6" s="5" t="str">
        <f>IF(Spojení!$Y$11="","",IF($A6=Spojení!$Y$11,"x",""))</f>
        <v/>
      </c>
      <c r="G6" s="5" t="str">
        <f>IF(Spojení!$Y$12="","",IF($A6=Spojení!$Y$12,"x",""))</f>
        <v/>
      </c>
      <c r="H6" s="5" t="str">
        <f>IF(Spojení!$Y$13="","",IF($A6=Spojení!$Y$13,"x",""))</f>
        <v/>
      </c>
      <c r="I6" s="5" t="str">
        <f>IF(Spojení!$Y$14="","",IF($A6=Spojení!$Y$14,"x",""))</f>
        <v/>
      </c>
      <c r="J6" s="5" t="str">
        <f>IF(Spojení!$Y$15="","",IF($A6=Spojení!$Y$15,"x",""))</f>
        <v/>
      </c>
      <c r="K6" s="5" t="str">
        <f>IF(Spojení!$Y$16="","",IF($A6=Spojení!$Y$16,"x",""))</f>
        <v/>
      </c>
      <c r="L6" s="5" t="str">
        <f>IF(Spojení!$Y$17="","",IF($A6=Spojení!$Y$17,"x",""))</f>
        <v/>
      </c>
      <c r="M6" s="5" t="str">
        <f>IF(Spojení!$Y$18="","",IF($A6=Spojení!$Y$18,"x",""))</f>
        <v/>
      </c>
      <c r="N6" s="5" t="str">
        <f>IF(Spojení!$Y$19="","",IF($A6=Spojení!$Y$19,"x",""))</f>
        <v/>
      </c>
      <c r="O6" s="5" t="str">
        <f>IF(Spojení!$Y$20="","",IF($A6=Spojení!$Y$20,"x",""))</f>
        <v/>
      </c>
      <c r="P6" s="5" t="str">
        <f>IF(Spojení!$Y$21="","",IF($A6=Spojení!$Y$21,"x",""))</f>
        <v/>
      </c>
      <c r="Q6" s="5" t="str">
        <f>IF(Spojení!$Y$22="","",IF($A6=Spojení!$Y$22,"x",""))</f>
        <v/>
      </c>
      <c r="R6" s="5" t="str">
        <f>IF(Spojení!$Y$23="","",IF($A6=Spojení!$Y$23,"x",""))</f>
        <v/>
      </c>
      <c r="S6" s="5" t="str">
        <f>IF(Spojení!$Y$24="","",IF($A6=Spojení!$Y$24,"x",""))</f>
        <v/>
      </c>
      <c r="T6" s="5" t="str">
        <f>IF(Spojení!$Y$25="","",IF($A6=Spojení!$Y$25,"x",""))</f>
        <v/>
      </c>
      <c r="U6" s="5" t="str">
        <f>IF(Spojení!$Y$26="","",IF($A6=Spojení!$Y$26,"x",""))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IF(Spojení!$Y$7="","",IF($A7=Spojení!$Y$7,"x",""))</f>
        <v/>
      </c>
      <c r="C7" s="5" t="str">
        <f>IF(Spojení!$Y$8="","",IF($A7=Spojení!$Y$8,"x",""))</f>
        <v/>
      </c>
      <c r="D7" s="5" t="str">
        <f>IF(Spojení!$Y$9="","",IF($A7=Spojení!$Y$9,"x",""))</f>
        <v/>
      </c>
      <c r="E7" s="5" t="str">
        <f>IF(Spojení!$Y$10="","",IF($A7=Spojení!$Y$10,"x",""))</f>
        <v/>
      </c>
      <c r="F7" s="5" t="str">
        <f>IF(Spojení!$Y$11="","",IF($A7=Spojení!$Y$11,"x",""))</f>
        <v/>
      </c>
      <c r="G7" s="5" t="str">
        <f>IF(Spojení!$Y$12="","",IF($A7=Spojení!$Y$12,"x",""))</f>
        <v/>
      </c>
      <c r="H7" s="5" t="str">
        <f>IF(Spojení!$Y$13="","",IF($A7=Spojení!$Y$13,"x",""))</f>
        <v/>
      </c>
      <c r="I7" s="5" t="str">
        <f>IF(Spojení!$Y$14="","",IF($A7=Spojení!$Y$14,"x",""))</f>
        <v/>
      </c>
      <c r="J7" s="5" t="str">
        <f>IF(Spojení!$Y$15="","",IF($A7=Spojení!$Y$15,"x",""))</f>
        <v/>
      </c>
      <c r="K7" s="5" t="str">
        <f>IF(Spojení!$Y$16="","",IF($A7=Spojení!$Y$16,"x",""))</f>
        <v/>
      </c>
      <c r="L7" s="5" t="str">
        <f>IF(Spojení!$Y$17="","",IF($A7=Spojení!$Y$17,"x",""))</f>
        <v/>
      </c>
      <c r="M7" s="5" t="str">
        <f>IF(Spojení!$Y$18="","",IF($A7=Spojení!$Y$18,"x",""))</f>
        <v/>
      </c>
      <c r="N7" s="5" t="str">
        <f>IF(Spojení!$Y$19="","",IF($A7=Spojení!$Y$19,"x",""))</f>
        <v/>
      </c>
      <c r="O7" s="5" t="str">
        <f>IF(Spojení!$Y$20="","",IF($A7=Spojení!$Y$20,"x",""))</f>
        <v/>
      </c>
      <c r="P7" s="5" t="str">
        <f>IF(Spojení!$Y$21="","",IF($A7=Spojení!$Y$21,"x",""))</f>
        <v/>
      </c>
      <c r="Q7" s="5" t="str">
        <f>IF(Spojení!$Y$22="","",IF($A7=Spojení!$Y$22,"x",""))</f>
        <v/>
      </c>
      <c r="R7" s="5" t="str">
        <f>IF(Spojení!$Y$23="","",IF($A7=Spojení!$Y$23,"x",""))</f>
        <v/>
      </c>
      <c r="S7" s="5" t="str">
        <f>IF(Spojení!$Y$24="","",IF($A7=Spojení!$Y$24,"x",""))</f>
        <v/>
      </c>
      <c r="T7" s="5" t="str">
        <f>IF(Spojení!$Y$25="","",IF($A7=Spojení!$Y$25,"x",""))</f>
        <v/>
      </c>
      <c r="U7" s="5" t="str">
        <f>IF(Spojení!$Y$26="","",IF($A7=Spojení!$Y$26,"x",""))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IF(Spojení!$Y$7="","",IF($A8=Spojení!$Y$7,"x",""))</f>
        <v/>
      </c>
      <c r="C8" s="5" t="str">
        <f>IF(Spojení!$Y$8="","",IF($A8=Spojení!$Y$8,"x",""))</f>
        <v/>
      </c>
      <c r="D8" s="5" t="str">
        <f>IF(Spojení!$Y$9="","",IF($A8=Spojení!$Y$9,"x",""))</f>
        <v/>
      </c>
      <c r="E8" s="5" t="str">
        <f>IF(Spojení!$Y$10="","",IF($A8=Spojení!$Y$10,"x",""))</f>
        <v/>
      </c>
      <c r="F8" s="5" t="str">
        <f>IF(Spojení!$Y$11="","",IF($A8=Spojení!$Y$11,"x",""))</f>
        <v/>
      </c>
      <c r="G8" s="5" t="str">
        <f>IF(Spojení!$Y$12="","",IF($A8=Spojení!$Y$12,"x",""))</f>
        <v/>
      </c>
      <c r="H8" s="5" t="str">
        <f>IF(Spojení!$Y$13="","",IF($A8=Spojení!$Y$13,"x",""))</f>
        <v/>
      </c>
      <c r="I8" s="5" t="str">
        <f>IF(Spojení!$Y$14="","",IF($A8=Spojení!$Y$14,"x",""))</f>
        <v/>
      </c>
      <c r="J8" s="5" t="str">
        <f>IF(Spojení!$Y$15="","",IF($A8=Spojení!$Y$15,"x",""))</f>
        <v/>
      </c>
      <c r="K8" s="5" t="str">
        <f>IF(Spojení!$Y$16="","",IF($A8=Spojení!$Y$16,"x",""))</f>
        <v/>
      </c>
      <c r="L8" s="5" t="str">
        <f>IF(Spojení!$Y$17="","",IF($A8=Spojení!$Y$17,"x",""))</f>
        <v/>
      </c>
      <c r="M8" s="5" t="str">
        <f>IF(Spojení!$Y$18="","",IF($A8=Spojení!$Y$18,"x",""))</f>
        <v/>
      </c>
      <c r="N8" s="5" t="str">
        <f>IF(Spojení!$Y$19="","",IF($A8=Spojení!$Y$19,"x",""))</f>
        <v/>
      </c>
      <c r="O8" s="5" t="str">
        <f>IF(Spojení!$Y$20="","",IF($A8=Spojení!$Y$20,"x",""))</f>
        <v/>
      </c>
      <c r="P8" s="5" t="str">
        <f>IF(Spojení!$Y$21="","",IF($A8=Spojení!$Y$21,"x",""))</f>
        <v/>
      </c>
      <c r="Q8" s="5" t="str">
        <f>IF(Spojení!$Y$22="","",IF($A8=Spojení!$Y$22,"x",""))</f>
        <v/>
      </c>
      <c r="R8" s="5" t="str">
        <f>IF(Spojení!$Y$23="","",IF($A8=Spojení!$Y$23,"x",""))</f>
        <v/>
      </c>
      <c r="S8" s="5" t="str">
        <f>IF(Spojení!$Y$24="","",IF($A8=Spojení!$Y$24,"x",""))</f>
        <v/>
      </c>
      <c r="T8" s="5" t="str">
        <f>IF(Spojení!$Y$25="","",IF($A8=Spojení!$Y$25,"x",""))</f>
        <v/>
      </c>
      <c r="U8" s="5" t="str">
        <f>IF(Spojení!$Y$26="","",IF($A8=Spojení!$Y$26,"x",""))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IF(Spojení!$Y$7="","",IF($A9=Spojení!$Y$7,"x",""))</f>
        <v/>
      </c>
      <c r="C9" s="5" t="str">
        <f>IF(Spojení!$Y$8="","",IF($A9=Spojení!$Y$8,"x",""))</f>
        <v/>
      </c>
      <c r="D9" s="5" t="str">
        <f>IF(Spojení!$Y$9="","",IF($A9=Spojení!$Y$9,"x",""))</f>
        <v/>
      </c>
      <c r="E9" s="5" t="str">
        <f>IF(Spojení!$Y$10="","",IF($A9=Spojení!$Y$10,"x",""))</f>
        <v/>
      </c>
      <c r="F9" s="5" t="str">
        <f>IF(Spojení!$Y$11="","",IF($A9=Spojení!$Y$11,"x",""))</f>
        <v/>
      </c>
      <c r="G9" s="5" t="str">
        <f>IF(Spojení!$Y$12="","",IF($A9=Spojení!$Y$12,"x",""))</f>
        <v/>
      </c>
      <c r="H9" s="5" t="str">
        <f>IF(Spojení!$Y$13="","",IF($A9=Spojení!$Y$13,"x",""))</f>
        <v/>
      </c>
      <c r="I9" s="5" t="str">
        <f>IF(Spojení!$Y$14="","",IF($A9=Spojení!$Y$14,"x",""))</f>
        <v/>
      </c>
      <c r="J9" s="5" t="str">
        <f>IF(Spojení!$Y$15="","",IF($A9=Spojení!$Y$15,"x",""))</f>
        <v/>
      </c>
      <c r="K9" s="5" t="str">
        <f>IF(Spojení!$Y$16="","",IF($A9=Spojení!$Y$16,"x",""))</f>
        <v/>
      </c>
      <c r="L9" s="5" t="str">
        <f>IF(Spojení!$Y$17="","",IF($A9=Spojení!$Y$17,"x",""))</f>
        <v/>
      </c>
      <c r="M9" s="5" t="str">
        <f>IF(Spojení!$Y$18="","",IF($A9=Spojení!$Y$18,"x",""))</f>
        <v/>
      </c>
      <c r="N9" s="5" t="str">
        <f>IF(Spojení!$Y$19="","",IF($A9=Spojení!$Y$19,"x",""))</f>
        <v/>
      </c>
      <c r="O9" s="5" t="str">
        <f>IF(Spojení!$Y$20="","",IF($A9=Spojení!$Y$20,"x",""))</f>
        <v/>
      </c>
      <c r="P9" s="5" t="str">
        <f>IF(Spojení!$Y$21="","",IF($A9=Spojení!$Y$21,"x",""))</f>
        <v/>
      </c>
      <c r="Q9" s="5" t="str">
        <f>IF(Spojení!$Y$22="","",IF($A9=Spojení!$Y$22,"x",""))</f>
        <v/>
      </c>
      <c r="R9" s="5" t="str">
        <f>IF(Spojení!$Y$23="","",IF($A9=Spojení!$Y$23,"x",""))</f>
        <v/>
      </c>
      <c r="S9" s="5" t="str">
        <f>IF(Spojení!$Y$24="","",IF($A9=Spojení!$Y$24,"x",""))</f>
        <v/>
      </c>
      <c r="T9" s="5" t="str">
        <f>IF(Spojení!$Y$25="","",IF($A9=Spojení!$Y$25,"x",""))</f>
        <v/>
      </c>
      <c r="U9" s="5" t="str">
        <f>IF(Spojení!$Y$26="","",IF($A9=Spojení!$Y$26,"x",""))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IF(Spojení!$Y$7="","",IF($A10=Spojení!$Y$7,"x",""))</f>
        <v/>
      </c>
      <c r="C10" s="5" t="str">
        <f>IF(Spojení!$Y$8="","",IF($A10=Spojení!$Y$8,"x",""))</f>
        <v/>
      </c>
      <c r="D10" s="5" t="str">
        <f>IF(Spojení!$Y$9="","",IF($A10=Spojení!$Y$9,"x",""))</f>
        <v/>
      </c>
      <c r="E10" s="5" t="str">
        <f>IF(Spojení!$Y$10="","",IF($A10=Spojení!$Y$10,"x",""))</f>
        <v/>
      </c>
      <c r="F10" s="5" t="str">
        <f>IF(Spojení!$Y$11="","",IF($A10=Spojení!$Y$11,"x",""))</f>
        <v/>
      </c>
      <c r="G10" s="5" t="str">
        <f>IF(Spojení!$Y$12="","",IF($A10=Spojení!$Y$12,"x",""))</f>
        <v/>
      </c>
      <c r="H10" s="5" t="str">
        <f>IF(Spojení!$Y$13="","",IF($A10=Spojení!$Y$13,"x",""))</f>
        <v/>
      </c>
      <c r="I10" s="5" t="str">
        <f>IF(Spojení!$Y$14="","",IF($A10=Spojení!$Y$14,"x",""))</f>
        <v/>
      </c>
      <c r="J10" s="5" t="str">
        <f>IF(Spojení!$Y$15="","",IF($A10=Spojení!$Y$15,"x",""))</f>
        <v/>
      </c>
      <c r="K10" s="5" t="str">
        <f>IF(Spojení!$Y$16="","",IF($A10=Spojení!$Y$16,"x",""))</f>
        <v/>
      </c>
      <c r="L10" s="5" t="str">
        <f>IF(Spojení!$Y$17="","",IF($A10=Spojení!$Y$17,"x",""))</f>
        <v/>
      </c>
      <c r="M10" s="5" t="str">
        <f>IF(Spojení!$Y$18="","",IF($A10=Spojení!$Y$18,"x",""))</f>
        <v/>
      </c>
      <c r="N10" s="5" t="str">
        <f>IF(Spojení!$Y$19="","",IF($A10=Spojení!$Y$19,"x",""))</f>
        <v/>
      </c>
      <c r="O10" s="5" t="str">
        <f>IF(Spojení!$Y$20="","",IF($A10=Spojení!$Y$20,"x",""))</f>
        <v/>
      </c>
      <c r="P10" s="5" t="str">
        <f>IF(Spojení!$Y$21="","",IF($A10=Spojení!$Y$21,"x",""))</f>
        <v/>
      </c>
      <c r="Q10" s="5" t="str">
        <f>IF(Spojení!$Y$22="","",IF($A10=Spojení!$Y$22,"x",""))</f>
        <v/>
      </c>
      <c r="R10" s="5" t="str">
        <f>IF(Spojení!$Y$23="","",IF($A10=Spojení!$Y$23,"x",""))</f>
        <v/>
      </c>
      <c r="S10" s="5" t="str">
        <f>IF(Spojení!$Y$24="","",IF($A10=Spojení!$Y$24,"x",""))</f>
        <v/>
      </c>
      <c r="T10" s="5" t="str">
        <f>IF(Spojení!$Y$25="","",IF($A10=Spojení!$Y$25,"x",""))</f>
        <v/>
      </c>
      <c r="U10" s="5" t="str">
        <f>IF(Spojení!$Y$26="","",IF($A10=Spojení!$Y$26,"x",""))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IF(Spojení!$Y$7="","",IF($A11=Spojení!$Y$7,"x",""))</f>
        <v/>
      </c>
      <c r="C11" s="5" t="str">
        <f>IF(Spojení!$Y$8="","",IF($A11=Spojení!$Y$8,"x",""))</f>
        <v/>
      </c>
      <c r="D11" s="5" t="str">
        <f>IF(Spojení!$Y$9="","",IF($A11=Spojení!$Y$9,"x",""))</f>
        <v/>
      </c>
      <c r="E11" s="5" t="str">
        <f>IF(Spojení!$Y$10="","",IF($A11=Spojení!$Y$10,"x",""))</f>
        <v/>
      </c>
      <c r="F11" s="5" t="str">
        <f>IF(Spojení!$Y$11="","",IF($A11=Spojení!$Y$11,"x",""))</f>
        <v/>
      </c>
      <c r="G11" s="5" t="str">
        <f>IF(Spojení!$Y$12="","",IF($A11=Spojení!$Y$12,"x",""))</f>
        <v/>
      </c>
      <c r="H11" s="5" t="str">
        <f>IF(Spojení!$Y$13="","",IF($A11=Spojení!$Y$13,"x",""))</f>
        <v/>
      </c>
      <c r="I11" s="5" t="str">
        <f>IF(Spojení!$Y$14="","",IF($A11=Spojení!$Y$14,"x",""))</f>
        <v/>
      </c>
      <c r="J11" s="5" t="str">
        <f>IF(Spojení!$Y$15="","",IF($A11=Spojení!$Y$15,"x",""))</f>
        <v/>
      </c>
      <c r="K11" s="5" t="str">
        <f>IF(Spojení!$Y$16="","",IF($A11=Spojení!$Y$16,"x",""))</f>
        <v/>
      </c>
      <c r="L11" s="5" t="str">
        <f>IF(Spojení!$Y$17="","",IF($A11=Spojení!$Y$17,"x",""))</f>
        <v/>
      </c>
      <c r="M11" s="5" t="str">
        <f>IF(Spojení!$Y$18="","",IF($A11=Spojení!$Y$18,"x",""))</f>
        <v/>
      </c>
      <c r="N11" s="5" t="str">
        <f>IF(Spojení!$Y$19="","",IF($A11=Spojení!$Y$19,"x",""))</f>
        <v/>
      </c>
      <c r="O11" s="5" t="str">
        <f>IF(Spojení!$Y$20="","",IF($A11=Spojení!$Y$20,"x",""))</f>
        <v/>
      </c>
      <c r="P11" s="5" t="str">
        <f>IF(Spojení!$Y$21="","",IF($A11=Spojení!$Y$21,"x",""))</f>
        <v/>
      </c>
      <c r="Q11" s="5" t="str">
        <f>IF(Spojení!$Y$22="","",IF($A11=Spojení!$Y$22,"x",""))</f>
        <v/>
      </c>
      <c r="R11" s="5" t="str">
        <f>IF(Spojení!$Y$23="","",IF($A11=Spojení!$Y$23,"x",""))</f>
        <v/>
      </c>
      <c r="S11" s="5" t="str">
        <f>IF(Spojení!$Y$24="","",IF($A11=Spojení!$Y$24,"x",""))</f>
        <v/>
      </c>
      <c r="T11" s="5" t="str">
        <f>IF(Spojení!$Y$25="","",IF($A11=Spojení!$Y$25,"x",""))</f>
        <v/>
      </c>
      <c r="U11" s="5" t="str">
        <f>IF(Spojení!$Y$26="","",IF($A11=Spojení!$Y$26,"x",""))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IF(Spojení!$Y$7="","",IF($A12=Spojení!$Y$7,"x",""))</f>
        <v/>
      </c>
      <c r="C12" s="5" t="str">
        <f>IF(Spojení!$Y$8="","",IF($A12=Spojení!$Y$8,"x",""))</f>
        <v/>
      </c>
      <c r="D12" s="5" t="str">
        <f>IF(Spojení!$Y$9="","",IF($A12=Spojení!$Y$9,"x",""))</f>
        <v/>
      </c>
      <c r="E12" s="5" t="str">
        <f>IF(Spojení!$Y$10="","",IF($A12=Spojení!$Y$10,"x",""))</f>
        <v/>
      </c>
      <c r="F12" s="5" t="str">
        <f>IF(Spojení!$Y$11="","",IF($A12=Spojení!$Y$11,"x",""))</f>
        <v/>
      </c>
      <c r="G12" s="5" t="str">
        <f>IF(Spojení!$Y$12="","",IF($A12=Spojení!$Y$12,"x",""))</f>
        <v/>
      </c>
      <c r="H12" s="5" t="str">
        <f>IF(Spojení!$Y$13="","",IF($A12=Spojení!$Y$13,"x",""))</f>
        <v/>
      </c>
      <c r="I12" s="5" t="str">
        <f>IF(Spojení!$Y$14="","",IF($A12=Spojení!$Y$14,"x",""))</f>
        <v/>
      </c>
      <c r="J12" s="5" t="str">
        <f>IF(Spojení!$Y$15="","",IF($A12=Spojení!$Y$15,"x",""))</f>
        <v/>
      </c>
      <c r="K12" s="5" t="str">
        <f>IF(Spojení!$Y$16="","",IF($A12=Spojení!$Y$16,"x",""))</f>
        <v/>
      </c>
      <c r="L12" s="5" t="str">
        <f>IF(Spojení!$Y$17="","",IF($A12=Spojení!$Y$17,"x",""))</f>
        <v/>
      </c>
      <c r="M12" s="5" t="str">
        <f>IF(Spojení!$Y$18="","",IF($A12=Spojení!$Y$18,"x",""))</f>
        <v/>
      </c>
      <c r="N12" s="5" t="str">
        <f>IF(Spojení!$Y$19="","",IF($A12=Spojení!$Y$19,"x",""))</f>
        <v/>
      </c>
      <c r="O12" s="5" t="str">
        <f>IF(Spojení!$Y$20="","",IF($A12=Spojení!$Y$20,"x",""))</f>
        <v/>
      </c>
      <c r="P12" s="5" t="str">
        <f>IF(Spojení!$Y$21="","",IF($A12=Spojení!$Y$21,"x",""))</f>
        <v/>
      </c>
      <c r="Q12" s="5" t="str">
        <f>IF(Spojení!$Y$22="","",IF($A12=Spojení!$Y$22,"x",""))</f>
        <v/>
      </c>
      <c r="R12" s="5" t="str">
        <f>IF(Spojení!$Y$23="","",IF($A12=Spojení!$Y$23,"x",""))</f>
        <v/>
      </c>
      <c r="S12" s="5" t="str">
        <f>IF(Spojení!$Y$24="","",IF($A12=Spojení!$Y$24,"x",""))</f>
        <v/>
      </c>
      <c r="T12" s="5" t="str">
        <f>IF(Spojení!$Y$25="","",IF($A12=Spojení!$Y$25,"x",""))</f>
        <v/>
      </c>
      <c r="U12" s="5" t="str">
        <f>IF(Spojení!$Y$26="","",IF($A12=Spojení!$Y$26,"x",""))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IF(Spojení!$Y$7="","",IF($A13=Spojení!$Y$7,"x",""))</f>
        <v/>
      </c>
      <c r="C13" s="5" t="str">
        <f>IF(Spojení!$Y$8="","",IF($A13=Spojení!$Y$8,"x",""))</f>
        <v/>
      </c>
      <c r="D13" s="5" t="str">
        <f>IF(Spojení!$Y$9="","",IF($A13=Spojení!$Y$9,"x",""))</f>
        <v/>
      </c>
      <c r="E13" s="5" t="str">
        <f>IF(Spojení!$Y$10="","",IF($A13=Spojení!$Y$10,"x",""))</f>
        <v/>
      </c>
      <c r="F13" s="5" t="str">
        <f>IF(Spojení!$Y$11="","",IF($A13=Spojení!$Y$11,"x",""))</f>
        <v/>
      </c>
      <c r="G13" s="5" t="str">
        <f>IF(Spojení!$Y$12="","",IF($A13=Spojení!$Y$12,"x",""))</f>
        <v/>
      </c>
      <c r="H13" s="5" t="str">
        <f>IF(Spojení!$Y$13="","",IF($A13=Spojení!$Y$13,"x",""))</f>
        <v/>
      </c>
      <c r="I13" s="5" t="str">
        <f>IF(Spojení!$Y$14="","",IF($A13=Spojení!$Y$14,"x",""))</f>
        <v/>
      </c>
      <c r="J13" s="5" t="str">
        <f>IF(Spojení!$Y$15="","",IF($A13=Spojení!$Y$15,"x",""))</f>
        <v/>
      </c>
      <c r="K13" s="5" t="str">
        <f>IF(Spojení!$Y$16="","",IF($A13=Spojení!$Y$16,"x",""))</f>
        <v/>
      </c>
      <c r="L13" s="5" t="str">
        <f>IF(Spojení!$Y$17="","",IF($A13=Spojení!$Y$17,"x",""))</f>
        <v/>
      </c>
      <c r="M13" s="5" t="str">
        <f>IF(Spojení!$Y$18="","",IF($A13=Spojení!$Y$18,"x",""))</f>
        <v/>
      </c>
      <c r="N13" s="5" t="str">
        <f>IF(Spojení!$Y$19="","",IF($A13=Spojení!$Y$19,"x",""))</f>
        <v/>
      </c>
      <c r="O13" s="5" t="str">
        <f>IF(Spojení!$Y$20="","",IF($A13=Spojení!$Y$20,"x",""))</f>
        <v/>
      </c>
      <c r="P13" s="5" t="str">
        <f>IF(Spojení!$Y$21="","",IF($A13=Spojení!$Y$21,"x",""))</f>
        <v/>
      </c>
      <c r="Q13" s="5" t="str">
        <f>IF(Spojení!$Y$22="","",IF($A13=Spojení!$Y$22,"x",""))</f>
        <v/>
      </c>
      <c r="R13" s="5" t="str">
        <f>IF(Spojení!$Y$23="","",IF($A13=Spojení!$Y$23,"x",""))</f>
        <v/>
      </c>
      <c r="S13" s="5" t="str">
        <f>IF(Spojení!$Y$24="","",IF($A13=Spojení!$Y$24,"x",""))</f>
        <v/>
      </c>
      <c r="T13" s="5" t="str">
        <f>IF(Spojení!$Y$25="","",IF($A13=Spojení!$Y$25,"x",""))</f>
        <v/>
      </c>
      <c r="U13" s="5" t="str">
        <f>IF(Spojení!$Y$26="","",IF($A13=Spojení!$Y$26,"x",""))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IF(Spojení!$Y$7="","",IF($A14=Spojení!$Y$7,"x",""))</f>
        <v/>
      </c>
      <c r="C14" s="5" t="str">
        <f>IF(Spojení!$Y$8="","",IF($A14=Spojení!$Y$8,"x",""))</f>
        <v/>
      </c>
      <c r="D14" s="5" t="str">
        <f>IF(Spojení!$Y$9="","",IF($A14=Spojení!$Y$9,"x",""))</f>
        <v/>
      </c>
      <c r="E14" s="5" t="str">
        <f>IF(Spojení!$Y$10="","",IF($A14=Spojení!$Y$10,"x",""))</f>
        <v/>
      </c>
      <c r="F14" s="5" t="str">
        <f>IF(Spojení!$Y$11="","",IF($A14=Spojení!$Y$11,"x",""))</f>
        <v/>
      </c>
      <c r="G14" s="5" t="str">
        <f>IF(Spojení!$Y$12="","",IF($A14=Spojení!$Y$12,"x",""))</f>
        <v/>
      </c>
      <c r="H14" s="5" t="str">
        <f>IF(Spojení!$Y$13="","",IF($A14=Spojení!$Y$13,"x",""))</f>
        <v/>
      </c>
      <c r="I14" s="5" t="str">
        <f>IF(Spojení!$Y$14="","",IF($A14=Spojení!$Y$14,"x",""))</f>
        <v/>
      </c>
      <c r="J14" s="5" t="str">
        <f>IF(Spojení!$Y$15="","",IF($A14=Spojení!$Y$15,"x",""))</f>
        <v/>
      </c>
      <c r="K14" s="5" t="str">
        <f>IF(Spojení!$Y$16="","",IF($A14=Spojení!$Y$16,"x",""))</f>
        <v/>
      </c>
      <c r="L14" s="5" t="str">
        <f>IF(Spojení!$Y$17="","",IF($A14=Spojení!$Y$17,"x",""))</f>
        <v/>
      </c>
      <c r="M14" s="5" t="str">
        <f>IF(Spojení!$Y$18="","",IF($A14=Spojení!$Y$18,"x",""))</f>
        <v/>
      </c>
      <c r="N14" s="5" t="str">
        <f>IF(Spojení!$Y$19="","",IF($A14=Spojení!$Y$19,"x",""))</f>
        <v/>
      </c>
      <c r="O14" s="5" t="str">
        <f>IF(Spojení!$Y$20="","",IF($A14=Spojení!$Y$20,"x",""))</f>
        <v/>
      </c>
      <c r="P14" s="5" t="str">
        <f>IF(Spojení!$Y$21="","",IF($A14=Spojení!$Y$21,"x",""))</f>
        <v/>
      </c>
      <c r="Q14" s="5" t="str">
        <f>IF(Spojení!$Y$22="","",IF($A14=Spojení!$Y$22,"x",""))</f>
        <v/>
      </c>
      <c r="R14" s="5" t="str">
        <f>IF(Spojení!$Y$23="","",IF($A14=Spojení!$Y$23,"x",""))</f>
        <v/>
      </c>
      <c r="S14" s="5" t="str">
        <f>IF(Spojení!$Y$24="","",IF($A14=Spojení!$Y$24,"x",""))</f>
        <v/>
      </c>
      <c r="T14" s="5" t="str">
        <f>IF(Spojení!$Y$25="","",IF($A14=Spojení!$Y$25,"x",""))</f>
        <v/>
      </c>
      <c r="U14" s="5" t="str">
        <f>IF(Spojení!$Y$26="","",IF($A14=Spojení!$Y$26,"x",""))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IF(Spojení!$Y$7="","",IF($A15=Spojení!$Y$7,"x",""))</f>
        <v/>
      </c>
      <c r="C15" s="5" t="str">
        <f>IF(Spojení!$Y$8="","",IF($A15=Spojení!$Y$8,"x",""))</f>
        <v/>
      </c>
      <c r="D15" s="5" t="str">
        <f>IF(Spojení!$Y$9="","",IF($A15=Spojení!$Y$9,"x",""))</f>
        <v/>
      </c>
      <c r="E15" s="5" t="str">
        <f>IF(Spojení!$Y$10="","",IF($A15=Spojení!$Y$10,"x",""))</f>
        <v/>
      </c>
      <c r="F15" s="5" t="str">
        <f>IF(Spojení!$Y$11="","",IF($A15=Spojení!$Y$11,"x",""))</f>
        <v/>
      </c>
      <c r="G15" s="5" t="str">
        <f>IF(Spojení!$Y$12="","",IF($A15=Spojení!$Y$12,"x",""))</f>
        <v/>
      </c>
      <c r="H15" s="5" t="str">
        <f>IF(Spojení!$Y$13="","",IF($A15=Spojení!$Y$13,"x",""))</f>
        <v/>
      </c>
      <c r="I15" s="5" t="str">
        <f>IF(Spojení!$Y$14="","",IF($A15=Spojení!$Y$14,"x",""))</f>
        <v/>
      </c>
      <c r="J15" s="5" t="str">
        <f>IF(Spojení!$Y$15="","",IF($A15=Spojení!$Y$15,"x",""))</f>
        <v/>
      </c>
      <c r="K15" s="5" t="str">
        <f>IF(Spojení!$Y$16="","",IF($A15=Spojení!$Y$16,"x",""))</f>
        <v/>
      </c>
      <c r="L15" s="5" t="str">
        <f>IF(Spojení!$Y$17="","",IF($A15=Spojení!$Y$17,"x",""))</f>
        <v/>
      </c>
      <c r="M15" s="5" t="str">
        <f>IF(Spojení!$Y$18="","",IF($A15=Spojení!$Y$18,"x",""))</f>
        <v/>
      </c>
      <c r="N15" s="5" t="str">
        <f>IF(Spojení!$Y$19="","",IF($A15=Spojení!$Y$19,"x",""))</f>
        <v/>
      </c>
      <c r="O15" s="5" t="str">
        <f>IF(Spojení!$Y$20="","",IF($A15=Spojení!$Y$20,"x",""))</f>
        <v/>
      </c>
      <c r="P15" s="5" t="str">
        <f>IF(Spojení!$Y$21="","",IF($A15=Spojení!$Y$21,"x",""))</f>
        <v/>
      </c>
      <c r="Q15" s="5" t="str">
        <f>IF(Spojení!$Y$22="","",IF($A15=Spojení!$Y$22,"x",""))</f>
        <v/>
      </c>
      <c r="R15" s="5" t="str">
        <f>IF(Spojení!$Y$23="","",IF($A15=Spojení!$Y$23,"x",""))</f>
        <v/>
      </c>
      <c r="S15" s="5" t="str">
        <f>IF(Spojení!$Y$24="","",IF($A15=Spojení!$Y$24,"x",""))</f>
        <v/>
      </c>
      <c r="T15" s="5" t="str">
        <f>IF(Spojení!$Y$25="","",IF($A15=Spojení!$Y$25,"x",""))</f>
        <v/>
      </c>
      <c r="U15" s="5" t="str">
        <f>IF(Spojení!$Y$26="","",IF($A15=Spojení!$Y$26,"x",""))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IF(Spojení!$Y$7="","",IF($A16=Spojení!$Y$7,"x",""))</f>
        <v/>
      </c>
      <c r="C16" s="5" t="str">
        <f>IF(Spojení!$Y$8="","",IF($A16=Spojení!$Y$8,"x",""))</f>
        <v/>
      </c>
      <c r="D16" s="5" t="str">
        <f>IF(Spojení!$Y$9="","",IF($A16=Spojení!$Y$9,"x",""))</f>
        <v/>
      </c>
      <c r="E16" s="5" t="str">
        <f>IF(Spojení!$Y$10="","",IF($A16=Spojení!$Y$10,"x",""))</f>
        <v/>
      </c>
      <c r="F16" s="5" t="str">
        <f>IF(Spojení!$Y$11="","",IF($A16=Spojení!$Y$11,"x",""))</f>
        <v/>
      </c>
      <c r="G16" s="5" t="str">
        <f>IF(Spojení!$Y$12="","",IF($A16=Spojení!$Y$12,"x",""))</f>
        <v/>
      </c>
      <c r="H16" s="5" t="str">
        <f>IF(Spojení!$Y$13="","",IF($A16=Spojení!$Y$13,"x",""))</f>
        <v/>
      </c>
      <c r="I16" s="5" t="str">
        <f>IF(Spojení!$Y$14="","",IF($A16=Spojení!$Y$14,"x",""))</f>
        <v/>
      </c>
      <c r="J16" s="5" t="str">
        <f>IF(Spojení!$Y$15="","",IF($A16=Spojení!$Y$15,"x",""))</f>
        <v/>
      </c>
      <c r="K16" s="5" t="str">
        <f>IF(Spojení!$Y$16="","",IF($A16=Spojení!$Y$16,"x",""))</f>
        <v/>
      </c>
      <c r="L16" s="5" t="str">
        <f>IF(Spojení!$Y$17="","",IF($A16=Spojení!$Y$17,"x",""))</f>
        <v/>
      </c>
      <c r="M16" s="5" t="str">
        <f>IF(Spojení!$Y$18="","",IF($A16=Spojení!$Y$18,"x",""))</f>
        <v/>
      </c>
      <c r="N16" s="5" t="str">
        <f>IF(Spojení!$Y$19="","",IF($A16=Spojení!$Y$19,"x",""))</f>
        <v/>
      </c>
      <c r="O16" s="5" t="str">
        <f>IF(Spojení!$Y$20="","",IF($A16=Spojení!$Y$20,"x",""))</f>
        <v/>
      </c>
      <c r="P16" s="5" t="str">
        <f>IF(Spojení!$Y$21="","",IF($A16=Spojení!$Y$21,"x",""))</f>
        <v/>
      </c>
      <c r="Q16" s="5" t="str">
        <f>IF(Spojení!$Y$22="","",IF($A16=Spojení!$Y$22,"x",""))</f>
        <v/>
      </c>
      <c r="R16" s="5" t="str">
        <f>IF(Spojení!$Y$23="","",IF($A16=Spojení!$Y$23,"x",""))</f>
        <v/>
      </c>
      <c r="S16" s="5" t="str">
        <f>IF(Spojení!$Y$24="","",IF($A16=Spojení!$Y$24,"x",""))</f>
        <v/>
      </c>
      <c r="T16" s="5" t="str">
        <f>IF(Spojení!$Y$25="","",IF($A16=Spojení!$Y$25,"x",""))</f>
        <v/>
      </c>
      <c r="U16" s="5" t="str">
        <f>IF(Spojení!$Y$26="","",IF($A16=Spojení!$Y$26,"x",""))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IF(Spojení!$Y$7="","",IF($A17=Spojení!$Y$7,"x",""))</f>
        <v/>
      </c>
      <c r="C17" s="5" t="str">
        <f>IF(Spojení!$Y$8="","",IF($A17=Spojení!$Y$8,"x",""))</f>
        <v/>
      </c>
      <c r="D17" s="5" t="str">
        <f>IF(Spojení!$Y$9="","",IF($A17=Spojení!$Y$9,"x",""))</f>
        <v/>
      </c>
      <c r="E17" s="5" t="str">
        <f>IF(Spojení!$Y$10="","",IF($A17=Spojení!$Y$10,"x",""))</f>
        <v/>
      </c>
      <c r="F17" s="5" t="str">
        <f>IF(Spojení!$Y$11="","",IF($A17=Spojení!$Y$11,"x",""))</f>
        <v/>
      </c>
      <c r="G17" s="5" t="str">
        <f>IF(Spojení!$Y$12="","",IF($A17=Spojení!$Y$12,"x",""))</f>
        <v/>
      </c>
      <c r="H17" s="5" t="str">
        <f>IF(Spojení!$Y$13="","",IF($A17=Spojení!$Y$13,"x",""))</f>
        <v/>
      </c>
      <c r="I17" s="5" t="str">
        <f>IF(Spojení!$Y$14="","",IF($A17=Spojení!$Y$14,"x",""))</f>
        <v/>
      </c>
      <c r="J17" s="5" t="str">
        <f>IF(Spojení!$Y$15="","",IF($A17=Spojení!$Y$15,"x",""))</f>
        <v/>
      </c>
      <c r="K17" s="5" t="str">
        <f>IF(Spojení!$Y$16="","",IF($A17=Spojení!$Y$16,"x",""))</f>
        <v/>
      </c>
      <c r="L17" s="5" t="str">
        <f>IF(Spojení!$Y$17="","",IF($A17=Spojení!$Y$17,"x",""))</f>
        <v/>
      </c>
      <c r="M17" s="5" t="str">
        <f>IF(Spojení!$Y$18="","",IF($A17=Spojení!$Y$18,"x",""))</f>
        <v/>
      </c>
      <c r="N17" s="5" t="str">
        <f>IF(Spojení!$Y$19="","",IF($A17=Spojení!$Y$19,"x",""))</f>
        <v/>
      </c>
      <c r="O17" s="5" t="str">
        <f>IF(Spojení!$Y$20="","",IF($A17=Spojení!$Y$20,"x",""))</f>
        <v/>
      </c>
      <c r="P17" s="5" t="str">
        <f>IF(Spojení!$Y$21="","",IF($A17=Spojení!$Y$21,"x",""))</f>
        <v/>
      </c>
      <c r="Q17" s="5" t="str">
        <f>IF(Spojení!$Y$22="","",IF($A17=Spojení!$Y$22,"x",""))</f>
        <v/>
      </c>
      <c r="R17" s="5" t="str">
        <f>IF(Spojení!$Y$23="","",IF($A17=Spojení!$Y$23,"x",""))</f>
        <v/>
      </c>
      <c r="S17" s="5" t="str">
        <f>IF(Spojení!$Y$24="","",IF($A17=Spojení!$Y$24,"x",""))</f>
        <v/>
      </c>
      <c r="T17" s="5" t="str">
        <f>IF(Spojení!$Y$25="","",IF($A17=Spojení!$Y$25,"x",""))</f>
        <v/>
      </c>
      <c r="U17" s="5" t="str">
        <f>IF(Spojení!$Y$26="","",IF($A17=Spojení!$Y$26,"x",""))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IF(Spojení!$Y$7="","",IF($A18=Spojení!$Y$7,"x",""))</f>
        <v/>
      </c>
      <c r="C18" s="5" t="str">
        <f>IF(Spojení!$Y$8="","",IF($A18=Spojení!$Y$8,"x",""))</f>
        <v/>
      </c>
      <c r="D18" s="5" t="str">
        <f>IF(Spojení!$Y$9="","",IF($A18=Spojení!$Y$9,"x",""))</f>
        <v/>
      </c>
      <c r="E18" s="5" t="str">
        <f>IF(Spojení!$Y$10="","",IF($A18=Spojení!$Y$10,"x",""))</f>
        <v/>
      </c>
      <c r="F18" s="5" t="str">
        <f>IF(Spojení!$Y$11="","",IF($A18=Spojení!$Y$11,"x",""))</f>
        <v/>
      </c>
      <c r="G18" s="5" t="str">
        <f>IF(Spojení!$Y$12="","",IF($A18=Spojení!$Y$12,"x",""))</f>
        <v/>
      </c>
      <c r="H18" s="5" t="str">
        <f>IF(Spojení!$Y$13="","",IF($A18=Spojení!$Y$13,"x",""))</f>
        <v/>
      </c>
      <c r="I18" s="5" t="str">
        <f>IF(Spojení!$Y$14="","",IF($A18=Spojení!$Y$14,"x",""))</f>
        <v/>
      </c>
      <c r="J18" s="5" t="str">
        <f>IF(Spojení!$Y$15="","",IF($A18=Spojení!$Y$15,"x",""))</f>
        <v/>
      </c>
      <c r="K18" s="5" t="str">
        <f>IF(Spojení!$Y$16="","",IF($A18=Spojení!$Y$16,"x",""))</f>
        <v/>
      </c>
      <c r="L18" s="5" t="str">
        <f>IF(Spojení!$Y$17="","",IF($A18=Spojení!$Y$17,"x",""))</f>
        <v/>
      </c>
      <c r="M18" s="5" t="str">
        <f>IF(Spojení!$Y$18="","",IF($A18=Spojení!$Y$18,"x",""))</f>
        <v/>
      </c>
      <c r="N18" s="5" t="str">
        <f>IF(Spojení!$Y$19="","",IF($A18=Spojení!$Y$19,"x",""))</f>
        <v/>
      </c>
      <c r="O18" s="5" t="str">
        <f>IF(Spojení!$Y$20="","",IF($A18=Spojení!$Y$20,"x",""))</f>
        <v/>
      </c>
      <c r="P18" s="5" t="str">
        <f>IF(Spojení!$Y$21="","",IF($A18=Spojení!$Y$21,"x",""))</f>
        <v/>
      </c>
      <c r="Q18" s="5" t="str">
        <f>IF(Spojení!$Y$22="","",IF($A18=Spojení!$Y$22,"x",""))</f>
        <v/>
      </c>
      <c r="R18" s="5" t="str">
        <f>IF(Spojení!$Y$23="","",IF($A18=Spojení!$Y$23,"x",""))</f>
        <v/>
      </c>
      <c r="S18" s="5" t="str">
        <f>IF(Spojení!$Y$24="","",IF($A18=Spojení!$Y$24,"x",""))</f>
        <v/>
      </c>
      <c r="T18" s="5" t="str">
        <f>IF(Spojení!$Y$25="","",IF($A18=Spojení!$Y$25,"x",""))</f>
        <v/>
      </c>
      <c r="U18" s="5" t="str">
        <f>IF(Spojení!$Y$26="","",IF($A18=Spojení!$Y$26,"x",""))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IF(Spojení!$Y$7="","",IF($A19=Spojení!$Y$7,"x",""))</f>
        <v/>
      </c>
      <c r="C19" s="5" t="str">
        <f>IF(Spojení!$Y$8="","",IF($A19=Spojení!$Y$8,"x",""))</f>
        <v/>
      </c>
      <c r="D19" s="5" t="str">
        <f>IF(Spojení!$Y$9="","",IF($A19=Spojení!$Y$9,"x",""))</f>
        <v/>
      </c>
      <c r="E19" s="5" t="str">
        <f>IF(Spojení!$Y$10="","",IF($A19=Spojení!$Y$10,"x",""))</f>
        <v/>
      </c>
      <c r="F19" s="5" t="str">
        <f>IF(Spojení!$Y$11="","",IF($A19=Spojení!$Y$11,"x",""))</f>
        <v/>
      </c>
      <c r="G19" s="5" t="str">
        <f>IF(Spojení!$Y$12="","",IF($A19=Spojení!$Y$12,"x",""))</f>
        <v/>
      </c>
      <c r="H19" s="5" t="str">
        <f>IF(Spojení!$Y$13="","",IF($A19=Spojení!$Y$13,"x",""))</f>
        <v/>
      </c>
      <c r="I19" s="5" t="str">
        <f>IF(Spojení!$Y$14="","",IF($A19=Spojení!$Y$14,"x",""))</f>
        <v/>
      </c>
      <c r="J19" s="5" t="str">
        <f>IF(Spojení!$Y$15="","",IF($A19=Spojení!$Y$15,"x",""))</f>
        <v/>
      </c>
      <c r="K19" s="5" t="str">
        <f>IF(Spojení!$Y$16="","",IF($A19=Spojení!$Y$16,"x",""))</f>
        <v/>
      </c>
      <c r="L19" s="5" t="str">
        <f>IF(Spojení!$Y$17="","",IF($A19=Spojení!$Y$17,"x",""))</f>
        <v/>
      </c>
      <c r="M19" s="5" t="str">
        <f>IF(Spojení!$Y$18="","",IF($A19=Spojení!$Y$18,"x",""))</f>
        <v/>
      </c>
      <c r="N19" s="5" t="str">
        <f>IF(Spojení!$Y$19="","",IF($A19=Spojení!$Y$19,"x",""))</f>
        <v/>
      </c>
      <c r="O19" s="5" t="str">
        <f>IF(Spojení!$Y$20="","",IF($A19=Spojení!$Y$20,"x",""))</f>
        <v/>
      </c>
      <c r="P19" s="5" t="str">
        <f>IF(Spojení!$Y$21="","",IF($A19=Spojení!$Y$21,"x",""))</f>
        <v/>
      </c>
      <c r="Q19" s="5" t="str">
        <f>IF(Spojení!$Y$22="","",IF($A19=Spojení!$Y$22,"x",""))</f>
        <v/>
      </c>
      <c r="R19" s="5" t="str">
        <f>IF(Spojení!$Y$23="","",IF($A19=Spojení!$Y$23,"x",""))</f>
        <v/>
      </c>
      <c r="S19" s="5" t="str">
        <f>IF(Spojení!$Y$24="","",IF($A19=Spojení!$Y$24,"x",""))</f>
        <v/>
      </c>
      <c r="T19" s="5" t="str">
        <f>IF(Spojení!$Y$25="","",IF($A19=Spojení!$Y$25,"x",""))</f>
        <v/>
      </c>
      <c r="U19" s="5" t="str">
        <f>IF(Spojení!$Y$26="","",IF($A19=Spojení!$Y$26,"x",""))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IF(Spojení!$Y$7="","",IF($A20=Spojení!$Y$7,"x",""))</f>
        <v/>
      </c>
      <c r="C20" s="5" t="str">
        <f>IF(Spojení!$Y$8="","",IF($A20=Spojení!$Y$8,"x",""))</f>
        <v/>
      </c>
      <c r="D20" s="5" t="str">
        <f>IF(Spojení!$Y$9="","",IF($A20=Spojení!$Y$9,"x",""))</f>
        <v/>
      </c>
      <c r="E20" s="5" t="str">
        <f>IF(Spojení!$Y$10="","",IF($A20=Spojení!$Y$10,"x",""))</f>
        <v/>
      </c>
      <c r="F20" s="5" t="str">
        <f>IF(Spojení!$Y$11="","",IF($A20=Spojení!$Y$11,"x",""))</f>
        <v/>
      </c>
      <c r="G20" s="5" t="str">
        <f>IF(Spojení!$Y$12="","",IF($A20=Spojení!$Y$12,"x",""))</f>
        <v/>
      </c>
      <c r="H20" s="5" t="str">
        <f>IF(Spojení!$Y$13="","",IF($A20=Spojení!$Y$13,"x",""))</f>
        <v/>
      </c>
      <c r="I20" s="5" t="str">
        <f>IF(Spojení!$Y$14="","",IF($A20=Spojení!$Y$14,"x",""))</f>
        <v/>
      </c>
      <c r="J20" s="5" t="str">
        <f>IF(Spojení!$Y$15="","",IF($A20=Spojení!$Y$15,"x",""))</f>
        <v/>
      </c>
      <c r="K20" s="5" t="str">
        <f>IF(Spojení!$Y$16="","",IF($A20=Spojení!$Y$16,"x",""))</f>
        <v/>
      </c>
      <c r="L20" s="5" t="str">
        <f>IF(Spojení!$Y$17="","",IF($A20=Spojení!$Y$17,"x",""))</f>
        <v/>
      </c>
      <c r="M20" s="5" t="str">
        <f>IF(Spojení!$Y$18="","",IF($A20=Spojení!$Y$18,"x",""))</f>
        <v/>
      </c>
      <c r="N20" s="5" t="str">
        <f>IF(Spojení!$Y$19="","",IF($A20=Spojení!$Y$19,"x",""))</f>
        <v/>
      </c>
      <c r="O20" s="5" t="str">
        <f>IF(Spojení!$Y$20="","",IF($A20=Spojení!$Y$20,"x",""))</f>
        <v/>
      </c>
      <c r="P20" s="5" t="str">
        <f>IF(Spojení!$Y$21="","",IF($A20=Spojení!$Y$21,"x",""))</f>
        <v/>
      </c>
      <c r="Q20" s="5" t="str">
        <f>IF(Spojení!$Y$22="","",IF($A20=Spojení!$Y$22,"x",""))</f>
        <v/>
      </c>
      <c r="R20" s="5" t="str">
        <f>IF(Spojení!$Y$23="","",IF($A20=Spojení!$Y$23,"x",""))</f>
        <v/>
      </c>
      <c r="S20" s="5" t="str">
        <f>IF(Spojení!$Y$24="","",IF($A20=Spojení!$Y$24,"x",""))</f>
        <v/>
      </c>
      <c r="T20" s="5" t="str">
        <f>IF(Spojení!$Y$25="","",IF($A20=Spojení!$Y$25,"x",""))</f>
        <v/>
      </c>
      <c r="U20" s="5" t="str">
        <f>IF(Spojení!$Y$26="","",IF($A20=Spojení!$Y$26,"x",""))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IF(Spojení!$Y$7="","",IF($A21=Spojení!$Y$7,"x",""))</f>
        <v/>
      </c>
      <c r="C21" s="5" t="str">
        <f>IF(Spojení!$Y$8="","",IF($A21=Spojení!$Y$8,"x",""))</f>
        <v/>
      </c>
      <c r="D21" s="5" t="str">
        <f>IF(Spojení!$Y$9="","",IF($A21=Spojení!$Y$9,"x",""))</f>
        <v/>
      </c>
      <c r="E21" s="5" t="str">
        <f>IF(Spojení!$Y$10="","",IF($A21=Spojení!$Y$10,"x",""))</f>
        <v/>
      </c>
      <c r="F21" s="5" t="str">
        <f>IF(Spojení!$Y$11="","",IF($A21=Spojení!$Y$11,"x",""))</f>
        <v/>
      </c>
      <c r="G21" s="5" t="str">
        <f>IF(Spojení!$Y$12="","",IF($A21=Spojení!$Y$12,"x",""))</f>
        <v/>
      </c>
      <c r="H21" s="5" t="str">
        <f>IF(Spojení!$Y$13="","",IF($A21=Spojení!$Y$13,"x",""))</f>
        <v/>
      </c>
      <c r="I21" s="5" t="str">
        <f>IF(Spojení!$Y$14="","",IF($A21=Spojení!$Y$14,"x",""))</f>
        <v/>
      </c>
      <c r="J21" s="5" t="str">
        <f>IF(Spojení!$Y$15="","",IF($A21=Spojení!$Y$15,"x",""))</f>
        <v/>
      </c>
      <c r="K21" s="5" t="str">
        <f>IF(Spojení!$Y$16="","",IF($A21=Spojení!$Y$16,"x",""))</f>
        <v/>
      </c>
      <c r="L21" s="5" t="str">
        <f>IF(Spojení!$Y$17="","",IF($A21=Spojení!$Y$17,"x",""))</f>
        <v/>
      </c>
      <c r="M21" s="5" t="str">
        <f>IF(Spojení!$Y$18="","",IF($A21=Spojení!$Y$18,"x",""))</f>
        <v/>
      </c>
      <c r="N21" s="5" t="str">
        <f>IF(Spojení!$Y$19="","",IF($A21=Spojení!$Y$19,"x",""))</f>
        <v/>
      </c>
      <c r="O21" s="5" t="str">
        <f>IF(Spojení!$Y$20="","",IF($A21=Spojení!$Y$20,"x",""))</f>
        <v/>
      </c>
      <c r="P21" s="5" t="str">
        <f>IF(Spojení!$Y$21="","",IF($A21=Spojení!$Y$21,"x",""))</f>
        <v/>
      </c>
      <c r="Q21" s="5" t="str">
        <f>IF(Spojení!$Y$22="","",IF($A21=Spojení!$Y$22,"x",""))</f>
        <v/>
      </c>
      <c r="R21" s="5" t="str">
        <f>IF(Spojení!$Y$23="","",IF($A21=Spojení!$Y$23,"x",""))</f>
        <v/>
      </c>
      <c r="S21" s="5" t="str">
        <f>IF(Spojení!$Y$24="","",IF($A21=Spojení!$Y$24,"x",""))</f>
        <v/>
      </c>
      <c r="T21" s="5" t="str">
        <f>IF(Spojení!$Y$25="","",IF($A21=Spojení!$Y$25,"x",""))</f>
        <v/>
      </c>
      <c r="U21" s="5" t="str">
        <f>IF(Spojení!$Y$26="","",IF($A21=Spojení!$Y$26,"x",""))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IF(Spojení!$Y$7="","",IF($A22=Spojení!$Y$7,"x",""))</f>
        <v/>
      </c>
      <c r="C22" s="5" t="str">
        <f>IF(Spojení!$Y$8="","",IF($A22=Spojení!$Y$8,"x",""))</f>
        <v/>
      </c>
      <c r="D22" s="5" t="str">
        <f>IF(Spojení!$Y$9="","",IF($A22=Spojení!$Y$9,"x",""))</f>
        <v/>
      </c>
      <c r="E22" s="5" t="str">
        <f>IF(Spojení!$Y$10="","",IF($A22=Spojení!$Y$10,"x",""))</f>
        <v/>
      </c>
      <c r="F22" s="5" t="str">
        <f>IF(Spojení!$Y$11="","",IF($A22=Spojení!$Y$11,"x",""))</f>
        <v/>
      </c>
      <c r="G22" s="5" t="str">
        <f>IF(Spojení!$Y$12="","",IF($A22=Spojení!$Y$12,"x",""))</f>
        <v/>
      </c>
      <c r="H22" s="5" t="str">
        <f>IF(Spojení!$Y$13="","",IF($A22=Spojení!$Y$13,"x",""))</f>
        <v/>
      </c>
      <c r="I22" s="5" t="str">
        <f>IF(Spojení!$Y$14="","",IF($A22=Spojení!$Y$14,"x",""))</f>
        <v/>
      </c>
      <c r="J22" s="5" t="str">
        <f>IF(Spojení!$Y$15="","",IF($A22=Spojení!$Y$15,"x",""))</f>
        <v/>
      </c>
      <c r="K22" s="5" t="str">
        <f>IF(Spojení!$Y$16="","",IF($A22=Spojení!$Y$16,"x",""))</f>
        <v/>
      </c>
      <c r="L22" s="5" t="str">
        <f>IF(Spojení!$Y$17="","",IF($A22=Spojení!$Y$17,"x",""))</f>
        <v/>
      </c>
      <c r="M22" s="5" t="str">
        <f>IF(Spojení!$Y$18="","",IF($A22=Spojení!$Y$18,"x",""))</f>
        <v/>
      </c>
      <c r="N22" s="5" t="str">
        <f>IF(Spojení!$Y$19="","",IF($A22=Spojení!$Y$19,"x",""))</f>
        <v/>
      </c>
      <c r="O22" s="5" t="str">
        <f>IF(Spojení!$Y$20="","",IF($A22=Spojení!$Y$20,"x",""))</f>
        <v/>
      </c>
      <c r="P22" s="5" t="str">
        <f>IF(Spojení!$Y$21="","",IF($A22=Spojení!$Y$21,"x",""))</f>
        <v/>
      </c>
      <c r="Q22" s="5" t="str">
        <f>IF(Spojení!$Y$22="","",IF($A22=Spojení!$Y$22,"x",""))</f>
        <v/>
      </c>
      <c r="R22" s="5" t="str">
        <f>IF(Spojení!$Y$23="","",IF($A22=Spojení!$Y$23,"x",""))</f>
        <v/>
      </c>
      <c r="S22" s="5" t="str">
        <f>IF(Spojení!$Y$24="","",IF($A22=Spojení!$Y$24,"x",""))</f>
        <v/>
      </c>
      <c r="T22" s="5" t="str">
        <f>IF(Spojení!$Y$25="","",IF($A22=Spojení!$Y$25,"x",""))</f>
        <v/>
      </c>
      <c r="U22" s="5" t="str">
        <f>IF(Spojení!$Y$26="","",IF($A22=Spojení!$Y$26,"x",""))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IF(Spojení!$Y$7="","",IF($A23=Spojení!$Y$7,"x",""))</f>
        <v/>
      </c>
      <c r="C23" s="5" t="str">
        <f>IF(Spojení!$Y$8="","",IF($A23=Spojení!$Y$8,"x",""))</f>
        <v/>
      </c>
      <c r="D23" s="5" t="str">
        <f>IF(Spojení!$Y$9="","",IF($A23=Spojení!$Y$9,"x",""))</f>
        <v/>
      </c>
      <c r="E23" s="5" t="str">
        <f>IF(Spojení!$Y$10="","",IF($A23=Spojení!$Y$10,"x",""))</f>
        <v/>
      </c>
      <c r="F23" s="5" t="str">
        <f>IF(Spojení!$Y$11="","",IF($A23=Spojení!$Y$11,"x",""))</f>
        <v/>
      </c>
      <c r="G23" s="5" t="str">
        <f>IF(Spojení!$Y$12="","",IF($A23=Spojení!$Y$12,"x",""))</f>
        <v/>
      </c>
      <c r="H23" s="5" t="str">
        <f>IF(Spojení!$Y$13="","",IF($A23=Spojení!$Y$13,"x",""))</f>
        <v/>
      </c>
      <c r="I23" s="5" t="str">
        <f>IF(Spojení!$Y$14="","",IF($A23=Spojení!$Y$14,"x",""))</f>
        <v/>
      </c>
      <c r="J23" s="5" t="str">
        <f>IF(Spojení!$Y$15="","",IF($A23=Spojení!$Y$15,"x",""))</f>
        <v/>
      </c>
      <c r="K23" s="5" t="str">
        <f>IF(Spojení!$Y$16="","",IF($A23=Spojení!$Y$16,"x",""))</f>
        <v/>
      </c>
      <c r="L23" s="5" t="str">
        <f>IF(Spojení!$Y$17="","",IF($A23=Spojení!$Y$17,"x",""))</f>
        <v/>
      </c>
      <c r="M23" s="5" t="str">
        <f>IF(Spojení!$Y$18="","",IF($A23=Spojení!$Y$18,"x",""))</f>
        <v/>
      </c>
      <c r="N23" s="5" t="str">
        <f>IF(Spojení!$Y$19="","",IF($A23=Spojení!$Y$19,"x",""))</f>
        <v/>
      </c>
      <c r="O23" s="5" t="str">
        <f>IF(Spojení!$Y$20="","",IF($A23=Spojení!$Y$20,"x",""))</f>
        <v/>
      </c>
      <c r="P23" s="5" t="str">
        <f>IF(Spojení!$Y$21="","",IF($A23=Spojení!$Y$21,"x",""))</f>
        <v/>
      </c>
      <c r="Q23" s="5" t="str">
        <f>IF(Spojení!$Y$22="","",IF($A23=Spojení!$Y$22,"x",""))</f>
        <v/>
      </c>
      <c r="R23" s="5" t="str">
        <f>IF(Spojení!$Y$23="","",IF($A23=Spojení!$Y$23,"x",""))</f>
        <v/>
      </c>
      <c r="S23" s="5" t="str">
        <f>IF(Spojení!$Y$24="","",IF($A23=Spojení!$Y$24,"x",""))</f>
        <v/>
      </c>
      <c r="T23" s="5" t="str">
        <f>IF(Spojení!$Y$25="","",IF($A23=Spojení!$Y$25,"x",""))</f>
        <v/>
      </c>
      <c r="U23" s="5" t="str">
        <f>IF(Spojení!$Y$26="","",IF($A23=Spojení!$Y$26,"x",""))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IF(Spojení!$Y$7="","",IF($A24=Spojení!$Y$7,"x",""))</f>
        <v/>
      </c>
      <c r="C24" s="5" t="str">
        <f>IF(Spojení!$Y$8="","",IF($A24=Spojení!$Y$8,"x",""))</f>
        <v/>
      </c>
      <c r="D24" s="5" t="str">
        <f>IF(Spojení!$Y$9="","",IF($A24=Spojení!$Y$9,"x",""))</f>
        <v/>
      </c>
      <c r="E24" s="5" t="str">
        <f>IF(Spojení!$Y$10="","",IF($A24=Spojení!$Y$10,"x",""))</f>
        <v/>
      </c>
      <c r="F24" s="5" t="str">
        <f>IF(Spojení!$Y$11="","",IF($A24=Spojení!$Y$11,"x",""))</f>
        <v/>
      </c>
      <c r="G24" s="5" t="str">
        <f>IF(Spojení!$Y$12="","",IF($A24=Spojení!$Y$12,"x",""))</f>
        <v/>
      </c>
      <c r="H24" s="5" t="str">
        <f>IF(Spojení!$Y$13="","",IF($A24=Spojení!$Y$13,"x",""))</f>
        <v/>
      </c>
      <c r="I24" s="5" t="str">
        <f>IF(Spojení!$Y$14="","",IF($A24=Spojení!$Y$14,"x",""))</f>
        <v/>
      </c>
      <c r="J24" s="5" t="str">
        <f>IF(Spojení!$Y$15="","",IF($A24=Spojení!$Y$15,"x",""))</f>
        <v/>
      </c>
      <c r="K24" s="5" t="str">
        <f>IF(Spojení!$Y$16="","",IF($A24=Spojení!$Y$16,"x",""))</f>
        <v/>
      </c>
      <c r="L24" s="5" t="str">
        <f>IF(Spojení!$Y$17="","",IF($A24=Spojení!$Y$17,"x",""))</f>
        <v/>
      </c>
      <c r="M24" s="5" t="str">
        <f>IF(Spojení!$Y$18="","",IF($A24=Spojení!$Y$18,"x",""))</f>
        <v/>
      </c>
      <c r="N24" s="5" t="str">
        <f>IF(Spojení!$Y$19="","",IF($A24=Spojení!$Y$19,"x",""))</f>
        <v/>
      </c>
      <c r="O24" s="5" t="str">
        <f>IF(Spojení!$Y$20="","",IF($A24=Spojení!$Y$20,"x",""))</f>
        <v/>
      </c>
      <c r="P24" s="5" t="str">
        <f>IF(Spojení!$Y$21="","",IF($A24=Spojení!$Y$21,"x",""))</f>
        <v/>
      </c>
      <c r="Q24" s="5" t="str">
        <f>IF(Spojení!$Y$22="","",IF($A24=Spojení!$Y$22,"x",""))</f>
        <v/>
      </c>
      <c r="R24" s="5" t="str">
        <f>IF(Spojení!$Y$23="","",IF($A24=Spojení!$Y$23,"x",""))</f>
        <v/>
      </c>
      <c r="S24" s="5" t="str">
        <f>IF(Spojení!$Y$24="","",IF($A24=Spojení!$Y$24,"x",""))</f>
        <v/>
      </c>
      <c r="T24" s="5" t="str">
        <f>IF(Spojení!$Y$25="","",IF($A24=Spojení!$Y$25,"x",""))</f>
        <v/>
      </c>
      <c r="U24" s="5" t="str">
        <f>IF(Spojení!$Y$26="","",IF($A24=Spojení!$Y$26,"x",""))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IF(Spojení!$Y$7="","",IF($A25=Spojení!$Y$7,"x",""))</f>
        <v/>
      </c>
      <c r="C25" s="5" t="str">
        <f>IF(Spojení!$Y$8="","",IF($A25=Spojení!$Y$8,"x",""))</f>
        <v/>
      </c>
      <c r="D25" s="5" t="str">
        <f>IF(Spojení!$Y$9="","",IF($A25=Spojení!$Y$9,"x",""))</f>
        <v/>
      </c>
      <c r="E25" s="5" t="str">
        <f>IF(Spojení!$Y$10="","",IF($A25=Spojení!$Y$10,"x",""))</f>
        <v/>
      </c>
      <c r="F25" s="5" t="str">
        <f>IF(Spojení!$Y$11="","",IF($A25=Spojení!$Y$11,"x",""))</f>
        <v/>
      </c>
      <c r="G25" s="5" t="str">
        <f>IF(Spojení!$Y$12="","",IF($A25=Spojení!$Y$12,"x",""))</f>
        <v/>
      </c>
      <c r="H25" s="5" t="str">
        <f>IF(Spojení!$Y$13="","",IF($A25=Spojení!$Y$13,"x",""))</f>
        <v/>
      </c>
      <c r="I25" s="5" t="str">
        <f>IF(Spojení!$Y$14="","",IF($A25=Spojení!$Y$14,"x",""))</f>
        <v/>
      </c>
      <c r="J25" s="5" t="str">
        <f>IF(Spojení!$Y$15="","",IF($A25=Spojení!$Y$15,"x",""))</f>
        <v/>
      </c>
      <c r="K25" s="5" t="str">
        <f>IF(Spojení!$Y$16="","",IF($A25=Spojení!$Y$16,"x",""))</f>
        <v/>
      </c>
      <c r="L25" s="5" t="str">
        <f>IF(Spojení!$Y$17="","",IF($A25=Spojení!$Y$17,"x",""))</f>
        <v/>
      </c>
      <c r="M25" s="5" t="str">
        <f>IF(Spojení!$Y$18="","",IF($A25=Spojení!$Y$18,"x",""))</f>
        <v/>
      </c>
      <c r="N25" s="5" t="str">
        <f>IF(Spojení!$Y$19="","",IF($A25=Spojení!$Y$19,"x",""))</f>
        <v/>
      </c>
      <c r="O25" s="5" t="str">
        <f>IF(Spojení!$Y$20="","",IF($A25=Spojení!$Y$20,"x",""))</f>
        <v/>
      </c>
      <c r="P25" s="5" t="str">
        <f>IF(Spojení!$Y$21="","",IF($A25=Spojení!$Y$21,"x",""))</f>
        <v/>
      </c>
      <c r="Q25" s="5" t="str">
        <f>IF(Spojení!$Y$22="","",IF($A25=Spojení!$Y$22,"x",""))</f>
        <v/>
      </c>
      <c r="R25" s="5" t="str">
        <f>IF(Spojení!$Y$23="","",IF($A25=Spojení!$Y$23,"x",""))</f>
        <v/>
      </c>
      <c r="S25" s="5" t="str">
        <f>IF(Spojení!$Y$24="","",IF($A25=Spojení!$Y$24,"x",""))</f>
        <v/>
      </c>
      <c r="T25" s="5" t="str">
        <f>IF(Spojení!$Y$25="","",IF($A25=Spojení!$Y$25,"x",""))</f>
        <v/>
      </c>
      <c r="U25" s="5" t="str">
        <f>IF(Spojení!$Y$26="","",IF($A25=Spojení!$Y$26,"x",""))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IF(Spojení!$Y$7="","",IF($A26=Spojení!$Y$7,"x",""))</f>
        <v/>
      </c>
      <c r="C26" s="5" t="str">
        <f>IF(Spojení!$Y$8="","",IF($A26=Spojení!$Y$8,"x",""))</f>
        <v/>
      </c>
      <c r="D26" s="5" t="str">
        <f>IF(Spojení!$Y$9="","",IF($A26=Spojení!$Y$9,"x",""))</f>
        <v/>
      </c>
      <c r="E26" s="5" t="str">
        <f>IF(Spojení!$Y$10="","",IF($A26=Spojení!$Y$10,"x",""))</f>
        <v/>
      </c>
      <c r="F26" s="5" t="str">
        <f>IF(Spojení!$Y$11="","",IF($A26=Spojení!$Y$11,"x",""))</f>
        <v/>
      </c>
      <c r="G26" s="5" t="str">
        <f>IF(Spojení!$Y$12="","",IF($A26=Spojení!$Y$12,"x",""))</f>
        <v/>
      </c>
      <c r="H26" s="5" t="str">
        <f>IF(Spojení!$Y$13="","",IF($A26=Spojení!$Y$13,"x",""))</f>
        <v/>
      </c>
      <c r="I26" s="5" t="str">
        <f>IF(Spojení!$Y$14="","",IF($A26=Spojení!$Y$14,"x",""))</f>
        <v/>
      </c>
      <c r="J26" s="5" t="str">
        <f>IF(Spojení!$Y$15="","",IF($A26=Spojení!$Y$15,"x",""))</f>
        <v/>
      </c>
      <c r="K26" s="5" t="str">
        <f>IF(Spojení!$Y$16="","",IF($A26=Spojení!$Y$16,"x",""))</f>
        <v/>
      </c>
      <c r="L26" s="5" t="str">
        <f>IF(Spojení!$Y$17="","",IF($A26=Spojení!$Y$17,"x",""))</f>
        <v/>
      </c>
      <c r="M26" s="5" t="str">
        <f>IF(Spojení!$Y$18="","",IF($A26=Spojení!$Y$18,"x",""))</f>
        <v/>
      </c>
      <c r="N26" s="5" t="str">
        <f>IF(Spojení!$Y$19="","",IF($A26=Spojení!$Y$19,"x",""))</f>
        <v/>
      </c>
      <c r="O26" s="5" t="str">
        <f>IF(Spojení!$Y$20="","",IF($A26=Spojení!$Y$20,"x",""))</f>
        <v/>
      </c>
      <c r="P26" s="5" t="str">
        <f>IF(Spojení!$Y$21="","",IF($A26=Spojení!$Y$21,"x",""))</f>
        <v/>
      </c>
      <c r="Q26" s="5" t="str">
        <f>IF(Spojení!$Y$22="","",IF($A26=Spojení!$Y$22,"x",""))</f>
        <v/>
      </c>
      <c r="R26" s="5" t="str">
        <f>IF(Spojení!$Y$23="","",IF($A26=Spojení!$Y$23,"x",""))</f>
        <v/>
      </c>
      <c r="S26" s="5" t="str">
        <f>IF(Spojení!$Y$24="","",IF($A26=Spojení!$Y$24,"x",""))</f>
        <v/>
      </c>
      <c r="T26" s="5" t="str">
        <f>IF(Spojení!$Y$25="","",IF($A26=Spojení!$Y$25,"x",""))</f>
        <v/>
      </c>
      <c r="U26" s="5" t="str">
        <f>IF(Spojení!$Y$26="","",IF($A26=Spojení!$Y$26,"x",""))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IF(Spojení!$Y$7="","",IF($A27=Spojení!$Y$7,"x",""))</f>
        <v/>
      </c>
      <c r="C27" s="5" t="str">
        <f>IF(Spojení!$Y$8="","",IF($A27=Spojení!$Y$8,"x",""))</f>
        <v/>
      </c>
      <c r="D27" s="5" t="str">
        <f>IF(Spojení!$Y$9="","",IF($A27=Spojení!$Y$9,"x",""))</f>
        <v/>
      </c>
      <c r="E27" s="5" t="str">
        <f>IF(Spojení!$Y$10="","",IF($A27=Spojení!$Y$10,"x",""))</f>
        <v/>
      </c>
      <c r="F27" s="5" t="str">
        <f>IF(Spojení!$Y$11="","",IF($A27=Spojení!$Y$11,"x",""))</f>
        <v/>
      </c>
      <c r="G27" s="5" t="str">
        <f>IF(Spojení!$Y$12="","",IF($A27=Spojení!$Y$12,"x",""))</f>
        <v/>
      </c>
      <c r="H27" s="5" t="str">
        <f>IF(Spojení!$Y$13="","",IF($A27=Spojení!$Y$13,"x",""))</f>
        <v/>
      </c>
      <c r="I27" s="5" t="str">
        <f>IF(Spojení!$Y$14="","",IF($A27=Spojení!$Y$14,"x",""))</f>
        <v/>
      </c>
      <c r="J27" s="5" t="str">
        <f>IF(Spojení!$Y$15="","",IF($A27=Spojení!$Y$15,"x",""))</f>
        <v/>
      </c>
      <c r="K27" s="5" t="str">
        <f>IF(Spojení!$Y$16="","",IF($A27=Spojení!$Y$16,"x",""))</f>
        <v/>
      </c>
      <c r="L27" s="5" t="str">
        <f>IF(Spojení!$Y$17="","",IF($A27=Spojení!$Y$17,"x",""))</f>
        <v/>
      </c>
      <c r="M27" s="5" t="str">
        <f>IF(Spojení!$Y$18="","",IF($A27=Spojení!$Y$18,"x",""))</f>
        <v/>
      </c>
      <c r="N27" s="5" t="str">
        <f>IF(Spojení!$Y$19="","",IF($A27=Spojení!$Y$19,"x",""))</f>
        <v/>
      </c>
      <c r="O27" s="5" t="str">
        <f>IF(Spojení!$Y$20="","",IF($A27=Spojení!$Y$20,"x",""))</f>
        <v/>
      </c>
      <c r="P27" s="5" t="str">
        <f>IF(Spojení!$Y$21="","",IF($A27=Spojení!$Y$21,"x",""))</f>
        <v/>
      </c>
      <c r="Q27" s="5" t="str">
        <f>IF(Spojení!$Y$22="","",IF($A27=Spojení!$Y$22,"x",""))</f>
        <v/>
      </c>
      <c r="R27" s="5" t="str">
        <f>IF(Spojení!$Y$23="","",IF($A27=Spojení!$Y$23,"x",""))</f>
        <v/>
      </c>
      <c r="S27" s="5" t="str">
        <f>IF(Spojení!$Y$24="","",IF($A27=Spojení!$Y$24,"x",""))</f>
        <v/>
      </c>
      <c r="T27" s="5" t="str">
        <f>IF(Spojení!$Y$25="","",IF($A27=Spojení!$Y$25,"x",""))</f>
        <v/>
      </c>
      <c r="U27" s="5" t="str">
        <f>IF(Spojení!$Y$26="","",IF($A27=Spojení!$Y$26,"x",""))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IF(Spojení!$Y$7="","",IF($A28=Spojení!$Y$7,"x",""))</f>
        <v/>
      </c>
      <c r="C28" s="5" t="str">
        <f>IF(Spojení!$Y$8="","",IF($A28=Spojení!$Y$8,"x",""))</f>
        <v/>
      </c>
      <c r="D28" s="5" t="str">
        <f>IF(Spojení!$Y$9="","",IF($A28=Spojení!$Y$9,"x",""))</f>
        <v/>
      </c>
      <c r="E28" s="5" t="str">
        <f>IF(Spojení!$Y$10="","",IF($A28=Spojení!$Y$10,"x",""))</f>
        <v/>
      </c>
      <c r="F28" s="5" t="str">
        <f>IF(Spojení!$Y$11="","",IF($A28=Spojení!$Y$11,"x",""))</f>
        <v/>
      </c>
      <c r="G28" s="5" t="str">
        <f>IF(Spojení!$Y$12="","",IF($A28=Spojení!$Y$12,"x",""))</f>
        <v/>
      </c>
      <c r="H28" s="5" t="str">
        <f>IF(Spojení!$Y$13="","",IF($A28=Spojení!$Y$13,"x",""))</f>
        <v/>
      </c>
      <c r="I28" s="5" t="str">
        <f>IF(Spojení!$Y$14="","",IF($A28=Spojení!$Y$14,"x",""))</f>
        <v/>
      </c>
      <c r="J28" s="5" t="str">
        <f>IF(Spojení!$Y$15="","",IF($A28=Spojení!$Y$15,"x",""))</f>
        <v/>
      </c>
      <c r="K28" s="5" t="str">
        <f>IF(Spojení!$Y$16="","",IF($A28=Spojení!$Y$16,"x",""))</f>
        <v/>
      </c>
      <c r="L28" s="5" t="str">
        <f>IF(Spojení!$Y$17="","",IF($A28=Spojení!$Y$17,"x",""))</f>
        <v/>
      </c>
      <c r="M28" s="5" t="str">
        <f>IF(Spojení!$Y$18="","",IF($A28=Spojení!$Y$18,"x",""))</f>
        <v/>
      </c>
      <c r="N28" s="5" t="str">
        <f>IF(Spojení!$Y$19="","",IF($A28=Spojení!$Y$19,"x",""))</f>
        <v/>
      </c>
      <c r="O28" s="5" t="str">
        <f>IF(Spojení!$Y$20="","",IF($A28=Spojení!$Y$20,"x",""))</f>
        <v/>
      </c>
      <c r="P28" s="5" t="str">
        <f>IF(Spojení!$Y$21="","",IF($A28=Spojení!$Y$21,"x",""))</f>
        <v/>
      </c>
      <c r="Q28" s="5" t="str">
        <f>IF(Spojení!$Y$22="","",IF($A28=Spojení!$Y$22,"x",""))</f>
        <v/>
      </c>
      <c r="R28" s="5" t="str">
        <f>IF(Spojení!$Y$23="","",IF($A28=Spojení!$Y$23,"x",""))</f>
        <v/>
      </c>
      <c r="S28" s="5" t="str">
        <f>IF(Spojení!$Y$24="","",IF($A28=Spojení!$Y$24,"x",""))</f>
        <v/>
      </c>
      <c r="T28" s="5" t="str">
        <f>IF(Spojení!$Y$25="","",IF($A28=Spojení!$Y$25,"x",""))</f>
        <v/>
      </c>
      <c r="U28" s="5" t="str">
        <f>IF(Spojení!$Y$26="","",IF($A28=Spojení!$Y$26,"x",""))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IF(Spojení!$Y$7="","",IF($A29=Spojení!$Y$7,"x",""))</f>
        <v/>
      </c>
      <c r="C29" s="5" t="str">
        <f>IF(Spojení!$Y$8="","",IF($A29=Spojení!$Y$8,"x",""))</f>
        <v/>
      </c>
      <c r="D29" s="5" t="str">
        <f>IF(Spojení!$Y$9="","",IF($A29=Spojení!$Y$9,"x",""))</f>
        <v/>
      </c>
      <c r="E29" s="5" t="str">
        <f>IF(Spojení!$Y$10="","",IF($A29=Spojení!$Y$10,"x",""))</f>
        <v/>
      </c>
      <c r="F29" s="5" t="str">
        <f>IF(Spojení!$Y$11="","",IF($A29=Spojení!$Y$11,"x",""))</f>
        <v/>
      </c>
      <c r="G29" s="5" t="str">
        <f>IF(Spojení!$Y$12="","",IF($A29=Spojení!$Y$12,"x",""))</f>
        <v/>
      </c>
      <c r="H29" s="5" t="str">
        <f>IF(Spojení!$Y$13="","",IF($A29=Spojení!$Y$13,"x",""))</f>
        <v/>
      </c>
      <c r="I29" s="5" t="str">
        <f>IF(Spojení!$Y$14="","",IF($A29=Spojení!$Y$14,"x",""))</f>
        <v/>
      </c>
      <c r="J29" s="5" t="str">
        <f>IF(Spojení!$Y$15="","",IF($A29=Spojení!$Y$15,"x",""))</f>
        <v/>
      </c>
      <c r="K29" s="5" t="str">
        <f>IF(Spojení!$Y$16="","",IF($A29=Spojení!$Y$16,"x",""))</f>
        <v/>
      </c>
      <c r="L29" s="5" t="str">
        <f>IF(Spojení!$Y$17="","",IF($A29=Spojení!$Y$17,"x",""))</f>
        <v/>
      </c>
      <c r="M29" s="5" t="str">
        <f>IF(Spojení!$Y$18="","",IF($A29=Spojení!$Y$18,"x",""))</f>
        <v/>
      </c>
      <c r="N29" s="5" t="str">
        <f>IF(Spojení!$Y$19="","",IF($A29=Spojení!$Y$19,"x",""))</f>
        <v/>
      </c>
      <c r="O29" s="5" t="str">
        <f>IF(Spojení!$Y$20="","",IF($A29=Spojení!$Y$20,"x",""))</f>
        <v/>
      </c>
      <c r="P29" s="5" t="str">
        <f>IF(Spojení!$Y$21="","",IF($A29=Spojení!$Y$21,"x",""))</f>
        <v/>
      </c>
      <c r="Q29" s="5" t="str">
        <f>IF(Spojení!$Y$22="","",IF($A29=Spojení!$Y$22,"x",""))</f>
        <v/>
      </c>
      <c r="R29" s="5" t="str">
        <f>IF(Spojení!$Y$23="","",IF($A29=Spojení!$Y$23,"x",""))</f>
        <v/>
      </c>
      <c r="S29" s="5" t="str">
        <f>IF(Spojení!$Y$24="","",IF($A29=Spojení!$Y$24,"x",""))</f>
        <v/>
      </c>
      <c r="T29" s="5" t="str">
        <f>IF(Spojení!$Y$25="","",IF($A29=Spojení!$Y$25,"x",""))</f>
        <v/>
      </c>
      <c r="U29" s="5" t="str">
        <f>IF(Spojení!$Y$26="","",IF($A29=Spojení!$Y$26,"x",""))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IF(Spojení!$Y$7="","",IF($A30=Spojení!$Y$7,"x",""))</f>
        <v/>
      </c>
      <c r="C30" s="5" t="str">
        <f>IF(Spojení!$Y$8="","",IF($A30=Spojení!$Y$8,"x",""))</f>
        <v/>
      </c>
      <c r="D30" s="5" t="str">
        <f>IF(Spojení!$Y$9="","",IF($A30=Spojení!$Y$9,"x",""))</f>
        <v/>
      </c>
      <c r="E30" s="5" t="str">
        <f>IF(Spojení!$Y$10="","",IF($A30=Spojení!$Y$10,"x",""))</f>
        <v/>
      </c>
      <c r="F30" s="5" t="str">
        <f>IF(Spojení!$Y$11="","",IF($A30=Spojení!$Y$11,"x",""))</f>
        <v/>
      </c>
      <c r="G30" s="5" t="str">
        <f>IF(Spojení!$Y$12="","",IF($A30=Spojení!$Y$12,"x",""))</f>
        <v/>
      </c>
      <c r="H30" s="5" t="str">
        <f>IF(Spojení!$Y$13="","",IF($A30=Spojení!$Y$13,"x",""))</f>
        <v/>
      </c>
      <c r="I30" s="5" t="str">
        <f>IF(Spojení!$Y$14="","",IF($A30=Spojení!$Y$14,"x",""))</f>
        <v/>
      </c>
      <c r="J30" s="5" t="str">
        <f>IF(Spojení!$Y$15="","",IF($A30=Spojení!$Y$15,"x",""))</f>
        <v/>
      </c>
      <c r="K30" s="5" t="str">
        <f>IF(Spojení!$Y$16="","",IF($A30=Spojení!$Y$16,"x",""))</f>
        <v/>
      </c>
      <c r="L30" s="5" t="str">
        <f>IF(Spojení!$Y$17="","",IF($A30=Spojení!$Y$17,"x",""))</f>
        <v/>
      </c>
      <c r="M30" s="5" t="str">
        <f>IF(Spojení!$Y$18="","",IF($A30=Spojení!$Y$18,"x",""))</f>
        <v/>
      </c>
      <c r="N30" s="5" t="str">
        <f>IF(Spojení!$Y$19="","",IF($A30=Spojení!$Y$19,"x",""))</f>
        <v/>
      </c>
      <c r="O30" s="5" t="str">
        <f>IF(Spojení!$Y$20="","",IF($A30=Spojení!$Y$20,"x",""))</f>
        <v/>
      </c>
      <c r="P30" s="5" t="str">
        <f>IF(Spojení!$Y$21="","",IF($A30=Spojení!$Y$21,"x",""))</f>
        <v/>
      </c>
      <c r="Q30" s="5" t="str">
        <f>IF(Spojení!$Y$22="","",IF($A30=Spojení!$Y$22,"x",""))</f>
        <v/>
      </c>
      <c r="R30" s="5" t="str">
        <f>IF(Spojení!$Y$23="","",IF($A30=Spojení!$Y$23,"x",""))</f>
        <v/>
      </c>
      <c r="S30" s="5" t="str">
        <f>IF(Spojení!$Y$24="","",IF($A30=Spojení!$Y$24,"x",""))</f>
        <v/>
      </c>
      <c r="T30" s="5" t="str">
        <f>IF(Spojení!$Y$25="","",IF($A30=Spojení!$Y$25,"x",""))</f>
        <v/>
      </c>
      <c r="U30" s="5" t="str">
        <f>IF(Spojení!$Y$26="","",IF($A30=Spojení!$Y$26,"x",""))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IF(Spojení!$Y$7="","",IF($A31=Spojení!$Y$7,"x",""))</f>
        <v/>
      </c>
      <c r="C31" s="5" t="str">
        <f>IF(Spojení!$Y$8="","",IF($A31=Spojení!$Y$8,"x",""))</f>
        <v/>
      </c>
      <c r="D31" s="5" t="str">
        <f>IF(Spojení!$Y$9="","",IF($A31=Spojení!$Y$9,"x",""))</f>
        <v/>
      </c>
      <c r="E31" s="5" t="str">
        <f>IF(Spojení!$Y$10="","",IF($A31=Spojení!$Y$10,"x",""))</f>
        <v/>
      </c>
      <c r="F31" s="5" t="str">
        <f>IF(Spojení!$Y$11="","",IF($A31=Spojení!$Y$11,"x",""))</f>
        <v/>
      </c>
      <c r="G31" s="5" t="str">
        <f>IF(Spojení!$Y$12="","",IF($A31=Spojení!$Y$12,"x",""))</f>
        <v/>
      </c>
      <c r="H31" s="5" t="str">
        <f>IF(Spojení!$Y$13="","",IF($A31=Spojení!$Y$13,"x",""))</f>
        <v/>
      </c>
      <c r="I31" s="5" t="str">
        <f>IF(Spojení!$Y$14="","",IF($A31=Spojení!$Y$14,"x",""))</f>
        <v/>
      </c>
      <c r="J31" s="5" t="str">
        <f>IF(Spojení!$Y$15="","",IF($A31=Spojení!$Y$15,"x",""))</f>
        <v/>
      </c>
      <c r="K31" s="5" t="str">
        <f>IF(Spojení!$Y$16="","",IF($A31=Spojení!$Y$16,"x",""))</f>
        <v/>
      </c>
      <c r="L31" s="5" t="str">
        <f>IF(Spojení!$Y$17="","",IF($A31=Spojení!$Y$17,"x",""))</f>
        <v/>
      </c>
      <c r="M31" s="5" t="str">
        <f>IF(Spojení!$Y$18="","",IF($A31=Spojení!$Y$18,"x",""))</f>
        <v/>
      </c>
      <c r="N31" s="5" t="str">
        <f>IF(Spojení!$Y$19="","",IF($A31=Spojení!$Y$19,"x",""))</f>
        <v/>
      </c>
      <c r="O31" s="5" t="str">
        <f>IF(Spojení!$Y$20="","",IF($A31=Spojení!$Y$20,"x",""))</f>
        <v/>
      </c>
      <c r="P31" s="5" t="str">
        <f>IF(Spojení!$Y$21="","",IF($A31=Spojení!$Y$21,"x",""))</f>
        <v/>
      </c>
      <c r="Q31" s="5" t="str">
        <f>IF(Spojení!$Y$22="","",IF($A31=Spojení!$Y$22,"x",""))</f>
        <v/>
      </c>
      <c r="R31" s="5" t="str">
        <f>IF(Spojení!$Y$23="","",IF($A31=Spojení!$Y$23,"x",""))</f>
        <v/>
      </c>
      <c r="S31" s="5" t="str">
        <f>IF(Spojení!$Y$24="","",IF($A31=Spojení!$Y$24,"x",""))</f>
        <v/>
      </c>
      <c r="T31" s="5" t="str">
        <f>IF(Spojení!$Y$25="","",IF($A31=Spojení!$Y$25,"x",""))</f>
        <v/>
      </c>
      <c r="U31" s="5" t="str">
        <f>IF(Spojení!$Y$26="","",IF($A31=Spojení!$Y$26,"x",""))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IF(Spojení!$Y$7="","",IF($A32=Spojení!$Y$7,"x",""))</f>
        <v/>
      </c>
      <c r="C32" s="5" t="str">
        <f>IF(Spojení!$Y$8="","",IF($A32=Spojení!$Y$8,"x",""))</f>
        <v/>
      </c>
      <c r="D32" s="5" t="str">
        <f>IF(Spojení!$Y$9="","",IF($A32=Spojení!$Y$9,"x",""))</f>
        <v/>
      </c>
      <c r="E32" s="5" t="str">
        <f>IF(Spojení!$Y$10="","",IF($A32=Spojení!$Y$10,"x",""))</f>
        <v/>
      </c>
      <c r="F32" s="5" t="str">
        <f>IF(Spojení!$Y$11="","",IF($A32=Spojení!$Y$11,"x",""))</f>
        <v/>
      </c>
      <c r="G32" s="5" t="str">
        <f>IF(Spojení!$Y$12="","",IF($A32=Spojení!$Y$12,"x",""))</f>
        <v/>
      </c>
      <c r="H32" s="5" t="str">
        <f>IF(Spojení!$Y$13="","",IF($A32=Spojení!$Y$13,"x",""))</f>
        <v/>
      </c>
      <c r="I32" s="5" t="str">
        <f>IF(Spojení!$Y$14="","",IF($A32=Spojení!$Y$14,"x",""))</f>
        <v/>
      </c>
      <c r="J32" s="5" t="str">
        <f>IF(Spojení!$Y$15="","",IF($A32=Spojení!$Y$15,"x",""))</f>
        <v/>
      </c>
      <c r="K32" s="5" t="str">
        <f>IF(Spojení!$Y$16="","",IF($A32=Spojení!$Y$16,"x",""))</f>
        <v/>
      </c>
      <c r="L32" s="5" t="str">
        <f>IF(Spojení!$Y$17="","",IF($A32=Spojení!$Y$17,"x",""))</f>
        <v/>
      </c>
      <c r="M32" s="5" t="str">
        <f>IF(Spojení!$Y$18="","",IF($A32=Spojení!$Y$18,"x",""))</f>
        <v/>
      </c>
      <c r="N32" s="5" t="str">
        <f>IF(Spojení!$Y$19="","",IF($A32=Spojení!$Y$19,"x",""))</f>
        <v/>
      </c>
      <c r="O32" s="5" t="str">
        <f>IF(Spojení!$Y$20="","",IF($A32=Spojení!$Y$20,"x",""))</f>
        <v/>
      </c>
      <c r="P32" s="5" t="str">
        <f>IF(Spojení!$Y$21="","",IF($A32=Spojení!$Y$21,"x",""))</f>
        <v/>
      </c>
      <c r="Q32" s="5" t="str">
        <f>IF(Spojení!$Y$22="","",IF($A32=Spojení!$Y$22,"x",""))</f>
        <v/>
      </c>
      <c r="R32" s="5" t="str">
        <f>IF(Spojení!$Y$23="","",IF($A32=Spojení!$Y$23,"x",""))</f>
        <v/>
      </c>
      <c r="S32" s="5" t="str">
        <f>IF(Spojení!$Y$24="","",IF($A32=Spojení!$Y$24,"x",""))</f>
        <v/>
      </c>
      <c r="T32" s="5" t="str">
        <f>IF(Spojení!$Y$25="","",IF($A32=Spojení!$Y$25,"x",""))</f>
        <v/>
      </c>
      <c r="U32" s="5" t="str">
        <f>IF(Spojení!$Y$26="","",IF($A32=Spojení!$Y$26,"x",""))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IF(Spojení!$Y$7="","",IF($A33=Spojení!$Y$7,"x",""))</f>
        <v/>
      </c>
      <c r="C33" s="5" t="str">
        <f>IF(Spojení!$Y$8="","",IF($A33=Spojení!$Y$8,"x",""))</f>
        <v/>
      </c>
      <c r="D33" s="5" t="str">
        <f>IF(Spojení!$Y$9="","",IF($A33=Spojení!$Y$9,"x",""))</f>
        <v/>
      </c>
      <c r="E33" s="5" t="str">
        <f>IF(Spojení!$Y$10="","",IF($A33=Spojení!$Y$10,"x",""))</f>
        <v/>
      </c>
      <c r="F33" s="5" t="str">
        <f>IF(Spojení!$Y$11="","",IF($A33=Spojení!$Y$11,"x",""))</f>
        <v/>
      </c>
      <c r="G33" s="5" t="str">
        <f>IF(Spojení!$Y$12="","",IF($A33=Spojení!$Y$12,"x",""))</f>
        <v/>
      </c>
      <c r="H33" s="5" t="str">
        <f>IF(Spojení!$Y$13="","",IF($A33=Spojení!$Y$13,"x",""))</f>
        <v/>
      </c>
      <c r="I33" s="5" t="str">
        <f>IF(Spojení!$Y$14="","",IF($A33=Spojení!$Y$14,"x",""))</f>
        <v/>
      </c>
      <c r="J33" s="5" t="str">
        <f>IF(Spojení!$Y$15="","",IF($A33=Spojení!$Y$15,"x",""))</f>
        <v/>
      </c>
      <c r="K33" s="5" t="str">
        <f>IF(Spojení!$Y$16="","",IF($A33=Spojení!$Y$16,"x",""))</f>
        <v/>
      </c>
      <c r="L33" s="5" t="str">
        <f>IF(Spojení!$Y$17="","",IF($A33=Spojení!$Y$17,"x",""))</f>
        <v/>
      </c>
      <c r="M33" s="5" t="str">
        <f>IF(Spojení!$Y$18="","",IF($A33=Spojení!$Y$18,"x",""))</f>
        <v/>
      </c>
      <c r="N33" s="5" t="str">
        <f>IF(Spojení!$Y$19="","",IF($A33=Spojení!$Y$19,"x",""))</f>
        <v/>
      </c>
      <c r="O33" s="5" t="str">
        <f>IF(Spojení!$Y$20="","",IF($A33=Spojení!$Y$20,"x",""))</f>
        <v/>
      </c>
      <c r="P33" s="5" t="str">
        <f>IF(Spojení!$Y$21="","",IF($A33=Spojení!$Y$21,"x",""))</f>
        <v/>
      </c>
      <c r="Q33" s="5" t="str">
        <f>IF(Spojení!$Y$22="","",IF($A33=Spojení!$Y$22,"x",""))</f>
        <v/>
      </c>
      <c r="R33" s="5" t="str">
        <f>IF(Spojení!$Y$23="","",IF($A33=Spojení!$Y$23,"x",""))</f>
        <v/>
      </c>
      <c r="S33" s="5" t="str">
        <f>IF(Spojení!$Y$24="","",IF($A33=Spojení!$Y$24,"x",""))</f>
        <v/>
      </c>
      <c r="T33" s="5" t="str">
        <f>IF(Spojení!$Y$25="","",IF($A33=Spojení!$Y$25,"x",""))</f>
        <v/>
      </c>
      <c r="U33" s="5" t="str">
        <f>IF(Spojení!$Y$26="","",IF($A33=Spojení!$Y$26,"x",""))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IF(Spojení!$Y$7="","",IF($A34=Spojení!$Y$7,"x",""))</f>
        <v/>
      </c>
      <c r="C34" s="5" t="str">
        <f>IF(Spojení!$Y$8="","",IF($A34=Spojení!$Y$8,"x",""))</f>
        <v/>
      </c>
      <c r="D34" s="5" t="str">
        <f>IF(Spojení!$Y$9="","",IF($A34=Spojení!$Y$9,"x",""))</f>
        <v/>
      </c>
      <c r="E34" s="5" t="str">
        <f>IF(Spojení!$Y$10="","",IF($A34=Spojení!$Y$10,"x",""))</f>
        <v/>
      </c>
      <c r="F34" s="5" t="str">
        <f>IF(Spojení!$Y$11="","",IF($A34=Spojení!$Y$11,"x",""))</f>
        <v/>
      </c>
      <c r="G34" s="5" t="str">
        <f>IF(Spojení!$Y$12="","",IF($A34=Spojení!$Y$12,"x",""))</f>
        <v/>
      </c>
      <c r="H34" s="5" t="str">
        <f>IF(Spojení!$Y$13="","",IF($A34=Spojení!$Y$13,"x",""))</f>
        <v/>
      </c>
      <c r="I34" s="5" t="str">
        <f>IF(Spojení!$Y$14="","",IF($A34=Spojení!$Y$14,"x",""))</f>
        <v/>
      </c>
      <c r="J34" s="5" t="str">
        <f>IF(Spojení!$Y$15="","",IF($A34=Spojení!$Y$15,"x",""))</f>
        <v/>
      </c>
      <c r="K34" s="5" t="str">
        <f>IF(Spojení!$Y$16="","",IF($A34=Spojení!$Y$16,"x",""))</f>
        <v/>
      </c>
      <c r="L34" s="5" t="str">
        <f>IF(Spojení!$Y$17="","",IF($A34=Spojení!$Y$17,"x",""))</f>
        <v/>
      </c>
      <c r="M34" s="5" t="str">
        <f>IF(Spojení!$Y$18="","",IF($A34=Spojení!$Y$18,"x",""))</f>
        <v/>
      </c>
      <c r="N34" s="5" t="str">
        <f>IF(Spojení!$Y$19="","",IF($A34=Spojení!$Y$19,"x",""))</f>
        <v/>
      </c>
      <c r="O34" s="5" t="str">
        <f>IF(Spojení!$Y$20="","",IF($A34=Spojení!$Y$20,"x",""))</f>
        <v/>
      </c>
      <c r="P34" s="5" t="str">
        <f>IF(Spojení!$Y$21="","",IF($A34=Spojení!$Y$21,"x",""))</f>
        <v/>
      </c>
      <c r="Q34" s="5" t="str">
        <f>IF(Spojení!$Y$22="","",IF($A34=Spojení!$Y$22,"x",""))</f>
        <v/>
      </c>
      <c r="R34" s="5" t="str">
        <f>IF(Spojení!$Y$23="","",IF($A34=Spojení!$Y$23,"x",""))</f>
        <v/>
      </c>
      <c r="S34" s="5" t="str">
        <f>IF(Spojení!$Y$24="","",IF($A34=Spojení!$Y$24,"x",""))</f>
        <v/>
      </c>
      <c r="T34" s="5" t="str">
        <f>IF(Spojení!$Y$25="","",IF($A34=Spojení!$Y$25,"x",""))</f>
        <v/>
      </c>
      <c r="U34" s="5" t="str">
        <f>IF(Spojení!$Y$26="","",IF($A34=Spojení!$Y$26,"x",""))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IF(Spojení!$Y$7="","",IF($A35=Spojení!$Y$7,"x",""))</f>
        <v/>
      </c>
      <c r="C35" s="5" t="str">
        <f>IF(Spojení!$Y$8="","",IF($A35=Spojení!$Y$8,"x",""))</f>
        <v/>
      </c>
      <c r="D35" s="5" t="str">
        <f>IF(Spojení!$Y$9="","",IF($A35=Spojení!$Y$9,"x",""))</f>
        <v/>
      </c>
      <c r="E35" s="5" t="str">
        <f>IF(Spojení!$Y$10="","",IF($A35=Spojení!$Y$10,"x",""))</f>
        <v/>
      </c>
      <c r="F35" s="5" t="str">
        <f>IF(Spojení!$Y$11="","",IF($A35=Spojení!$Y$11,"x",""))</f>
        <v/>
      </c>
      <c r="G35" s="5" t="str">
        <f>IF(Spojení!$Y$12="","",IF($A35=Spojení!$Y$12,"x",""))</f>
        <v/>
      </c>
      <c r="H35" s="5" t="str">
        <f>IF(Spojení!$Y$13="","",IF($A35=Spojení!$Y$13,"x",""))</f>
        <v/>
      </c>
      <c r="I35" s="5" t="str">
        <f>IF(Spojení!$Y$14="","",IF($A35=Spojení!$Y$14,"x",""))</f>
        <v/>
      </c>
      <c r="J35" s="5" t="str">
        <f>IF(Spojení!$Y$15="","",IF($A35=Spojení!$Y$15,"x",""))</f>
        <v/>
      </c>
      <c r="K35" s="5" t="str">
        <f>IF(Spojení!$Y$16="","",IF($A35=Spojení!$Y$16,"x",""))</f>
        <v/>
      </c>
      <c r="L35" s="5" t="str">
        <f>IF(Spojení!$Y$17="","",IF($A35=Spojení!$Y$17,"x",""))</f>
        <v/>
      </c>
      <c r="M35" s="5" t="str">
        <f>IF(Spojení!$Y$18="","",IF($A35=Spojení!$Y$18,"x",""))</f>
        <v/>
      </c>
      <c r="N35" s="5" t="str">
        <f>IF(Spojení!$Y$19="","",IF($A35=Spojení!$Y$19,"x",""))</f>
        <v/>
      </c>
      <c r="O35" s="5" t="str">
        <f>IF(Spojení!$Y$20="","",IF($A35=Spojení!$Y$20,"x",""))</f>
        <v/>
      </c>
      <c r="P35" s="5" t="str">
        <f>IF(Spojení!$Y$21="","",IF($A35=Spojení!$Y$21,"x",""))</f>
        <v/>
      </c>
      <c r="Q35" s="5" t="str">
        <f>IF(Spojení!$Y$22="","",IF($A35=Spojení!$Y$22,"x",""))</f>
        <v/>
      </c>
      <c r="R35" s="5" t="str">
        <f>IF(Spojení!$Y$23="","",IF($A35=Spojení!$Y$23,"x",""))</f>
        <v/>
      </c>
      <c r="S35" s="5" t="str">
        <f>IF(Spojení!$Y$24="","",IF($A35=Spojení!$Y$24,"x",""))</f>
        <v/>
      </c>
      <c r="T35" s="5" t="str">
        <f>IF(Spojení!$Y$25="","",IF($A35=Spojení!$Y$25,"x",""))</f>
        <v/>
      </c>
      <c r="U35" s="5" t="str">
        <f>IF(Spojení!$Y$26="","",IF($A35=Spojení!$Y$26,"x",""))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IF(Spojení!$Y$7="","",IF($A36=Spojení!$Y$7,"x",""))</f>
        <v/>
      </c>
      <c r="C36" s="5" t="str">
        <f>IF(Spojení!$Y$8="","",IF($A36=Spojení!$Y$8,"x",""))</f>
        <v/>
      </c>
      <c r="D36" s="5" t="str">
        <f>IF(Spojení!$Y$9="","",IF($A36=Spojení!$Y$9,"x",""))</f>
        <v/>
      </c>
      <c r="E36" s="5" t="str">
        <f>IF(Spojení!$Y$10="","",IF($A36=Spojení!$Y$10,"x",""))</f>
        <v/>
      </c>
      <c r="F36" s="5" t="str">
        <f>IF(Spojení!$Y$11="","",IF($A36=Spojení!$Y$11,"x",""))</f>
        <v/>
      </c>
      <c r="G36" s="5" t="str">
        <f>IF(Spojení!$Y$12="","",IF($A36=Spojení!$Y$12,"x",""))</f>
        <v/>
      </c>
      <c r="H36" s="5" t="str">
        <f>IF(Spojení!$Y$13="","",IF($A36=Spojení!$Y$13,"x",""))</f>
        <v/>
      </c>
      <c r="I36" s="5" t="str">
        <f>IF(Spojení!$Y$14="","",IF($A36=Spojení!$Y$14,"x",""))</f>
        <v/>
      </c>
      <c r="J36" s="5" t="str">
        <f>IF(Spojení!$Y$15="","",IF($A36=Spojení!$Y$15,"x",""))</f>
        <v/>
      </c>
      <c r="K36" s="5" t="str">
        <f>IF(Spojení!$Y$16="","",IF($A36=Spojení!$Y$16,"x",""))</f>
        <v/>
      </c>
      <c r="L36" s="5" t="str">
        <f>IF(Spojení!$Y$17="","",IF($A36=Spojení!$Y$17,"x",""))</f>
        <v/>
      </c>
      <c r="M36" s="5" t="str">
        <f>IF(Spojení!$Y$18="","",IF($A36=Spojení!$Y$18,"x",""))</f>
        <v/>
      </c>
      <c r="N36" s="5" t="str">
        <f>IF(Spojení!$Y$19="","",IF($A36=Spojení!$Y$19,"x",""))</f>
        <v/>
      </c>
      <c r="O36" s="5" t="str">
        <f>IF(Spojení!$Y$20="","",IF($A36=Spojení!$Y$20,"x",""))</f>
        <v/>
      </c>
      <c r="P36" s="5" t="str">
        <f>IF(Spojení!$Y$21="","",IF($A36=Spojení!$Y$21,"x",""))</f>
        <v/>
      </c>
      <c r="Q36" s="5" t="str">
        <f>IF(Spojení!$Y$22="","",IF($A36=Spojení!$Y$22,"x",""))</f>
        <v/>
      </c>
      <c r="R36" s="5" t="str">
        <f>IF(Spojení!$Y$23="","",IF($A36=Spojení!$Y$23,"x",""))</f>
        <v/>
      </c>
      <c r="S36" s="5" t="str">
        <f>IF(Spojení!$Y$24="","",IF($A36=Spojení!$Y$24,"x",""))</f>
        <v/>
      </c>
      <c r="T36" s="5" t="str">
        <f>IF(Spojení!$Y$25="","",IF($A36=Spojení!$Y$25,"x",""))</f>
        <v/>
      </c>
      <c r="U36" s="5" t="str">
        <f>IF(Spojení!$Y$26="","",IF($A36=Spojení!$Y$26,"x",""))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IF(Spojení!$Y$7="","",IF($A37=Spojení!$Y$7,"x",""))</f>
        <v/>
      </c>
      <c r="C37" s="5" t="str">
        <f>IF(Spojení!$Y$8="","",IF($A37=Spojení!$Y$8,"x",""))</f>
        <v/>
      </c>
      <c r="D37" s="5" t="str">
        <f>IF(Spojení!$Y$9="","",IF($A37=Spojení!$Y$9,"x",""))</f>
        <v/>
      </c>
      <c r="E37" s="5" t="str">
        <f>IF(Spojení!$Y$10="","",IF($A37=Spojení!$Y$10,"x",""))</f>
        <v/>
      </c>
      <c r="F37" s="5" t="str">
        <f>IF(Spojení!$Y$11="","",IF($A37=Spojení!$Y$11,"x",""))</f>
        <v/>
      </c>
      <c r="G37" s="5" t="str">
        <f>IF(Spojení!$Y$12="","",IF($A37=Spojení!$Y$12,"x",""))</f>
        <v/>
      </c>
      <c r="H37" s="5" t="str">
        <f>IF(Spojení!$Y$13="","",IF($A37=Spojení!$Y$13,"x",""))</f>
        <v/>
      </c>
      <c r="I37" s="5" t="str">
        <f>IF(Spojení!$Y$14="","",IF($A37=Spojení!$Y$14,"x",""))</f>
        <v/>
      </c>
      <c r="J37" s="5" t="str">
        <f>IF(Spojení!$Y$15="","",IF($A37=Spojení!$Y$15,"x",""))</f>
        <v/>
      </c>
      <c r="K37" s="5" t="str">
        <f>IF(Spojení!$Y$16="","",IF($A37=Spojení!$Y$16,"x",""))</f>
        <v/>
      </c>
      <c r="L37" s="5" t="str">
        <f>IF(Spojení!$Y$17="","",IF($A37=Spojení!$Y$17,"x",""))</f>
        <v/>
      </c>
      <c r="M37" s="5" t="str">
        <f>IF(Spojení!$Y$18="","",IF($A37=Spojení!$Y$18,"x",""))</f>
        <v/>
      </c>
      <c r="N37" s="5" t="str">
        <f>IF(Spojení!$Y$19="","",IF($A37=Spojení!$Y$19,"x",""))</f>
        <v/>
      </c>
      <c r="O37" s="5" t="str">
        <f>IF(Spojení!$Y$20="","",IF($A37=Spojení!$Y$20,"x",""))</f>
        <v/>
      </c>
      <c r="P37" s="5" t="str">
        <f>IF(Spojení!$Y$21="","",IF($A37=Spojení!$Y$21,"x",""))</f>
        <v/>
      </c>
      <c r="Q37" s="5" t="str">
        <f>IF(Spojení!$Y$22="","",IF($A37=Spojení!$Y$22,"x",""))</f>
        <v/>
      </c>
      <c r="R37" s="5" t="str">
        <f>IF(Spojení!$Y$23="","",IF($A37=Spojení!$Y$23,"x",""))</f>
        <v/>
      </c>
      <c r="S37" s="5" t="str">
        <f>IF(Spojení!$Y$24="","",IF($A37=Spojení!$Y$24,"x",""))</f>
        <v/>
      </c>
      <c r="T37" s="5" t="str">
        <f>IF(Spojení!$Y$25="","",IF($A37=Spojení!$Y$25,"x",""))</f>
        <v/>
      </c>
      <c r="U37" s="5" t="str">
        <f>IF(Spojení!$Y$26="","",IF($A37=Spojení!$Y$26,"x",""))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IF(Spojení!$Y$7="","",IF($A38=Spojení!$Y$7,"x",""))</f>
        <v/>
      </c>
      <c r="C38" s="5" t="str">
        <f>IF(Spojení!$Y$8="","",IF($A38=Spojení!$Y$8,"x",""))</f>
        <v/>
      </c>
      <c r="D38" s="5" t="str">
        <f>IF(Spojení!$Y$9="","",IF($A38=Spojení!$Y$9,"x",""))</f>
        <v/>
      </c>
      <c r="E38" s="5" t="str">
        <f>IF(Spojení!$Y$10="","",IF($A38=Spojení!$Y$10,"x",""))</f>
        <v/>
      </c>
      <c r="F38" s="5" t="str">
        <f>IF(Spojení!$Y$11="","",IF($A38=Spojení!$Y$11,"x",""))</f>
        <v/>
      </c>
      <c r="G38" s="5" t="str">
        <f>IF(Spojení!$Y$12="","",IF($A38=Spojení!$Y$12,"x",""))</f>
        <v/>
      </c>
      <c r="H38" s="5" t="str">
        <f>IF(Spojení!$Y$13="","",IF($A38=Spojení!$Y$13,"x",""))</f>
        <v/>
      </c>
      <c r="I38" s="5" t="str">
        <f>IF(Spojení!$Y$14="","",IF($A38=Spojení!$Y$14,"x",""))</f>
        <v/>
      </c>
      <c r="J38" s="5" t="str">
        <f>IF(Spojení!$Y$15="","",IF($A38=Spojení!$Y$15,"x",""))</f>
        <v/>
      </c>
      <c r="K38" s="5" t="str">
        <f>IF(Spojení!$Y$16="","",IF($A38=Spojení!$Y$16,"x",""))</f>
        <v/>
      </c>
      <c r="L38" s="5" t="str">
        <f>IF(Spojení!$Y$17="","",IF($A38=Spojení!$Y$17,"x",""))</f>
        <v/>
      </c>
      <c r="M38" s="5" t="str">
        <f>IF(Spojení!$Y$18="","",IF($A38=Spojení!$Y$18,"x",""))</f>
        <v/>
      </c>
      <c r="N38" s="5" t="str">
        <f>IF(Spojení!$Y$19="","",IF($A38=Spojení!$Y$19,"x",""))</f>
        <v/>
      </c>
      <c r="O38" s="5" t="str">
        <f>IF(Spojení!$Y$20="","",IF($A38=Spojení!$Y$20,"x",""))</f>
        <v/>
      </c>
      <c r="P38" s="5" t="str">
        <f>IF(Spojení!$Y$21="","",IF($A38=Spojení!$Y$21,"x",""))</f>
        <v/>
      </c>
      <c r="Q38" s="5" t="str">
        <f>IF(Spojení!$Y$22="","",IF($A38=Spojení!$Y$22,"x",""))</f>
        <v/>
      </c>
      <c r="R38" s="5" t="str">
        <f>IF(Spojení!$Y$23="","",IF($A38=Spojení!$Y$23,"x",""))</f>
        <v/>
      </c>
      <c r="S38" s="5" t="str">
        <f>IF(Spojení!$Y$24="","",IF($A38=Spojení!$Y$24,"x",""))</f>
        <v/>
      </c>
      <c r="T38" s="5" t="str">
        <f>IF(Spojení!$Y$25="","",IF($A38=Spojení!$Y$25,"x",""))</f>
        <v/>
      </c>
      <c r="U38" s="5" t="str">
        <f>IF(Spojení!$Y$26="","",IF($A38=Spojení!$Y$26,"x",""))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IF(Spojení!$Y$7="","",IF($A39=Spojení!$Y$7,"x",""))</f>
        <v/>
      </c>
      <c r="C39" s="5" t="str">
        <f>IF(Spojení!$Y$8="","",IF($A39=Spojení!$Y$8,"x",""))</f>
        <v/>
      </c>
      <c r="D39" s="5" t="str">
        <f>IF(Spojení!$Y$9="","",IF($A39=Spojení!$Y$9,"x",""))</f>
        <v/>
      </c>
      <c r="E39" s="5" t="str">
        <f>IF(Spojení!$Y$10="","",IF($A39=Spojení!$Y$10,"x",""))</f>
        <v/>
      </c>
      <c r="F39" s="5" t="str">
        <f>IF(Spojení!$Y$11="","",IF($A39=Spojení!$Y$11,"x",""))</f>
        <v/>
      </c>
      <c r="G39" s="5" t="str">
        <f>IF(Spojení!$Y$12="","",IF($A39=Spojení!$Y$12,"x",""))</f>
        <v/>
      </c>
      <c r="H39" s="5" t="str">
        <f>IF(Spojení!$Y$13="","",IF($A39=Spojení!$Y$13,"x",""))</f>
        <v/>
      </c>
      <c r="I39" s="5" t="str">
        <f>IF(Spojení!$Y$14="","",IF($A39=Spojení!$Y$14,"x",""))</f>
        <v/>
      </c>
      <c r="J39" s="5" t="str">
        <f>IF(Spojení!$Y$15="","",IF($A39=Spojení!$Y$15,"x",""))</f>
        <v/>
      </c>
      <c r="K39" s="5" t="str">
        <f>IF(Spojení!$Y$16="","",IF($A39=Spojení!$Y$16,"x",""))</f>
        <v/>
      </c>
      <c r="L39" s="5" t="str">
        <f>IF(Spojení!$Y$17="","",IF($A39=Spojení!$Y$17,"x",""))</f>
        <v/>
      </c>
      <c r="M39" s="5" t="str">
        <f>IF(Spojení!$Y$18="","",IF($A39=Spojení!$Y$18,"x",""))</f>
        <v/>
      </c>
      <c r="N39" s="5" t="str">
        <f>IF(Spojení!$Y$19="","",IF($A39=Spojení!$Y$19,"x",""))</f>
        <v/>
      </c>
      <c r="O39" s="5" t="str">
        <f>IF(Spojení!$Y$20="","",IF($A39=Spojení!$Y$20,"x",""))</f>
        <v/>
      </c>
      <c r="P39" s="5" t="str">
        <f>IF(Spojení!$Y$21="","",IF($A39=Spojení!$Y$21,"x",""))</f>
        <v/>
      </c>
      <c r="Q39" s="5" t="str">
        <f>IF(Spojení!$Y$22="","",IF($A39=Spojení!$Y$22,"x",""))</f>
        <v/>
      </c>
      <c r="R39" s="5" t="str">
        <f>IF(Spojení!$Y$23="","",IF($A39=Spojení!$Y$23,"x",""))</f>
        <v/>
      </c>
      <c r="S39" s="5" t="str">
        <f>IF(Spojení!$Y$24="","",IF($A39=Spojení!$Y$24,"x",""))</f>
        <v/>
      </c>
      <c r="T39" s="5" t="str">
        <f>IF(Spojení!$Y$25="","",IF($A39=Spojení!$Y$25,"x",""))</f>
        <v/>
      </c>
      <c r="U39" s="5" t="str">
        <f>IF(Spojení!$Y$26="","",IF($A39=Spojení!$Y$26,"x",""))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IF(Spojení!$Y$7="","",IF($A40=Spojení!$Y$7,"x",""))</f>
        <v/>
      </c>
      <c r="C40" s="5" t="str">
        <f>IF(Spojení!$Y$8="","",IF($A40=Spojení!$Y$8,"x",""))</f>
        <v/>
      </c>
      <c r="D40" s="5" t="str">
        <f>IF(Spojení!$Y$9="","",IF($A40=Spojení!$Y$9,"x",""))</f>
        <v/>
      </c>
      <c r="E40" s="5" t="str">
        <f>IF(Spojení!$Y$10="","",IF($A40=Spojení!$Y$10,"x",""))</f>
        <v/>
      </c>
      <c r="F40" s="5" t="str">
        <f>IF(Spojení!$Y$11="","",IF($A40=Spojení!$Y$11,"x",""))</f>
        <v/>
      </c>
      <c r="G40" s="5" t="str">
        <f>IF(Spojení!$Y$12="","",IF($A40=Spojení!$Y$12,"x",""))</f>
        <v/>
      </c>
      <c r="H40" s="5" t="str">
        <f>IF(Spojení!$Y$13="","",IF($A40=Spojení!$Y$13,"x",""))</f>
        <v/>
      </c>
      <c r="I40" s="5" t="str">
        <f>IF(Spojení!$Y$14="","",IF($A40=Spojení!$Y$14,"x",""))</f>
        <v/>
      </c>
      <c r="J40" s="5" t="str">
        <f>IF(Spojení!$Y$15="","",IF($A40=Spojení!$Y$15,"x",""))</f>
        <v/>
      </c>
      <c r="K40" s="5" t="str">
        <f>IF(Spojení!$Y$16="","",IF($A40=Spojení!$Y$16,"x",""))</f>
        <v/>
      </c>
      <c r="L40" s="5" t="str">
        <f>IF(Spojení!$Y$17="","",IF($A40=Spojení!$Y$17,"x",""))</f>
        <v/>
      </c>
      <c r="M40" s="5" t="str">
        <f>IF(Spojení!$Y$18="","",IF($A40=Spojení!$Y$18,"x",""))</f>
        <v/>
      </c>
      <c r="N40" s="5" t="str">
        <f>IF(Spojení!$Y$19="","",IF($A40=Spojení!$Y$19,"x",""))</f>
        <v/>
      </c>
      <c r="O40" s="5" t="str">
        <f>IF(Spojení!$Y$20="","",IF($A40=Spojení!$Y$20,"x",""))</f>
        <v/>
      </c>
      <c r="P40" s="5" t="str">
        <f>IF(Spojení!$Y$21="","",IF($A40=Spojení!$Y$21,"x",""))</f>
        <v/>
      </c>
      <c r="Q40" s="5" t="str">
        <f>IF(Spojení!$Y$22="","",IF($A40=Spojení!$Y$22,"x",""))</f>
        <v/>
      </c>
      <c r="R40" s="5" t="str">
        <f>IF(Spojení!$Y$23="","",IF($A40=Spojení!$Y$23,"x",""))</f>
        <v/>
      </c>
      <c r="S40" s="5" t="str">
        <f>IF(Spojení!$Y$24="","",IF($A40=Spojení!$Y$24,"x",""))</f>
        <v/>
      </c>
      <c r="T40" s="5" t="str">
        <f>IF(Spojení!$Y$25="","",IF($A40=Spojení!$Y$25,"x",""))</f>
        <v/>
      </c>
      <c r="U40" s="5" t="str">
        <f>IF(Spojení!$Y$26="","",IF($A40=Spojení!$Y$26,"x",""))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IF(Spojení!$Y$7="","",IF($A41=Spojení!$Y$7,"x",""))</f>
        <v/>
      </c>
      <c r="C41" s="5" t="str">
        <f>IF(Spojení!$Y$8="","",IF($A41=Spojení!$Y$8,"x",""))</f>
        <v/>
      </c>
      <c r="D41" s="5" t="str">
        <f>IF(Spojení!$Y$9="","",IF($A41=Spojení!$Y$9,"x",""))</f>
        <v/>
      </c>
      <c r="E41" s="5" t="str">
        <f>IF(Spojení!$Y$10="","",IF($A41=Spojení!$Y$10,"x",""))</f>
        <v/>
      </c>
      <c r="F41" s="5" t="str">
        <f>IF(Spojení!$Y$11="","",IF($A41=Spojení!$Y$11,"x",""))</f>
        <v/>
      </c>
      <c r="G41" s="5" t="str">
        <f>IF(Spojení!$Y$12="","",IF($A41=Spojení!$Y$12,"x",""))</f>
        <v/>
      </c>
      <c r="H41" s="5" t="str">
        <f>IF(Spojení!$Y$13="","",IF($A41=Spojení!$Y$13,"x",""))</f>
        <v/>
      </c>
      <c r="I41" s="5" t="str">
        <f>IF(Spojení!$Y$14="","",IF($A41=Spojení!$Y$14,"x",""))</f>
        <v/>
      </c>
      <c r="J41" s="5" t="str">
        <f>IF(Spojení!$Y$15="","",IF($A41=Spojení!$Y$15,"x",""))</f>
        <v/>
      </c>
      <c r="K41" s="5" t="str">
        <f>IF(Spojení!$Y$16="","",IF($A41=Spojení!$Y$16,"x",""))</f>
        <v/>
      </c>
      <c r="L41" s="5" t="str">
        <f>IF(Spojení!$Y$17="","",IF($A41=Spojení!$Y$17,"x",""))</f>
        <v/>
      </c>
      <c r="M41" s="5" t="str">
        <f>IF(Spojení!$Y$18="","",IF($A41=Spojení!$Y$18,"x",""))</f>
        <v/>
      </c>
      <c r="N41" s="5" t="str">
        <f>IF(Spojení!$Y$19="","",IF($A41=Spojení!$Y$19,"x",""))</f>
        <v/>
      </c>
      <c r="O41" s="5" t="str">
        <f>IF(Spojení!$Y$20="","",IF($A41=Spojení!$Y$20,"x",""))</f>
        <v/>
      </c>
      <c r="P41" s="5" t="str">
        <f>IF(Spojení!$Y$21="","",IF($A41=Spojení!$Y$21,"x",""))</f>
        <v/>
      </c>
      <c r="Q41" s="5" t="str">
        <f>IF(Spojení!$Y$22="","",IF($A41=Spojení!$Y$22,"x",""))</f>
        <v/>
      </c>
      <c r="R41" s="5" t="str">
        <f>IF(Spojení!$Y$23="","",IF($A41=Spojení!$Y$23,"x",""))</f>
        <v/>
      </c>
      <c r="S41" s="5" t="str">
        <f>IF(Spojení!$Y$24="","",IF($A41=Spojení!$Y$24,"x",""))</f>
        <v/>
      </c>
      <c r="T41" s="5" t="str">
        <f>IF(Spojení!$Y$25="","",IF($A41=Spojení!$Y$25,"x",""))</f>
        <v/>
      </c>
      <c r="U41" s="5" t="str">
        <f>IF(Spojení!$Y$26="","",IF($A41=Spojení!$Y$26,"x",""))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IF(Spojení!$Y$7="","",IF($A42=Spojení!$Y$7,"x",""))</f>
        <v/>
      </c>
      <c r="C42" s="5" t="str">
        <f>IF(Spojení!$Y$8="","",IF($A42=Spojení!$Y$8,"x",""))</f>
        <v/>
      </c>
      <c r="D42" s="5" t="str">
        <f>IF(Spojení!$Y$9="","",IF($A42=Spojení!$Y$9,"x",""))</f>
        <v/>
      </c>
      <c r="E42" s="5" t="str">
        <f>IF(Spojení!$Y$10="","",IF($A42=Spojení!$Y$10,"x",""))</f>
        <v/>
      </c>
      <c r="F42" s="5" t="str">
        <f>IF(Spojení!$Y$11="","",IF($A42=Spojení!$Y$11,"x",""))</f>
        <v/>
      </c>
      <c r="G42" s="5" t="str">
        <f>IF(Spojení!$Y$12="","",IF($A42=Spojení!$Y$12,"x",""))</f>
        <v/>
      </c>
      <c r="H42" s="5" t="str">
        <f>IF(Spojení!$Y$13="","",IF($A42=Spojení!$Y$13,"x",""))</f>
        <v/>
      </c>
      <c r="I42" s="5" t="str">
        <f>IF(Spojení!$Y$14="","",IF($A42=Spojení!$Y$14,"x",""))</f>
        <v/>
      </c>
      <c r="J42" s="5" t="str">
        <f>IF(Spojení!$Y$15="","",IF($A42=Spojení!$Y$15,"x",""))</f>
        <v/>
      </c>
      <c r="K42" s="5" t="str">
        <f>IF(Spojení!$Y$16="","",IF($A42=Spojení!$Y$16,"x",""))</f>
        <v/>
      </c>
      <c r="L42" s="5" t="str">
        <f>IF(Spojení!$Y$17="","",IF($A42=Spojení!$Y$17,"x",""))</f>
        <v/>
      </c>
      <c r="M42" s="5" t="str">
        <f>IF(Spojení!$Y$18="","",IF($A42=Spojení!$Y$18,"x",""))</f>
        <v/>
      </c>
      <c r="N42" s="5" t="str">
        <f>IF(Spojení!$Y$19="","",IF($A42=Spojení!$Y$19,"x",""))</f>
        <v/>
      </c>
      <c r="O42" s="5" t="str">
        <f>IF(Spojení!$Y$20="","",IF($A42=Spojení!$Y$20,"x",""))</f>
        <v/>
      </c>
      <c r="P42" s="5" t="str">
        <f>IF(Spojení!$Y$21="","",IF($A42=Spojení!$Y$21,"x",""))</f>
        <v/>
      </c>
      <c r="Q42" s="5" t="str">
        <f>IF(Spojení!$Y$22="","",IF($A42=Spojení!$Y$22,"x",""))</f>
        <v/>
      </c>
      <c r="R42" s="5" t="str">
        <f>IF(Spojení!$Y$23="","",IF($A42=Spojení!$Y$23,"x",""))</f>
        <v/>
      </c>
      <c r="S42" s="5" t="str">
        <f>IF(Spojení!$Y$24="","",IF($A42=Spojení!$Y$24,"x",""))</f>
        <v/>
      </c>
      <c r="T42" s="5" t="str">
        <f>IF(Spojení!$Y$25="","",IF($A42=Spojení!$Y$25,"x",""))</f>
        <v/>
      </c>
      <c r="U42" s="5" t="str">
        <f>IF(Spojení!$Y$26="","",IF($A42=Spojení!$Y$26,"x",""))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IF(Spojení!$Y$7="","",IF($A43=Spojení!$Y$7,"x",""))</f>
        <v/>
      </c>
      <c r="C43" s="5" t="str">
        <f>IF(Spojení!$Y$8="","",IF($A43=Spojení!$Y$8,"x",""))</f>
        <v/>
      </c>
      <c r="D43" s="5" t="str">
        <f>IF(Spojení!$Y$9="","",IF($A43=Spojení!$Y$9,"x",""))</f>
        <v/>
      </c>
      <c r="E43" s="5" t="str">
        <f>IF(Spojení!$Y$10="","",IF($A43=Spojení!$Y$10,"x",""))</f>
        <v/>
      </c>
      <c r="F43" s="5" t="str">
        <f>IF(Spojení!$Y$11="","",IF($A43=Spojení!$Y$11,"x",""))</f>
        <v/>
      </c>
      <c r="G43" s="5" t="str">
        <f>IF(Spojení!$Y$12="","",IF($A43=Spojení!$Y$12,"x",""))</f>
        <v/>
      </c>
      <c r="H43" s="5" t="str">
        <f>IF(Spojení!$Y$13="","",IF($A43=Spojení!$Y$13,"x",""))</f>
        <v/>
      </c>
      <c r="I43" s="5" t="str">
        <f>IF(Spojení!$Y$14="","",IF($A43=Spojení!$Y$14,"x",""))</f>
        <v/>
      </c>
      <c r="J43" s="5" t="str">
        <f>IF(Spojení!$Y$15="","",IF($A43=Spojení!$Y$15,"x",""))</f>
        <v/>
      </c>
      <c r="K43" s="5" t="str">
        <f>IF(Spojení!$Y$16="","",IF($A43=Spojení!$Y$16,"x",""))</f>
        <v/>
      </c>
      <c r="L43" s="5" t="str">
        <f>IF(Spojení!$Y$17="","",IF($A43=Spojení!$Y$17,"x",""))</f>
        <v/>
      </c>
      <c r="M43" s="5" t="str">
        <f>IF(Spojení!$Y$18="","",IF($A43=Spojení!$Y$18,"x",""))</f>
        <v/>
      </c>
      <c r="N43" s="5" t="str">
        <f>IF(Spojení!$Y$19="","",IF($A43=Spojení!$Y$19,"x",""))</f>
        <v/>
      </c>
      <c r="O43" s="5" t="str">
        <f>IF(Spojení!$Y$20="","",IF($A43=Spojení!$Y$20,"x",""))</f>
        <v/>
      </c>
      <c r="P43" s="5" t="str">
        <f>IF(Spojení!$Y$21="","",IF($A43=Spojení!$Y$21,"x",""))</f>
        <v/>
      </c>
      <c r="Q43" s="5" t="str">
        <f>IF(Spojení!$Y$22="","",IF($A43=Spojení!$Y$22,"x",""))</f>
        <v/>
      </c>
      <c r="R43" s="5" t="str">
        <f>IF(Spojení!$Y$23="","",IF($A43=Spojení!$Y$23,"x",""))</f>
        <v/>
      </c>
      <c r="S43" s="5" t="str">
        <f>IF(Spojení!$Y$24="","",IF($A43=Spojení!$Y$24,"x",""))</f>
        <v/>
      </c>
      <c r="T43" s="5" t="str">
        <f>IF(Spojení!$Y$25="","",IF($A43=Spojení!$Y$25,"x",""))</f>
        <v/>
      </c>
      <c r="U43" s="5" t="str">
        <f>IF(Spojení!$Y$26="","",IF($A43=Spojení!$Y$26,"x",""))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IF(Spojení!$Y$7="","",IF($A44=Spojení!$Y$7,"x",""))</f>
        <v/>
      </c>
      <c r="C44" s="5" t="str">
        <f>IF(Spojení!$Y$8="","",IF($A44=Spojení!$Y$8,"x",""))</f>
        <v/>
      </c>
      <c r="D44" s="5" t="str">
        <f>IF(Spojení!$Y$9="","",IF($A44=Spojení!$Y$9,"x",""))</f>
        <v/>
      </c>
      <c r="E44" s="5" t="str">
        <f>IF(Spojení!$Y$10="","",IF($A44=Spojení!$Y$10,"x",""))</f>
        <v/>
      </c>
      <c r="F44" s="5" t="str">
        <f>IF(Spojení!$Y$11="","",IF($A44=Spojení!$Y$11,"x",""))</f>
        <v/>
      </c>
      <c r="G44" s="5" t="str">
        <f>IF(Spojení!$Y$12="","",IF($A44=Spojení!$Y$12,"x",""))</f>
        <v/>
      </c>
      <c r="H44" s="5" t="str">
        <f>IF(Spojení!$Y$13="","",IF($A44=Spojení!$Y$13,"x",""))</f>
        <v/>
      </c>
      <c r="I44" s="5" t="str">
        <f>IF(Spojení!$Y$14="","",IF($A44=Spojení!$Y$14,"x",""))</f>
        <v/>
      </c>
      <c r="J44" s="5" t="str">
        <f>IF(Spojení!$Y$15="","",IF($A44=Spojení!$Y$15,"x",""))</f>
        <v/>
      </c>
      <c r="K44" s="5" t="str">
        <f>IF(Spojení!$Y$16="","",IF($A44=Spojení!$Y$16,"x",""))</f>
        <v/>
      </c>
      <c r="L44" s="5" t="str">
        <f>IF(Spojení!$Y$17="","",IF($A44=Spojení!$Y$17,"x",""))</f>
        <v/>
      </c>
      <c r="M44" s="5" t="str">
        <f>IF(Spojení!$Y$18="","",IF($A44=Spojení!$Y$18,"x",""))</f>
        <v/>
      </c>
      <c r="N44" s="5" t="str">
        <f>IF(Spojení!$Y$19="","",IF($A44=Spojení!$Y$19,"x",""))</f>
        <v/>
      </c>
      <c r="O44" s="5" t="str">
        <f>IF(Spojení!$Y$20="","",IF($A44=Spojení!$Y$20,"x",""))</f>
        <v/>
      </c>
      <c r="P44" s="5" t="str">
        <f>IF(Spojení!$Y$21="","",IF($A44=Spojení!$Y$21,"x",""))</f>
        <v/>
      </c>
      <c r="Q44" s="5" t="str">
        <f>IF(Spojení!$Y$22="","",IF($A44=Spojení!$Y$22,"x",""))</f>
        <v/>
      </c>
      <c r="R44" s="5" t="str">
        <f>IF(Spojení!$Y$23="","",IF($A44=Spojení!$Y$23,"x",""))</f>
        <v/>
      </c>
      <c r="S44" s="5" t="str">
        <f>IF(Spojení!$Y$24="","",IF($A44=Spojení!$Y$24,"x",""))</f>
        <v/>
      </c>
      <c r="T44" s="5" t="str">
        <f>IF(Spojení!$Y$25="","",IF($A44=Spojení!$Y$25,"x",""))</f>
        <v/>
      </c>
      <c r="U44" s="5" t="str">
        <f>IF(Spojení!$Y$26="","",IF($A44=Spojení!$Y$26,"x",""))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IF(Spojení!$Y$7="","",IF($A45=Spojení!$Y$7,"x",""))</f>
        <v/>
      </c>
      <c r="C45" s="5" t="str">
        <f>IF(Spojení!$Y$8="","",IF($A45=Spojení!$Y$8,"x",""))</f>
        <v/>
      </c>
      <c r="D45" s="5" t="str">
        <f>IF(Spojení!$Y$9="","",IF($A45=Spojení!$Y$9,"x",""))</f>
        <v/>
      </c>
      <c r="E45" s="5" t="str">
        <f>IF(Spojení!$Y$10="","",IF($A45=Spojení!$Y$10,"x",""))</f>
        <v/>
      </c>
      <c r="F45" s="5" t="str">
        <f>IF(Spojení!$Y$11="","",IF($A45=Spojení!$Y$11,"x",""))</f>
        <v/>
      </c>
      <c r="G45" s="5" t="str">
        <f>IF(Spojení!$Y$12="","",IF($A45=Spojení!$Y$12,"x",""))</f>
        <v/>
      </c>
      <c r="H45" s="5" t="str">
        <f>IF(Spojení!$Y$13="","",IF($A45=Spojení!$Y$13,"x",""))</f>
        <v/>
      </c>
      <c r="I45" s="5" t="str">
        <f>IF(Spojení!$Y$14="","",IF($A45=Spojení!$Y$14,"x",""))</f>
        <v/>
      </c>
      <c r="J45" s="5" t="str">
        <f>IF(Spojení!$Y$15="","",IF($A45=Spojení!$Y$15,"x",""))</f>
        <v/>
      </c>
      <c r="K45" s="5" t="str">
        <f>IF(Spojení!$Y$16="","",IF($A45=Spojení!$Y$16,"x",""))</f>
        <v/>
      </c>
      <c r="L45" s="5" t="str">
        <f>IF(Spojení!$Y$17="","",IF($A45=Spojení!$Y$17,"x",""))</f>
        <v/>
      </c>
      <c r="M45" s="5" t="str">
        <f>IF(Spojení!$Y$18="","",IF($A45=Spojení!$Y$18,"x",""))</f>
        <v/>
      </c>
      <c r="N45" s="5" t="str">
        <f>IF(Spojení!$Y$19="","",IF($A45=Spojení!$Y$19,"x",""))</f>
        <v/>
      </c>
      <c r="O45" s="5" t="str">
        <f>IF(Spojení!$Y$20="","",IF($A45=Spojení!$Y$20,"x",""))</f>
        <v/>
      </c>
      <c r="P45" s="5" t="str">
        <f>IF(Spojení!$Y$21="","",IF($A45=Spojení!$Y$21,"x",""))</f>
        <v/>
      </c>
      <c r="Q45" s="5" t="str">
        <f>IF(Spojení!$Y$22="","",IF($A45=Spojení!$Y$22,"x",""))</f>
        <v/>
      </c>
      <c r="R45" s="5" t="str">
        <f>IF(Spojení!$Y$23="","",IF($A45=Spojení!$Y$23,"x",""))</f>
        <v/>
      </c>
      <c r="S45" s="5" t="str">
        <f>IF(Spojení!$Y$24="","",IF($A45=Spojení!$Y$24,"x",""))</f>
        <v/>
      </c>
      <c r="T45" s="5" t="str">
        <f>IF(Spojení!$Y$25="","",IF($A45=Spojení!$Y$25,"x",""))</f>
        <v/>
      </c>
      <c r="U45" s="5" t="str">
        <f>IF(Spojení!$Y$26="","",IF($A45=Spojení!$Y$26,"x",""))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IF(Spojení!$Y$7="","",IF($A46=Spojení!$Y$7,"x",""))</f>
        <v/>
      </c>
      <c r="C46" s="5" t="str">
        <f>IF(Spojení!$Y$8="","",IF($A46=Spojení!$Y$8,"x",""))</f>
        <v/>
      </c>
      <c r="D46" s="5" t="str">
        <f>IF(Spojení!$Y$9="","",IF($A46=Spojení!$Y$9,"x",""))</f>
        <v/>
      </c>
      <c r="E46" s="5" t="str">
        <f>IF(Spojení!$Y$10="","",IF($A46=Spojení!$Y$10,"x",""))</f>
        <v/>
      </c>
      <c r="F46" s="5" t="str">
        <f>IF(Spojení!$Y$11="","",IF($A46=Spojení!$Y$11,"x",""))</f>
        <v/>
      </c>
      <c r="G46" s="5" t="str">
        <f>IF(Spojení!$Y$12="","",IF($A46=Spojení!$Y$12,"x",""))</f>
        <v/>
      </c>
      <c r="H46" s="5" t="str">
        <f>IF(Spojení!$Y$13="","",IF($A46=Spojení!$Y$13,"x",""))</f>
        <v/>
      </c>
      <c r="I46" s="5" t="str">
        <f>IF(Spojení!$Y$14="","",IF($A46=Spojení!$Y$14,"x",""))</f>
        <v/>
      </c>
      <c r="J46" s="5" t="str">
        <f>IF(Spojení!$Y$15="","",IF($A46=Spojení!$Y$15,"x",""))</f>
        <v/>
      </c>
      <c r="K46" s="5" t="str">
        <f>IF(Spojení!$Y$16="","",IF($A46=Spojení!$Y$16,"x",""))</f>
        <v/>
      </c>
      <c r="L46" s="5" t="str">
        <f>IF(Spojení!$Y$17="","",IF($A46=Spojení!$Y$17,"x",""))</f>
        <v/>
      </c>
      <c r="M46" s="5" t="str">
        <f>IF(Spojení!$Y$18="","",IF($A46=Spojení!$Y$18,"x",""))</f>
        <v/>
      </c>
      <c r="N46" s="5" t="str">
        <f>IF(Spojení!$Y$19="","",IF($A46=Spojení!$Y$19,"x",""))</f>
        <v/>
      </c>
      <c r="O46" s="5" t="str">
        <f>IF(Spojení!$Y$20="","",IF($A46=Spojení!$Y$20,"x",""))</f>
        <v/>
      </c>
      <c r="P46" s="5" t="str">
        <f>IF(Spojení!$Y$21="","",IF($A46=Spojení!$Y$21,"x",""))</f>
        <v/>
      </c>
      <c r="Q46" s="5" t="str">
        <f>IF(Spojení!$Y$22="","",IF($A46=Spojení!$Y$22,"x",""))</f>
        <v/>
      </c>
      <c r="R46" s="5" t="str">
        <f>IF(Spojení!$Y$23="","",IF($A46=Spojení!$Y$23,"x",""))</f>
        <v/>
      </c>
      <c r="S46" s="5" t="str">
        <f>IF(Spojení!$Y$24="","",IF($A46=Spojení!$Y$24,"x",""))</f>
        <v/>
      </c>
      <c r="T46" s="5" t="str">
        <f>IF(Spojení!$Y$25="","",IF($A46=Spojení!$Y$25,"x",""))</f>
        <v/>
      </c>
      <c r="U46" s="5" t="str">
        <f>IF(Spojení!$Y$26="","",IF($A46=Spojení!$Y$26,"x",""))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IF(Spojení!$Y$7="","",IF($A47=Spojení!$Y$7,"x",""))</f>
        <v/>
      </c>
      <c r="C47" s="5" t="str">
        <f>IF(Spojení!$Y$8="","",IF($A47=Spojení!$Y$8,"x",""))</f>
        <v/>
      </c>
      <c r="D47" s="5" t="str">
        <f>IF(Spojení!$Y$9="","",IF($A47=Spojení!$Y$9,"x",""))</f>
        <v/>
      </c>
      <c r="E47" s="5" t="str">
        <f>IF(Spojení!$Y$10="","",IF($A47=Spojení!$Y$10,"x",""))</f>
        <v/>
      </c>
      <c r="F47" s="5" t="str">
        <f>IF(Spojení!$Y$11="","",IF($A47=Spojení!$Y$11,"x",""))</f>
        <v/>
      </c>
      <c r="G47" s="5" t="str">
        <f>IF(Spojení!$Y$12="","",IF($A47=Spojení!$Y$12,"x",""))</f>
        <v/>
      </c>
      <c r="H47" s="5" t="str">
        <f>IF(Spojení!$Y$13="","",IF($A47=Spojení!$Y$13,"x",""))</f>
        <v/>
      </c>
      <c r="I47" s="5" t="str">
        <f>IF(Spojení!$Y$14="","",IF($A47=Spojení!$Y$14,"x",""))</f>
        <v/>
      </c>
      <c r="J47" s="5" t="str">
        <f>IF(Spojení!$Y$15="","",IF($A47=Spojení!$Y$15,"x",""))</f>
        <v/>
      </c>
      <c r="K47" s="5" t="str">
        <f>IF(Spojení!$Y$16="","",IF($A47=Spojení!$Y$16,"x",""))</f>
        <v/>
      </c>
      <c r="L47" s="5" t="str">
        <f>IF(Spojení!$Y$17="","",IF($A47=Spojení!$Y$17,"x",""))</f>
        <v/>
      </c>
      <c r="M47" s="5" t="str">
        <f>IF(Spojení!$Y$18="","",IF($A47=Spojení!$Y$18,"x",""))</f>
        <v/>
      </c>
      <c r="N47" s="5" t="str">
        <f>IF(Spojení!$Y$19="","",IF($A47=Spojení!$Y$19,"x",""))</f>
        <v/>
      </c>
      <c r="O47" s="5" t="str">
        <f>IF(Spojení!$Y$20="","",IF($A47=Spojení!$Y$20,"x",""))</f>
        <v/>
      </c>
      <c r="P47" s="5" t="str">
        <f>IF(Spojení!$Y$21="","",IF($A47=Spojení!$Y$21,"x",""))</f>
        <v/>
      </c>
      <c r="Q47" s="5" t="str">
        <f>IF(Spojení!$Y$22="","",IF($A47=Spojení!$Y$22,"x",""))</f>
        <v/>
      </c>
      <c r="R47" s="5" t="str">
        <f>IF(Spojení!$Y$23="","",IF($A47=Spojení!$Y$23,"x",""))</f>
        <v/>
      </c>
      <c r="S47" s="5" t="str">
        <f>IF(Spojení!$Y$24="","",IF($A47=Spojení!$Y$24,"x",""))</f>
        <v/>
      </c>
      <c r="T47" s="5" t="str">
        <f>IF(Spojení!$Y$25="","",IF($A47=Spojení!$Y$25,"x",""))</f>
        <v/>
      </c>
      <c r="U47" s="5" t="str">
        <f>IF(Spojení!$Y$26="","",IF($A47=Spojení!$Y$26,"x",""))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IF(Spojení!$Y$7="","",IF($A48=Spojení!$Y$7,"x",""))</f>
        <v/>
      </c>
      <c r="C48" s="5" t="str">
        <f>IF(Spojení!$Y$8="","",IF($A48=Spojení!$Y$8,"x",""))</f>
        <v/>
      </c>
      <c r="D48" s="5" t="str">
        <f>IF(Spojení!$Y$9="","",IF($A48=Spojení!$Y$9,"x",""))</f>
        <v/>
      </c>
      <c r="E48" s="5" t="str">
        <f>IF(Spojení!$Y$10="","",IF($A48=Spojení!$Y$10,"x",""))</f>
        <v/>
      </c>
      <c r="F48" s="5" t="str">
        <f>IF(Spojení!$Y$11="","",IF($A48=Spojení!$Y$11,"x",""))</f>
        <v/>
      </c>
      <c r="G48" s="5" t="str">
        <f>IF(Spojení!$Y$12="","",IF($A48=Spojení!$Y$12,"x",""))</f>
        <v/>
      </c>
      <c r="H48" s="5" t="str">
        <f>IF(Spojení!$Y$13="","",IF($A48=Spojení!$Y$13,"x",""))</f>
        <v/>
      </c>
      <c r="I48" s="5" t="str">
        <f>IF(Spojení!$Y$14="","",IF($A48=Spojení!$Y$14,"x",""))</f>
        <v/>
      </c>
      <c r="J48" s="5" t="str">
        <f>IF(Spojení!$Y$15="","",IF($A48=Spojení!$Y$15,"x",""))</f>
        <v/>
      </c>
      <c r="K48" s="5" t="str">
        <f>IF(Spojení!$Y$16="","",IF($A48=Spojení!$Y$16,"x",""))</f>
        <v/>
      </c>
      <c r="L48" s="5" t="str">
        <f>IF(Spojení!$Y$17="","",IF($A48=Spojení!$Y$17,"x",""))</f>
        <v/>
      </c>
      <c r="M48" s="5" t="str">
        <f>IF(Spojení!$Y$18="","",IF($A48=Spojení!$Y$18,"x",""))</f>
        <v/>
      </c>
      <c r="N48" s="5" t="str">
        <f>IF(Spojení!$Y$19="","",IF($A48=Spojení!$Y$19,"x",""))</f>
        <v/>
      </c>
      <c r="O48" s="5" t="str">
        <f>IF(Spojení!$Y$20="","",IF($A48=Spojení!$Y$20,"x",""))</f>
        <v/>
      </c>
      <c r="P48" s="5" t="str">
        <f>IF(Spojení!$Y$21="","",IF($A48=Spojení!$Y$21,"x",""))</f>
        <v/>
      </c>
      <c r="Q48" s="5" t="str">
        <f>IF(Spojení!$Y$22="","",IF($A48=Spojení!$Y$22,"x",""))</f>
        <v/>
      </c>
      <c r="R48" s="5" t="str">
        <f>IF(Spojení!$Y$23="","",IF($A48=Spojení!$Y$23,"x",""))</f>
        <v/>
      </c>
      <c r="S48" s="5" t="str">
        <f>IF(Spojení!$Y$24="","",IF($A48=Spojení!$Y$24,"x",""))</f>
        <v/>
      </c>
      <c r="T48" s="5" t="str">
        <f>IF(Spojení!$Y$25="","",IF($A48=Spojení!$Y$25,"x",""))</f>
        <v/>
      </c>
      <c r="U48" s="5" t="str">
        <f>IF(Spojení!$Y$26="","",IF($A48=Spojení!$Y$26,"x",""))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IF(Spojení!$Y$7="","",IF($A49=Spojení!$Y$7,"x",""))</f>
        <v/>
      </c>
      <c r="C49" s="5" t="str">
        <f>IF(Spojení!$Y$8="","",IF($A49=Spojení!$Y$8,"x",""))</f>
        <v/>
      </c>
      <c r="D49" s="5" t="str">
        <f>IF(Spojení!$Y$9="","",IF($A49=Spojení!$Y$9,"x",""))</f>
        <v/>
      </c>
      <c r="E49" s="5" t="str">
        <f>IF(Spojení!$Y$10="","",IF($A49=Spojení!$Y$10,"x",""))</f>
        <v/>
      </c>
      <c r="F49" s="5" t="str">
        <f>IF(Spojení!$Y$11="","",IF($A49=Spojení!$Y$11,"x",""))</f>
        <v/>
      </c>
      <c r="G49" s="5" t="str">
        <f>IF(Spojení!$Y$12="","",IF($A49=Spojení!$Y$12,"x",""))</f>
        <v/>
      </c>
      <c r="H49" s="5" t="str">
        <f>IF(Spojení!$Y$13="","",IF($A49=Spojení!$Y$13,"x",""))</f>
        <v/>
      </c>
      <c r="I49" s="5" t="str">
        <f>IF(Spojení!$Y$14="","",IF($A49=Spojení!$Y$14,"x",""))</f>
        <v/>
      </c>
      <c r="J49" s="5" t="str">
        <f>IF(Spojení!$Y$15="","",IF($A49=Spojení!$Y$15,"x",""))</f>
        <v/>
      </c>
      <c r="K49" s="5" t="str">
        <f>IF(Spojení!$Y$16="","",IF($A49=Spojení!$Y$16,"x",""))</f>
        <v/>
      </c>
      <c r="L49" s="5" t="str">
        <f>IF(Spojení!$Y$17="","",IF($A49=Spojení!$Y$17,"x",""))</f>
        <v/>
      </c>
      <c r="M49" s="5" t="str">
        <f>IF(Spojení!$Y$18="","",IF($A49=Spojení!$Y$18,"x",""))</f>
        <v/>
      </c>
      <c r="N49" s="5" t="str">
        <f>IF(Spojení!$Y$19="","",IF($A49=Spojení!$Y$19,"x",""))</f>
        <v/>
      </c>
      <c r="O49" s="5" t="str">
        <f>IF(Spojení!$Y$20="","",IF($A49=Spojení!$Y$20,"x",""))</f>
        <v/>
      </c>
      <c r="P49" s="5" t="str">
        <f>IF(Spojení!$Y$21="","",IF($A49=Spojení!$Y$21,"x",""))</f>
        <v/>
      </c>
      <c r="Q49" s="5" t="str">
        <f>IF(Spojení!$Y$22="","",IF($A49=Spojení!$Y$22,"x",""))</f>
        <v/>
      </c>
      <c r="R49" s="5" t="str">
        <f>IF(Spojení!$Y$23="","",IF($A49=Spojení!$Y$23,"x",""))</f>
        <v/>
      </c>
      <c r="S49" s="5" t="str">
        <f>IF(Spojení!$Y$24="","",IF($A49=Spojení!$Y$24,"x",""))</f>
        <v/>
      </c>
      <c r="T49" s="5" t="str">
        <f>IF(Spojení!$Y$25="","",IF($A49=Spojení!$Y$25,"x",""))</f>
        <v/>
      </c>
      <c r="U49" s="5" t="str">
        <f>IF(Spojení!$Y$26="","",IF($A49=Spojení!$Y$26,"x",""))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IF(Spojení!$Y$7="","",IF($A50=Spojení!$Y$7,"x",""))</f>
        <v/>
      </c>
      <c r="C50" s="5" t="str">
        <f>IF(Spojení!$Y$8="","",IF($A50=Spojení!$Y$8,"x",""))</f>
        <v/>
      </c>
      <c r="D50" s="5" t="str">
        <f>IF(Spojení!$Y$9="","",IF($A50=Spojení!$Y$9,"x",""))</f>
        <v/>
      </c>
      <c r="E50" s="5" t="str">
        <f>IF(Spojení!$Y$10="","",IF($A50=Spojení!$Y$10,"x",""))</f>
        <v/>
      </c>
      <c r="F50" s="5" t="str">
        <f>IF(Spojení!$Y$11="","",IF($A50=Spojení!$Y$11,"x",""))</f>
        <v/>
      </c>
      <c r="G50" s="5" t="str">
        <f>IF(Spojení!$Y$12="","",IF($A50=Spojení!$Y$12,"x",""))</f>
        <v/>
      </c>
      <c r="H50" s="5" t="str">
        <f>IF(Spojení!$Y$13="","",IF($A50=Spojení!$Y$13,"x",""))</f>
        <v/>
      </c>
      <c r="I50" s="5" t="str">
        <f>IF(Spojení!$Y$14="","",IF($A50=Spojení!$Y$14,"x",""))</f>
        <v/>
      </c>
      <c r="J50" s="5" t="str">
        <f>IF(Spojení!$Y$15="","",IF($A50=Spojení!$Y$15,"x",""))</f>
        <v/>
      </c>
      <c r="K50" s="5" t="str">
        <f>IF(Spojení!$Y$16="","",IF($A50=Spojení!$Y$16,"x",""))</f>
        <v/>
      </c>
      <c r="L50" s="5" t="str">
        <f>IF(Spojení!$Y$17="","",IF($A50=Spojení!$Y$17,"x",""))</f>
        <v/>
      </c>
      <c r="M50" s="5" t="str">
        <f>IF(Spojení!$Y$18="","",IF($A50=Spojení!$Y$18,"x",""))</f>
        <v/>
      </c>
      <c r="N50" s="5" t="str">
        <f>IF(Spojení!$Y$19="","",IF($A50=Spojení!$Y$19,"x",""))</f>
        <v/>
      </c>
      <c r="O50" s="5" t="str">
        <f>IF(Spojení!$Y$20="","",IF($A50=Spojení!$Y$20,"x",""))</f>
        <v/>
      </c>
      <c r="P50" s="5" t="str">
        <f>IF(Spojení!$Y$21="","",IF($A50=Spojení!$Y$21,"x",""))</f>
        <v/>
      </c>
      <c r="Q50" s="5" t="str">
        <f>IF(Spojení!$Y$22="","",IF($A50=Spojení!$Y$22,"x",""))</f>
        <v/>
      </c>
      <c r="R50" s="5" t="str">
        <f>IF(Spojení!$Y$23="","",IF($A50=Spojení!$Y$23,"x",""))</f>
        <v/>
      </c>
      <c r="S50" s="5" t="str">
        <f>IF(Spojení!$Y$24="","",IF($A50=Spojení!$Y$24,"x",""))</f>
        <v/>
      </c>
      <c r="T50" s="5" t="str">
        <f>IF(Spojení!$Y$25="","",IF($A50=Spojení!$Y$25,"x",""))</f>
        <v/>
      </c>
      <c r="U50" s="5" t="str">
        <f>IF(Spojení!$Y$26="","",IF($A50=Spojení!$Y$26,"x",""))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IF(Spojení!$Y$7="","",IF($A51=Spojení!$Y$7,"x",""))</f>
        <v/>
      </c>
      <c r="C51" s="5" t="str">
        <f>IF(Spojení!$Y$8="","",IF($A51=Spojení!$Y$8,"x",""))</f>
        <v/>
      </c>
      <c r="D51" s="5" t="str">
        <f>IF(Spojení!$Y$9="","",IF($A51=Spojení!$Y$9,"x",""))</f>
        <v/>
      </c>
      <c r="E51" s="5" t="str">
        <f>IF(Spojení!$Y$10="","",IF($A51=Spojení!$Y$10,"x",""))</f>
        <v/>
      </c>
      <c r="F51" s="5" t="str">
        <f>IF(Spojení!$Y$11="","",IF($A51=Spojení!$Y$11,"x",""))</f>
        <v/>
      </c>
      <c r="G51" s="5" t="str">
        <f>IF(Spojení!$Y$12="","",IF($A51=Spojení!$Y$12,"x",""))</f>
        <v/>
      </c>
      <c r="H51" s="5" t="str">
        <f>IF(Spojení!$Y$13="","",IF($A51=Spojení!$Y$13,"x",""))</f>
        <v/>
      </c>
      <c r="I51" s="5" t="str">
        <f>IF(Spojení!$Y$14="","",IF($A51=Spojení!$Y$14,"x",""))</f>
        <v/>
      </c>
      <c r="J51" s="5" t="str">
        <f>IF(Spojení!$Y$15="","",IF($A51=Spojení!$Y$15,"x",""))</f>
        <v/>
      </c>
      <c r="K51" s="5" t="str">
        <f>IF(Spojení!$Y$16="","",IF($A51=Spojení!$Y$16,"x",""))</f>
        <v/>
      </c>
      <c r="L51" s="5" t="str">
        <f>IF(Spojení!$Y$17="","",IF($A51=Spojení!$Y$17,"x",""))</f>
        <v/>
      </c>
      <c r="M51" s="5" t="str">
        <f>IF(Spojení!$Y$18="","",IF($A51=Spojení!$Y$18,"x",""))</f>
        <v/>
      </c>
      <c r="N51" s="5" t="str">
        <f>IF(Spojení!$Y$19="","",IF($A51=Spojení!$Y$19,"x",""))</f>
        <v/>
      </c>
      <c r="O51" s="5" t="str">
        <f>IF(Spojení!$Y$20="","",IF($A51=Spojení!$Y$20,"x",""))</f>
        <v/>
      </c>
      <c r="P51" s="5" t="str">
        <f>IF(Spojení!$Y$21="","",IF($A51=Spojení!$Y$21,"x",""))</f>
        <v/>
      </c>
      <c r="Q51" s="5" t="str">
        <f>IF(Spojení!$Y$22="","",IF($A51=Spojení!$Y$22,"x",""))</f>
        <v/>
      </c>
      <c r="R51" s="5" t="str">
        <f>IF(Spojení!$Y$23="","",IF($A51=Spojení!$Y$23,"x",""))</f>
        <v/>
      </c>
      <c r="S51" s="5" t="str">
        <f>IF(Spojení!$Y$24="","",IF($A51=Spojení!$Y$24,"x",""))</f>
        <v/>
      </c>
      <c r="T51" s="5" t="str">
        <f>IF(Spojení!$Y$25="","",IF($A51=Spojení!$Y$25,"x",""))</f>
        <v/>
      </c>
      <c r="U51" s="5" t="str">
        <f>IF(Spojení!$Y$26="","",IF($A51=Spojení!$Y$26,"x",""))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IF(Spojení!$Y$7="","",IF($A52=Spojení!$Y$7,"x",""))</f>
        <v/>
      </c>
      <c r="C52" s="5" t="str">
        <f>IF(Spojení!$Y$8="","",IF($A52=Spojení!$Y$8,"x",""))</f>
        <v/>
      </c>
      <c r="D52" s="5" t="str">
        <f>IF(Spojení!$Y$9="","",IF($A52=Spojení!$Y$9,"x",""))</f>
        <v/>
      </c>
      <c r="E52" s="5" t="str">
        <f>IF(Spojení!$Y$10="","",IF($A52=Spojení!$Y$10,"x",""))</f>
        <v/>
      </c>
      <c r="F52" s="5" t="str">
        <f>IF(Spojení!$Y$11="","",IF($A52=Spojení!$Y$11,"x",""))</f>
        <v/>
      </c>
      <c r="G52" s="5" t="str">
        <f>IF(Spojení!$Y$12="","",IF($A52=Spojení!$Y$12,"x",""))</f>
        <v/>
      </c>
      <c r="H52" s="5" t="str">
        <f>IF(Spojení!$Y$13="","",IF($A52=Spojení!$Y$13,"x",""))</f>
        <v/>
      </c>
      <c r="I52" s="5" t="str">
        <f>IF(Spojení!$Y$14="","",IF($A52=Spojení!$Y$14,"x",""))</f>
        <v/>
      </c>
      <c r="J52" s="5" t="str">
        <f>IF(Spojení!$Y$15="","",IF($A52=Spojení!$Y$15,"x",""))</f>
        <v/>
      </c>
      <c r="K52" s="5" t="str">
        <f>IF(Spojení!$Y$16="","",IF($A52=Spojení!$Y$16,"x",""))</f>
        <v/>
      </c>
      <c r="L52" s="5" t="str">
        <f>IF(Spojení!$Y$17="","",IF($A52=Spojení!$Y$17,"x",""))</f>
        <v/>
      </c>
      <c r="M52" s="5" t="str">
        <f>IF(Spojení!$Y$18="","",IF($A52=Spojení!$Y$18,"x",""))</f>
        <v/>
      </c>
      <c r="N52" s="5" t="str">
        <f>IF(Spojení!$Y$19="","",IF($A52=Spojení!$Y$19,"x",""))</f>
        <v/>
      </c>
      <c r="O52" s="5" t="str">
        <f>IF(Spojení!$Y$20="","",IF($A52=Spojení!$Y$20,"x",""))</f>
        <v/>
      </c>
      <c r="P52" s="5" t="str">
        <f>IF(Spojení!$Y$21="","",IF($A52=Spojení!$Y$21,"x",""))</f>
        <v/>
      </c>
      <c r="Q52" s="5" t="str">
        <f>IF(Spojení!$Y$22="","",IF($A52=Spojení!$Y$22,"x",""))</f>
        <v/>
      </c>
      <c r="R52" s="5" t="str">
        <f>IF(Spojení!$Y$23="","",IF($A52=Spojení!$Y$23,"x",""))</f>
        <v/>
      </c>
      <c r="S52" s="5" t="str">
        <f>IF(Spojení!$Y$24="","",IF($A52=Spojení!$Y$24,"x",""))</f>
        <v/>
      </c>
      <c r="T52" s="5" t="str">
        <f>IF(Spojení!$Y$25="","",IF($A52=Spojení!$Y$25,"x",""))</f>
        <v/>
      </c>
      <c r="U52" s="5" t="str">
        <f>IF(Spojení!$Y$26="","",IF($A52=Spojení!$Y$26,"x",""))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IF(Spojení!$Y$7="","",IF($A53=Spojení!$Y$7,"x",""))</f>
        <v/>
      </c>
      <c r="C53" s="5" t="str">
        <f>IF(Spojení!$Y$8="","",IF($A53=Spojení!$Y$8,"x",""))</f>
        <v/>
      </c>
      <c r="D53" s="5" t="str">
        <f>IF(Spojení!$Y$9="","",IF($A53=Spojení!$Y$9,"x",""))</f>
        <v/>
      </c>
      <c r="E53" s="5" t="str">
        <f>IF(Spojení!$Y$10="","",IF($A53=Spojení!$Y$10,"x",""))</f>
        <v/>
      </c>
      <c r="F53" s="5" t="str">
        <f>IF(Spojení!$Y$11="","",IF($A53=Spojení!$Y$11,"x",""))</f>
        <v/>
      </c>
      <c r="G53" s="5" t="str">
        <f>IF(Spojení!$Y$12="","",IF($A53=Spojení!$Y$12,"x",""))</f>
        <v/>
      </c>
      <c r="H53" s="5" t="str">
        <f>IF(Spojení!$Y$13="","",IF($A53=Spojení!$Y$13,"x",""))</f>
        <v/>
      </c>
      <c r="I53" s="5" t="str">
        <f>IF(Spojení!$Y$14="","",IF($A53=Spojení!$Y$14,"x",""))</f>
        <v/>
      </c>
      <c r="J53" s="5" t="str">
        <f>IF(Spojení!$Y$15="","",IF($A53=Spojení!$Y$15,"x",""))</f>
        <v/>
      </c>
      <c r="K53" s="5" t="str">
        <f>IF(Spojení!$Y$16="","",IF($A53=Spojení!$Y$16,"x",""))</f>
        <v/>
      </c>
      <c r="L53" s="5" t="str">
        <f>IF(Spojení!$Y$17="","",IF($A53=Spojení!$Y$17,"x",""))</f>
        <v/>
      </c>
      <c r="M53" s="5" t="str">
        <f>IF(Spojení!$Y$18="","",IF($A53=Spojení!$Y$18,"x",""))</f>
        <v/>
      </c>
      <c r="N53" s="5" t="str">
        <f>IF(Spojení!$Y$19="","",IF($A53=Spojení!$Y$19,"x",""))</f>
        <v/>
      </c>
      <c r="O53" s="5" t="str">
        <f>IF(Spojení!$Y$20="","",IF($A53=Spojení!$Y$20,"x",""))</f>
        <v/>
      </c>
      <c r="P53" s="5" t="str">
        <f>IF(Spojení!$Y$21="","",IF($A53=Spojení!$Y$21,"x",""))</f>
        <v/>
      </c>
      <c r="Q53" s="5" t="str">
        <f>IF(Spojení!$Y$22="","",IF($A53=Spojení!$Y$22,"x",""))</f>
        <v/>
      </c>
      <c r="R53" s="5" t="str">
        <f>IF(Spojení!$Y$23="","",IF($A53=Spojení!$Y$23,"x",""))</f>
        <v/>
      </c>
      <c r="S53" s="5" t="str">
        <f>IF(Spojení!$Y$24="","",IF($A53=Spojení!$Y$24,"x",""))</f>
        <v/>
      </c>
      <c r="T53" s="5" t="str">
        <f>IF(Spojení!$Y$25="","",IF($A53=Spojení!$Y$25,"x",""))</f>
        <v/>
      </c>
      <c r="U53" s="5" t="str">
        <f>IF(Spojení!$Y$26="","",IF($A53=Spojení!$Y$26,"x",""))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IF(Spojení!$Y$7="","",IF($A54=Spojení!$Y$7,"x",""))</f>
        <v/>
      </c>
      <c r="C54" s="5" t="str">
        <f>IF(Spojení!$Y$8="","",IF($A54=Spojení!$Y$8,"x",""))</f>
        <v/>
      </c>
      <c r="D54" s="5" t="str">
        <f>IF(Spojení!$Y$9="","",IF($A54=Spojení!$Y$9,"x",""))</f>
        <v/>
      </c>
      <c r="E54" s="5" t="str">
        <f>IF(Spojení!$Y$10="","",IF($A54=Spojení!$Y$10,"x",""))</f>
        <v/>
      </c>
      <c r="F54" s="5" t="str">
        <f>IF(Spojení!$Y$11="","",IF($A54=Spojení!$Y$11,"x",""))</f>
        <v/>
      </c>
      <c r="G54" s="5" t="str">
        <f>IF(Spojení!$Y$12="","",IF($A54=Spojení!$Y$12,"x",""))</f>
        <v/>
      </c>
      <c r="H54" s="5" t="str">
        <f>IF(Spojení!$Y$13="","",IF($A54=Spojení!$Y$13,"x",""))</f>
        <v/>
      </c>
      <c r="I54" s="5" t="str">
        <f>IF(Spojení!$Y$14="","",IF($A54=Spojení!$Y$14,"x",""))</f>
        <v/>
      </c>
      <c r="J54" s="5" t="str">
        <f>IF(Spojení!$Y$15="","",IF($A54=Spojení!$Y$15,"x",""))</f>
        <v/>
      </c>
      <c r="K54" s="5" t="str">
        <f>IF(Spojení!$Y$16="","",IF($A54=Spojení!$Y$16,"x",""))</f>
        <v/>
      </c>
      <c r="L54" s="5" t="str">
        <f>IF(Spojení!$Y$17="","",IF($A54=Spojení!$Y$17,"x",""))</f>
        <v/>
      </c>
      <c r="M54" s="5" t="str">
        <f>IF(Spojení!$Y$18="","",IF($A54=Spojení!$Y$18,"x",""))</f>
        <v/>
      </c>
      <c r="N54" s="5" t="str">
        <f>IF(Spojení!$Y$19="","",IF($A54=Spojení!$Y$19,"x",""))</f>
        <v/>
      </c>
      <c r="O54" s="5" t="str">
        <f>IF(Spojení!$Y$20="","",IF($A54=Spojení!$Y$20,"x",""))</f>
        <v/>
      </c>
      <c r="P54" s="5" t="str">
        <f>IF(Spojení!$Y$21="","",IF($A54=Spojení!$Y$21,"x",""))</f>
        <v/>
      </c>
      <c r="Q54" s="5" t="str">
        <f>IF(Spojení!$Y$22="","",IF($A54=Spojení!$Y$22,"x",""))</f>
        <v/>
      </c>
      <c r="R54" s="5" t="str">
        <f>IF(Spojení!$Y$23="","",IF($A54=Spojení!$Y$23,"x",""))</f>
        <v/>
      </c>
      <c r="S54" s="5" t="str">
        <f>IF(Spojení!$Y$24="","",IF($A54=Spojení!$Y$24,"x",""))</f>
        <v/>
      </c>
      <c r="T54" s="5" t="str">
        <f>IF(Spojení!$Y$25="","",IF($A54=Spojení!$Y$25,"x",""))</f>
        <v/>
      </c>
      <c r="U54" s="5" t="str">
        <f>IF(Spojení!$Y$26="","",IF($A54=Spojení!$Y$26,"x",""))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IF(Spojení!$Y$7="","",IF($A55=Spojení!$Y$7,"x",""))</f>
        <v/>
      </c>
      <c r="C55" s="5" t="str">
        <f>IF(Spojení!$Y$8="","",IF($A55=Spojení!$Y$8,"x",""))</f>
        <v/>
      </c>
      <c r="D55" s="5" t="str">
        <f>IF(Spojení!$Y$9="","",IF($A55=Spojení!$Y$9,"x",""))</f>
        <v/>
      </c>
      <c r="E55" s="5" t="str">
        <f>IF(Spojení!$Y$10="","",IF($A55=Spojení!$Y$10,"x",""))</f>
        <v/>
      </c>
      <c r="F55" s="5" t="str">
        <f>IF(Spojení!$Y$11="","",IF($A55=Spojení!$Y$11,"x",""))</f>
        <v/>
      </c>
      <c r="G55" s="5" t="str">
        <f>IF(Spojení!$Y$12="","",IF($A55=Spojení!$Y$12,"x",""))</f>
        <v/>
      </c>
      <c r="H55" s="5" t="str">
        <f>IF(Spojení!$Y$13="","",IF($A55=Spojení!$Y$13,"x",""))</f>
        <v/>
      </c>
      <c r="I55" s="5" t="str">
        <f>IF(Spojení!$Y$14="","",IF($A55=Spojení!$Y$14,"x",""))</f>
        <v/>
      </c>
      <c r="J55" s="5" t="str">
        <f>IF(Spojení!$Y$15="","",IF($A55=Spojení!$Y$15,"x",""))</f>
        <v/>
      </c>
      <c r="K55" s="5" t="str">
        <f>IF(Spojení!$Y$16="","",IF($A55=Spojení!$Y$16,"x",""))</f>
        <v/>
      </c>
      <c r="L55" s="5" t="str">
        <f>IF(Spojení!$Y$17="","",IF($A55=Spojení!$Y$17,"x",""))</f>
        <v/>
      </c>
      <c r="M55" s="5" t="str">
        <f>IF(Spojení!$Y$18="","",IF($A55=Spojení!$Y$18,"x",""))</f>
        <v/>
      </c>
      <c r="N55" s="5" t="str">
        <f>IF(Spojení!$Y$19="","",IF($A55=Spojení!$Y$19,"x",""))</f>
        <v/>
      </c>
      <c r="O55" s="5" t="str">
        <f>IF(Spojení!$Y$20="","",IF($A55=Spojení!$Y$20,"x",""))</f>
        <v/>
      </c>
      <c r="P55" s="5" t="str">
        <f>IF(Spojení!$Y$21="","",IF($A55=Spojení!$Y$21,"x",""))</f>
        <v/>
      </c>
      <c r="Q55" s="5" t="str">
        <f>IF(Spojení!$Y$22="","",IF($A55=Spojení!$Y$22,"x",""))</f>
        <v/>
      </c>
      <c r="R55" s="5" t="str">
        <f>IF(Spojení!$Y$23="","",IF($A55=Spojení!$Y$23,"x",""))</f>
        <v/>
      </c>
      <c r="S55" s="5" t="str">
        <f>IF(Spojení!$Y$24="","",IF($A55=Spojení!$Y$24,"x",""))</f>
        <v/>
      </c>
      <c r="T55" s="5" t="str">
        <f>IF(Spojení!$Y$25="","",IF($A55=Spojení!$Y$25,"x",""))</f>
        <v/>
      </c>
      <c r="U55" s="5" t="str">
        <f>IF(Spojení!$Y$26="","",IF($A55=Spojení!$Y$26,"x",""))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IF(Spojení!$Y$7="","",IF($A56=Spojení!$Y$7,"x",""))</f>
        <v/>
      </c>
      <c r="C56" s="5" t="str">
        <f>IF(Spojení!$Y$8="","",IF($A56=Spojení!$Y$8,"x",""))</f>
        <v/>
      </c>
      <c r="D56" s="5" t="str">
        <f>IF(Spojení!$Y$9="","",IF($A56=Spojení!$Y$9,"x",""))</f>
        <v/>
      </c>
      <c r="E56" s="5" t="str">
        <f>IF(Spojení!$Y$10="","",IF($A56=Spojení!$Y$10,"x",""))</f>
        <v/>
      </c>
      <c r="F56" s="5" t="str">
        <f>IF(Spojení!$Y$11="","",IF($A56=Spojení!$Y$11,"x",""))</f>
        <v/>
      </c>
      <c r="G56" s="5" t="str">
        <f>IF(Spojení!$Y$12="","",IF($A56=Spojení!$Y$12,"x",""))</f>
        <v/>
      </c>
      <c r="H56" s="5" t="str">
        <f>IF(Spojení!$Y$13="","",IF($A56=Spojení!$Y$13,"x",""))</f>
        <v/>
      </c>
      <c r="I56" s="5" t="str">
        <f>IF(Spojení!$Y$14="","",IF($A56=Spojení!$Y$14,"x",""))</f>
        <v/>
      </c>
      <c r="J56" s="5" t="str">
        <f>IF(Spojení!$Y$15="","",IF($A56=Spojení!$Y$15,"x",""))</f>
        <v/>
      </c>
      <c r="K56" s="5" t="str">
        <f>IF(Spojení!$Y$16="","",IF($A56=Spojení!$Y$16,"x",""))</f>
        <v/>
      </c>
      <c r="L56" s="5" t="str">
        <f>IF(Spojení!$Y$17="","",IF($A56=Spojení!$Y$17,"x",""))</f>
        <v/>
      </c>
      <c r="M56" s="5" t="str">
        <f>IF(Spojení!$Y$18="","",IF($A56=Spojení!$Y$18,"x",""))</f>
        <v/>
      </c>
      <c r="N56" s="5" t="str">
        <f>IF(Spojení!$Y$19="","",IF($A56=Spojení!$Y$19,"x",""))</f>
        <v/>
      </c>
      <c r="O56" s="5" t="str">
        <f>IF(Spojení!$Y$20="","",IF($A56=Spojení!$Y$20,"x",""))</f>
        <v/>
      </c>
      <c r="P56" s="5" t="str">
        <f>IF(Spojení!$Y$21="","",IF($A56=Spojení!$Y$21,"x",""))</f>
        <v/>
      </c>
      <c r="Q56" s="5" t="str">
        <f>IF(Spojení!$Y$22="","",IF($A56=Spojení!$Y$22,"x",""))</f>
        <v/>
      </c>
      <c r="R56" s="5" t="str">
        <f>IF(Spojení!$Y$23="","",IF($A56=Spojení!$Y$23,"x",""))</f>
        <v/>
      </c>
      <c r="S56" s="5" t="str">
        <f>IF(Spojení!$Y$24="","",IF($A56=Spojení!$Y$24,"x",""))</f>
        <v/>
      </c>
      <c r="T56" s="5" t="str">
        <f>IF(Spojení!$Y$25="","",IF($A56=Spojení!$Y$25,"x",""))</f>
        <v/>
      </c>
      <c r="U56" s="5" t="str">
        <f>IF(Spojení!$Y$26="","",IF($A56=Spojení!$Y$26,"x",""))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IF(Spojení!$Y$7="","",IF($A57=Spojení!$Y$7,"x",""))</f>
        <v/>
      </c>
      <c r="C57" s="5" t="str">
        <f>IF(Spojení!$Y$8="","",IF($A57=Spojení!$Y$8,"x",""))</f>
        <v/>
      </c>
      <c r="D57" s="5" t="str">
        <f>IF(Spojení!$Y$9="","",IF($A57=Spojení!$Y$9,"x",""))</f>
        <v/>
      </c>
      <c r="E57" s="5" t="str">
        <f>IF(Spojení!$Y$10="","",IF($A57=Spojení!$Y$10,"x",""))</f>
        <v/>
      </c>
      <c r="F57" s="5" t="str">
        <f>IF(Spojení!$Y$11="","",IF($A57=Spojení!$Y$11,"x",""))</f>
        <v/>
      </c>
      <c r="G57" s="5" t="str">
        <f>IF(Spojení!$Y$12="","",IF($A57=Spojení!$Y$12,"x",""))</f>
        <v/>
      </c>
      <c r="H57" s="5" t="str">
        <f>IF(Spojení!$Y$13="","",IF($A57=Spojení!$Y$13,"x",""))</f>
        <v/>
      </c>
      <c r="I57" s="5" t="str">
        <f>IF(Spojení!$Y$14="","",IF($A57=Spojení!$Y$14,"x",""))</f>
        <v/>
      </c>
      <c r="J57" s="5" t="str">
        <f>IF(Spojení!$Y$15="","",IF($A57=Spojení!$Y$15,"x",""))</f>
        <v/>
      </c>
      <c r="K57" s="5" t="str">
        <f>IF(Spojení!$Y$16="","",IF($A57=Spojení!$Y$16,"x",""))</f>
        <v/>
      </c>
      <c r="L57" s="5" t="str">
        <f>IF(Spojení!$Y$17="","",IF($A57=Spojení!$Y$17,"x",""))</f>
        <v/>
      </c>
      <c r="M57" s="5" t="str">
        <f>IF(Spojení!$Y$18="","",IF($A57=Spojení!$Y$18,"x",""))</f>
        <v/>
      </c>
      <c r="N57" s="5" t="str">
        <f>IF(Spojení!$Y$19="","",IF($A57=Spojení!$Y$19,"x",""))</f>
        <v/>
      </c>
      <c r="O57" s="5" t="str">
        <f>IF(Spojení!$Y$20="","",IF($A57=Spojení!$Y$20,"x",""))</f>
        <v/>
      </c>
      <c r="P57" s="5" t="str">
        <f>IF(Spojení!$Y$21="","",IF($A57=Spojení!$Y$21,"x",""))</f>
        <v/>
      </c>
      <c r="Q57" s="5" t="str">
        <f>IF(Spojení!$Y$22="","",IF($A57=Spojení!$Y$22,"x",""))</f>
        <v/>
      </c>
      <c r="R57" s="5" t="str">
        <f>IF(Spojení!$Y$23="","",IF($A57=Spojení!$Y$23,"x",""))</f>
        <v/>
      </c>
      <c r="S57" s="5" t="str">
        <f>IF(Spojení!$Y$24="","",IF($A57=Spojení!$Y$24,"x",""))</f>
        <v/>
      </c>
      <c r="T57" s="5" t="str">
        <f>IF(Spojení!$Y$25="","",IF($A57=Spojení!$Y$25,"x",""))</f>
        <v/>
      </c>
      <c r="U57" s="5" t="str">
        <f>IF(Spojení!$Y$26="","",IF($A57=Spojení!$Y$26,"x",""))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IF(Spojení!$Y$7="","",IF($A58=Spojení!$Y$7,"x",""))</f>
        <v/>
      </c>
      <c r="C58" s="5" t="str">
        <f>IF(Spojení!$Y$8="","",IF($A58=Spojení!$Y$8,"x",""))</f>
        <v/>
      </c>
      <c r="D58" s="5" t="str">
        <f>IF(Spojení!$Y$9="","",IF($A58=Spojení!$Y$9,"x",""))</f>
        <v/>
      </c>
      <c r="E58" s="5" t="str">
        <f>IF(Spojení!$Y$10="","",IF($A58=Spojení!$Y$10,"x",""))</f>
        <v/>
      </c>
      <c r="F58" s="5" t="str">
        <f>IF(Spojení!$Y$11="","",IF($A58=Spojení!$Y$11,"x",""))</f>
        <v/>
      </c>
      <c r="G58" s="5" t="str">
        <f>IF(Spojení!$Y$12="","",IF($A58=Spojení!$Y$12,"x",""))</f>
        <v/>
      </c>
      <c r="H58" s="5" t="str">
        <f>IF(Spojení!$Y$13="","",IF($A58=Spojení!$Y$13,"x",""))</f>
        <v/>
      </c>
      <c r="I58" s="5" t="str">
        <f>IF(Spojení!$Y$14="","",IF($A58=Spojení!$Y$14,"x",""))</f>
        <v/>
      </c>
      <c r="J58" s="5" t="str">
        <f>IF(Spojení!$Y$15="","",IF($A58=Spojení!$Y$15,"x",""))</f>
        <v/>
      </c>
      <c r="K58" s="5" t="str">
        <f>IF(Spojení!$Y$16="","",IF($A58=Spojení!$Y$16,"x",""))</f>
        <v/>
      </c>
      <c r="L58" s="5" t="str">
        <f>IF(Spojení!$Y$17="","",IF($A58=Spojení!$Y$17,"x",""))</f>
        <v/>
      </c>
      <c r="M58" s="5" t="str">
        <f>IF(Spojení!$Y$18="","",IF($A58=Spojení!$Y$18,"x",""))</f>
        <v/>
      </c>
      <c r="N58" s="5" t="str">
        <f>IF(Spojení!$Y$19="","",IF($A58=Spojení!$Y$19,"x",""))</f>
        <v/>
      </c>
      <c r="O58" s="5" t="str">
        <f>IF(Spojení!$Y$20="","",IF($A58=Spojení!$Y$20,"x",""))</f>
        <v/>
      </c>
      <c r="P58" s="5" t="str">
        <f>IF(Spojení!$Y$21="","",IF($A58=Spojení!$Y$21,"x",""))</f>
        <v/>
      </c>
      <c r="Q58" s="5" t="str">
        <f>IF(Spojení!$Y$22="","",IF($A58=Spojení!$Y$22,"x",""))</f>
        <v/>
      </c>
      <c r="R58" s="5" t="str">
        <f>IF(Spojení!$Y$23="","",IF($A58=Spojení!$Y$23,"x",""))</f>
        <v/>
      </c>
      <c r="S58" s="5" t="str">
        <f>IF(Spojení!$Y$24="","",IF($A58=Spojení!$Y$24,"x",""))</f>
        <v/>
      </c>
      <c r="T58" s="5" t="str">
        <f>IF(Spojení!$Y$25="","",IF($A58=Spojení!$Y$25,"x",""))</f>
        <v/>
      </c>
      <c r="U58" s="5" t="str">
        <f>IF(Spojení!$Y$26="","",IF($A58=Spojení!$Y$26,"x",""))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IF(Spojení!$Y$7="","",IF($A59=Spojení!$Y$7,"x",""))</f>
        <v/>
      </c>
      <c r="C59" s="5" t="str">
        <f>IF(Spojení!$Y$8="","",IF($A59=Spojení!$Y$8,"x",""))</f>
        <v/>
      </c>
      <c r="D59" s="5" t="str">
        <f>IF(Spojení!$Y$9="","",IF($A59=Spojení!$Y$9,"x",""))</f>
        <v/>
      </c>
      <c r="E59" s="5" t="str">
        <f>IF(Spojení!$Y$10="","",IF($A59=Spojení!$Y$10,"x",""))</f>
        <v/>
      </c>
      <c r="F59" s="5" t="str">
        <f>IF(Spojení!$Y$11="","",IF($A59=Spojení!$Y$11,"x",""))</f>
        <v/>
      </c>
      <c r="G59" s="5" t="str">
        <f>IF(Spojení!$Y$12="","",IF($A59=Spojení!$Y$12,"x",""))</f>
        <v/>
      </c>
      <c r="H59" s="5" t="str">
        <f>IF(Spojení!$Y$13="","",IF($A59=Spojení!$Y$13,"x",""))</f>
        <v/>
      </c>
      <c r="I59" s="5" t="str">
        <f>IF(Spojení!$Y$14="","",IF($A59=Spojení!$Y$14,"x",""))</f>
        <v/>
      </c>
      <c r="J59" s="5" t="str">
        <f>IF(Spojení!$Y$15="","",IF($A59=Spojení!$Y$15,"x",""))</f>
        <v/>
      </c>
      <c r="K59" s="5" t="str">
        <f>IF(Spojení!$Y$16="","",IF($A59=Spojení!$Y$16,"x",""))</f>
        <v/>
      </c>
      <c r="L59" s="5" t="str">
        <f>IF(Spojení!$Y$17="","",IF($A59=Spojení!$Y$17,"x",""))</f>
        <v/>
      </c>
      <c r="M59" s="5" t="str">
        <f>IF(Spojení!$Y$18="","",IF($A59=Spojení!$Y$18,"x",""))</f>
        <v/>
      </c>
      <c r="N59" s="5" t="str">
        <f>IF(Spojení!$Y$19="","",IF($A59=Spojení!$Y$19,"x",""))</f>
        <v/>
      </c>
      <c r="O59" s="5" t="str">
        <f>IF(Spojení!$Y$20="","",IF($A59=Spojení!$Y$20,"x",""))</f>
        <v/>
      </c>
      <c r="P59" s="5" t="str">
        <f>IF(Spojení!$Y$21="","",IF($A59=Spojení!$Y$21,"x",""))</f>
        <v/>
      </c>
      <c r="Q59" s="5" t="str">
        <f>IF(Spojení!$Y$22="","",IF($A59=Spojení!$Y$22,"x",""))</f>
        <v/>
      </c>
      <c r="R59" s="5" t="str">
        <f>IF(Spojení!$Y$23="","",IF($A59=Spojení!$Y$23,"x",""))</f>
        <v/>
      </c>
      <c r="S59" s="5" t="str">
        <f>IF(Spojení!$Y$24="","",IF($A59=Spojení!$Y$24,"x",""))</f>
        <v/>
      </c>
      <c r="T59" s="5" t="str">
        <f>IF(Spojení!$Y$25="","",IF($A59=Spojení!$Y$25,"x",""))</f>
        <v/>
      </c>
      <c r="U59" s="5" t="str">
        <f>IF(Spojení!$Y$26="","",IF($A59=Spojení!$Y$26,"x",""))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IF(Spojení!$Y$7="","",IF($A60=Spojení!$Y$7,"x",""))</f>
        <v/>
      </c>
      <c r="C60" s="5" t="str">
        <f>IF(Spojení!$Y$8="","",IF($A60=Spojení!$Y$8,"x",""))</f>
        <v/>
      </c>
      <c r="D60" s="5" t="str">
        <f>IF(Spojení!$Y$9="","",IF($A60=Spojení!$Y$9,"x",""))</f>
        <v/>
      </c>
      <c r="E60" s="5" t="str">
        <f>IF(Spojení!$Y$10="","",IF($A60=Spojení!$Y$10,"x",""))</f>
        <v/>
      </c>
      <c r="F60" s="5" t="str">
        <f>IF(Spojení!$Y$11="","",IF($A60=Spojení!$Y$11,"x",""))</f>
        <v/>
      </c>
      <c r="G60" s="5" t="str">
        <f>IF(Spojení!$Y$12="","",IF($A60=Spojení!$Y$12,"x",""))</f>
        <v/>
      </c>
      <c r="H60" s="5" t="str">
        <f>IF(Spojení!$Y$13="","",IF($A60=Spojení!$Y$13,"x",""))</f>
        <v/>
      </c>
      <c r="I60" s="5" t="str">
        <f>IF(Spojení!$Y$14="","",IF($A60=Spojení!$Y$14,"x",""))</f>
        <v/>
      </c>
      <c r="J60" s="5" t="str">
        <f>IF(Spojení!$Y$15="","",IF($A60=Spojení!$Y$15,"x",""))</f>
        <v/>
      </c>
      <c r="K60" s="5" t="str">
        <f>IF(Spojení!$Y$16="","",IF($A60=Spojení!$Y$16,"x",""))</f>
        <v/>
      </c>
      <c r="L60" s="5" t="str">
        <f>IF(Spojení!$Y$17="","",IF($A60=Spojení!$Y$17,"x",""))</f>
        <v/>
      </c>
      <c r="M60" s="5" t="str">
        <f>IF(Spojení!$Y$18="","",IF($A60=Spojení!$Y$18,"x",""))</f>
        <v/>
      </c>
      <c r="N60" s="5" t="str">
        <f>IF(Spojení!$Y$19="","",IF($A60=Spojení!$Y$19,"x",""))</f>
        <v/>
      </c>
      <c r="O60" s="5" t="str">
        <f>IF(Spojení!$Y$20="","",IF($A60=Spojení!$Y$20,"x",""))</f>
        <v/>
      </c>
      <c r="P60" s="5" t="str">
        <f>IF(Spojení!$Y$21="","",IF($A60=Spojení!$Y$21,"x",""))</f>
        <v/>
      </c>
      <c r="Q60" s="5" t="str">
        <f>IF(Spojení!$Y$22="","",IF($A60=Spojení!$Y$22,"x",""))</f>
        <v/>
      </c>
      <c r="R60" s="5" t="str">
        <f>IF(Spojení!$Y$23="","",IF($A60=Spojení!$Y$23,"x",""))</f>
        <v/>
      </c>
      <c r="S60" s="5" t="str">
        <f>IF(Spojení!$Y$24="","",IF($A60=Spojení!$Y$24,"x",""))</f>
        <v/>
      </c>
      <c r="T60" s="5" t="str">
        <f>IF(Spojení!$Y$25="","",IF($A60=Spojení!$Y$25,"x",""))</f>
        <v/>
      </c>
      <c r="U60" s="5" t="str">
        <f>IF(Spojení!$Y$26="","",IF($A60=Spojení!$Y$26,"x",""))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IF(Spojení!$Y$7="","",IF($A61=Spojení!$Y$7,"x",""))</f>
        <v/>
      </c>
      <c r="C61" s="5" t="str">
        <f>IF(Spojení!$Y$8="","",IF($A61=Spojení!$Y$8,"x",""))</f>
        <v/>
      </c>
      <c r="D61" s="5" t="str">
        <f>IF(Spojení!$Y$9="","",IF($A61=Spojení!$Y$9,"x",""))</f>
        <v/>
      </c>
      <c r="E61" s="5" t="str">
        <f>IF(Spojení!$Y$10="","",IF($A61=Spojení!$Y$10,"x",""))</f>
        <v/>
      </c>
      <c r="F61" s="5" t="str">
        <f>IF(Spojení!$Y$11="","",IF($A61=Spojení!$Y$11,"x",""))</f>
        <v/>
      </c>
      <c r="G61" s="5" t="str">
        <f>IF(Spojení!$Y$12="","",IF($A61=Spojení!$Y$12,"x",""))</f>
        <v/>
      </c>
      <c r="H61" s="5" t="str">
        <f>IF(Spojení!$Y$13="","",IF($A61=Spojení!$Y$13,"x",""))</f>
        <v/>
      </c>
      <c r="I61" s="5" t="str">
        <f>IF(Spojení!$Y$14="","",IF($A61=Spojení!$Y$14,"x",""))</f>
        <v/>
      </c>
      <c r="J61" s="5" t="str">
        <f>IF(Spojení!$Y$15="","",IF($A61=Spojení!$Y$15,"x",""))</f>
        <v/>
      </c>
      <c r="K61" s="5" t="str">
        <f>IF(Spojení!$Y$16="","",IF($A61=Spojení!$Y$16,"x",""))</f>
        <v/>
      </c>
      <c r="L61" s="5" t="str">
        <f>IF(Spojení!$Y$17="","",IF($A61=Spojení!$Y$17,"x",""))</f>
        <v/>
      </c>
      <c r="M61" s="5" t="str">
        <f>IF(Spojení!$Y$18="","",IF($A61=Spojení!$Y$18,"x",""))</f>
        <v/>
      </c>
      <c r="N61" s="5" t="str">
        <f>IF(Spojení!$Y$19="","",IF($A61=Spojení!$Y$19,"x",""))</f>
        <v/>
      </c>
      <c r="O61" s="5" t="str">
        <f>IF(Spojení!$Y$20="","",IF($A61=Spojení!$Y$20,"x",""))</f>
        <v/>
      </c>
      <c r="P61" s="5" t="str">
        <f>IF(Spojení!$Y$21="","",IF($A61=Spojení!$Y$21,"x",""))</f>
        <v/>
      </c>
      <c r="Q61" s="5" t="str">
        <f>IF(Spojení!$Y$22="","",IF($A61=Spojení!$Y$22,"x",""))</f>
        <v/>
      </c>
      <c r="R61" s="5" t="str">
        <f>IF(Spojení!$Y$23="","",IF($A61=Spojení!$Y$23,"x",""))</f>
        <v/>
      </c>
      <c r="S61" s="5" t="str">
        <f>IF(Spojení!$Y$24="","",IF($A61=Spojení!$Y$24,"x",""))</f>
        <v/>
      </c>
      <c r="T61" s="5" t="str">
        <f>IF(Spojení!$Y$25="","",IF($A61=Spojení!$Y$25,"x",""))</f>
        <v/>
      </c>
      <c r="U61" s="5" t="str">
        <f>IF(Spojení!$Y$26="","",IF($A61=Spojení!$Y$26,"x",""))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IF(Spojení!$Y$7="","",IF($A62=Spojení!$Y$7,"x",""))</f>
        <v/>
      </c>
      <c r="C62" s="5" t="str">
        <f>IF(Spojení!$Y$8="","",IF($A62=Spojení!$Y$8,"x",""))</f>
        <v/>
      </c>
      <c r="D62" s="5" t="str">
        <f>IF(Spojení!$Y$9="","",IF($A62=Spojení!$Y$9,"x",""))</f>
        <v/>
      </c>
      <c r="E62" s="5" t="str">
        <f>IF(Spojení!$Y$10="","",IF($A62=Spojení!$Y$10,"x",""))</f>
        <v/>
      </c>
      <c r="F62" s="5" t="str">
        <f>IF(Spojení!$Y$11="","",IF($A62=Spojení!$Y$11,"x",""))</f>
        <v/>
      </c>
      <c r="G62" s="5" t="str">
        <f>IF(Spojení!$Y$12="","",IF($A62=Spojení!$Y$12,"x",""))</f>
        <v/>
      </c>
      <c r="H62" s="5" t="str">
        <f>IF(Spojení!$Y$13="","",IF($A62=Spojení!$Y$13,"x",""))</f>
        <v/>
      </c>
      <c r="I62" s="5" t="str">
        <f>IF(Spojení!$Y$14="","",IF($A62=Spojení!$Y$14,"x",""))</f>
        <v/>
      </c>
      <c r="J62" s="5" t="str">
        <f>IF(Spojení!$Y$15="","",IF($A62=Spojení!$Y$15,"x",""))</f>
        <v/>
      </c>
      <c r="K62" s="5" t="str">
        <f>IF(Spojení!$Y$16="","",IF($A62=Spojení!$Y$16,"x",""))</f>
        <v/>
      </c>
      <c r="L62" s="5" t="str">
        <f>IF(Spojení!$Y$17="","",IF($A62=Spojení!$Y$17,"x",""))</f>
        <v/>
      </c>
      <c r="M62" s="5" t="str">
        <f>IF(Spojení!$Y$18="","",IF($A62=Spojení!$Y$18,"x",""))</f>
        <v/>
      </c>
      <c r="N62" s="5" t="str">
        <f>IF(Spojení!$Y$19="","",IF($A62=Spojení!$Y$19,"x",""))</f>
        <v/>
      </c>
      <c r="O62" s="5" t="str">
        <f>IF(Spojení!$Y$20="","",IF($A62=Spojení!$Y$20,"x",""))</f>
        <v/>
      </c>
      <c r="P62" s="5" t="str">
        <f>IF(Spojení!$Y$21="","",IF($A62=Spojení!$Y$21,"x",""))</f>
        <v/>
      </c>
      <c r="Q62" s="5" t="str">
        <f>IF(Spojení!$Y$22="","",IF($A62=Spojení!$Y$22,"x",""))</f>
        <v/>
      </c>
      <c r="R62" s="5" t="str">
        <f>IF(Spojení!$Y$23="","",IF($A62=Spojení!$Y$23,"x",""))</f>
        <v/>
      </c>
      <c r="S62" s="5" t="str">
        <f>IF(Spojení!$Y$24="","",IF($A62=Spojení!$Y$24,"x",""))</f>
        <v/>
      </c>
      <c r="T62" s="5" t="str">
        <f>IF(Spojení!$Y$25="","",IF($A62=Spojení!$Y$25,"x",""))</f>
        <v/>
      </c>
      <c r="U62" s="5" t="str">
        <f>IF(Spojení!$Y$26="","",IF($A62=Spojení!$Y$26,"x",""))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IF(Spojení!$Y$7="","",IF($A63=Spojení!$Y$7,"x",""))</f>
        <v/>
      </c>
      <c r="C63" s="5" t="str">
        <f>IF(Spojení!$Y$8="","",IF($A63=Spojení!$Y$8,"x",""))</f>
        <v/>
      </c>
      <c r="D63" s="5" t="str">
        <f>IF(Spojení!$Y$9="","",IF($A63=Spojení!$Y$9,"x",""))</f>
        <v/>
      </c>
      <c r="E63" s="5" t="str">
        <f>IF(Spojení!$Y$10="","",IF($A63=Spojení!$Y$10,"x",""))</f>
        <v/>
      </c>
      <c r="F63" s="5" t="str">
        <f>IF(Spojení!$Y$11="","",IF($A63=Spojení!$Y$11,"x",""))</f>
        <v/>
      </c>
      <c r="G63" s="5" t="str">
        <f>IF(Spojení!$Y$12="","",IF($A63=Spojení!$Y$12,"x",""))</f>
        <v/>
      </c>
      <c r="H63" s="5" t="str">
        <f>IF(Spojení!$Y$13="","",IF($A63=Spojení!$Y$13,"x",""))</f>
        <v/>
      </c>
      <c r="I63" s="5" t="str">
        <f>IF(Spojení!$Y$14="","",IF($A63=Spojení!$Y$14,"x",""))</f>
        <v/>
      </c>
      <c r="J63" s="5" t="str">
        <f>IF(Spojení!$Y$15="","",IF($A63=Spojení!$Y$15,"x",""))</f>
        <v/>
      </c>
      <c r="K63" s="5" t="str">
        <f>IF(Spojení!$Y$16="","",IF($A63=Spojení!$Y$16,"x",""))</f>
        <v/>
      </c>
      <c r="L63" s="5" t="str">
        <f>IF(Spojení!$Y$17="","",IF($A63=Spojení!$Y$17,"x",""))</f>
        <v/>
      </c>
      <c r="M63" s="5" t="str">
        <f>IF(Spojení!$Y$18="","",IF($A63=Spojení!$Y$18,"x",""))</f>
        <v/>
      </c>
      <c r="N63" s="5" t="str">
        <f>IF(Spojení!$Y$19="","",IF($A63=Spojení!$Y$19,"x",""))</f>
        <v/>
      </c>
      <c r="O63" s="5" t="str">
        <f>IF(Spojení!$Y$20="","",IF($A63=Spojení!$Y$20,"x",""))</f>
        <v/>
      </c>
      <c r="P63" s="5" t="str">
        <f>IF(Spojení!$Y$21="","",IF($A63=Spojení!$Y$21,"x",""))</f>
        <v/>
      </c>
      <c r="Q63" s="5" t="str">
        <f>IF(Spojení!$Y$22="","",IF($A63=Spojení!$Y$22,"x",""))</f>
        <v/>
      </c>
      <c r="R63" s="5" t="str">
        <f>IF(Spojení!$Y$23="","",IF($A63=Spojení!$Y$23,"x",""))</f>
        <v/>
      </c>
      <c r="S63" s="5" t="str">
        <f>IF(Spojení!$Y$24="","",IF($A63=Spojení!$Y$24,"x",""))</f>
        <v/>
      </c>
      <c r="T63" s="5" t="str">
        <f>IF(Spojení!$Y$25="","",IF($A63=Spojení!$Y$25,"x",""))</f>
        <v/>
      </c>
      <c r="U63" s="5" t="str">
        <f>IF(Spojení!$Y$26="","",IF($A63=Spojení!$Y$26,"x",""))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IF(Spojení!$Y$7="","",IF($A64=Spojení!$Y$7,"x",""))</f>
        <v/>
      </c>
      <c r="C64" s="5" t="str">
        <f>IF(Spojení!$Y$8="","",IF($A64=Spojení!$Y$8,"x",""))</f>
        <v/>
      </c>
      <c r="D64" s="5" t="str">
        <f>IF(Spojení!$Y$9="","",IF($A64=Spojení!$Y$9,"x",""))</f>
        <v/>
      </c>
      <c r="E64" s="5" t="str">
        <f>IF(Spojení!$Y$10="","",IF($A64=Spojení!$Y$10,"x",""))</f>
        <v/>
      </c>
      <c r="F64" s="5" t="str">
        <f>IF(Spojení!$Y$11="","",IF($A64=Spojení!$Y$11,"x",""))</f>
        <v/>
      </c>
      <c r="G64" s="5" t="str">
        <f>IF(Spojení!$Y$12="","",IF($A64=Spojení!$Y$12,"x",""))</f>
        <v/>
      </c>
      <c r="H64" s="5" t="str">
        <f>IF(Spojení!$Y$13="","",IF($A64=Spojení!$Y$13,"x",""))</f>
        <v/>
      </c>
      <c r="I64" s="5" t="str">
        <f>IF(Spojení!$Y$14="","",IF($A64=Spojení!$Y$14,"x",""))</f>
        <v/>
      </c>
      <c r="J64" s="5" t="str">
        <f>IF(Spojení!$Y$15="","",IF($A64=Spojení!$Y$15,"x",""))</f>
        <v/>
      </c>
      <c r="K64" s="5" t="str">
        <f>IF(Spojení!$Y$16="","",IF($A64=Spojení!$Y$16,"x",""))</f>
        <v/>
      </c>
      <c r="L64" s="5" t="str">
        <f>IF(Spojení!$Y$17="","",IF($A64=Spojení!$Y$17,"x",""))</f>
        <v/>
      </c>
      <c r="M64" s="5" t="str">
        <f>IF(Spojení!$Y$18="","",IF($A64=Spojení!$Y$18,"x",""))</f>
        <v/>
      </c>
      <c r="N64" s="5" t="str">
        <f>IF(Spojení!$Y$19="","",IF($A64=Spojení!$Y$19,"x",""))</f>
        <v/>
      </c>
      <c r="O64" s="5" t="str">
        <f>IF(Spojení!$Y$20="","",IF($A64=Spojení!$Y$20,"x",""))</f>
        <v/>
      </c>
      <c r="P64" s="5" t="str">
        <f>IF(Spojení!$Y$21="","",IF($A64=Spojení!$Y$21,"x",""))</f>
        <v/>
      </c>
      <c r="Q64" s="5" t="str">
        <f>IF(Spojení!$Y$22="","",IF($A64=Spojení!$Y$22,"x",""))</f>
        <v/>
      </c>
      <c r="R64" s="5" t="str">
        <f>IF(Spojení!$Y$23="","",IF($A64=Spojení!$Y$23,"x",""))</f>
        <v/>
      </c>
      <c r="S64" s="5" t="str">
        <f>IF(Spojení!$Y$24="","",IF($A64=Spojení!$Y$24,"x",""))</f>
        <v/>
      </c>
      <c r="T64" s="5" t="str">
        <f>IF(Spojení!$Y$25="","",IF($A64=Spojení!$Y$25,"x",""))</f>
        <v/>
      </c>
      <c r="U64" s="5" t="str">
        <f>IF(Spojení!$Y$26="","",IF($A64=Spojení!$Y$26,"x",""))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IF(Spojení!$Y$7="","",IF($A65=Spojení!$Y$7,"x",""))</f>
        <v/>
      </c>
      <c r="C65" s="5" t="str">
        <f>IF(Spojení!$Y$8="","",IF($A65=Spojení!$Y$8,"x",""))</f>
        <v/>
      </c>
      <c r="D65" s="5" t="str">
        <f>IF(Spojení!$Y$9="","",IF($A65=Spojení!$Y$9,"x",""))</f>
        <v/>
      </c>
      <c r="E65" s="5" t="str">
        <f>IF(Spojení!$Y$10="","",IF($A65=Spojení!$Y$10,"x",""))</f>
        <v/>
      </c>
      <c r="F65" s="5" t="str">
        <f>IF(Spojení!$Y$11="","",IF($A65=Spojení!$Y$11,"x",""))</f>
        <v/>
      </c>
      <c r="G65" s="5" t="str">
        <f>IF(Spojení!$Y$12="","",IF($A65=Spojení!$Y$12,"x",""))</f>
        <v/>
      </c>
      <c r="H65" s="5" t="str">
        <f>IF(Spojení!$Y$13="","",IF($A65=Spojení!$Y$13,"x",""))</f>
        <v/>
      </c>
      <c r="I65" s="5" t="str">
        <f>IF(Spojení!$Y$14="","",IF($A65=Spojení!$Y$14,"x",""))</f>
        <v/>
      </c>
      <c r="J65" s="5" t="str">
        <f>IF(Spojení!$Y$15="","",IF($A65=Spojení!$Y$15,"x",""))</f>
        <v/>
      </c>
      <c r="K65" s="5" t="str">
        <f>IF(Spojení!$Y$16="","",IF($A65=Spojení!$Y$16,"x",""))</f>
        <v/>
      </c>
      <c r="L65" s="5" t="str">
        <f>IF(Spojení!$Y$17="","",IF($A65=Spojení!$Y$17,"x",""))</f>
        <v/>
      </c>
      <c r="M65" s="5" t="str">
        <f>IF(Spojení!$Y$18="","",IF($A65=Spojení!$Y$18,"x",""))</f>
        <v/>
      </c>
      <c r="N65" s="5" t="str">
        <f>IF(Spojení!$Y$19="","",IF($A65=Spojení!$Y$19,"x",""))</f>
        <v/>
      </c>
      <c r="O65" s="5" t="str">
        <f>IF(Spojení!$Y$20="","",IF($A65=Spojení!$Y$20,"x",""))</f>
        <v/>
      </c>
      <c r="P65" s="5" t="str">
        <f>IF(Spojení!$Y$21="","",IF($A65=Spojení!$Y$21,"x",""))</f>
        <v/>
      </c>
      <c r="Q65" s="5" t="str">
        <f>IF(Spojení!$Y$22="","",IF($A65=Spojení!$Y$22,"x",""))</f>
        <v/>
      </c>
      <c r="R65" s="5" t="str">
        <f>IF(Spojení!$Y$23="","",IF($A65=Spojení!$Y$23,"x",""))</f>
        <v/>
      </c>
      <c r="S65" s="5" t="str">
        <f>IF(Spojení!$Y$24="","",IF($A65=Spojení!$Y$24,"x",""))</f>
        <v/>
      </c>
      <c r="T65" s="5" t="str">
        <f>IF(Spojení!$Y$25="","",IF($A65=Spojení!$Y$25,"x",""))</f>
        <v/>
      </c>
      <c r="U65" s="5" t="str">
        <f>IF(Spojení!$Y$26="","",IF($A65=Spojení!$Y$26,"x",""))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IF(Spojení!$Y$7="","",IF($A66=Spojení!$Y$7,"x",""))</f>
        <v/>
      </c>
      <c r="C66" s="5" t="str">
        <f>IF(Spojení!$Y$8="","",IF($A66=Spojení!$Y$8,"x",""))</f>
        <v/>
      </c>
      <c r="D66" s="5" t="str">
        <f>IF(Spojení!$Y$9="","",IF($A66=Spojení!$Y$9,"x",""))</f>
        <v/>
      </c>
      <c r="E66" s="5" t="str">
        <f>IF(Spojení!$Y$10="","",IF($A66=Spojení!$Y$10,"x",""))</f>
        <v/>
      </c>
      <c r="F66" s="5" t="str">
        <f>IF(Spojení!$Y$11="","",IF($A66=Spojení!$Y$11,"x",""))</f>
        <v/>
      </c>
      <c r="G66" s="5" t="str">
        <f>IF(Spojení!$Y$12="","",IF($A66=Spojení!$Y$12,"x",""))</f>
        <v/>
      </c>
      <c r="H66" s="5" t="str">
        <f>IF(Spojení!$Y$13="","",IF($A66=Spojení!$Y$13,"x",""))</f>
        <v/>
      </c>
      <c r="I66" s="5" t="str">
        <f>IF(Spojení!$Y$14="","",IF($A66=Spojení!$Y$14,"x",""))</f>
        <v/>
      </c>
      <c r="J66" s="5" t="str">
        <f>IF(Spojení!$Y$15="","",IF($A66=Spojení!$Y$15,"x",""))</f>
        <v/>
      </c>
      <c r="K66" s="5" t="str">
        <f>IF(Spojení!$Y$16="","",IF($A66=Spojení!$Y$16,"x",""))</f>
        <v/>
      </c>
      <c r="L66" s="5" t="str">
        <f>IF(Spojení!$Y$17="","",IF($A66=Spojení!$Y$17,"x",""))</f>
        <v/>
      </c>
      <c r="M66" s="5" t="str">
        <f>IF(Spojení!$Y$18="","",IF($A66=Spojení!$Y$18,"x",""))</f>
        <v/>
      </c>
      <c r="N66" s="5" t="str">
        <f>IF(Spojení!$Y$19="","",IF($A66=Spojení!$Y$19,"x",""))</f>
        <v/>
      </c>
      <c r="O66" s="5" t="str">
        <f>IF(Spojení!$Y$20="","",IF($A66=Spojení!$Y$20,"x",""))</f>
        <v/>
      </c>
      <c r="P66" s="5" t="str">
        <f>IF(Spojení!$Y$21="","",IF($A66=Spojení!$Y$21,"x",""))</f>
        <v/>
      </c>
      <c r="Q66" s="5" t="str">
        <f>IF(Spojení!$Y$22="","",IF($A66=Spojení!$Y$22,"x",""))</f>
        <v/>
      </c>
      <c r="R66" s="5" t="str">
        <f>IF(Spojení!$Y$23="","",IF($A66=Spojení!$Y$23,"x",""))</f>
        <v/>
      </c>
      <c r="S66" s="5" t="str">
        <f>IF(Spojení!$Y$24="","",IF($A66=Spojení!$Y$24,"x",""))</f>
        <v/>
      </c>
      <c r="T66" s="5" t="str">
        <f>IF(Spojení!$Y$25="","",IF($A66=Spojení!$Y$25,"x",""))</f>
        <v/>
      </c>
      <c r="U66" s="5" t="str">
        <f>IF(Spojení!$Y$26="","",IF($A66=Spojení!$Y$26,"x",""))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IF(Spojení!$Y$7="","",IF($A67=Spojení!$Y$7,"x",""))</f>
        <v/>
      </c>
      <c r="C67" s="5" t="str">
        <f>IF(Spojení!$Y$8="","",IF($A67=Spojení!$Y$8,"x",""))</f>
        <v/>
      </c>
      <c r="D67" s="5" t="str">
        <f>IF(Spojení!$Y$9="","",IF($A67=Spojení!$Y$9,"x",""))</f>
        <v/>
      </c>
      <c r="E67" s="5" t="str">
        <f>IF(Spojení!$Y$10="","",IF($A67=Spojení!$Y$10,"x",""))</f>
        <v/>
      </c>
      <c r="F67" s="5" t="str">
        <f>IF(Spojení!$Y$11="","",IF($A67=Spojení!$Y$11,"x",""))</f>
        <v/>
      </c>
      <c r="G67" s="5" t="str">
        <f>IF(Spojení!$Y$12="","",IF($A67=Spojení!$Y$12,"x",""))</f>
        <v/>
      </c>
      <c r="H67" s="5" t="str">
        <f>IF(Spojení!$Y$13="","",IF($A67=Spojení!$Y$13,"x",""))</f>
        <v/>
      </c>
      <c r="I67" s="5" t="str">
        <f>IF(Spojení!$Y$14="","",IF($A67=Spojení!$Y$14,"x",""))</f>
        <v/>
      </c>
      <c r="J67" s="5" t="str">
        <f>IF(Spojení!$Y$15="","",IF($A67=Spojení!$Y$15,"x",""))</f>
        <v/>
      </c>
      <c r="K67" s="5" t="str">
        <f>IF(Spojení!$Y$16="","",IF($A67=Spojení!$Y$16,"x",""))</f>
        <v/>
      </c>
      <c r="L67" s="5" t="str">
        <f>IF(Spojení!$Y$17="","",IF($A67=Spojení!$Y$17,"x",""))</f>
        <v/>
      </c>
      <c r="M67" s="5" t="str">
        <f>IF(Spojení!$Y$18="","",IF($A67=Spojení!$Y$18,"x",""))</f>
        <v/>
      </c>
      <c r="N67" s="5" t="str">
        <f>IF(Spojení!$Y$19="","",IF($A67=Spojení!$Y$19,"x",""))</f>
        <v/>
      </c>
      <c r="O67" s="5" t="str">
        <f>IF(Spojení!$Y$20="","",IF($A67=Spojení!$Y$20,"x",""))</f>
        <v/>
      </c>
      <c r="P67" s="5" t="str">
        <f>IF(Spojení!$Y$21="","",IF($A67=Spojení!$Y$21,"x",""))</f>
        <v/>
      </c>
      <c r="Q67" s="5" t="str">
        <f>IF(Spojení!$Y$22="","",IF($A67=Spojení!$Y$22,"x",""))</f>
        <v/>
      </c>
      <c r="R67" s="5" t="str">
        <f>IF(Spojení!$Y$23="","",IF($A67=Spojení!$Y$23,"x",""))</f>
        <v/>
      </c>
      <c r="S67" s="5" t="str">
        <f>IF(Spojení!$Y$24="","",IF($A67=Spojení!$Y$24,"x",""))</f>
        <v/>
      </c>
      <c r="T67" s="5" t="str">
        <f>IF(Spojení!$Y$25="","",IF($A67=Spojení!$Y$25,"x",""))</f>
        <v/>
      </c>
      <c r="U67" s="5" t="str">
        <f>IF(Spojení!$Y$26="","",IF($A67=Spojení!$Y$26,"x",""))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IF(Spojení!$Y$7="","",IF($A68=Spojení!$Y$7,"x",""))</f>
        <v/>
      </c>
      <c r="C68" s="49" t="str">
        <f>IF(Spojení!$Y$8="","",IF($A68=Spojení!$Y$8,"x",""))</f>
        <v/>
      </c>
      <c r="D68" s="49" t="str">
        <f>IF(Spojení!$Y$9="","",IF($A68=Spojení!$Y$9,"x",""))</f>
        <v/>
      </c>
      <c r="E68" s="49" t="str">
        <f>IF(Spojení!$Y$10="","",IF($A68=Spojení!$Y$10,"x",""))</f>
        <v/>
      </c>
      <c r="F68" s="49" t="str">
        <f>IF(Spojení!$Y$11="","",IF($A68=Spojení!$Y$11,"x",""))</f>
        <v/>
      </c>
      <c r="G68" s="49" t="str">
        <f>IF(Spojení!$Y$12="","",IF($A68=Spojení!$Y$12,"x",""))</f>
        <v/>
      </c>
      <c r="H68" s="49" t="str">
        <f>IF(Spojení!$Y$13="","",IF($A68=Spojení!$Y$13,"x",""))</f>
        <v/>
      </c>
      <c r="I68" s="49" t="str">
        <f>IF(Spojení!$Y$14="","",IF($A68=Spojení!$Y$14,"x",""))</f>
        <v/>
      </c>
      <c r="J68" s="49" t="str">
        <f>IF(Spojení!$Y$15="","",IF($A68=Spojení!$Y$15,"x",""))</f>
        <v/>
      </c>
      <c r="K68" s="49" t="str">
        <f>IF(Spojení!$Y$16="","",IF($A68=Spojení!$Y$16,"x",""))</f>
        <v/>
      </c>
      <c r="L68" s="49" t="str">
        <f>IF(Spojení!$Y$17="","",IF($A68=Spojení!$Y$17,"x",""))</f>
        <v/>
      </c>
      <c r="M68" s="49" t="str">
        <f>IF(Spojení!$Y$18="","",IF($A68=Spojení!$Y$18,"x",""))</f>
        <v/>
      </c>
      <c r="N68" s="49" t="str">
        <f>IF(Spojení!$Y$19="","",IF($A68=Spojení!$Y$19,"x",""))</f>
        <v/>
      </c>
      <c r="O68" s="49" t="str">
        <f>IF(Spojení!$Y$20="","",IF($A68=Spojení!$Y$20,"x",""))</f>
        <v/>
      </c>
      <c r="P68" s="49" t="str">
        <f>IF(Spojení!$Y$21="","",IF($A68=Spojení!$Y$21,"x",""))</f>
        <v/>
      </c>
      <c r="Q68" s="49" t="str">
        <f>IF(Spojení!$Y$22="","",IF($A68=Spojení!$Y$22,"x",""))</f>
        <v/>
      </c>
      <c r="R68" s="49" t="str">
        <f>IF(Spojení!$Y$23="","",IF($A68=Spojení!$Y$23,"x",""))</f>
        <v/>
      </c>
      <c r="S68" s="49" t="str">
        <f>IF(Spojení!$Y$24="","",IF($A68=Spojení!$Y$24,"x",""))</f>
        <v/>
      </c>
      <c r="T68" s="49" t="str">
        <f>IF(Spojení!$Y$25="","",IF($A68=Spojení!$Y$25,"x",""))</f>
        <v/>
      </c>
      <c r="U68" s="49" t="str">
        <f>IF(Spojení!$Y$26="","",IF($A68=Spojení!$Y$26,"x",""))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60" t="s">
        <v>0</v>
      </c>
      <c r="B3" s="163" t="str">
        <f>CONCATENATE("hmotnost ",Spojení!Z5)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Spojení!$Z7</f>
        <v>0</v>
      </c>
      <c r="C4" s="16">
        <f>Spojení!$Z8</f>
        <v>0</v>
      </c>
      <c r="D4" s="16">
        <f>Spojení!$Z9</f>
        <v>0</v>
      </c>
      <c r="E4" s="16">
        <f>Spojení!$Z10</f>
        <v>0</v>
      </c>
      <c r="F4" s="16">
        <f>Spojení!$Z11</f>
        <v>0</v>
      </c>
      <c r="G4" s="16">
        <f>Spojení!$Z12</f>
        <v>0</v>
      </c>
      <c r="H4" s="16">
        <f>Spojení!$Z13</f>
        <v>0</v>
      </c>
      <c r="I4" s="16">
        <f>Spojení!$Z14</f>
        <v>0</v>
      </c>
      <c r="J4" s="16">
        <f>Spojení!$Z15</f>
        <v>0</v>
      </c>
      <c r="K4" s="16">
        <f>Spojení!$Z16</f>
        <v>0</v>
      </c>
      <c r="L4" s="16">
        <f>Spojení!$Z17</f>
        <v>0</v>
      </c>
      <c r="M4" s="16">
        <f>Spojení!$Z18</f>
        <v>0</v>
      </c>
      <c r="N4" s="16">
        <f>Spojení!$Z19</f>
        <v>0</v>
      </c>
      <c r="O4" s="16">
        <f>Spojení!$Z20</f>
        <v>0</v>
      </c>
      <c r="P4" s="16">
        <f>Spojení!$Z21</f>
        <v>0</v>
      </c>
      <c r="Q4" s="16">
        <f>Spojení!$Z22</f>
        <v>0</v>
      </c>
      <c r="R4" s="16">
        <f>Spojení!$Z23</f>
        <v>0</v>
      </c>
      <c r="S4" s="16">
        <f>Spojení!$Z24</f>
        <v>0</v>
      </c>
      <c r="T4" s="16">
        <f>Spojení!$Z25</f>
        <v>0</v>
      </c>
      <c r="U4" s="16">
        <f>Spojení!$Z26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CONCATENATE((Spojení!$Z$7),". místo")</f>
        <v>. místo</v>
      </c>
      <c r="C5" s="49" t="str">
        <f>CONCATENATE((Spojení!$Z$8),". místo")</f>
        <v>. místo</v>
      </c>
      <c r="D5" s="49" t="str">
        <f>CONCATENATE((Spojení!$Z$9),". místo")</f>
        <v>. místo</v>
      </c>
      <c r="E5" s="49" t="str">
        <f>CONCATENATE((Spojení!$Z$10),". místo")</f>
        <v>. místo</v>
      </c>
      <c r="F5" s="49" t="str">
        <f>CONCATENATE((Spojení!$Z$11),". místo")</f>
        <v>. místo</v>
      </c>
      <c r="G5" s="49" t="str">
        <f>CONCATENATE((Spojení!$Z$12),". místo")</f>
        <v>. místo</v>
      </c>
      <c r="H5" s="49" t="str">
        <f>CONCATENATE((Spojení!$Z$13),". místo")</f>
        <v>. místo</v>
      </c>
      <c r="I5" s="49" t="str">
        <f>CONCATENATE((Spojení!$Z$14),". místo")</f>
        <v>. místo</v>
      </c>
      <c r="J5" s="49" t="str">
        <f>CONCATENATE((Spojení!$Z$15),". místo")</f>
        <v>. místo</v>
      </c>
      <c r="K5" s="49" t="str">
        <f>CONCATENATE((Spojení!$Z$16),". místo")</f>
        <v>. místo</v>
      </c>
      <c r="L5" s="49" t="str">
        <f>CONCATENATE((Spojení!$Z$17),". místo")</f>
        <v>. místo</v>
      </c>
      <c r="M5" s="49" t="str">
        <f>CONCATENATE((Spojení!$Z$18),". místo")</f>
        <v>. místo</v>
      </c>
      <c r="N5" s="49" t="str">
        <f>CONCATENATE((Spojení!$Z$19),". místo")</f>
        <v>. místo</v>
      </c>
      <c r="O5" s="49" t="str">
        <f>CONCATENATE((Spojení!$Z$20),". místo")</f>
        <v>. místo</v>
      </c>
      <c r="P5" s="49" t="str">
        <f>CONCATENATE((Spojení!$Z$21),". místo")</f>
        <v>. místo</v>
      </c>
      <c r="Q5" s="49" t="str">
        <f>CONCATENATE((Spojení!$Z$22),". místo")</f>
        <v>. místo</v>
      </c>
      <c r="R5" s="49" t="str">
        <f>CONCATENATE((Spojení!$Z$23),". místo")</f>
        <v>. místo</v>
      </c>
      <c r="S5" s="49" t="str">
        <f>CONCATENATE((Spojení!$Z$24),". místo")</f>
        <v>. místo</v>
      </c>
      <c r="T5" s="49" t="str">
        <f>CONCATENATE((Spojení!$Z$25),". místo")</f>
        <v>. místo</v>
      </c>
      <c r="U5" s="51" t="str">
        <f>CONCATENATE((Spojení!$Z$26),".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IF(Spojení!$AA$7="","",IF($A6=Spojení!$AA$7,"x",""))</f>
        <v/>
      </c>
      <c r="C6" s="5" t="str">
        <f>IF(Spojení!$AA$8="","",IF($A6=Spojení!$AA$8,"x",""))</f>
        <v/>
      </c>
      <c r="D6" s="5" t="str">
        <f>IF(Spojení!$AA$9="","",IF($A6=Spojení!$AA$9,"x",""))</f>
        <v/>
      </c>
      <c r="E6" s="5" t="str">
        <f>IF(Spojení!$AA$10="","",IF($A6=Spojení!$AA$10,"x",""))</f>
        <v/>
      </c>
      <c r="F6" s="5" t="str">
        <f>IF(Spojení!$AA$11="","",IF($A6=Spojení!$AA$11,"x",""))</f>
        <v/>
      </c>
      <c r="G6" s="5" t="str">
        <f>IF(Spojení!$AA$12="","",IF($A6=Spojení!$AA$12,"x",""))</f>
        <v/>
      </c>
      <c r="H6" s="5" t="str">
        <f>IF(Spojení!$AA$13="","",IF($A6=Spojení!$AA$13,"x",""))</f>
        <v/>
      </c>
      <c r="I6" s="5" t="str">
        <f>IF(Spojení!$AA$14="","",IF($A6=Spojení!$AA$14,"x",""))</f>
        <v/>
      </c>
      <c r="J6" s="5" t="str">
        <f>IF(Spojení!$AA$15="","",IF($A6=Spojení!$AA$15,"x",""))</f>
        <v/>
      </c>
      <c r="K6" s="5" t="str">
        <f>IF(Spojení!$AA$16="","",IF($A6=Spojení!$AA$16,"x",""))</f>
        <v/>
      </c>
      <c r="L6" s="5" t="str">
        <f>IF(Spojení!$AA$17="","",IF($A6=Spojení!$AA$17,"x",""))</f>
        <v/>
      </c>
      <c r="M6" s="5" t="str">
        <f>IF(Spojení!$AA$18="","",IF($A6=Spojení!$AA$18,"x",""))</f>
        <v/>
      </c>
      <c r="N6" s="5" t="str">
        <f>IF(Spojení!$AA$19="","",IF($A6=Spojení!$AA$19,"x",""))</f>
        <v/>
      </c>
      <c r="O6" s="5" t="str">
        <f>IF(Spojení!$AA$20="","",IF($A6=Spojení!$AA$20,"x",""))</f>
        <v/>
      </c>
      <c r="P6" s="5" t="str">
        <f>IF(Spojení!$AA$21="","",IF($A6=Spojení!$AA$21,"x",""))</f>
        <v/>
      </c>
      <c r="Q6" s="5" t="str">
        <f>IF(Spojení!$AA$22="","",IF($A6=Spojení!$AA$22,"x",""))</f>
        <v/>
      </c>
      <c r="R6" s="5" t="str">
        <f>IF(Spojení!$AA$23="","",IF($A6=Spojení!$AA$23,"x",""))</f>
        <v/>
      </c>
      <c r="S6" s="5" t="str">
        <f>IF(Spojení!$AA$24="","",IF($A6=Spojení!$AA$24,"x",""))</f>
        <v/>
      </c>
      <c r="T6" s="5" t="str">
        <f>IF(Spojení!$AA$25="","",IF($A6=Spojení!$AA$25,"x",""))</f>
        <v/>
      </c>
      <c r="U6" s="5" t="str">
        <f>IF(Spojení!$AA$26="","",IF($A6=Spojení!$AA$26,"x",""))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IF(Spojení!$AA$7="","",IF($A7=Spojení!$AA$7,"x",""))</f>
        <v/>
      </c>
      <c r="C7" s="5" t="str">
        <f>IF(Spojení!$AA$8="","",IF($A7=Spojení!$AA$8,"x",""))</f>
        <v/>
      </c>
      <c r="D7" s="5" t="str">
        <f>IF(Spojení!$AA$9="","",IF($A7=Spojení!$AA$9,"x",""))</f>
        <v/>
      </c>
      <c r="E7" s="5" t="str">
        <f>IF(Spojení!$AA$10="","",IF($A7=Spojení!$AA$10,"x",""))</f>
        <v/>
      </c>
      <c r="F7" s="5" t="str">
        <f>IF(Spojení!$AA$11="","",IF($A7=Spojení!$AA$11,"x",""))</f>
        <v/>
      </c>
      <c r="G7" s="5" t="str">
        <f>IF(Spojení!$AA$12="","",IF($A7=Spojení!$AA$12,"x",""))</f>
        <v/>
      </c>
      <c r="H7" s="5" t="str">
        <f>IF(Spojení!$AA$13="","",IF($A7=Spojení!$AA$13,"x",""))</f>
        <v/>
      </c>
      <c r="I7" s="5" t="str">
        <f>IF(Spojení!$AA$14="","",IF($A7=Spojení!$AA$14,"x",""))</f>
        <v/>
      </c>
      <c r="J7" s="5" t="str">
        <f>IF(Spojení!$AA$15="","",IF($A7=Spojení!$AA$15,"x",""))</f>
        <v/>
      </c>
      <c r="K7" s="5" t="str">
        <f>IF(Spojení!$AA$16="","",IF($A7=Spojení!$AA$16,"x",""))</f>
        <v/>
      </c>
      <c r="L7" s="5" t="str">
        <f>IF(Spojení!$AA$17="","",IF($A7=Spojení!$AA$17,"x",""))</f>
        <v/>
      </c>
      <c r="M7" s="5" t="str">
        <f>IF(Spojení!$AA$18="","",IF($A7=Spojení!$AA$18,"x",""))</f>
        <v/>
      </c>
      <c r="N7" s="5" t="str">
        <f>IF(Spojení!$AA$19="","",IF($A7=Spojení!$AA$19,"x",""))</f>
        <v/>
      </c>
      <c r="O7" s="5" t="str">
        <f>IF(Spojení!$AA$20="","",IF($A7=Spojení!$AA$20,"x",""))</f>
        <v/>
      </c>
      <c r="P7" s="5" t="str">
        <f>IF(Spojení!$AA$21="","",IF($A7=Spojení!$AA$21,"x",""))</f>
        <v/>
      </c>
      <c r="Q7" s="5" t="str">
        <f>IF(Spojení!$AA$22="","",IF($A7=Spojení!$AA$22,"x",""))</f>
        <v/>
      </c>
      <c r="R7" s="5" t="str">
        <f>IF(Spojení!$AA$23="","",IF($A7=Spojení!$AA$23,"x",""))</f>
        <v/>
      </c>
      <c r="S7" s="5" t="str">
        <f>IF(Spojení!$AA$24="","",IF($A7=Spojení!$AA$24,"x",""))</f>
        <v/>
      </c>
      <c r="T7" s="5" t="str">
        <f>IF(Spojení!$AA$25="","",IF($A7=Spojení!$AA$25,"x",""))</f>
        <v/>
      </c>
      <c r="U7" s="5" t="str">
        <f>IF(Spojení!$AA$26="","",IF($A7=Spojení!$AA$26,"x",""))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IF(Spojení!$AA$7="","",IF($A8=Spojení!$AA$7,"x",""))</f>
        <v/>
      </c>
      <c r="C8" s="5" t="str">
        <f>IF(Spojení!$AA$8="","",IF($A8=Spojení!$AA$8,"x",""))</f>
        <v/>
      </c>
      <c r="D8" s="5" t="str">
        <f>IF(Spojení!$AA$9="","",IF($A8=Spojení!$AA$9,"x",""))</f>
        <v/>
      </c>
      <c r="E8" s="5" t="str">
        <f>IF(Spojení!$AA$10="","",IF($A8=Spojení!$AA$10,"x",""))</f>
        <v/>
      </c>
      <c r="F8" s="5" t="str">
        <f>IF(Spojení!$AA$11="","",IF($A8=Spojení!$AA$11,"x",""))</f>
        <v/>
      </c>
      <c r="G8" s="5" t="str">
        <f>IF(Spojení!$AA$12="","",IF($A8=Spojení!$AA$12,"x",""))</f>
        <v/>
      </c>
      <c r="H8" s="5" t="str">
        <f>IF(Spojení!$AA$13="","",IF($A8=Spojení!$AA$13,"x",""))</f>
        <v/>
      </c>
      <c r="I8" s="5" t="str">
        <f>IF(Spojení!$AA$14="","",IF($A8=Spojení!$AA$14,"x",""))</f>
        <v/>
      </c>
      <c r="J8" s="5" t="str">
        <f>IF(Spojení!$AA$15="","",IF($A8=Spojení!$AA$15,"x",""))</f>
        <v/>
      </c>
      <c r="K8" s="5" t="str">
        <f>IF(Spojení!$AA$16="","",IF($A8=Spojení!$AA$16,"x",""))</f>
        <v/>
      </c>
      <c r="L8" s="5" t="str">
        <f>IF(Spojení!$AA$17="","",IF($A8=Spojení!$AA$17,"x",""))</f>
        <v/>
      </c>
      <c r="M8" s="5" t="str">
        <f>IF(Spojení!$AA$18="","",IF($A8=Spojení!$AA$18,"x",""))</f>
        <v/>
      </c>
      <c r="N8" s="5" t="str">
        <f>IF(Spojení!$AA$19="","",IF($A8=Spojení!$AA$19,"x",""))</f>
        <v/>
      </c>
      <c r="O8" s="5" t="str">
        <f>IF(Spojení!$AA$20="","",IF($A8=Spojení!$AA$20,"x",""))</f>
        <v/>
      </c>
      <c r="P8" s="5" t="str">
        <f>IF(Spojení!$AA$21="","",IF($A8=Spojení!$AA$21,"x",""))</f>
        <v/>
      </c>
      <c r="Q8" s="5" t="str">
        <f>IF(Spojení!$AA$22="","",IF($A8=Spojení!$AA$22,"x",""))</f>
        <v/>
      </c>
      <c r="R8" s="5" t="str">
        <f>IF(Spojení!$AA$23="","",IF($A8=Spojení!$AA$23,"x",""))</f>
        <v/>
      </c>
      <c r="S8" s="5" t="str">
        <f>IF(Spojení!$AA$24="","",IF($A8=Spojení!$AA$24,"x",""))</f>
        <v/>
      </c>
      <c r="T8" s="5" t="str">
        <f>IF(Spojení!$AA$25="","",IF($A8=Spojení!$AA$25,"x",""))</f>
        <v/>
      </c>
      <c r="U8" s="5" t="str">
        <f>IF(Spojení!$AA$26="","",IF($A8=Spojení!$AA$26,"x",""))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IF(Spojení!$AA$7="","",IF($A9=Spojení!$AA$7,"x",""))</f>
        <v/>
      </c>
      <c r="C9" s="5" t="str">
        <f>IF(Spojení!$AA$8="","",IF($A9=Spojení!$AA$8,"x",""))</f>
        <v/>
      </c>
      <c r="D9" s="5" t="str">
        <f>IF(Spojení!$AA$9="","",IF($A9=Spojení!$AA$9,"x",""))</f>
        <v/>
      </c>
      <c r="E9" s="5" t="str">
        <f>IF(Spojení!$AA$10="","",IF($A9=Spojení!$AA$10,"x",""))</f>
        <v/>
      </c>
      <c r="F9" s="5" t="str">
        <f>IF(Spojení!$AA$11="","",IF($A9=Spojení!$AA$11,"x",""))</f>
        <v/>
      </c>
      <c r="G9" s="5" t="str">
        <f>IF(Spojení!$AA$12="","",IF($A9=Spojení!$AA$12,"x",""))</f>
        <v/>
      </c>
      <c r="H9" s="5" t="str">
        <f>IF(Spojení!$AA$13="","",IF($A9=Spojení!$AA$13,"x",""))</f>
        <v/>
      </c>
      <c r="I9" s="5" t="str">
        <f>IF(Spojení!$AA$14="","",IF($A9=Spojení!$AA$14,"x",""))</f>
        <v/>
      </c>
      <c r="J9" s="5" t="str">
        <f>IF(Spojení!$AA$15="","",IF($A9=Spojení!$AA$15,"x",""))</f>
        <v/>
      </c>
      <c r="K9" s="5" t="str">
        <f>IF(Spojení!$AA$16="","",IF($A9=Spojení!$AA$16,"x",""))</f>
        <v/>
      </c>
      <c r="L9" s="5" t="str">
        <f>IF(Spojení!$AA$17="","",IF($A9=Spojení!$AA$17,"x",""))</f>
        <v/>
      </c>
      <c r="M9" s="5" t="str">
        <f>IF(Spojení!$AA$18="","",IF($A9=Spojení!$AA$18,"x",""))</f>
        <v/>
      </c>
      <c r="N9" s="5" t="str">
        <f>IF(Spojení!$AA$19="","",IF($A9=Spojení!$AA$19,"x",""))</f>
        <v/>
      </c>
      <c r="O9" s="5" t="str">
        <f>IF(Spojení!$AA$20="","",IF($A9=Spojení!$AA$20,"x",""))</f>
        <v/>
      </c>
      <c r="P9" s="5" t="str">
        <f>IF(Spojení!$AA$21="","",IF($A9=Spojení!$AA$21,"x",""))</f>
        <v/>
      </c>
      <c r="Q9" s="5" t="str">
        <f>IF(Spojení!$AA$22="","",IF($A9=Spojení!$AA$22,"x",""))</f>
        <v/>
      </c>
      <c r="R9" s="5" t="str">
        <f>IF(Spojení!$AA$23="","",IF($A9=Spojení!$AA$23,"x",""))</f>
        <v/>
      </c>
      <c r="S9" s="5" t="str">
        <f>IF(Spojení!$AA$24="","",IF($A9=Spojení!$AA$24,"x",""))</f>
        <v/>
      </c>
      <c r="T9" s="5" t="str">
        <f>IF(Spojení!$AA$25="","",IF($A9=Spojení!$AA$25,"x",""))</f>
        <v/>
      </c>
      <c r="U9" s="5" t="str">
        <f>IF(Spojení!$AA$26="","",IF($A9=Spojení!$AA$26,"x",""))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IF(Spojení!$AA$7="","",IF($A10=Spojení!$AA$7,"x",""))</f>
        <v/>
      </c>
      <c r="C10" s="5" t="str">
        <f>IF(Spojení!$AA$8="","",IF($A10=Spojení!$AA$8,"x",""))</f>
        <v/>
      </c>
      <c r="D10" s="5" t="str">
        <f>IF(Spojení!$AA$9="","",IF($A10=Spojení!$AA$9,"x",""))</f>
        <v/>
      </c>
      <c r="E10" s="5" t="str">
        <f>IF(Spojení!$AA$10="","",IF($A10=Spojení!$AA$10,"x",""))</f>
        <v/>
      </c>
      <c r="F10" s="5" t="str">
        <f>IF(Spojení!$AA$11="","",IF($A10=Spojení!$AA$11,"x",""))</f>
        <v/>
      </c>
      <c r="G10" s="5" t="str">
        <f>IF(Spojení!$AA$12="","",IF($A10=Spojení!$AA$12,"x",""))</f>
        <v/>
      </c>
      <c r="H10" s="5" t="str">
        <f>IF(Spojení!$AA$13="","",IF($A10=Spojení!$AA$13,"x",""))</f>
        <v/>
      </c>
      <c r="I10" s="5" t="str">
        <f>IF(Spojení!$AA$14="","",IF($A10=Spojení!$AA$14,"x",""))</f>
        <v/>
      </c>
      <c r="J10" s="5" t="str">
        <f>IF(Spojení!$AA$15="","",IF($A10=Spojení!$AA$15,"x",""))</f>
        <v/>
      </c>
      <c r="K10" s="5" t="str">
        <f>IF(Spojení!$AA$16="","",IF($A10=Spojení!$AA$16,"x",""))</f>
        <v/>
      </c>
      <c r="L10" s="5" t="str">
        <f>IF(Spojení!$AA$17="","",IF($A10=Spojení!$AA$17,"x",""))</f>
        <v/>
      </c>
      <c r="M10" s="5" t="str">
        <f>IF(Spojení!$AA$18="","",IF($A10=Spojení!$AA$18,"x",""))</f>
        <v/>
      </c>
      <c r="N10" s="5" t="str">
        <f>IF(Spojení!$AA$19="","",IF($A10=Spojení!$AA$19,"x",""))</f>
        <v/>
      </c>
      <c r="O10" s="5" t="str">
        <f>IF(Spojení!$AA$20="","",IF($A10=Spojení!$AA$20,"x",""))</f>
        <v/>
      </c>
      <c r="P10" s="5" t="str">
        <f>IF(Spojení!$AA$21="","",IF($A10=Spojení!$AA$21,"x",""))</f>
        <v/>
      </c>
      <c r="Q10" s="5" t="str">
        <f>IF(Spojení!$AA$22="","",IF($A10=Spojení!$AA$22,"x",""))</f>
        <v/>
      </c>
      <c r="R10" s="5" t="str">
        <f>IF(Spojení!$AA$23="","",IF($A10=Spojení!$AA$23,"x",""))</f>
        <v/>
      </c>
      <c r="S10" s="5" t="str">
        <f>IF(Spojení!$AA$24="","",IF($A10=Spojení!$AA$24,"x",""))</f>
        <v/>
      </c>
      <c r="T10" s="5" t="str">
        <f>IF(Spojení!$AA$25="","",IF($A10=Spojení!$AA$25,"x",""))</f>
        <v/>
      </c>
      <c r="U10" s="5" t="str">
        <f>IF(Spojení!$AA$26="","",IF($A10=Spojení!$AA$26,"x",""))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IF(Spojení!$AA$7="","",IF($A11=Spojení!$AA$7,"x",""))</f>
        <v/>
      </c>
      <c r="C11" s="5" t="str">
        <f>IF(Spojení!$AA$8="","",IF($A11=Spojení!$AA$8,"x",""))</f>
        <v/>
      </c>
      <c r="D11" s="5" t="str">
        <f>IF(Spojení!$AA$9="","",IF($A11=Spojení!$AA$9,"x",""))</f>
        <v/>
      </c>
      <c r="E11" s="5" t="str">
        <f>IF(Spojení!$AA$10="","",IF($A11=Spojení!$AA$10,"x",""))</f>
        <v/>
      </c>
      <c r="F11" s="5" t="str">
        <f>IF(Spojení!$AA$11="","",IF($A11=Spojení!$AA$11,"x",""))</f>
        <v/>
      </c>
      <c r="G11" s="5" t="str">
        <f>IF(Spojení!$AA$12="","",IF($A11=Spojení!$AA$12,"x",""))</f>
        <v/>
      </c>
      <c r="H11" s="5" t="str">
        <f>IF(Spojení!$AA$13="","",IF($A11=Spojení!$AA$13,"x",""))</f>
        <v/>
      </c>
      <c r="I11" s="5" t="str">
        <f>IF(Spojení!$AA$14="","",IF($A11=Spojení!$AA$14,"x",""))</f>
        <v/>
      </c>
      <c r="J11" s="5" t="str">
        <f>IF(Spojení!$AA$15="","",IF($A11=Spojení!$AA$15,"x",""))</f>
        <v/>
      </c>
      <c r="K11" s="5" t="str">
        <f>IF(Spojení!$AA$16="","",IF($A11=Spojení!$AA$16,"x",""))</f>
        <v/>
      </c>
      <c r="L11" s="5" t="str">
        <f>IF(Spojení!$AA$17="","",IF($A11=Spojení!$AA$17,"x",""))</f>
        <v/>
      </c>
      <c r="M11" s="5" t="str">
        <f>IF(Spojení!$AA$18="","",IF($A11=Spojení!$AA$18,"x",""))</f>
        <v/>
      </c>
      <c r="N11" s="5" t="str">
        <f>IF(Spojení!$AA$19="","",IF($A11=Spojení!$AA$19,"x",""))</f>
        <v/>
      </c>
      <c r="O11" s="5" t="str">
        <f>IF(Spojení!$AA$20="","",IF($A11=Spojení!$AA$20,"x",""))</f>
        <v/>
      </c>
      <c r="P11" s="5" t="str">
        <f>IF(Spojení!$AA$21="","",IF($A11=Spojení!$AA$21,"x",""))</f>
        <v/>
      </c>
      <c r="Q11" s="5" t="str">
        <f>IF(Spojení!$AA$22="","",IF($A11=Spojení!$AA$22,"x",""))</f>
        <v/>
      </c>
      <c r="R11" s="5" t="str">
        <f>IF(Spojení!$AA$23="","",IF($A11=Spojení!$AA$23,"x",""))</f>
        <v/>
      </c>
      <c r="S11" s="5" t="str">
        <f>IF(Spojení!$AA$24="","",IF($A11=Spojení!$AA$24,"x",""))</f>
        <v/>
      </c>
      <c r="T11" s="5" t="str">
        <f>IF(Spojení!$AA$25="","",IF($A11=Spojení!$AA$25,"x",""))</f>
        <v/>
      </c>
      <c r="U11" s="5" t="str">
        <f>IF(Spojení!$AA$26="","",IF($A11=Spojení!$AA$26,"x",""))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IF(Spojení!$AA$7="","",IF($A12=Spojení!$AA$7,"x",""))</f>
        <v/>
      </c>
      <c r="C12" s="5" t="str">
        <f>IF(Spojení!$AA$8="","",IF($A12=Spojení!$AA$8,"x",""))</f>
        <v/>
      </c>
      <c r="D12" s="5" t="str">
        <f>IF(Spojení!$AA$9="","",IF($A12=Spojení!$AA$9,"x",""))</f>
        <v/>
      </c>
      <c r="E12" s="5" t="str">
        <f>IF(Spojení!$AA$10="","",IF($A12=Spojení!$AA$10,"x",""))</f>
        <v/>
      </c>
      <c r="F12" s="5" t="str">
        <f>IF(Spojení!$AA$11="","",IF($A12=Spojení!$AA$11,"x",""))</f>
        <v/>
      </c>
      <c r="G12" s="5" t="str">
        <f>IF(Spojení!$AA$12="","",IF($A12=Spojení!$AA$12,"x",""))</f>
        <v/>
      </c>
      <c r="H12" s="5" t="str">
        <f>IF(Spojení!$AA$13="","",IF($A12=Spojení!$AA$13,"x",""))</f>
        <v/>
      </c>
      <c r="I12" s="5" t="str">
        <f>IF(Spojení!$AA$14="","",IF($A12=Spojení!$AA$14,"x",""))</f>
        <v/>
      </c>
      <c r="J12" s="5" t="str">
        <f>IF(Spojení!$AA$15="","",IF($A12=Spojení!$AA$15,"x",""))</f>
        <v/>
      </c>
      <c r="K12" s="5" t="str">
        <f>IF(Spojení!$AA$16="","",IF($A12=Spojení!$AA$16,"x",""))</f>
        <v/>
      </c>
      <c r="L12" s="5" t="str">
        <f>IF(Spojení!$AA$17="","",IF($A12=Spojení!$AA$17,"x",""))</f>
        <v/>
      </c>
      <c r="M12" s="5" t="str">
        <f>IF(Spojení!$AA$18="","",IF($A12=Spojení!$AA$18,"x",""))</f>
        <v/>
      </c>
      <c r="N12" s="5" t="str">
        <f>IF(Spojení!$AA$19="","",IF($A12=Spojení!$AA$19,"x",""))</f>
        <v/>
      </c>
      <c r="O12" s="5" t="str">
        <f>IF(Spojení!$AA$20="","",IF($A12=Spojení!$AA$20,"x",""))</f>
        <v/>
      </c>
      <c r="P12" s="5" t="str">
        <f>IF(Spojení!$AA$21="","",IF($A12=Spojení!$AA$21,"x",""))</f>
        <v/>
      </c>
      <c r="Q12" s="5" t="str">
        <f>IF(Spojení!$AA$22="","",IF($A12=Spojení!$AA$22,"x",""))</f>
        <v/>
      </c>
      <c r="R12" s="5" t="str">
        <f>IF(Spojení!$AA$23="","",IF($A12=Spojení!$AA$23,"x",""))</f>
        <v/>
      </c>
      <c r="S12" s="5" t="str">
        <f>IF(Spojení!$AA$24="","",IF($A12=Spojení!$AA$24,"x",""))</f>
        <v/>
      </c>
      <c r="T12" s="5" t="str">
        <f>IF(Spojení!$AA$25="","",IF($A12=Spojení!$AA$25,"x",""))</f>
        <v/>
      </c>
      <c r="U12" s="5" t="str">
        <f>IF(Spojení!$AA$26="","",IF($A12=Spojení!$AA$26,"x",""))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IF(Spojení!$AA$7="","",IF($A13=Spojení!$AA$7,"x",""))</f>
        <v/>
      </c>
      <c r="C13" s="5" t="str">
        <f>IF(Spojení!$AA$8="","",IF($A13=Spojení!$AA$8,"x",""))</f>
        <v/>
      </c>
      <c r="D13" s="5" t="str">
        <f>IF(Spojení!$AA$9="","",IF($A13=Spojení!$AA$9,"x",""))</f>
        <v/>
      </c>
      <c r="E13" s="5" t="str">
        <f>IF(Spojení!$AA$10="","",IF($A13=Spojení!$AA$10,"x",""))</f>
        <v/>
      </c>
      <c r="F13" s="5" t="str">
        <f>IF(Spojení!$AA$11="","",IF($A13=Spojení!$AA$11,"x",""))</f>
        <v/>
      </c>
      <c r="G13" s="5" t="str">
        <f>IF(Spojení!$AA$12="","",IF($A13=Spojení!$AA$12,"x",""))</f>
        <v/>
      </c>
      <c r="H13" s="5" t="str">
        <f>IF(Spojení!$AA$13="","",IF($A13=Spojení!$AA$13,"x",""))</f>
        <v/>
      </c>
      <c r="I13" s="5" t="str">
        <f>IF(Spojení!$AA$14="","",IF($A13=Spojení!$AA$14,"x",""))</f>
        <v/>
      </c>
      <c r="J13" s="5" t="str">
        <f>IF(Spojení!$AA$15="","",IF($A13=Spojení!$AA$15,"x",""))</f>
        <v/>
      </c>
      <c r="K13" s="5" t="str">
        <f>IF(Spojení!$AA$16="","",IF($A13=Spojení!$AA$16,"x",""))</f>
        <v/>
      </c>
      <c r="L13" s="5" t="str">
        <f>IF(Spojení!$AA$17="","",IF($A13=Spojení!$AA$17,"x",""))</f>
        <v/>
      </c>
      <c r="M13" s="5" t="str">
        <f>IF(Spojení!$AA$18="","",IF($A13=Spojení!$AA$18,"x",""))</f>
        <v/>
      </c>
      <c r="N13" s="5" t="str">
        <f>IF(Spojení!$AA$19="","",IF($A13=Spojení!$AA$19,"x",""))</f>
        <v/>
      </c>
      <c r="O13" s="5" t="str">
        <f>IF(Spojení!$AA$20="","",IF($A13=Spojení!$AA$20,"x",""))</f>
        <v/>
      </c>
      <c r="P13" s="5" t="str">
        <f>IF(Spojení!$AA$21="","",IF($A13=Spojení!$AA$21,"x",""))</f>
        <v/>
      </c>
      <c r="Q13" s="5" t="str">
        <f>IF(Spojení!$AA$22="","",IF($A13=Spojení!$AA$22,"x",""))</f>
        <v/>
      </c>
      <c r="R13" s="5" t="str">
        <f>IF(Spojení!$AA$23="","",IF($A13=Spojení!$AA$23,"x",""))</f>
        <v/>
      </c>
      <c r="S13" s="5" t="str">
        <f>IF(Spojení!$AA$24="","",IF($A13=Spojení!$AA$24,"x",""))</f>
        <v/>
      </c>
      <c r="T13" s="5" t="str">
        <f>IF(Spojení!$AA$25="","",IF($A13=Spojení!$AA$25,"x",""))</f>
        <v/>
      </c>
      <c r="U13" s="5" t="str">
        <f>IF(Spojení!$AA$26="","",IF($A13=Spojení!$AA$26,"x",""))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IF(Spojení!$AA$7="","",IF($A14=Spojení!$AA$7,"x",""))</f>
        <v/>
      </c>
      <c r="C14" s="5" t="str">
        <f>IF(Spojení!$AA$8="","",IF($A14=Spojení!$AA$8,"x",""))</f>
        <v/>
      </c>
      <c r="D14" s="5" t="str">
        <f>IF(Spojení!$AA$9="","",IF($A14=Spojení!$AA$9,"x",""))</f>
        <v/>
      </c>
      <c r="E14" s="5" t="str">
        <f>IF(Spojení!$AA$10="","",IF($A14=Spojení!$AA$10,"x",""))</f>
        <v/>
      </c>
      <c r="F14" s="5" t="str">
        <f>IF(Spojení!$AA$11="","",IF($A14=Spojení!$AA$11,"x",""))</f>
        <v/>
      </c>
      <c r="G14" s="5" t="str">
        <f>IF(Spojení!$AA$12="","",IF($A14=Spojení!$AA$12,"x",""))</f>
        <v/>
      </c>
      <c r="H14" s="5" t="str">
        <f>IF(Spojení!$AA$13="","",IF($A14=Spojení!$AA$13,"x",""))</f>
        <v/>
      </c>
      <c r="I14" s="5" t="str">
        <f>IF(Spojení!$AA$14="","",IF($A14=Spojení!$AA$14,"x",""))</f>
        <v/>
      </c>
      <c r="J14" s="5" t="str">
        <f>IF(Spojení!$AA$15="","",IF($A14=Spojení!$AA$15,"x",""))</f>
        <v/>
      </c>
      <c r="K14" s="5" t="str">
        <f>IF(Spojení!$AA$16="","",IF($A14=Spojení!$AA$16,"x",""))</f>
        <v/>
      </c>
      <c r="L14" s="5" t="str">
        <f>IF(Spojení!$AA$17="","",IF($A14=Spojení!$AA$17,"x",""))</f>
        <v/>
      </c>
      <c r="M14" s="5" t="str">
        <f>IF(Spojení!$AA$18="","",IF($A14=Spojení!$AA$18,"x",""))</f>
        <v/>
      </c>
      <c r="N14" s="5" t="str">
        <f>IF(Spojení!$AA$19="","",IF($A14=Spojení!$AA$19,"x",""))</f>
        <v/>
      </c>
      <c r="O14" s="5" t="str">
        <f>IF(Spojení!$AA$20="","",IF($A14=Spojení!$AA$20,"x",""))</f>
        <v/>
      </c>
      <c r="P14" s="5" t="str">
        <f>IF(Spojení!$AA$21="","",IF($A14=Spojení!$AA$21,"x",""))</f>
        <v/>
      </c>
      <c r="Q14" s="5" t="str">
        <f>IF(Spojení!$AA$22="","",IF($A14=Spojení!$AA$22,"x",""))</f>
        <v/>
      </c>
      <c r="R14" s="5" t="str">
        <f>IF(Spojení!$AA$23="","",IF($A14=Spojení!$AA$23,"x",""))</f>
        <v/>
      </c>
      <c r="S14" s="5" t="str">
        <f>IF(Spojení!$AA$24="","",IF($A14=Spojení!$AA$24,"x",""))</f>
        <v/>
      </c>
      <c r="T14" s="5" t="str">
        <f>IF(Spojení!$AA$25="","",IF($A14=Spojení!$AA$25,"x",""))</f>
        <v/>
      </c>
      <c r="U14" s="5" t="str">
        <f>IF(Spojení!$AA$26="","",IF($A14=Spojení!$AA$26,"x",""))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IF(Spojení!$AA$7="","",IF($A15=Spojení!$AA$7,"x",""))</f>
        <v/>
      </c>
      <c r="C15" s="5" t="str">
        <f>IF(Spojení!$AA$8="","",IF($A15=Spojení!$AA$8,"x",""))</f>
        <v/>
      </c>
      <c r="D15" s="5" t="str">
        <f>IF(Spojení!$AA$9="","",IF($A15=Spojení!$AA$9,"x",""))</f>
        <v/>
      </c>
      <c r="E15" s="5" t="str">
        <f>IF(Spojení!$AA$10="","",IF($A15=Spojení!$AA$10,"x",""))</f>
        <v/>
      </c>
      <c r="F15" s="5" t="str">
        <f>IF(Spojení!$AA$11="","",IF($A15=Spojení!$AA$11,"x",""))</f>
        <v/>
      </c>
      <c r="G15" s="5" t="str">
        <f>IF(Spojení!$AA$12="","",IF($A15=Spojení!$AA$12,"x",""))</f>
        <v/>
      </c>
      <c r="H15" s="5" t="str">
        <f>IF(Spojení!$AA$13="","",IF($A15=Spojení!$AA$13,"x",""))</f>
        <v/>
      </c>
      <c r="I15" s="5" t="str">
        <f>IF(Spojení!$AA$14="","",IF($A15=Spojení!$AA$14,"x",""))</f>
        <v/>
      </c>
      <c r="J15" s="5" t="str">
        <f>IF(Spojení!$AA$15="","",IF($A15=Spojení!$AA$15,"x",""))</f>
        <v/>
      </c>
      <c r="K15" s="5" t="str">
        <f>IF(Spojení!$AA$16="","",IF($A15=Spojení!$AA$16,"x",""))</f>
        <v/>
      </c>
      <c r="L15" s="5" t="str">
        <f>IF(Spojení!$AA$17="","",IF($A15=Spojení!$AA$17,"x",""))</f>
        <v/>
      </c>
      <c r="M15" s="5" t="str">
        <f>IF(Spojení!$AA$18="","",IF($A15=Spojení!$AA$18,"x",""))</f>
        <v/>
      </c>
      <c r="N15" s="5" t="str">
        <f>IF(Spojení!$AA$19="","",IF($A15=Spojení!$AA$19,"x",""))</f>
        <v/>
      </c>
      <c r="O15" s="5" t="str">
        <f>IF(Spojení!$AA$20="","",IF($A15=Spojení!$AA$20,"x",""))</f>
        <v/>
      </c>
      <c r="P15" s="5" t="str">
        <f>IF(Spojení!$AA$21="","",IF($A15=Spojení!$AA$21,"x",""))</f>
        <v/>
      </c>
      <c r="Q15" s="5" t="str">
        <f>IF(Spojení!$AA$22="","",IF($A15=Spojení!$AA$22,"x",""))</f>
        <v/>
      </c>
      <c r="R15" s="5" t="str">
        <f>IF(Spojení!$AA$23="","",IF($A15=Spojení!$AA$23,"x",""))</f>
        <v/>
      </c>
      <c r="S15" s="5" t="str">
        <f>IF(Spojení!$AA$24="","",IF($A15=Spojení!$AA$24,"x",""))</f>
        <v/>
      </c>
      <c r="T15" s="5" t="str">
        <f>IF(Spojení!$AA$25="","",IF($A15=Spojení!$AA$25,"x",""))</f>
        <v/>
      </c>
      <c r="U15" s="5" t="str">
        <f>IF(Spojení!$AA$26="","",IF($A15=Spojení!$AA$26,"x",""))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IF(Spojení!$AA$7="","",IF($A16=Spojení!$AA$7,"x",""))</f>
        <v/>
      </c>
      <c r="C16" s="5" t="str">
        <f>IF(Spojení!$AA$8="","",IF($A16=Spojení!$AA$8,"x",""))</f>
        <v/>
      </c>
      <c r="D16" s="5" t="str">
        <f>IF(Spojení!$AA$9="","",IF($A16=Spojení!$AA$9,"x",""))</f>
        <v/>
      </c>
      <c r="E16" s="5" t="str">
        <f>IF(Spojení!$AA$10="","",IF($A16=Spojení!$AA$10,"x",""))</f>
        <v/>
      </c>
      <c r="F16" s="5" t="str">
        <f>IF(Spojení!$AA$11="","",IF($A16=Spojení!$AA$11,"x",""))</f>
        <v/>
      </c>
      <c r="G16" s="5" t="str">
        <f>IF(Spojení!$AA$12="","",IF($A16=Spojení!$AA$12,"x",""))</f>
        <v/>
      </c>
      <c r="H16" s="5" t="str">
        <f>IF(Spojení!$AA$13="","",IF($A16=Spojení!$AA$13,"x",""))</f>
        <v/>
      </c>
      <c r="I16" s="5" t="str">
        <f>IF(Spojení!$AA$14="","",IF($A16=Spojení!$AA$14,"x",""))</f>
        <v/>
      </c>
      <c r="J16" s="5" t="str">
        <f>IF(Spojení!$AA$15="","",IF($A16=Spojení!$AA$15,"x",""))</f>
        <v/>
      </c>
      <c r="K16" s="5" t="str">
        <f>IF(Spojení!$AA$16="","",IF($A16=Spojení!$AA$16,"x",""))</f>
        <v/>
      </c>
      <c r="L16" s="5" t="str">
        <f>IF(Spojení!$AA$17="","",IF($A16=Spojení!$AA$17,"x",""))</f>
        <v/>
      </c>
      <c r="M16" s="5" t="str">
        <f>IF(Spojení!$AA$18="","",IF($A16=Spojení!$AA$18,"x",""))</f>
        <v/>
      </c>
      <c r="N16" s="5" t="str">
        <f>IF(Spojení!$AA$19="","",IF($A16=Spojení!$AA$19,"x",""))</f>
        <v/>
      </c>
      <c r="O16" s="5" t="str">
        <f>IF(Spojení!$AA$20="","",IF($A16=Spojení!$AA$20,"x",""))</f>
        <v/>
      </c>
      <c r="P16" s="5" t="str">
        <f>IF(Spojení!$AA$21="","",IF($A16=Spojení!$AA$21,"x",""))</f>
        <v/>
      </c>
      <c r="Q16" s="5" t="str">
        <f>IF(Spojení!$AA$22="","",IF($A16=Spojení!$AA$22,"x",""))</f>
        <v/>
      </c>
      <c r="R16" s="5" t="str">
        <f>IF(Spojení!$AA$23="","",IF($A16=Spojení!$AA$23,"x",""))</f>
        <v/>
      </c>
      <c r="S16" s="5" t="str">
        <f>IF(Spojení!$AA$24="","",IF($A16=Spojení!$AA$24,"x",""))</f>
        <v/>
      </c>
      <c r="T16" s="5" t="str">
        <f>IF(Spojení!$AA$25="","",IF($A16=Spojení!$AA$25,"x",""))</f>
        <v/>
      </c>
      <c r="U16" s="5" t="str">
        <f>IF(Spojení!$AA$26="","",IF($A16=Spojení!$AA$26,"x",""))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IF(Spojení!$AA$7="","",IF($A17=Spojení!$AA$7,"x",""))</f>
        <v/>
      </c>
      <c r="C17" s="5" t="str">
        <f>IF(Spojení!$AA$8="","",IF($A17=Spojení!$AA$8,"x",""))</f>
        <v/>
      </c>
      <c r="D17" s="5" t="str">
        <f>IF(Spojení!$AA$9="","",IF($A17=Spojení!$AA$9,"x",""))</f>
        <v/>
      </c>
      <c r="E17" s="5" t="str">
        <f>IF(Spojení!$AA$10="","",IF($A17=Spojení!$AA$10,"x",""))</f>
        <v/>
      </c>
      <c r="F17" s="5" t="str">
        <f>IF(Spojení!$AA$11="","",IF($A17=Spojení!$AA$11,"x",""))</f>
        <v/>
      </c>
      <c r="G17" s="5" t="str">
        <f>IF(Spojení!$AA$12="","",IF($A17=Spojení!$AA$12,"x",""))</f>
        <v/>
      </c>
      <c r="H17" s="5" t="str">
        <f>IF(Spojení!$AA$13="","",IF($A17=Spojení!$AA$13,"x",""))</f>
        <v/>
      </c>
      <c r="I17" s="5" t="str">
        <f>IF(Spojení!$AA$14="","",IF($A17=Spojení!$AA$14,"x",""))</f>
        <v/>
      </c>
      <c r="J17" s="5" t="str">
        <f>IF(Spojení!$AA$15="","",IF($A17=Spojení!$AA$15,"x",""))</f>
        <v/>
      </c>
      <c r="K17" s="5" t="str">
        <f>IF(Spojení!$AA$16="","",IF($A17=Spojení!$AA$16,"x",""))</f>
        <v/>
      </c>
      <c r="L17" s="5" t="str">
        <f>IF(Spojení!$AA$17="","",IF($A17=Spojení!$AA$17,"x",""))</f>
        <v/>
      </c>
      <c r="M17" s="5" t="str">
        <f>IF(Spojení!$AA$18="","",IF($A17=Spojení!$AA$18,"x",""))</f>
        <v/>
      </c>
      <c r="N17" s="5" t="str">
        <f>IF(Spojení!$AA$19="","",IF($A17=Spojení!$AA$19,"x",""))</f>
        <v/>
      </c>
      <c r="O17" s="5" t="str">
        <f>IF(Spojení!$AA$20="","",IF($A17=Spojení!$AA$20,"x",""))</f>
        <v/>
      </c>
      <c r="P17" s="5" t="str">
        <f>IF(Spojení!$AA$21="","",IF($A17=Spojení!$AA$21,"x",""))</f>
        <v/>
      </c>
      <c r="Q17" s="5" t="str">
        <f>IF(Spojení!$AA$22="","",IF($A17=Spojení!$AA$22,"x",""))</f>
        <v/>
      </c>
      <c r="R17" s="5" t="str">
        <f>IF(Spojení!$AA$23="","",IF($A17=Spojení!$AA$23,"x",""))</f>
        <v/>
      </c>
      <c r="S17" s="5" t="str">
        <f>IF(Spojení!$AA$24="","",IF($A17=Spojení!$AA$24,"x",""))</f>
        <v/>
      </c>
      <c r="T17" s="5" t="str">
        <f>IF(Spojení!$AA$25="","",IF($A17=Spojení!$AA$25,"x",""))</f>
        <v/>
      </c>
      <c r="U17" s="5" t="str">
        <f>IF(Spojení!$AA$26="","",IF($A17=Spojení!$AA$26,"x",""))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IF(Spojení!$AA$7="","",IF($A18=Spojení!$AA$7,"x",""))</f>
        <v/>
      </c>
      <c r="C18" s="5" t="str">
        <f>IF(Spojení!$AA$8="","",IF($A18=Spojení!$AA$8,"x",""))</f>
        <v/>
      </c>
      <c r="D18" s="5" t="str">
        <f>IF(Spojení!$AA$9="","",IF($A18=Spojení!$AA$9,"x",""))</f>
        <v/>
      </c>
      <c r="E18" s="5" t="str">
        <f>IF(Spojení!$AA$10="","",IF($A18=Spojení!$AA$10,"x",""))</f>
        <v/>
      </c>
      <c r="F18" s="5" t="str">
        <f>IF(Spojení!$AA$11="","",IF($A18=Spojení!$AA$11,"x",""))</f>
        <v/>
      </c>
      <c r="G18" s="5" t="str">
        <f>IF(Spojení!$AA$12="","",IF($A18=Spojení!$AA$12,"x",""))</f>
        <v/>
      </c>
      <c r="H18" s="5" t="str">
        <f>IF(Spojení!$AA$13="","",IF($A18=Spojení!$AA$13,"x",""))</f>
        <v/>
      </c>
      <c r="I18" s="5" t="str">
        <f>IF(Spojení!$AA$14="","",IF($A18=Spojení!$AA$14,"x",""))</f>
        <v/>
      </c>
      <c r="J18" s="5" t="str">
        <f>IF(Spojení!$AA$15="","",IF($A18=Spojení!$AA$15,"x",""))</f>
        <v/>
      </c>
      <c r="K18" s="5" t="str">
        <f>IF(Spojení!$AA$16="","",IF($A18=Spojení!$AA$16,"x",""))</f>
        <v/>
      </c>
      <c r="L18" s="5" t="str">
        <f>IF(Spojení!$AA$17="","",IF($A18=Spojení!$AA$17,"x",""))</f>
        <v/>
      </c>
      <c r="M18" s="5" t="str">
        <f>IF(Spojení!$AA$18="","",IF($A18=Spojení!$AA$18,"x",""))</f>
        <v/>
      </c>
      <c r="N18" s="5" t="str">
        <f>IF(Spojení!$AA$19="","",IF($A18=Spojení!$AA$19,"x",""))</f>
        <v/>
      </c>
      <c r="O18" s="5" t="str">
        <f>IF(Spojení!$AA$20="","",IF($A18=Spojení!$AA$20,"x",""))</f>
        <v/>
      </c>
      <c r="P18" s="5" t="str">
        <f>IF(Spojení!$AA$21="","",IF($A18=Spojení!$AA$21,"x",""))</f>
        <v/>
      </c>
      <c r="Q18" s="5" t="str">
        <f>IF(Spojení!$AA$22="","",IF($A18=Spojení!$AA$22,"x",""))</f>
        <v/>
      </c>
      <c r="R18" s="5" t="str">
        <f>IF(Spojení!$AA$23="","",IF($A18=Spojení!$AA$23,"x",""))</f>
        <v/>
      </c>
      <c r="S18" s="5" t="str">
        <f>IF(Spojení!$AA$24="","",IF($A18=Spojení!$AA$24,"x",""))</f>
        <v/>
      </c>
      <c r="T18" s="5" t="str">
        <f>IF(Spojení!$AA$25="","",IF($A18=Spojení!$AA$25,"x",""))</f>
        <v/>
      </c>
      <c r="U18" s="5" t="str">
        <f>IF(Spojení!$AA$26="","",IF($A18=Spojení!$AA$26,"x",""))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IF(Spojení!$AA$7="","",IF($A19=Spojení!$AA$7,"x",""))</f>
        <v/>
      </c>
      <c r="C19" s="5" t="str">
        <f>IF(Spojení!$AA$8="","",IF($A19=Spojení!$AA$8,"x",""))</f>
        <v/>
      </c>
      <c r="D19" s="5" t="str">
        <f>IF(Spojení!$AA$9="","",IF($A19=Spojení!$AA$9,"x",""))</f>
        <v/>
      </c>
      <c r="E19" s="5" t="str">
        <f>IF(Spojení!$AA$10="","",IF($A19=Spojení!$AA$10,"x",""))</f>
        <v/>
      </c>
      <c r="F19" s="5" t="str">
        <f>IF(Spojení!$AA$11="","",IF($A19=Spojení!$AA$11,"x",""))</f>
        <v/>
      </c>
      <c r="G19" s="5" t="str">
        <f>IF(Spojení!$AA$12="","",IF($A19=Spojení!$AA$12,"x",""))</f>
        <v/>
      </c>
      <c r="H19" s="5" t="str">
        <f>IF(Spojení!$AA$13="","",IF($A19=Spojení!$AA$13,"x",""))</f>
        <v/>
      </c>
      <c r="I19" s="5" t="str">
        <f>IF(Spojení!$AA$14="","",IF($A19=Spojení!$AA$14,"x",""))</f>
        <v/>
      </c>
      <c r="J19" s="5" t="str">
        <f>IF(Spojení!$AA$15="","",IF($A19=Spojení!$AA$15,"x",""))</f>
        <v/>
      </c>
      <c r="K19" s="5" t="str">
        <f>IF(Spojení!$AA$16="","",IF($A19=Spojení!$AA$16,"x",""))</f>
        <v/>
      </c>
      <c r="L19" s="5" t="str">
        <f>IF(Spojení!$AA$17="","",IF($A19=Spojení!$AA$17,"x",""))</f>
        <v/>
      </c>
      <c r="M19" s="5" t="str">
        <f>IF(Spojení!$AA$18="","",IF($A19=Spojení!$AA$18,"x",""))</f>
        <v/>
      </c>
      <c r="N19" s="5" t="str">
        <f>IF(Spojení!$AA$19="","",IF($A19=Spojení!$AA$19,"x",""))</f>
        <v/>
      </c>
      <c r="O19" s="5" t="str">
        <f>IF(Spojení!$AA$20="","",IF($A19=Spojení!$AA$20,"x",""))</f>
        <v/>
      </c>
      <c r="P19" s="5" t="str">
        <f>IF(Spojení!$AA$21="","",IF($A19=Spojení!$AA$21,"x",""))</f>
        <v/>
      </c>
      <c r="Q19" s="5" t="str">
        <f>IF(Spojení!$AA$22="","",IF($A19=Spojení!$AA$22,"x",""))</f>
        <v/>
      </c>
      <c r="R19" s="5" t="str">
        <f>IF(Spojení!$AA$23="","",IF($A19=Spojení!$AA$23,"x",""))</f>
        <v/>
      </c>
      <c r="S19" s="5" t="str">
        <f>IF(Spojení!$AA$24="","",IF($A19=Spojení!$AA$24,"x",""))</f>
        <v/>
      </c>
      <c r="T19" s="5" t="str">
        <f>IF(Spojení!$AA$25="","",IF($A19=Spojení!$AA$25,"x",""))</f>
        <v/>
      </c>
      <c r="U19" s="5" t="str">
        <f>IF(Spojení!$AA$26="","",IF($A19=Spojení!$AA$26,"x",""))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IF(Spojení!$AA$7="","",IF($A20=Spojení!$AA$7,"x",""))</f>
        <v/>
      </c>
      <c r="C20" s="5" t="str">
        <f>IF(Spojení!$AA$8="","",IF($A20=Spojení!$AA$8,"x",""))</f>
        <v/>
      </c>
      <c r="D20" s="5" t="str">
        <f>IF(Spojení!$AA$9="","",IF($A20=Spojení!$AA$9,"x",""))</f>
        <v/>
      </c>
      <c r="E20" s="5" t="str">
        <f>IF(Spojení!$AA$10="","",IF($A20=Spojení!$AA$10,"x",""))</f>
        <v/>
      </c>
      <c r="F20" s="5" t="str">
        <f>IF(Spojení!$AA$11="","",IF($A20=Spojení!$AA$11,"x",""))</f>
        <v/>
      </c>
      <c r="G20" s="5" t="str">
        <f>IF(Spojení!$AA$12="","",IF($A20=Spojení!$AA$12,"x",""))</f>
        <v/>
      </c>
      <c r="H20" s="5" t="str">
        <f>IF(Spojení!$AA$13="","",IF($A20=Spojení!$AA$13,"x",""))</f>
        <v/>
      </c>
      <c r="I20" s="5" t="str">
        <f>IF(Spojení!$AA$14="","",IF($A20=Spojení!$AA$14,"x",""))</f>
        <v/>
      </c>
      <c r="J20" s="5" t="str">
        <f>IF(Spojení!$AA$15="","",IF($A20=Spojení!$AA$15,"x",""))</f>
        <v/>
      </c>
      <c r="K20" s="5" t="str">
        <f>IF(Spojení!$AA$16="","",IF($A20=Spojení!$AA$16,"x",""))</f>
        <v/>
      </c>
      <c r="L20" s="5" t="str">
        <f>IF(Spojení!$AA$17="","",IF($A20=Spojení!$AA$17,"x",""))</f>
        <v/>
      </c>
      <c r="M20" s="5" t="str">
        <f>IF(Spojení!$AA$18="","",IF($A20=Spojení!$AA$18,"x",""))</f>
        <v/>
      </c>
      <c r="N20" s="5" t="str">
        <f>IF(Spojení!$AA$19="","",IF($A20=Spojení!$AA$19,"x",""))</f>
        <v/>
      </c>
      <c r="O20" s="5" t="str">
        <f>IF(Spojení!$AA$20="","",IF($A20=Spojení!$AA$20,"x",""))</f>
        <v/>
      </c>
      <c r="P20" s="5" t="str">
        <f>IF(Spojení!$AA$21="","",IF($A20=Spojení!$AA$21,"x",""))</f>
        <v/>
      </c>
      <c r="Q20" s="5" t="str">
        <f>IF(Spojení!$AA$22="","",IF($A20=Spojení!$AA$22,"x",""))</f>
        <v/>
      </c>
      <c r="R20" s="5" t="str">
        <f>IF(Spojení!$AA$23="","",IF($A20=Spojení!$AA$23,"x",""))</f>
        <v/>
      </c>
      <c r="S20" s="5" t="str">
        <f>IF(Spojení!$AA$24="","",IF($A20=Spojení!$AA$24,"x",""))</f>
        <v/>
      </c>
      <c r="T20" s="5" t="str">
        <f>IF(Spojení!$AA$25="","",IF($A20=Spojení!$AA$25,"x",""))</f>
        <v/>
      </c>
      <c r="U20" s="5" t="str">
        <f>IF(Spojení!$AA$26="","",IF($A20=Spojení!$AA$26,"x",""))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IF(Spojení!$AA$7="","",IF($A21=Spojení!$AA$7,"x",""))</f>
        <v/>
      </c>
      <c r="C21" s="5" t="str">
        <f>IF(Spojení!$AA$8="","",IF($A21=Spojení!$AA$8,"x",""))</f>
        <v/>
      </c>
      <c r="D21" s="5" t="str">
        <f>IF(Spojení!$AA$9="","",IF($A21=Spojení!$AA$9,"x",""))</f>
        <v/>
      </c>
      <c r="E21" s="5" t="str">
        <f>IF(Spojení!$AA$10="","",IF($A21=Spojení!$AA$10,"x",""))</f>
        <v/>
      </c>
      <c r="F21" s="5" t="str">
        <f>IF(Spojení!$AA$11="","",IF($A21=Spojení!$AA$11,"x",""))</f>
        <v/>
      </c>
      <c r="G21" s="5" t="str">
        <f>IF(Spojení!$AA$12="","",IF($A21=Spojení!$AA$12,"x",""))</f>
        <v/>
      </c>
      <c r="H21" s="5" t="str">
        <f>IF(Spojení!$AA$13="","",IF($A21=Spojení!$AA$13,"x",""))</f>
        <v/>
      </c>
      <c r="I21" s="5" t="str">
        <f>IF(Spojení!$AA$14="","",IF($A21=Spojení!$AA$14,"x",""))</f>
        <v/>
      </c>
      <c r="J21" s="5" t="str">
        <f>IF(Spojení!$AA$15="","",IF($A21=Spojení!$AA$15,"x",""))</f>
        <v/>
      </c>
      <c r="K21" s="5" t="str">
        <f>IF(Spojení!$AA$16="","",IF($A21=Spojení!$AA$16,"x",""))</f>
        <v/>
      </c>
      <c r="L21" s="5" t="str">
        <f>IF(Spojení!$AA$17="","",IF($A21=Spojení!$AA$17,"x",""))</f>
        <v/>
      </c>
      <c r="M21" s="5" t="str">
        <f>IF(Spojení!$AA$18="","",IF($A21=Spojení!$AA$18,"x",""))</f>
        <v/>
      </c>
      <c r="N21" s="5" t="str">
        <f>IF(Spojení!$AA$19="","",IF($A21=Spojení!$AA$19,"x",""))</f>
        <v/>
      </c>
      <c r="O21" s="5" t="str">
        <f>IF(Spojení!$AA$20="","",IF($A21=Spojení!$AA$20,"x",""))</f>
        <v/>
      </c>
      <c r="P21" s="5" t="str">
        <f>IF(Spojení!$AA$21="","",IF($A21=Spojení!$AA$21,"x",""))</f>
        <v/>
      </c>
      <c r="Q21" s="5" t="str">
        <f>IF(Spojení!$AA$22="","",IF($A21=Spojení!$AA$22,"x",""))</f>
        <v/>
      </c>
      <c r="R21" s="5" t="str">
        <f>IF(Spojení!$AA$23="","",IF($A21=Spojení!$AA$23,"x",""))</f>
        <v/>
      </c>
      <c r="S21" s="5" t="str">
        <f>IF(Spojení!$AA$24="","",IF($A21=Spojení!$AA$24,"x",""))</f>
        <v/>
      </c>
      <c r="T21" s="5" t="str">
        <f>IF(Spojení!$AA$25="","",IF($A21=Spojení!$AA$25,"x",""))</f>
        <v/>
      </c>
      <c r="U21" s="5" t="str">
        <f>IF(Spojení!$AA$26="","",IF($A21=Spojení!$AA$26,"x",""))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IF(Spojení!$AA$7="","",IF($A22=Spojení!$AA$7,"x",""))</f>
        <v/>
      </c>
      <c r="C22" s="5" t="str">
        <f>IF(Spojení!$AA$8="","",IF($A22=Spojení!$AA$8,"x",""))</f>
        <v/>
      </c>
      <c r="D22" s="5" t="str">
        <f>IF(Spojení!$AA$9="","",IF($A22=Spojení!$AA$9,"x",""))</f>
        <v/>
      </c>
      <c r="E22" s="5" t="str">
        <f>IF(Spojení!$AA$10="","",IF($A22=Spojení!$AA$10,"x",""))</f>
        <v/>
      </c>
      <c r="F22" s="5" t="str">
        <f>IF(Spojení!$AA$11="","",IF($A22=Spojení!$AA$11,"x",""))</f>
        <v/>
      </c>
      <c r="G22" s="5" t="str">
        <f>IF(Spojení!$AA$12="","",IF($A22=Spojení!$AA$12,"x",""))</f>
        <v/>
      </c>
      <c r="H22" s="5" t="str">
        <f>IF(Spojení!$AA$13="","",IF($A22=Spojení!$AA$13,"x",""))</f>
        <v/>
      </c>
      <c r="I22" s="5" t="str">
        <f>IF(Spojení!$AA$14="","",IF($A22=Spojení!$AA$14,"x",""))</f>
        <v/>
      </c>
      <c r="J22" s="5" t="str">
        <f>IF(Spojení!$AA$15="","",IF($A22=Spojení!$AA$15,"x",""))</f>
        <v/>
      </c>
      <c r="K22" s="5" t="str">
        <f>IF(Spojení!$AA$16="","",IF($A22=Spojení!$AA$16,"x",""))</f>
        <v/>
      </c>
      <c r="L22" s="5" t="str">
        <f>IF(Spojení!$AA$17="","",IF($A22=Spojení!$AA$17,"x",""))</f>
        <v/>
      </c>
      <c r="M22" s="5" t="str">
        <f>IF(Spojení!$AA$18="","",IF($A22=Spojení!$AA$18,"x",""))</f>
        <v/>
      </c>
      <c r="N22" s="5" t="str">
        <f>IF(Spojení!$AA$19="","",IF($A22=Spojení!$AA$19,"x",""))</f>
        <v/>
      </c>
      <c r="O22" s="5" t="str">
        <f>IF(Spojení!$AA$20="","",IF($A22=Spojení!$AA$20,"x",""))</f>
        <v/>
      </c>
      <c r="P22" s="5" t="str">
        <f>IF(Spojení!$AA$21="","",IF($A22=Spojení!$AA$21,"x",""))</f>
        <v/>
      </c>
      <c r="Q22" s="5" t="str">
        <f>IF(Spojení!$AA$22="","",IF($A22=Spojení!$AA$22,"x",""))</f>
        <v/>
      </c>
      <c r="R22" s="5" t="str">
        <f>IF(Spojení!$AA$23="","",IF($A22=Spojení!$AA$23,"x",""))</f>
        <v/>
      </c>
      <c r="S22" s="5" t="str">
        <f>IF(Spojení!$AA$24="","",IF($A22=Spojení!$AA$24,"x",""))</f>
        <v/>
      </c>
      <c r="T22" s="5" t="str">
        <f>IF(Spojení!$AA$25="","",IF($A22=Spojení!$AA$25,"x",""))</f>
        <v/>
      </c>
      <c r="U22" s="5" t="str">
        <f>IF(Spojení!$AA$26="","",IF($A22=Spojení!$AA$26,"x",""))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IF(Spojení!$AA$7="","",IF($A23=Spojení!$AA$7,"x",""))</f>
        <v/>
      </c>
      <c r="C23" s="5" t="str">
        <f>IF(Spojení!$AA$8="","",IF($A23=Spojení!$AA$8,"x",""))</f>
        <v/>
      </c>
      <c r="D23" s="5" t="str">
        <f>IF(Spojení!$AA$9="","",IF($A23=Spojení!$AA$9,"x",""))</f>
        <v/>
      </c>
      <c r="E23" s="5" t="str">
        <f>IF(Spojení!$AA$10="","",IF($A23=Spojení!$AA$10,"x",""))</f>
        <v/>
      </c>
      <c r="F23" s="5" t="str">
        <f>IF(Spojení!$AA$11="","",IF($A23=Spojení!$AA$11,"x",""))</f>
        <v/>
      </c>
      <c r="G23" s="5" t="str">
        <f>IF(Spojení!$AA$12="","",IF($A23=Spojení!$AA$12,"x",""))</f>
        <v/>
      </c>
      <c r="H23" s="5" t="str">
        <f>IF(Spojení!$AA$13="","",IF($A23=Spojení!$AA$13,"x",""))</f>
        <v/>
      </c>
      <c r="I23" s="5" t="str">
        <f>IF(Spojení!$AA$14="","",IF($A23=Spojení!$AA$14,"x",""))</f>
        <v/>
      </c>
      <c r="J23" s="5" t="str">
        <f>IF(Spojení!$AA$15="","",IF($A23=Spojení!$AA$15,"x",""))</f>
        <v/>
      </c>
      <c r="K23" s="5" t="str">
        <f>IF(Spojení!$AA$16="","",IF($A23=Spojení!$AA$16,"x",""))</f>
        <v/>
      </c>
      <c r="L23" s="5" t="str">
        <f>IF(Spojení!$AA$17="","",IF($A23=Spojení!$AA$17,"x",""))</f>
        <v/>
      </c>
      <c r="M23" s="5" t="str">
        <f>IF(Spojení!$AA$18="","",IF($A23=Spojení!$AA$18,"x",""))</f>
        <v/>
      </c>
      <c r="N23" s="5" t="str">
        <f>IF(Spojení!$AA$19="","",IF($A23=Spojení!$AA$19,"x",""))</f>
        <v/>
      </c>
      <c r="O23" s="5" t="str">
        <f>IF(Spojení!$AA$20="","",IF($A23=Spojení!$AA$20,"x",""))</f>
        <v/>
      </c>
      <c r="P23" s="5" t="str">
        <f>IF(Spojení!$AA$21="","",IF($A23=Spojení!$AA$21,"x",""))</f>
        <v/>
      </c>
      <c r="Q23" s="5" t="str">
        <f>IF(Spojení!$AA$22="","",IF($A23=Spojení!$AA$22,"x",""))</f>
        <v/>
      </c>
      <c r="R23" s="5" t="str">
        <f>IF(Spojení!$AA$23="","",IF($A23=Spojení!$AA$23,"x",""))</f>
        <v/>
      </c>
      <c r="S23" s="5" t="str">
        <f>IF(Spojení!$AA$24="","",IF($A23=Spojení!$AA$24,"x",""))</f>
        <v/>
      </c>
      <c r="T23" s="5" t="str">
        <f>IF(Spojení!$AA$25="","",IF($A23=Spojení!$AA$25,"x",""))</f>
        <v/>
      </c>
      <c r="U23" s="5" t="str">
        <f>IF(Spojení!$AA$26="","",IF($A23=Spojení!$AA$26,"x",""))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IF(Spojení!$AA$7="","",IF($A24=Spojení!$AA$7,"x",""))</f>
        <v/>
      </c>
      <c r="C24" s="5" t="str">
        <f>IF(Spojení!$AA$8="","",IF($A24=Spojení!$AA$8,"x",""))</f>
        <v/>
      </c>
      <c r="D24" s="5" t="str">
        <f>IF(Spojení!$AA$9="","",IF($A24=Spojení!$AA$9,"x",""))</f>
        <v/>
      </c>
      <c r="E24" s="5" t="str">
        <f>IF(Spojení!$AA$10="","",IF($A24=Spojení!$AA$10,"x",""))</f>
        <v/>
      </c>
      <c r="F24" s="5" t="str">
        <f>IF(Spojení!$AA$11="","",IF($A24=Spojení!$AA$11,"x",""))</f>
        <v/>
      </c>
      <c r="G24" s="5" t="str">
        <f>IF(Spojení!$AA$12="","",IF($A24=Spojení!$AA$12,"x",""))</f>
        <v/>
      </c>
      <c r="H24" s="5" t="str">
        <f>IF(Spojení!$AA$13="","",IF($A24=Spojení!$AA$13,"x",""))</f>
        <v/>
      </c>
      <c r="I24" s="5" t="str">
        <f>IF(Spojení!$AA$14="","",IF($A24=Spojení!$AA$14,"x",""))</f>
        <v/>
      </c>
      <c r="J24" s="5" t="str">
        <f>IF(Spojení!$AA$15="","",IF($A24=Spojení!$AA$15,"x",""))</f>
        <v/>
      </c>
      <c r="K24" s="5" t="str">
        <f>IF(Spojení!$AA$16="","",IF($A24=Spojení!$AA$16,"x",""))</f>
        <v/>
      </c>
      <c r="L24" s="5" t="str">
        <f>IF(Spojení!$AA$17="","",IF($A24=Spojení!$AA$17,"x",""))</f>
        <v/>
      </c>
      <c r="M24" s="5" t="str">
        <f>IF(Spojení!$AA$18="","",IF($A24=Spojení!$AA$18,"x",""))</f>
        <v/>
      </c>
      <c r="N24" s="5" t="str">
        <f>IF(Spojení!$AA$19="","",IF($A24=Spojení!$AA$19,"x",""))</f>
        <v/>
      </c>
      <c r="O24" s="5" t="str">
        <f>IF(Spojení!$AA$20="","",IF($A24=Spojení!$AA$20,"x",""))</f>
        <v/>
      </c>
      <c r="P24" s="5" t="str">
        <f>IF(Spojení!$AA$21="","",IF($A24=Spojení!$AA$21,"x",""))</f>
        <v/>
      </c>
      <c r="Q24" s="5" t="str">
        <f>IF(Spojení!$AA$22="","",IF($A24=Spojení!$AA$22,"x",""))</f>
        <v/>
      </c>
      <c r="R24" s="5" t="str">
        <f>IF(Spojení!$AA$23="","",IF($A24=Spojení!$AA$23,"x",""))</f>
        <v/>
      </c>
      <c r="S24" s="5" t="str">
        <f>IF(Spojení!$AA$24="","",IF($A24=Spojení!$AA$24,"x",""))</f>
        <v/>
      </c>
      <c r="T24" s="5" t="str">
        <f>IF(Spojení!$AA$25="","",IF($A24=Spojení!$AA$25,"x",""))</f>
        <v/>
      </c>
      <c r="U24" s="5" t="str">
        <f>IF(Spojení!$AA$26="","",IF($A24=Spojení!$AA$26,"x",""))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IF(Spojení!$AA$7="","",IF($A25=Spojení!$AA$7,"x",""))</f>
        <v/>
      </c>
      <c r="C25" s="5" t="str">
        <f>IF(Spojení!$AA$8="","",IF($A25=Spojení!$AA$8,"x",""))</f>
        <v/>
      </c>
      <c r="D25" s="5" t="str">
        <f>IF(Spojení!$AA$9="","",IF($A25=Spojení!$AA$9,"x",""))</f>
        <v/>
      </c>
      <c r="E25" s="5" t="str">
        <f>IF(Spojení!$AA$10="","",IF($A25=Spojení!$AA$10,"x",""))</f>
        <v/>
      </c>
      <c r="F25" s="5" t="str">
        <f>IF(Spojení!$AA$11="","",IF($A25=Spojení!$AA$11,"x",""))</f>
        <v/>
      </c>
      <c r="G25" s="5" t="str">
        <f>IF(Spojení!$AA$12="","",IF($A25=Spojení!$AA$12,"x",""))</f>
        <v/>
      </c>
      <c r="H25" s="5" t="str">
        <f>IF(Spojení!$AA$13="","",IF($A25=Spojení!$AA$13,"x",""))</f>
        <v/>
      </c>
      <c r="I25" s="5" t="str">
        <f>IF(Spojení!$AA$14="","",IF($A25=Spojení!$AA$14,"x",""))</f>
        <v/>
      </c>
      <c r="J25" s="5" t="str">
        <f>IF(Spojení!$AA$15="","",IF($A25=Spojení!$AA$15,"x",""))</f>
        <v/>
      </c>
      <c r="K25" s="5" t="str">
        <f>IF(Spojení!$AA$16="","",IF($A25=Spojení!$AA$16,"x",""))</f>
        <v/>
      </c>
      <c r="L25" s="5" t="str">
        <f>IF(Spojení!$AA$17="","",IF($A25=Spojení!$AA$17,"x",""))</f>
        <v/>
      </c>
      <c r="M25" s="5" t="str">
        <f>IF(Spojení!$AA$18="","",IF($A25=Spojení!$AA$18,"x",""))</f>
        <v/>
      </c>
      <c r="N25" s="5" t="str">
        <f>IF(Spojení!$AA$19="","",IF($A25=Spojení!$AA$19,"x",""))</f>
        <v/>
      </c>
      <c r="O25" s="5" t="str">
        <f>IF(Spojení!$AA$20="","",IF($A25=Spojení!$AA$20,"x",""))</f>
        <v/>
      </c>
      <c r="P25" s="5" t="str">
        <f>IF(Spojení!$AA$21="","",IF($A25=Spojení!$AA$21,"x",""))</f>
        <v/>
      </c>
      <c r="Q25" s="5" t="str">
        <f>IF(Spojení!$AA$22="","",IF($A25=Spojení!$AA$22,"x",""))</f>
        <v/>
      </c>
      <c r="R25" s="5" t="str">
        <f>IF(Spojení!$AA$23="","",IF($A25=Spojení!$AA$23,"x",""))</f>
        <v/>
      </c>
      <c r="S25" s="5" t="str">
        <f>IF(Spojení!$AA$24="","",IF($A25=Spojení!$AA$24,"x",""))</f>
        <v/>
      </c>
      <c r="T25" s="5" t="str">
        <f>IF(Spojení!$AA$25="","",IF($A25=Spojení!$AA$25,"x",""))</f>
        <v/>
      </c>
      <c r="U25" s="5" t="str">
        <f>IF(Spojení!$AA$26="","",IF($A25=Spojení!$AA$26,"x",""))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IF(Spojení!$AA$7="","",IF($A26=Spojení!$AA$7,"x",""))</f>
        <v/>
      </c>
      <c r="C26" s="5" t="str">
        <f>IF(Spojení!$AA$8="","",IF($A26=Spojení!$AA$8,"x",""))</f>
        <v/>
      </c>
      <c r="D26" s="5" t="str">
        <f>IF(Spojení!$AA$9="","",IF($A26=Spojení!$AA$9,"x",""))</f>
        <v/>
      </c>
      <c r="E26" s="5" t="str">
        <f>IF(Spojení!$AA$10="","",IF($A26=Spojení!$AA$10,"x",""))</f>
        <v/>
      </c>
      <c r="F26" s="5" t="str">
        <f>IF(Spojení!$AA$11="","",IF($A26=Spojení!$AA$11,"x",""))</f>
        <v/>
      </c>
      <c r="G26" s="5" t="str">
        <f>IF(Spojení!$AA$12="","",IF($A26=Spojení!$AA$12,"x",""))</f>
        <v/>
      </c>
      <c r="H26" s="5" t="str">
        <f>IF(Spojení!$AA$13="","",IF($A26=Spojení!$AA$13,"x",""))</f>
        <v/>
      </c>
      <c r="I26" s="5" t="str">
        <f>IF(Spojení!$AA$14="","",IF($A26=Spojení!$AA$14,"x",""))</f>
        <v/>
      </c>
      <c r="J26" s="5" t="str">
        <f>IF(Spojení!$AA$15="","",IF($A26=Spojení!$AA$15,"x",""))</f>
        <v/>
      </c>
      <c r="K26" s="5" t="str">
        <f>IF(Spojení!$AA$16="","",IF($A26=Spojení!$AA$16,"x",""))</f>
        <v/>
      </c>
      <c r="L26" s="5" t="str">
        <f>IF(Spojení!$AA$17="","",IF($A26=Spojení!$AA$17,"x",""))</f>
        <v/>
      </c>
      <c r="M26" s="5" t="str">
        <f>IF(Spojení!$AA$18="","",IF($A26=Spojení!$AA$18,"x",""))</f>
        <v/>
      </c>
      <c r="N26" s="5" t="str">
        <f>IF(Spojení!$AA$19="","",IF($A26=Spojení!$AA$19,"x",""))</f>
        <v/>
      </c>
      <c r="O26" s="5" t="str">
        <f>IF(Spojení!$AA$20="","",IF($A26=Spojení!$AA$20,"x",""))</f>
        <v/>
      </c>
      <c r="P26" s="5" t="str">
        <f>IF(Spojení!$AA$21="","",IF($A26=Spojení!$AA$21,"x",""))</f>
        <v/>
      </c>
      <c r="Q26" s="5" t="str">
        <f>IF(Spojení!$AA$22="","",IF($A26=Spojení!$AA$22,"x",""))</f>
        <v/>
      </c>
      <c r="R26" s="5" t="str">
        <f>IF(Spojení!$AA$23="","",IF($A26=Spojení!$AA$23,"x",""))</f>
        <v/>
      </c>
      <c r="S26" s="5" t="str">
        <f>IF(Spojení!$AA$24="","",IF($A26=Spojení!$AA$24,"x",""))</f>
        <v/>
      </c>
      <c r="T26" s="5" t="str">
        <f>IF(Spojení!$AA$25="","",IF($A26=Spojení!$AA$25,"x",""))</f>
        <v/>
      </c>
      <c r="U26" s="5" t="str">
        <f>IF(Spojení!$AA$26="","",IF($A26=Spojení!$AA$26,"x",""))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IF(Spojení!$AA$7="","",IF($A27=Spojení!$AA$7,"x",""))</f>
        <v/>
      </c>
      <c r="C27" s="5" t="str">
        <f>IF(Spojení!$AA$8="","",IF($A27=Spojení!$AA$8,"x",""))</f>
        <v/>
      </c>
      <c r="D27" s="5" t="str">
        <f>IF(Spojení!$AA$9="","",IF($A27=Spojení!$AA$9,"x",""))</f>
        <v/>
      </c>
      <c r="E27" s="5" t="str">
        <f>IF(Spojení!$AA$10="","",IF($A27=Spojení!$AA$10,"x",""))</f>
        <v/>
      </c>
      <c r="F27" s="5" t="str">
        <f>IF(Spojení!$AA$11="","",IF($A27=Spojení!$AA$11,"x",""))</f>
        <v/>
      </c>
      <c r="G27" s="5" t="str">
        <f>IF(Spojení!$AA$12="","",IF($A27=Spojení!$AA$12,"x",""))</f>
        <v/>
      </c>
      <c r="H27" s="5" t="str">
        <f>IF(Spojení!$AA$13="","",IF($A27=Spojení!$AA$13,"x",""))</f>
        <v/>
      </c>
      <c r="I27" s="5" t="str">
        <f>IF(Spojení!$AA$14="","",IF($A27=Spojení!$AA$14,"x",""))</f>
        <v/>
      </c>
      <c r="J27" s="5" t="str">
        <f>IF(Spojení!$AA$15="","",IF($A27=Spojení!$AA$15,"x",""))</f>
        <v/>
      </c>
      <c r="K27" s="5" t="str">
        <f>IF(Spojení!$AA$16="","",IF($A27=Spojení!$AA$16,"x",""))</f>
        <v/>
      </c>
      <c r="L27" s="5" t="str">
        <f>IF(Spojení!$AA$17="","",IF($A27=Spojení!$AA$17,"x",""))</f>
        <v/>
      </c>
      <c r="M27" s="5" t="str">
        <f>IF(Spojení!$AA$18="","",IF($A27=Spojení!$AA$18,"x",""))</f>
        <v/>
      </c>
      <c r="N27" s="5" t="str">
        <f>IF(Spojení!$AA$19="","",IF($A27=Spojení!$AA$19,"x",""))</f>
        <v/>
      </c>
      <c r="O27" s="5" t="str">
        <f>IF(Spojení!$AA$20="","",IF($A27=Spojení!$AA$20,"x",""))</f>
        <v/>
      </c>
      <c r="P27" s="5" t="str">
        <f>IF(Spojení!$AA$21="","",IF($A27=Spojení!$AA$21,"x",""))</f>
        <v/>
      </c>
      <c r="Q27" s="5" t="str">
        <f>IF(Spojení!$AA$22="","",IF($A27=Spojení!$AA$22,"x",""))</f>
        <v/>
      </c>
      <c r="R27" s="5" t="str">
        <f>IF(Spojení!$AA$23="","",IF($A27=Spojení!$AA$23,"x",""))</f>
        <v/>
      </c>
      <c r="S27" s="5" t="str">
        <f>IF(Spojení!$AA$24="","",IF($A27=Spojení!$AA$24,"x",""))</f>
        <v/>
      </c>
      <c r="T27" s="5" t="str">
        <f>IF(Spojení!$AA$25="","",IF($A27=Spojení!$AA$25,"x",""))</f>
        <v/>
      </c>
      <c r="U27" s="5" t="str">
        <f>IF(Spojení!$AA$26="","",IF($A27=Spojení!$AA$26,"x",""))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IF(Spojení!$AA$7="","",IF($A28=Spojení!$AA$7,"x",""))</f>
        <v/>
      </c>
      <c r="C28" s="5" t="str">
        <f>IF(Spojení!$AA$8="","",IF($A28=Spojení!$AA$8,"x",""))</f>
        <v/>
      </c>
      <c r="D28" s="5" t="str">
        <f>IF(Spojení!$AA$9="","",IF($A28=Spojení!$AA$9,"x",""))</f>
        <v/>
      </c>
      <c r="E28" s="5" t="str">
        <f>IF(Spojení!$AA$10="","",IF($A28=Spojení!$AA$10,"x",""))</f>
        <v/>
      </c>
      <c r="F28" s="5" t="str">
        <f>IF(Spojení!$AA$11="","",IF($A28=Spojení!$AA$11,"x",""))</f>
        <v/>
      </c>
      <c r="G28" s="5" t="str">
        <f>IF(Spojení!$AA$12="","",IF($A28=Spojení!$AA$12,"x",""))</f>
        <v/>
      </c>
      <c r="H28" s="5" t="str">
        <f>IF(Spojení!$AA$13="","",IF($A28=Spojení!$AA$13,"x",""))</f>
        <v/>
      </c>
      <c r="I28" s="5" t="str">
        <f>IF(Spojení!$AA$14="","",IF($A28=Spojení!$AA$14,"x",""))</f>
        <v/>
      </c>
      <c r="J28" s="5" t="str">
        <f>IF(Spojení!$AA$15="","",IF($A28=Spojení!$AA$15,"x",""))</f>
        <v/>
      </c>
      <c r="K28" s="5" t="str">
        <f>IF(Spojení!$AA$16="","",IF($A28=Spojení!$AA$16,"x",""))</f>
        <v/>
      </c>
      <c r="L28" s="5" t="str">
        <f>IF(Spojení!$AA$17="","",IF($A28=Spojení!$AA$17,"x",""))</f>
        <v/>
      </c>
      <c r="M28" s="5" t="str">
        <f>IF(Spojení!$AA$18="","",IF($A28=Spojení!$AA$18,"x",""))</f>
        <v/>
      </c>
      <c r="N28" s="5" t="str">
        <f>IF(Spojení!$AA$19="","",IF($A28=Spojení!$AA$19,"x",""))</f>
        <v/>
      </c>
      <c r="O28" s="5" t="str">
        <f>IF(Spojení!$AA$20="","",IF($A28=Spojení!$AA$20,"x",""))</f>
        <v/>
      </c>
      <c r="P28" s="5" t="str">
        <f>IF(Spojení!$AA$21="","",IF($A28=Spojení!$AA$21,"x",""))</f>
        <v/>
      </c>
      <c r="Q28" s="5" t="str">
        <f>IF(Spojení!$AA$22="","",IF($A28=Spojení!$AA$22,"x",""))</f>
        <v/>
      </c>
      <c r="R28" s="5" t="str">
        <f>IF(Spojení!$AA$23="","",IF($A28=Spojení!$AA$23,"x",""))</f>
        <v/>
      </c>
      <c r="S28" s="5" t="str">
        <f>IF(Spojení!$AA$24="","",IF($A28=Spojení!$AA$24,"x",""))</f>
        <v/>
      </c>
      <c r="T28" s="5" t="str">
        <f>IF(Spojení!$AA$25="","",IF($A28=Spojení!$AA$25,"x",""))</f>
        <v/>
      </c>
      <c r="U28" s="5" t="str">
        <f>IF(Spojení!$AA$26="","",IF($A28=Spojení!$AA$26,"x",""))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IF(Spojení!$AA$7="","",IF($A29=Spojení!$AA$7,"x",""))</f>
        <v/>
      </c>
      <c r="C29" s="5" t="str">
        <f>IF(Spojení!$AA$8="","",IF($A29=Spojení!$AA$8,"x",""))</f>
        <v/>
      </c>
      <c r="D29" s="5" t="str">
        <f>IF(Spojení!$AA$9="","",IF($A29=Spojení!$AA$9,"x",""))</f>
        <v/>
      </c>
      <c r="E29" s="5" t="str">
        <f>IF(Spojení!$AA$10="","",IF($A29=Spojení!$AA$10,"x",""))</f>
        <v/>
      </c>
      <c r="F29" s="5" t="str">
        <f>IF(Spojení!$AA$11="","",IF($A29=Spojení!$AA$11,"x",""))</f>
        <v/>
      </c>
      <c r="G29" s="5" t="str">
        <f>IF(Spojení!$AA$12="","",IF($A29=Spojení!$AA$12,"x",""))</f>
        <v/>
      </c>
      <c r="H29" s="5" t="str">
        <f>IF(Spojení!$AA$13="","",IF($A29=Spojení!$AA$13,"x",""))</f>
        <v/>
      </c>
      <c r="I29" s="5" t="str">
        <f>IF(Spojení!$AA$14="","",IF($A29=Spojení!$AA$14,"x",""))</f>
        <v/>
      </c>
      <c r="J29" s="5" t="str">
        <f>IF(Spojení!$AA$15="","",IF($A29=Spojení!$AA$15,"x",""))</f>
        <v/>
      </c>
      <c r="K29" s="5" t="str">
        <f>IF(Spojení!$AA$16="","",IF($A29=Spojení!$AA$16,"x",""))</f>
        <v/>
      </c>
      <c r="L29" s="5" t="str">
        <f>IF(Spojení!$AA$17="","",IF($A29=Spojení!$AA$17,"x",""))</f>
        <v/>
      </c>
      <c r="M29" s="5" t="str">
        <f>IF(Spojení!$AA$18="","",IF($A29=Spojení!$AA$18,"x",""))</f>
        <v/>
      </c>
      <c r="N29" s="5" t="str">
        <f>IF(Spojení!$AA$19="","",IF($A29=Spojení!$AA$19,"x",""))</f>
        <v/>
      </c>
      <c r="O29" s="5" t="str">
        <f>IF(Spojení!$AA$20="","",IF($A29=Spojení!$AA$20,"x",""))</f>
        <v/>
      </c>
      <c r="P29" s="5" t="str">
        <f>IF(Spojení!$AA$21="","",IF($A29=Spojení!$AA$21,"x",""))</f>
        <v/>
      </c>
      <c r="Q29" s="5" t="str">
        <f>IF(Spojení!$AA$22="","",IF($A29=Spojení!$AA$22,"x",""))</f>
        <v/>
      </c>
      <c r="R29" s="5" t="str">
        <f>IF(Spojení!$AA$23="","",IF($A29=Spojení!$AA$23,"x",""))</f>
        <v/>
      </c>
      <c r="S29" s="5" t="str">
        <f>IF(Spojení!$AA$24="","",IF($A29=Spojení!$AA$24,"x",""))</f>
        <v/>
      </c>
      <c r="T29" s="5" t="str">
        <f>IF(Spojení!$AA$25="","",IF($A29=Spojení!$AA$25,"x",""))</f>
        <v/>
      </c>
      <c r="U29" s="5" t="str">
        <f>IF(Spojení!$AA$26="","",IF($A29=Spojení!$AA$26,"x",""))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IF(Spojení!$AA$7="","",IF($A30=Spojení!$AA$7,"x",""))</f>
        <v/>
      </c>
      <c r="C30" s="5" t="str">
        <f>IF(Spojení!$AA$8="","",IF($A30=Spojení!$AA$8,"x",""))</f>
        <v/>
      </c>
      <c r="D30" s="5" t="str">
        <f>IF(Spojení!$AA$9="","",IF($A30=Spojení!$AA$9,"x",""))</f>
        <v/>
      </c>
      <c r="E30" s="5" t="str">
        <f>IF(Spojení!$AA$10="","",IF($A30=Spojení!$AA$10,"x",""))</f>
        <v/>
      </c>
      <c r="F30" s="5" t="str">
        <f>IF(Spojení!$AA$11="","",IF($A30=Spojení!$AA$11,"x",""))</f>
        <v/>
      </c>
      <c r="G30" s="5" t="str">
        <f>IF(Spojení!$AA$12="","",IF($A30=Spojení!$AA$12,"x",""))</f>
        <v/>
      </c>
      <c r="H30" s="5" t="str">
        <f>IF(Spojení!$AA$13="","",IF($A30=Spojení!$AA$13,"x",""))</f>
        <v/>
      </c>
      <c r="I30" s="5" t="str">
        <f>IF(Spojení!$AA$14="","",IF($A30=Spojení!$AA$14,"x",""))</f>
        <v/>
      </c>
      <c r="J30" s="5" t="str">
        <f>IF(Spojení!$AA$15="","",IF($A30=Spojení!$AA$15,"x",""))</f>
        <v/>
      </c>
      <c r="K30" s="5" t="str">
        <f>IF(Spojení!$AA$16="","",IF($A30=Spojení!$AA$16,"x",""))</f>
        <v/>
      </c>
      <c r="L30" s="5" t="str">
        <f>IF(Spojení!$AA$17="","",IF($A30=Spojení!$AA$17,"x",""))</f>
        <v/>
      </c>
      <c r="M30" s="5" t="str">
        <f>IF(Spojení!$AA$18="","",IF($A30=Spojení!$AA$18,"x",""))</f>
        <v/>
      </c>
      <c r="N30" s="5" t="str">
        <f>IF(Spojení!$AA$19="","",IF($A30=Spojení!$AA$19,"x",""))</f>
        <v/>
      </c>
      <c r="O30" s="5" t="str">
        <f>IF(Spojení!$AA$20="","",IF($A30=Spojení!$AA$20,"x",""))</f>
        <v/>
      </c>
      <c r="P30" s="5" t="str">
        <f>IF(Spojení!$AA$21="","",IF($A30=Spojení!$AA$21,"x",""))</f>
        <v/>
      </c>
      <c r="Q30" s="5" t="str">
        <f>IF(Spojení!$AA$22="","",IF($A30=Spojení!$AA$22,"x",""))</f>
        <v/>
      </c>
      <c r="R30" s="5" t="str">
        <f>IF(Spojení!$AA$23="","",IF($A30=Spojení!$AA$23,"x",""))</f>
        <v/>
      </c>
      <c r="S30" s="5" t="str">
        <f>IF(Spojení!$AA$24="","",IF($A30=Spojení!$AA$24,"x",""))</f>
        <v/>
      </c>
      <c r="T30" s="5" t="str">
        <f>IF(Spojení!$AA$25="","",IF($A30=Spojení!$AA$25,"x",""))</f>
        <v/>
      </c>
      <c r="U30" s="5" t="str">
        <f>IF(Spojení!$AA$26="","",IF($A30=Spojení!$AA$26,"x",""))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IF(Spojení!$AA$7="","",IF($A31=Spojení!$AA$7,"x",""))</f>
        <v/>
      </c>
      <c r="C31" s="5" t="str">
        <f>IF(Spojení!$AA$8="","",IF($A31=Spojení!$AA$8,"x",""))</f>
        <v/>
      </c>
      <c r="D31" s="5" t="str">
        <f>IF(Spojení!$AA$9="","",IF($A31=Spojení!$AA$9,"x",""))</f>
        <v/>
      </c>
      <c r="E31" s="5" t="str">
        <f>IF(Spojení!$AA$10="","",IF($A31=Spojení!$AA$10,"x",""))</f>
        <v/>
      </c>
      <c r="F31" s="5" t="str">
        <f>IF(Spojení!$AA$11="","",IF($A31=Spojení!$AA$11,"x",""))</f>
        <v/>
      </c>
      <c r="G31" s="5" t="str">
        <f>IF(Spojení!$AA$12="","",IF($A31=Spojení!$AA$12,"x",""))</f>
        <v/>
      </c>
      <c r="H31" s="5" t="str">
        <f>IF(Spojení!$AA$13="","",IF($A31=Spojení!$AA$13,"x",""))</f>
        <v/>
      </c>
      <c r="I31" s="5" t="str">
        <f>IF(Spojení!$AA$14="","",IF($A31=Spojení!$AA$14,"x",""))</f>
        <v/>
      </c>
      <c r="J31" s="5" t="str">
        <f>IF(Spojení!$AA$15="","",IF($A31=Spojení!$AA$15,"x",""))</f>
        <v/>
      </c>
      <c r="K31" s="5" t="str">
        <f>IF(Spojení!$AA$16="","",IF($A31=Spojení!$AA$16,"x",""))</f>
        <v/>
      </c>
      <c r="L31" s="5" t="str">
        <f>IF(Spojení!$AA$17="","",IF($A31=Spojení!$AA$17,"x",""))</f>
        <v/>
      </c>
      <c r="M31" s="5" t="str">
        <f>IF(Spojení!$AA$18="","",IF($A31=Spojení!$AA$18,"x",""))</f>
        <v/>
      </c>
      <c r="N31" s="5" t="str">
        <f>IF(Spojení!$AA$19="","",IF($A31=Spojení!$AA$19,"x",""))</f>
        <v/>
      </c>
      <c r="O31" s="5" t="str">
        <f>IF(Spojení!$AA$20="","",IF($A31=Spojení!$AA$20,"x",""))</f>
        <v/>
      </c>
      <c r="P31" s="5" t="str">
        <f>IF(Spojení!$AA$21="","",IF($A31=Spojení!$AA$21,"x",""))</f>
        <v/>
      </c>
      <c r="Q31" s="5" t="str">
        <f>IF(Spojení!$AA$22="","",IF($A31=Spojení!$AA$22,"x",""))</f>
        <v/>
      </c>
      <c r="R31" s="5" t="str">
        <f>IF(Spojení!$AA$23="","",IF($A31=Spojení!$AA$23,"x",""))</f>
        <v/>
      </c>
      <c r="S31" s="5" t="str">
        <f>IF(Spojení!$AA$24="","",IF($A31=Spojení!$AA$24,"x",""))</f>
        <v/>
      </c>
      <c r="T31" s="5" t="str">
        <f>IF(Spojení!$AA$25="","",IF($A31=Spojení!$AA$25,"x",""))</f>
        <v/>
      </c>
      <c r="U31" s="5" t="str">
        <f>IF(Spojení!$AA$26="","",IF($A31=Spojení!$AA$26,"x",""))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IF(Spojení!$AA$7="","",IF($A32=Spojení!$AA$7,"x",""))</f>
        <v/>
      </c>
      <c r="C32" s="5" t="str">
        <f>IF(Spojení!$AA$8="","",IF($A32=Spojení!$AA$8,"x",""))</f>
        <v/>
      </c>
      <c r="D32" s="5" t="str">
        <f>IF(Spojení!$AA$9="","",IF($A32=Spojení!$AA$9,"x",""))</f>
        <v/>
      </c>
      <c r="E32" s="5" t="str">
        <f>IF(Spojení!$AA$10="","",IF($A32=Spojení!$AA$10,"x",""))</f>
        <v/>
      </c>
      <c r="F32" s="5" t="str">
        <f>IF(Spojení!$AA$11="","",IF($A32=Spojení!$AA$11,"x",""))</f>
        <v/>
      </c>
      <c r="G32" s="5" t="str">
        <f>IF(Spojení!$AA$12="","",IF($A32=Spojení!$AA$12,"x",""))</f>
        <v/>
      </c>
      <c r="H32" s="5" t="str">
        <f>IF(Spojení!$AA$13="","",IF($A32=Spojení!$AA$13,"x",""))</f>
        <v/>
      </c>
      <c r="I32" s="5" t="str">
        <f>IF(Spojení!$AA$14="","",IF($A32=Spojení!$AA$14,"x",""))</f>
        <v/>
      </c>
      <c r="J32" s="5" t="str">
        <f>IF(Spojení!$AA$15="","",IF($A32=Spojení!$AA$15,"x",""))</f>
        <v/>
      </c>
      <c r="K32" s="5" t="str">
        <f>IF(Spojení!$AA$16="","",IF($A32=Spojení!$AA$16,"x",""))</f>
        <v/>
      </c>
      <c r="L32" s="5" t="str">
        <f>IF(Spojení!$AA$17="","",IF($A32=Spojení!$AA$17,"x",""))</f>
        <v/>
      </c>
      <c r="M32" s="5" t="str">
        <f>IF(Spojení!$AA$18="","",IF($A32=Spojení!$AA$18,"x",""))</f>
        <v/>
      </c>
      <c r="N32" s="5" t="str">
        <f>IF(Spojení!$AA$19="","",IF($A32=Spojení!$AA$19,"x",""))</f>
        <v/>
      </c>
      <c r="O32" s="5" t="str">
        <f>IF(Spojení!$AA$20="","",IF($A32=Spojení!$AA$20,"x",""))</f>
        <v/>
      </c>
      <c r="P32" s="5" t="str">
        <f>IF(Spojení!$AA$21="","",IF($A32=Spojení!$AA$21,"x",""))</f>
        <v/>
      </c>
      <c r="Q32" s="5" t="str">
        <f>IF(Spojení!$AA$22="","",IF($A32=Spojení!$AA$22,"x",""))</f>
        <v/>
      </c>
      <c r="R32" s="5" t="str">
        <f>IF(Spojení!$AA$23="","",IF($A32=Spojení!$AA$23,"x",""))</f>
        <v/>
      </c>
      <c r="S32" s="5" t="str">
        <f>IF(Spojení!$AA$24="","",IF($A32=Spojení!$AA$24,"x",""))</f>
        <v/>
      </c>
      <c r="T32" s="5" t="str">
        <f>IF(Spojení!$AA$25="","",IF($A32=Spojení!$AA$25,"x",""))</f>
        <v/>
      </c>
      <c r="U32" s="5" t="str">
        <f>IF(Spojení!$AA$26="","",IF($A32=Spojení!$AA$26,"x",""))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IF(Spojení!$AA$7="","",IF($A33=Spojení!$AA$7,"x",""))</f>
        <v/>
      </c>
      <c r="C33" s="5" t="str">
        <f>IF(Spojení!$AA$8="","",IF($A33=Spojení!$AA$8,"x",""))</f>
        <v/>
      </c>
      <c r="D33" s="5" t="str">
        <f>IF(Spojení!$AA$9="","",IF($A33=Spojení!$AA$9,"x",""))</f>
        <v/>
      </c>
      <c r="E33" s="5" t="str">
        <f>IF(Spojení!$AA$10="","",IF($A33=Spojení!$AA$10,"x",""))</f>
        <v/>
      </c>
      <c r="F33" s="5" t="str">
        <f>IF(Spojení!$AA$11="","",IF($A33=Spojení!$AA$11,"x",""))</f>
        <v/>
      </c>
      <c r="G33" s="5" t="str">
        <f>IF(Spojení!$AA$12="","",IF($A33=Spojení!$AA$12,"x",""))</f>
        <v/>
      </c>
      <c r="H33" s="5" t="str">
        <f>IF(Spojení!$AA$13="","",IF($A33=Spojení!$AA$13,"x",""))</f>
        <v/>
      </c>
      <c r="I33" s="5" t="str">
        <f>IF(Spojení!$AA$14="","",IF($A33=Spojení!$AA$14,"x",""))</f>
        <v/>
      </c>
      <c r="J33" s="5" t="str">
        <f>IF(Spojení!$AA$15="","",IF($A33=Spojení!$AA$15,"x",""))</f>
        <v/>
      </c>
      <c r="K33" s="5" t="str">
        <f>IF(Spojení!$AA$16="","",IF($A33=Spojení!$AA$16,"x",""))</f>
        <v/>
      </c>
      <c r="L33" s="5" t="str">
        <f>IF(Spojení!$AA$17="","",IF($A33=Spojení!$AA$17,"x",""))</f>
        <v/>
      </c>
      <c r="M33" s="5" t="str">
        <f>IF(Spojení!$AA$18="","",IF($A33=Spojení!$AA$18,"x",""))</f>
        <v/>
      </c>
      <c r="N33" s="5" t="str">
        <f>IF(Spojení!$AA$19="","",IF($A33=Spojení!$AA$19,"x",""))</f>
        <v/>
      </c>
      <c r="O33" s="5" t="str">
        <f>IF(Spojení!$AA$20="","",IF($A33=Spojení!$AA$20,"x",""))</f>
        <v/>
      </c>
      <c r="P33" s="5" t="str">
        <f>IF(Spojení!$AA$21="","",IF($A33=Spojení!$AA$21,"x",""))</f>
        <v/>
      </c>
      <c r="Q33" s="5" t="str">
        <f>IF(Spojení!$AA$22="","",IF($A33=Spojení!$AA$22,"x",""))</f>
        <v/>
      </c>
      <c r="R33" s="5" t="str">
        <f>IF(Spojení!$AA$23="","",IF($A33=Spojení!$AA$23,"x",""))</f>
        <v/>
      </c>
      <c r="S33" s="5" t="str">
        <f>IF(Spojení!$AA$24="","",IF($A33=Spojení!$AA$24,"x",""))</f>
        <v/>
      </c>
      <c r="T33" s="5" t="str">
        <f>IF(Spojení!$AA$25="","",IF($A33=Spojení!$AA$25,"x",""))</f>
        <v/>
      </c>
      <c r="U33" s="5" t="str">
        <f>IF(Spojení!$AA$26="","",IF($A33=Spojení!$AA$26,"x",""))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IF(Spojení!$AA$7="","",IF($A34=Spojení!$AA$7,"x",""))</f>
        <v/>
      </c>
      <c r="C34" s="5" t="str">
        <f>IF(Spojení!$AA$8="","",IF($A34=Spojení!$AA$8,"x",""))</f>
        <v/>
      </c>
      <c r="D34" s="5" t="str">
        <f>IF(Spojení!$AA$9="","",IF($A34=Spojení!$AA$9,"x",""))</f>
        <v/>
      </c>
      <c r="E34" s="5" t="str">
        <f>IF(Spojení!$AA$10="","",IF($A34=Spojení!$AA$10,"x",""))</f>
        <v/>
      </c>
      <c r="F34" s="5" t="str">
        <f>IF(Spojení!$AA$11="","",IF($A34=Spojení!$AA$11,"x",""))</f>
        <v/>
      </c>
      <c r="G34" s="5" t="str">
        <f>IF(Spojení!$AA$12="","",IF($A34=Spojení!$AA$12,"x",""))</f>
        <v/>
      </c>
      <c r="H34" s="5" t="str">
        <f>IF(Spojení!$AA$13="","",IF($A34=Spojení!$AA$13,"x",""))</f>
        <v/>
      </c>
      <c r="I34" s="5" t="str">
        <f>IF(Spojení!$AA$14="","",IF($A34=Spojení!$AA$14,"x",""))</f>
        <v/>
      </c>
      <c r="J34" s="5" t="str">
        <f>IF(Spojení!$AA$15="","",IF($A34=Spojení!$AA$15,"x",""))</f>
        <v/>
      </c>
      <c r="K34" s="5" t="str">
        <f>IF(Spojení!$AA$16="","",IF($A34=Spojení!$AA$16,"x",""))</f>
        <v/>
      </c>
      <c r="L34" s="5" t="str">
        <f>IF(Spojení!$AA$17="","",IF($A34=Spojení!$AA$17,"x",""))</f>
        <v/>
      </c>
      <c r="M34" s="5" t="str">
        <f>IF(Spojení!$AA$18="","",IF($A34=Spojení!$AA$18,"x",""))</f>
        <v/>
      </c>
      <c r="N34" s="5" t="str">
        <f>IF(Spojení!$AA$19="","",IF($A34=Spojení!$AA$19,"x",""))</f>
        <v/>
      </c>
      <c r="O34" s="5" t="str">
        <f>IF(Spojení!$AA$20="","",IF($A34=Spojení!$AA$20,"x",""))</f>
        <v/>
      </c>
      <c r="P34" s="5" t="str">
        <f>IF(Spojení!$AA$21="","",IF($A34=Spojení!$AA$21,"x",""))</f>
        <v/>
      </c>
      <c r="Q34" s="5" t="str">
        <f>IF(Spojení!$AA$22="","",IF($A34=Spojení!$AA$22,"x",""))</f>
        <v/>
      </c>
      <c r="R34" s="5" t="str">
        <f>IF(Spojení!$AA$23="","",IF($A34=Spojení!$AA$23,"x",""))</f>
        <v/>
      </c>
      <c r="S34" s="5" t="str">
        <f>IF(Spojení!$AA$24="","",IF($A34=Spojení!$AA$24,"x",""))</f>
        <v/>
      </c>
      <c r="T34" s="5" t="str">
        <f>IF(Spojení!$AA$25="","",IF($A34=Spojení!$AA$25,"x",""))</f>
        <v/>
      </c>
      <c r="U34" s="5" t="str">
        <f>IF(Spojení!$AA$26="","",IF($A34=Spojení!$AA$26,"x",""))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IF(Spojení!$AA$7="","",IF($A35=Spojení!$AA$7,"x",""))</f>
        <v/>
      </c>
      <c r="C35" s="5" t="str">
        <f>IF(Spojení!$AA$8="","",IF($A35=Spojení!$AA$8,"x",""))</f>
        <v/>
      </c>
      <c r="D35" s="5" t="str">
        <f>IF(Spojení!$AA$9="","",IF($A35=Spojení!$AA$9,"x",""))</f>
        <v/>
      </c>
      <c r="E35" s="5" t="str">
        <f>IF(Spojení!$AA$10="","",IF($A35=Spojení!$AA$10,"x",""))</f>
        <v/>
      </c>
      <c r="F35" s="5" t="str">
        <f>IF(Spojení!$AA$11="","",IF($A35=Spojení!$AA$11,"x",""))</f>
        <v/>
      </c>
      <c r="G35" s="5" t="str">
        <f>IF(Spojení!$AA$12="","",IF($A35=Spojení!$AA$12,"x",""))</f>
        <v/>
      </c>
      <c r="H35" s="5" t="str">
        <f>IF(Spojení!$AA$13="","",IF($A35=Spojení!$AA$13,"x",""))</f>
        <v/>
      </c>
      <c r="I35" s="5" t="str">
        <f>IF(Spojení!$AA$14="","",IF($A35=Spojení!$AA$14,"x",""))</f>
        <v/>
      </c>
      <c r="J35" s="5" t="str">
        <f>IF(Spojení!$AA$15="","",IF($A35=Spojení!$AA$15,"x",""))</f>
        <v/>
      </c>
      <c r="K35" s="5" t="str">
        <f>IF(Spojení!$AA$16="","",IF($A35=Spojení!$AA$16,"x",""))</f>
        <v/>
      </c>
      <c r="L35" s="5" t="str">
        <f>IF(Spojení!$AA$17="","",IF($A35=Spojení!$AA$17,"x",""))</f>
        <v/>
      </c>
      <c r="M35" s="5" t="str">
        <f>IF(Spojení!$AA$18="","",IF($A35=Spojení!$AA$18,"x",""))</f>
        <v/>
      </c>
      <c r="N35" s="5" t="str">
        <f>IF(Spojení!$AA$19="","",IF($A35=Spojení!$AA$19,"x",""))</f>
        <v/>
      </c>
      <c r="O35" s="5" t="str">
        <f>IF(Spojení!$AA$20="","",IF($A35=Spojení!$AA$20,"x",""))</f>
        <v/>
      </c>
      <c r="P35" s="5" t="str">
        <f>IF(Spojení!$AA$21="","",IF($A35=Spojení!$AA$21,"x",""))</f>
        <v/>
      </c>
      <c r="Q35" s="5" t="str">
        <f>IF(Spojení!$AA$22="","",IF($A35=Spojení!$AA$22,"x",""))</f>
        <v/>
      </c>
      <c r="R35" s="5" t="str">
        <f>IF(Spojení!$AA$23="","",IF($A35=Spojení!$AA$23,"x",""))</f>
        <v/>
      </c>
      <c r="S35" s="5" t="str">
        <f>IF(Spojení!$AA$24="","",IF($A35=Spojení!$AA$24,"x",""))</f>
        <v/>
      </c>
      <c r="T35" s="5" t="str">
        <f>IF(Spojení!$AA$25="","",IF($A35=Spojení!$AA$25,"x",""))</f>
        <v/>
      </c>
      <c r="U35" s="5" t="str">
        <f>IF(Spojení!$AA$26="","",IF($A35=Spojení!$AA$26,"x",""))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IF(Spojení!$AA$7="","",IF($A36=Spojení!$AA$7,"x",""))</f>
        <v/>
      </c>
      <c r="C36" s="5" t="str">
        <f>IF(Spojení!$AA$8="","",IF($A36=Spojení!$AA$8,"x",""))</f>
        <v/>
      </c>
      <c r="D36" s="5" t="str">
        <f>IF(Spojení!$AA$9="","",IF($A36=Spojení!$AA$9,"x",""))</f>
        <v/>
      </c>
      <c r="E36" s="5" t="str">
        <f>IF(Spojení!$AA$10="","",IF($A36=Spojení!$AA$10,"x",""))</f>
        <v/>
      </c>
      <c r="F36" s="5" t="str">
        <f>IF(Spojení!$AA$11="","",IF($A36=Spojení!$AA$11,"x",""))</f>
        <v/>
      </c>
      <c r="G36" s="5" t="str">
        <f>IF(Spojení!$AA$12="","",IF($A36=Spojení!$AA$12,"x",""))</f>
        <v/>
      </c>
      <c r="H36" s="5" t="str">
        <f>IF(Spojení!$AA$13="","",IF($A36=Spojení!$AA$13,"x",""))</f>
        <v/>
      </c>
      <c r="I36" s="5" t="str">
        <f>IF(Spojení!$AA$14="","",IF($A36=Spojení!$AA$14,"x",""))</f>
        <v/>
      </c>
      <c r="J36" s="5" t="str">
        <f>IF(Spojení!$AA$15="","",IF($A36=Spojení!$AA$15,"x",""))</f>
        <v/>
      </c>
      <c r="K36" s="5" t="str">
        <f>IF(Spojení!$AA$16="","",IF($A36=Spojení!$AA$16,"x",""))</f>
        <v/>
      </c>
      <c r="L36" s="5" t="str">
        <f>IF(Spojení!$AA$17="","",IF($A36=Spojení!$AA$17,"x",""))</f>
        <v/>
      </c>
      <c r="M36" s="5" t="str">
        <f>IF(Spojení!$AA$18="","",IF($A36=Spojení!$AA$18,"x",""))</f>
        <v/>
      </c>
      <c r="N36" s="5" t="str">
        <f>IF(Spojení!$AA$19="","",IF($A36=Spojení!$AA$19,"x",""))</f>
        <v/>
      </c>
      <c r="O36" s="5" t="str">
        <f>IF(Spojení!$AA$20="","",IF($A36=Spojení!$AA$20,"x",""))</f>
        <v/>
      </c>
      <c r="P36" s="5" t="str">
        <f>IF(Spojení!$AA$21="","",IF($A36=Spojení!$AA$21,"x",""))</f>
        <v/>
      </c>
      <c r="Q36" s="5" t="str">
        <f>IF(Spojení!$AA$22="","",IF($A36=Spojení!$AA$22,"x",""))</f>
        <v/>
      </c>
      <c r="R36" s="5" t="str">
        <f>IF(Spojení!$AA$23="","",IF($A36=Spojení!$AA$23,"x",""))</f>
        <v/>
      </c>
      <c r="S36" s="5" t="str">
        <f>IF(Spojení!$AA$24="","",IF($A36=Spojení!$AA$24,"x",""))</f>
        <v/>
      </c>
      <c r="T36" s="5" t="str">
        <f>IF(Spojení!$AA$25="","",IF($A36=Spojení!$AA$25,"x",""))</f>
        <v/>
      </c>
      <c r="U36" s="5" t="str">
        <f>IF(Spojení!$AA$26="","",IF($A36=Spojení!$AA$26,"x",""))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IF(Spojení!$AA$7="","",IF($A37=Spojení!$AA$7,"x",""))</f>
        <v/>
      </c>
      <c r="C37" s="5" t="str">
        <f>IF(Spojení!$AA$8="","",IF($A37=Spojení!$AA$8,"x",""))</f>
        <v/>
      </c>
      <c r="D37" s="5" t="str">
        <f>IF(Spojení!$AA$9="","",IF($A37=Spojení!$AA$9,"x",""))</f>
        <v/>
      </c>
      <c r="E37" s="5" t="str">
        <f>IF(Spojení!$AA$10="","",IF($A37=Spojení!$AA$10,"x",""))</f>
        <v/>
      </c>
      <c r="F37" s="5" t="str">
        <f>IF(Spojení!$AA$11="","",IF($A37=Spojení!$AA$11,"x",""))</f>
        <v/>
      </c>
      <c r="G37" s="5" t="str">
        <f>IF(Spojení!$AA$12="","",IF($A37=Spojení!$AA$12,"x",""))</f>
        <v/>
      </c>
      <c r="H37" s="5" t="str">
        <f>IF(Spojení!$AA$13="","",IF($A37=Spojení!$AA$13,"x",""))</f>
        <v/>
      </c>
      <c r="I37" s="5" t="str">
        <f>IF(Spojení!$AA$14="","",IF($A37=Spojení!$AA$14,"x",""))</f>
        <v/>
      </c>
      <c r="J37" s="5" t="str">
        <f>IF(Spojení!$AA$15="","",IF($A37=Spojení!$AA$15,"x",""))</f>
        <v/>
      </c>
      <c r="K37" s="5" t="str">
        <f>IF(Spojení!$AA$16="","",IF($A37=Spojení!$AA$16,"x",""))</f>
        <v/>
      </c>
      <c r="L37" s="5" t="str">
        <f>IF(Spojení!$AA$17="","",IF($A37=Spojení!$AA$17,"x",""))</f>
        <v/>
      </c>
      <c r="M37" s="5" t="str">
        <f>IF(Spojení!$AA$18="","",IF($A37=Spojení!$AA$18,"x",""))</f>
        <v/>
      </c>
      <c r="N37" s="5" t="str">
        <f>IF(Spojení!$AA$19="","",IF($A37=Spojení!$AA$19,"x",""))</f>
        <v/>
      </c>
      <c r="O37" s="5" t="str">
        <f>IF(Spojení!$AA$20="","",IF($A37=Spojení!$AA$20,"x",""))</f>
        <v/>
      </c>
      <c r="P37" s="5" t="str">
        <f>IF(Spojení!$AA$21="","",IF($A37=Spojení!$AA$21,"x",""))</f>
        <v/>
      </c>
      <c r="Q37" s="5" t="str">
        <f>IF(Spojení!$AA$22="","",IF($A37=Spojení!$AA$22,"x",""))</f>
        <v/>
      </c>
      <c r="R37" s="5" t="str">
        <f>IF(Spojení!$AA$23="","",IF($A37=Spojení!$AA$23,"x",""))</f>
        <v/>
      </c>
      <c r="S37" s="5" t="str">
        <f>IF(Spojení!$AA$24="","",IF($A37=Spojení!$AA$24,"x",""))</f>
        <v/>
      </c>
      <c r="T37" s="5" t="str">
        <f>IF(Spojení!$AA$25="","",IF($A37=Spojení!$AA$25,"x",""))</f>
        <v/>
      </c>
      <c r="U37" s="5" t="str">
        <f>IF(Spojení!$AA$26="","",IF($A37=Spojení!$AA$26,"x",""))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IF(Spojení!$AA$7="","",IF($A38=Spojení!$AA$7,"x",""))</f>
        <v/>
      </c>
      <c r="C38" s="5" t="str">
        <f>IF(Spojení!$AA$8="","",IF($A38=Spojení!$AA$8,"x",""))</f>
        <v/>
      </c>
      <c r="D38" s="5" t="str">
        <f>IF(Spojení!$AA$9="","",IF($A38=Spojení!$AA$9,"x",""))</f>
        <v/>
      </c>
      <c r="E38" s="5" t="str">
        <f>IF(Spojení!$AA$10="","",IF($A38=Spojení!$AA$10,"x",""))</f>
        <v/>
      </c>
      <c r="F38" s="5" t="str">
        <f>IF(Spojení!$AA$11="","",IF($A38=Spojení!$AA$11,"x",""))</f>
        <v/>
      </c>
      <c r="G38" s="5" t="str">
        <f>IF(Spojení!$AA$12="","",IF($A38=Spojení!$AA$12,"x",""))</f>
        <v/>
      </c>
      <c r="H38" s="5" t="str">
        <f>IF(Spojení!$AA$13="","",IF($A38=Spojení!$AA$13,"x",""))</f>
        <v/>
      </c>
      <c r="I38" s="5" t="str">
        <f>IF(Spojení!$AA$14="","",IF($A38=Spojení!$AA$14,"x",""))</f>
        <v/>
      </c>
      <c r="J38" s="5" t="str">
        <f>IF(Spojení!$AA$15="","",IF($A38=Spojení!$AA$15,"x",""))</f>
        <v/>
      </c>
      <c r="K38" s="5" t="str">
        <f>IF(Spojení!$AA$16="","",IF($A38=Spojení!$AA$16,"x",""))</f>
        <v/>
      </c>
      <c r="L38" s="5" t="str">
        <f>IF(Spojení!$AA$17="","",IF($A38=Spojení!$AA$17,"x",""))</f>
        <v/>
      </c>
      <c r="M38" s="5" t="str">
        <f>IF(Spojení!$AA$18="","",IF($A38=Spojení!$AA$18,"x",""))</f>
        <v/>
      </c>
      <c r="N38" s="5" t="str">
        <f>IF(Spojení!$AA$19="","",IF($A38=Spojení!$AA$19,"x",""))</f>
        <v/>
      </c>
      <c r="O38" s="5" t="str">
        <f>IF(Spojení!$AA$20="","",IF($A38=Spojení!$AA$20,"x",""))</f>
        <v/>
      </c>
      <c r="P38" s="5" t="str">
        <f>IF(Spojení!$AA$21="","",IF($A38=Spojení!$AA$21,"x",""))</f>
        <v/>
      </c>
      <c r="Q38" s="5" t="str">
        <f>IF(Spojení!$AA$22="","",IF($A38=Spojení!$AA$22,"x",""))</f>
        <v/>
      </c>
      <c r="R38" s="5" t="str">
        <f>IF(Spojení!$AA$23="","",IF($A38=Spojení!$AA$23,"x",""))</f>
        <v/>
      </c>
      <c r="S38" s="5" t="str">
        <f>IF(Spojení!$AA$24="","",IF($A38=Spojení!$AA$24,"x",""))</f>
        <v/>
      </c>
      <c r="T38" s="5" t="str">
        <f>IF(Spojení!$AA$25="","",IF($A38=Spojení!$AA$25,"x",""))</f>
        <v/>
      </c>
      <c r="U38" s="5" t="str">
        <f>IF(Spojení!$AA$26="","",IF($A38=Spojení!$AA$26,"x",""))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IF(Spojení!$AA$7="","",IF($A39=Spojení!$AA$7,"x",""))</f>
        <v/>
      </c>
      <c r="C39" s="5" t="str">
        <f>IF(Spojení!$AA$8="","",IF($A39=Spojení!$AA$8,"x",""))</f>
        <v/>
      </c>
      <c r="D39" s="5" t="str">
        <f>IF(Spojení!$AA$9="","",IF($A39=Spojení!$AA$9,"x",""))</f>
        <v/>
      </c>
      <c r="E39" s="5" t="str">
        <f>IF(Spojení!$AA$10="","",IF($A39=Spojení!$AA$10,"x",""))</f>
        <v/>
      </c>
      <c r="F39" s="5" t="str">
        <f>IF(Spojení!$AA$11="","",IF($A39=Spojení!$AA$11,"x",""))</f>
        <v/>
      </c>
      <c r="G39" s="5" t="str">
        <f>IF(Spojení!$AA$12="","",IF($A39=Spojení!$AA$12,"x",""))</f>
        <v/>
      </c>
      <c r="H39" s="5" t="str">
        <f>IF(Spojení!$AA$13="","",IF($A39=Spojení!$AA$13,"x",""))</f>
        <v/>
      </c>
      <c r="I39" s="5" t="str">
        <f>IF(Spojení!$AA$14="","",IF($A39=Spojení!$AA$14,"x",""))</f>
        <v/>
      </c>
      <c r="J39" s="5" t="str">
        <f>IF(Spojení!$AA$15="","",IF($A39=Spojení!$AA$15,"x",""))</f>
        <v/>
      </c>
      <c r="K39" s="5" t="str">
        <f>IF(Spojení!$AA$16="","",IF($A39=Spojení!$AA$16,"x",""))</f>
        <v/>
      </c>
      <c r="L39" s="5" t="str">
        <f>IF(Spojení!$AA$17="","",IF($A39=Spojení!$AA$17,"x",""))</f>
        <v/>
      </c>
      <c r="M39" s="5" t="str">
        <f>IF(Spojení!$AA$18="","",IF($A39=Spojení!$AA$18,"x",""))</f>
        <v/>
      </c>
      <c r="N39" s="5" t="str">
        <f>IF(Spojení!$AA$19="","",IF($A39=Spojení!$AA$19,"x",""))</f>
        <v/>
      </c>
      <c r="O39" s="5" t="str">
        <f>IF(Spojení!$AA$20="","",IF($A39=Spojení!$AA$20,"x",""))</f>
        <v/>
      </c>
      <c r="P39" s="5" t="str">
        <f>IF(Spojení!$AA$21="","",IF($A39=Spojení!$AA$21,"x",""))</f>
        <v/>
      </c>
      <c r="Q39" s="5" t="str">
        <f>IF(Spojení!$AA$22="","",IF($A39=Spojení!$AA$22,"x",""))</f>
        <v/>
      </c>
      <c r="R39" s="5" t="str">
        <f>IF(Spojení!$AA$23="","",IF($A39=Spojení!$AA$23,"x",""))</f>
        <v/>
      </c>
      <c r="S39" s="5" t="str">
        <f>IF(Spojení!$AA$24="","",IF($A39=Spojení!$AA$24,"x",""))</f>
        <v/>
      </c>
      <c r="T39" s="5" t="str">
        <f>IF(Spojení!$AA$25="","",IF($A39=Spojení!$AA$25,"x",""))</f>
        <v/>
      </c>
      <c r="U39" s="5" t="str">
        <f>IF(Spojení!$AA$26="","",IF($A39=Spojení!$AA$26,"x",""))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IF(Spojení!$AA$7="","",IF($A40=Spojení!$AA$7,"x",""))</f>
        <v/>
      </c>
      <c r="C40" s="5" t="str">
        <f>IF(Spojení!$AA$8="","",IF($A40=Spojení!$AA$8,"x",""))</f>
        <v/>
      </c>
      <c r="D40" s="5" t="str">
        <f>IF(Spojení!$AA$9="","",IF($A40=Spojení!$AA$9,"x",""))</f>
        <v/>
      </c>
      <c r="E40" s="5" t="str">
        <f>IF(Spojení!$AA$10="","",IF($A40=Spojení!$AA$10,"x",""))</f>
        <v/>
      </c>
      <c r="F40" s="5" t="str">
        <f>IF(Spojení!$AA$11="","",IF($A40=Spojení!$AA$11,"x",""))</f>
        <v/>
      </c>
      <c r="G40" s="5" t="str">
        <f>IF(Spojení!$AA$12="","",IF($A40=Spojení!$AA$12,"x",""))</f>
        <v/>
      </c>
      <c r="H40" s="5" t="str">
        <f>IF(Spojení!$AA$13="","",IF($A40=Spojení!$AA$13,"x",""))</f>
        <v/>
      </c>
      <c r="I40" s="5" t="str">
        <f>IF(Spojení!$AA$14="","",IF($A40=Spojení!$AA$14,"x",""))</f>
        <v/>
      </c>
      <c r="J40" s="5" t="str">
        <f>IF(Spojení!$AA$15="","",IF($A40=Spojení!$AA$15,"x",""))</f>
        <v/>
      </c>
      <c r="K40" s="5" t="str">
        <f>IF(Spojení!$AA$16="","",IF($A40=Spojení!$AA$16,"x",""))</f>
        <v/>
      </c>
      <c r="L40" s="5" t="str">
        <f>IF(Spojení!$AA$17="","",IF($A40=Spojení!$AA$17,"x",""))</f>
        <v/>
      </c>
      <c r="M40" s="5" t="str">
        <f>IF(Spojení!$AA$18="","",IF($A40=Spojení!$AA$18,"x",""))</f>
        <v/>
      </c>
      <c r="N40" s="5" t="str">
        <f>IF(Spojení!$AA$19="","",IF($A40=Spojení!$AA$19,"x",""))</f>
        <v/>
      </c>
      <c r="O40" s="5" t="str">
        <f>IF(Spojení!$AA$20="","",IF($A40=Spojení!$AA$20,"x",""))</f>
        <v/>
      </c>
      <c r="P40" s="5" t="str">
        <f>IF(Spojení!$AA$21="","",IF($A40=Spojení!$AA$21,"x",""))</f>
        <v/>
      </c>
      <c r="Q40" s="5" t="str">
        <f>IF(Spojení!$AA$22="","",IF($A40=Spojení!$AA$22,"x",""))</f>
        <v/>
      </c>
      <c r="R40" s="5" t="str">
        <f>IF(Spojení!$AA$23="","",IF($A40=Spojení!$AA$23,"x",""))</f>
        <v/>
      </c>
      <c r="S40" s="5" t="str">
        <f>IF(Spojení!$AA$24="","",IF($A40=Spojení!$AA$24,"x",""))</f>
        <v/>
      </c>
      <c r="T40" s="5" t="str">
        <f>IF(Spojení!$AA$25="","",IF($A40=Spojení!$AA$25,"x",""))</f>
        <v/>
      </c>
      <c r="U40" s="5" t="str">
        <f>IF(Spojení!$AA$26="","",IF($A40=Spojení!$AA$26,"x",""))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IF(Spojení!$AA$7="","",IF($A41=Spojení!$AA$7,"x",""))</f>
        <v/>
      </c>
      <c r="C41" s="5" t="str">
        <f>IF(Spojení!$AA$8="","",IF($A41=Spojení!$AA$8,"x",""))</f>
        <v/>
      </c>
      <c r="D41" s="5" t="str">
        <f>IF(Spojení!$AA$9="","",IF($A41=Spojení!$AA$9,"x",""))</f>
        <v/>
      </c>
      <c r="E41" s="5" t="str">
        <f>IF(Spojení!$AA$10="","",IF($A41=Spojení!$AA$10,"x",""))</f>
        <v/>
      </c>
      <c r="F41" s="5" t="str">
        <f>IF(Spojení!$AA$11="","",IF($A41=Spojení!$AA$11,"x",""))</f>
        <v/>
      </c>
      <c r="G41" s="5" t="str">
        <f>IF(Spojení!$AA$12="","",IF($A41=Spojení!$AA$12,"x",""))</f>
        <v/>
      </c>
      <c r="H41" s="5" t="str">
        <f>IF(Spojení!$AA$13="","",IF($A41=Spojení!$AA$13,"x",""))</f>
        <v/>
      </c>
      <c r="I41" s="5" t="str">
        <f>IF(Spojení!$AA$14="","",IF($A41=Spojení!$AA$14,"x",""))</f>
        <v/>
      </c>
      <c r="J41" s="5" t="str">
        <f>IF(Spojení!$AA$15="","",IF($A41=Spojení!$AA$15,"x",""))</f>
        <v/>
      </c>
      <c r="K41" s="5" t="str">
        <f>IF(Spojení!$AA$16="","",IF($A41=Spojení!$AA$16,"x",""))</f>
        <v/>
      </c>
      <c r="L41" s="5" t="str">
        <f>IF(Spojení!$AA$17="","",IF($A41=Spojení!$AA$17,"x",""))</f>
        <v/>
      </c>
      <c r="M41" s="5" t="str">
        <f>IF(Spojení!$AA$18="","",IF($A41=Spojení!$AA$18,"x",""))</f>
        <v/>
      </c>
      <c r="N41" s="5" t="str">
        <f>IF(Spojení!$AA$19="","",IF($A41=Spojení!$AA$19,"x",""))</f>
        <v/>
      </c>
      <c r="O41" s="5" t="str">
        <f>IF(Spojení!$AA$20="","",IF($A41=Spojení!$AA$20,"x",""))</f>
        <v/>
      </c>
      <c r="P41" s="5" t="str">
        <f>IF(Spojení!$AA$21="","",IF($A41=Spojení!$AA$21,"x",""))</f>
        <v/>
      </c>
      <c r="Q41" s="5" t="str">
        <f>IF(Spojení!$AA$22="","",IF($A41=Spojení!$AA$22,"x",""))</f>
        <v/>
      </c>
      <c r="R41" s="5" t="str">
        <f>IF(Spojení!$AA$23="","",IF($A41=Spojení!$AA$23,"x",""))</f>
        <v/>
      </c>
      <c r="S41" s="5" t="str">
        <f>IF(Spojení!$AA$24="","",IF($A41=Spojení!$AA$24,"x",""))</f>
        <v/>
      </c>
      <c r="T41" s="5" t="str">
        <f>IF(Spojení!$AA$25="","",IF($A41=Spojení!$AA$25,"x",""))</f>
        <v/>
      </c>
      <c r="U41" s="5" t="str">
        <f>IF(Spojení!$AA$26="","",IF($A41=Spojení!$AA$26,"x",""))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IF(Spojení!$AA$7="","",IF($A42=Spojení!$AA$7,"x",""))</f>
        <v/>
      </c>
      <c r="C42" s="5" t="str">
        <f>IF(Spojení!$AA$8="","",IF($A42=Spojení!$AA$8,"x",""))</f>
        <v/>
      </c>
      <c r="D42" s="5" t="str">
        <f>IF(Spojení!$AA$9="","",IF($A42=Spojení!$AA$9,"x",""))</f>
        <v/>
      </c>
      <c r="E42" s="5" t="str">
        <f>IF(Spojení!$AA$10="","",IF($A42=Spojení!$AA$10,"x",""))</f>
        <v/>
      </c>
      <c r="F42" s="5" t="str">
        <f>IF(Spojení!$AA$11="","",IF($A42=Spojení!$AA$11,"x",""))</f>
        <v/>
      </c>
      <c r="G42" s="5" t="str">
        <f>IF(Spojení!$AA$12="","",IF($A42=Spojení!$AA$12,"x",""))</f>
        <v/>
      </c>
      <c r="H42" s="5" t="str">
        <f>IF(Spojení!$AA$13="","",IF($A42=Spojení!$AA$13,"x",""))</f>
        <v/>
      </c>
      <c r="I42" s="5" t="str">
        <f>IF(Spojení!$AA$14="","",IF($A42=Spojení!$AA$14,"x",""))</f>
        <v/>
      </c>
      <c r="J42" s="5" t="str">
        <f>IF(Spojení!$AA$15="","",IF($A42=Spojení!$AA$15,"x",""))</f>
        <v/>
      </c>
      <c r="K42" s="5" t="str">
        <f>IF(Spojení!$AA$16="","",IF($A42=Spojení!$AA$16,"x",""))</f>
        <v/>
      </c>
      <c r="L42" s="5" t="str">
        <f>IF(Spojení!$AA$17="","",IF($A42=Spojení!$AA$17,"x",""))</f>
        <v/>
      </c>
      <c r="M42" s="5" t="str">
        <f>IF(Spojení!$AA$18="","",IF($A42=Spojení!$AA$18,"x",""))</f>
        <v/>
      </c>
      <c r="N42" s="5" t="str">
        <f>IF(Spojení!$AA$19="","",IF($A42=Spojení!$AA$19,"x",""))</f>
        <v/>
      </c>
      <c r="O42" s="5" t="str">
        <f>IF(Spojení!$AA$20="","",IF($A42=Spojení!$AA$20,"x",""))</f>
        <v/>
      </c>
      <c r="P42" s="5" t="str">
        <f>IF(Spojení!$AA$21="","",IF($A42=Spojení!$AA$21,"x",""))</f>
        <v/>
      </c>
      <c r="Q42" s="5" t="str">
        <f>IF(Spojení!$AA$22="","",IF($A42=Spojení!$AA$22,"x",""))</f>
        <v/>
      </c>
      <c r="R42" s="5" t="str">
        <f>IF(Spojení!$AA$23="","",IF($A42=Spojení!$AA$23,"x",""))</f>
        <v/>
      </c>
      <c r="S42" s="5" t="str">
        <f>IF(Spojení!$AA$24="","",IF($A42=Spojení!$AA$24,"x",""))</f>
        <v/>
      </c>
      <c r="T42" s="5" t="str">
        <f>IF(Spojení!$AA$25="","",IF($A42=Spojení!$AA$25,"x",""))</f>
        <v/>
      </c>
      <c r="U42" s="5" t="str">
        <f>IF(Spojení!$AA$26="","",IF($A42=Spojení!$AA$26,"x",""))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IF(Spojení!$AA$7="","",IF($A43=Spojení!$AA$7,"x",""))</f>
        <v/>
      </c>
      <c r="C43" s="5" t="str">
        <f>IF(Spojení!$AA$8="","",IF($A43=Spojení!$AA$8,"x",""))</f>
        <v/>
      </c>
      <c r="D43" s="5" t="str">
        <f>IF(Spojení!$AA$9="","",IF($A43=Spojení!$AA$9,"x",""))</f>
        <v/>
      </c>
      <c r="E43" s="5" t="str">
        <f>IF(Spojení!$AA$10="","",IF($A43=Spojení!$AA$10,"x",""))</f>
        <v/>
      </c>
      <c r="F43" s="5" t="str">
        <f>IF(Spojení!$AA$11="","",IF($A43=Spojení!$AA$11,"x",""))</f>
        <v/>
      </c>
      <c r="G43" s="5" t="str">
        <f>IF(Spojení!$AA$12="","",IF($A43=Spojení!$AA$12,"x",""))</f>
        <v/>
      </c>
      <c r="H43" s="5" t="str">
        <f>IF(Spojení!$AA$13="","",IF($A43=Spojení!$AA$13,"x",""))</f>
        <v/>
      </c>
      <c r="I43" s="5" t="str">
        <f>IF(Spojení!$AA$14="","",IF($A43=Spojení!$AA$14,"x",""))</f>
        <v/>
      </c>
      <c r="J43" s="5" t="str">
        <f>IF(Spojení!$AA$15="","",IF($A43=Spojení!$AA$15,"x",""))</f>
        <v/>
      </c>
      <c r="K43" s="5" t="str">
        <f>IF(Spojení!$AA$16="","",IF($A43=Spojení!$AA$16,"x",""))</f>
        <v/>
      </c>
      <c r="L43" s="5" t="str">
        <f>IF(Spojení!$AA$17="","",IF($A43=Spojení!$AA$17,"x",""))</f>
        <v/>
      </c>
      <c r="M43" s="5" t="str">
        <f>IF(Spojení!$AA$18="","",IF($A43=Spojení!$AA$18,"x",""))</f>
        <v/>
      </c>
      <c r="N43" s="5" t="str">
        <f>IF(Spojení!$AA$19="","",IF($A43=Spojení!$AA$19,"x",""))</f>
        <v/>
      </c>
      <c r="O43" s="5" t="str">
        <f>IF(Spojení!$AA$20="","",IF($A43=Spojení!$AA$20,"x",""))</f>
        <v/>
      </c>
      <c r="P43" s="5" t="str">
        <f>IF(Spojení!$AA$21="","",IF($A43=Spojení!$AA$21,"x",""))</f>
        <v/>
      </c>
      <c r="Q43" s="5" t="str">
        <f>IF(Spojení!$AA$22="","",IF($A43=Spojení!$AA$22,"x",""))</f>
        <v/>
      </c>
      <c r="R43" s="5" t="str">
        <f>IF(Spojení!$AA$23="","",IF($A43=Spojení!$AA$23,"x",""))</f>
        <v/>
      </c>
      <c r="S43" s="5" t="str">
        <f>IF(Spojení!$AA$24="","",IF($A43=Spojení!$AA$24,"x",""))</f>
        <v/>
      </c>
      <c r="T43" s="5" t="str">
        <f>IF(Spojení!$AA$25="","",IF($A43=Spojení!$AA$25,"x",""))</f>
        <v/>
      </c>
      <c r="U43" s="5" t="str">
        <f>IF(Spojení!$AA$26="","",IF($A43=Spojení!$AA$26,"x",""))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IF(Spojení!$AA$7="","",IF($A44=Spojení!$AA$7,"x",""))</f>
        <v/>
      </c>
      <c r="C44" s="5" t="str">
        <f>IF(Spojení!$AA$8="","",IF($A44=Spojení!$AA$8,"x",""))</f>
        <v/>
      </c>
      <c r="D44" s="5" t="str">
        <f>IF(Spojení!$AA$9="","",IF($A44=Spojení!$AA$9,"x",""))</f>
        <v/>
      </c>
      <c r="E44" s="5" t="str">
        <f>IF(Spojení!$AA$10="","",IF($A44=Spojení!$AA$10,"x",""))</f>
        <v/>
      </c>
      <c r="F44" s="5" t="str">
        <f>IF(Spojení!$AA$11="","",IF($A44=Spojení!$AA$11,"x",""))</f>
        <v/>
      </c>
      <c r="G44" s="5" t="str">
        <f>IF(Spojení!$AA$12="","",IF($A44=Spojení!$AA$12,"x",""))</f>
        <v/>
      </c>
      <c r="H44" s="5" t="str">
        <f>IF(Spojení!$AA$13="","",IF($A44=Spojení!$AA$13,"x",""))</f>
        <v/>
      </c>
      <c r="I44" s="5" t="str">
        <f>IF(Spojení!$AA$14="","",IF($A44=Spojení!$AA$14,"x",""))</f>
        <v/>
      </c>
      <c r="J44" s="5" t="str">
        <f>IF(Spojení!$AA$15="","",IF($A44=Spojení!$AA$15,"x",""))</f>
        <v/>
      </c>
      <c r="K44" s="5" t="str">
        <f>IF(Spojení!$AA$16="","",IF($A44=Spojení!$AA$16,"x",""))</f>
        <v/>
      </c>
      <c r="L44" s="5" t="str">
        <f>IF(Spojení!$AA$17="","",IF($A44=Spojení!$AA$17,"x",""))</f>
        <v/>
      </c>
      <c r="M44" s="5" t="str">
        <f>IF(Spojení!$AA$18="","",IF($A44=Spojení!$AA$18,"x",""))</f>
        <v/>
      </c>
      <c r="N44" s="5" t="str">
        <f>IF(Spojení!$AA$19="","",IF($A44=Spojení!$AA$19,"x",""))</f>
        <v/>
      </c>
      <c r="O44" s="5" t="str">
        <f>IF(Spojení!$AA$20="","",IF($A44=Spojení!$AA$20,"x",""))</f>
        <v/>
      </c>
      <c r="P44" s="5" t="str">
        <f>IF(Spojení!$AA$21="","",IF($A44=Spojení!$AA$21,"x",""))</f>
        <v/>
      </c>
      <c r="Q44" s="5" t="str">
        <f>IF(Spojení!$AA$22="","",IF($A44=Spojení!$AA$22,"x",""))</f>
        <v/>
      </c>
      <c r="R44" s="5" t="str">
        <f>IF(Spojení!$AA$23="","",IF($A44=Spojení!$AA$23,"x",""))</f>
        <v/>
      </c>
      <c r="S44" s="5" t="str">
        <f>IF(Spojení!$AA$24="","",IF($A44=Spojení!$AA$24,"x",""))</f>
        <v/>
      </c>
      <c r="T44" s="5" t="str">
        <f>IF(Spojení!$AA$25="","",IF($A44=Spojení!$AA$25,"x",""))</f>
        <v/>
      </c>
      <c r="U44" s="5" t="str">
        <f>IF(Spojení!$AA$26="","",IF($A44=Spojení!$AA$26,"x",""))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IF(Spojení!$AA$7="","",IF($A45=Spojení!$AA$7,"x",""))</f>
        <v/>
      </c>
      <c r="C45" s="5" t="str">
        <f>IF(Spojení!$AA$8="","",IF($A45=Spojení!$AA$8,"x",""))</f>
        <v/>
      </c>
      <c r="D45" s="5" t="str">
        <f>IF(Spojení!$AA$9="","",IF($A45=Spojení!$AA$9,"x",""))</f>
        <v/>
      </c>
      <c r="E45" s="5" t="str">
        <f>IF(Spojení!$AA$10="","",IF($A45=Spojení!$AA$10,"x",""))</f>
        <v/>
      </c>
      <c r="F45" s="5" t="str">
        <f>IF(Spojení!$AA$11="","",IF($A45=Spojení!$AA$11,"x",""))</f>
        <v/>
      </c>
      <c r="G45" s="5" t="str">
        <f>IF(Spojení!$AA$12="","",IF($A45=Spojení!$AA$12,"x",""))</f>
        <v/>
      </c>
      <c r="H45" s="5" t="str">
        <f>IF(Spojení!$AA$13="","",IF($A45=Spojení!$AA$13,"x",""))</f>
        <v/>
      </c>
      <c r="I45" s="5" t="str">
        <f>IF(Spojení!$AA$14="","",IF($A45=Spojení!$AA$14,"x",""))</f>
        <v/>
      </c>
      <c r="J45" s="5" t="str">
        <f>IF(Spojení!$AA$15="","",IF($A45=Spojení!$AA$15,"x",""))</f>
        <v/>
      </c>
      <c r="K45" s="5" t="str">
        <f>IF(Spojení!$AA$16="","",IF($A45=Spojení!$AA$16,"x",""))</f>
        <v/>
      </c>
      <c r="L45" s="5" t="str">
        <f>IF(Spojení!$AA$17="","",IF($A45=Spojení!$AA$17,"x",""))</f>
        <v/>
      </c>
      <c r="M45" s="5" t="str">
        <f>IF(Spojení!$AA$18="","",IF($A45=Spojení!$AA$18,"x",""))</f>
        <v/>
      </c>
      <c r="N45" s="5" t="str">
        <f>IF(Spojení!$AA$19="","",IF($A45=Spojení!$AA$19,"x",""))</f>
        <v/>
      </c>
      <c r="O45" s="5" t="str">
        <f>IF(Spojení!$AA$20="","",IF($A45=Spojení!$AA$20,"x",""))</f>
        <v/>
      </c>
      <c r="P45" s="5" t="str">
        <f>IF(Spojení!$AA$21="","",IF($A45=Spojení!$AA$21,"x",""))</f>
        <v/>
      </c>
      <c r="Q45" s="5" t="str">
        <f>IF(Spojení!$AA$22="","",IF($A45=Spojení!$AA$22,"x",""))</f>
        <v/>
      </c>
      <c r="R45" s="5" t="str">
        <f>IF(Spojení!$AA$23="","",IF($A45=Spojení!$AA$23,"x",""))</f>
        <v/>
      </c>
      <c r="S45" s="5" t="str">
        <f>IF(Spojení!$AA$24="","",IF($A45=Spojení!$AA$24,"x",""))</f>
        <v/>
      </c>
      <c r="T45" s="5" t="str">
        <f>IF(Spojení!$AA$25="","",IF($A45=Spojení!$AA$25,"x",""))</f>
        <v/>
      </c>
      <c r="U45" s="5" t="str">
        <f>IF(Spojení!$AA$26="","",IF($A45=Spojení!$AA$26,"x",""))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IF(Spojení!$AA$7="","",IF($A46=Spojení!$AA$7,"x",""))</f>
        <v/>
      </c>
      <c r="C46" s="5" t="str">
        <f>IF(Spojení!$AA$8="","",IF($A46=Spojení!$AA$8,"x",""))</f>
        <v/>
      </c>
      <c r="D46" s="5" t="str">
        <f>IF(Spojení!$AA$9="","",IF($A46=Spojení!$AA$9,"x",""))</f>
        <v/>
      </c>
      <c r="E46" s="5" t="str">
        <f>IF(Spojení!$AA$10="","",IF($A46=Spojení!$AA$10,"x",""))</f>
        <v/>
      </c>
      <c r="F46" s="5" t="str">
        <f>IF(Spojení!$AA$11="","",IF($A46=Spojení!$AA$11,"x",""))</f>
        <v/>
      </c>
      <c r="G46" s="5" t="str">
        <f>IF(Spojení!$AA$12="","",IF($A46=Spojení!$AA$12,"x",""))</f>
        <v/>
      </c>
      <c r="H46" s="5" t="str">
        <f>IF(Spojení!$AA$13="","",IF($A46=Spojení!$AA$13,"x",""))</f>
        <v/>
      </c>
      <c r="I46" s="5" t="str">
        <f>IF(Spojení!$AA$14="","",IF($A46=Spojení!$AA$14,"x",""))</f>
        <v/>
      </c>
      <c r="J46" s="5" t="str">
        <f>IF(Spojení!$AA$15="","",IF($A46=Spojení!$AA$15,"x",""))</f>
        <v/>
      </c>
      <c r="K46" s="5" t="str">
        <f>IF(Spojení!$AA$16="","",IF($A46=Spojení!$AA$16,"x",""))</f>
        <v/>
      </c>
      <c r="L46" s="5" t="str">
        <f>IF(Spojení!$AA$17="","",IF($A46=Spojení!$AA$17,"x",""))</f>
        <v/>
      </c>
      <c r="M46" s="5" t="str">
        <f>IF(Spojení!$AA$18="","",IF($A46=Spojení!$AA$18,"x",""))</f>
        <v/>
      </c>
      <c r="N46" s="5" t="str">
        <f>IF(Spojení!$AA$19="","",IF($A46=Spojení!$AA$19,"x",""))</f>
        <v/>
      </c>
      <c r="O46" s="5" t="str">
        <f>IF(Spojení!$AA$20="","",IF($A46=Spojení!$AA$20,"x",""))</f>
        <v/>
      </c>
      <c r="P46" s="5" t="str">
        <f>IF(Spojení!$AA$21="","",IF($A46=Spojení!$AA$21,"x",""))</f>
        <v/>
      </c>
      <c r="Q46" s="5" t="str">
        <f>IF(Spojení!$AA$22="","",IF($A46=Spojení!$AA$22,"x",""))</f>
        <v/>
      </c>
      <c r="R46" s="5" t="str">
        <f>IF(Spojení!$AA$23="","",IF($A46=Spojení!$AA$23,"x",""))</f>
        <v/>
      </c>
      <c r="S46" s="5" t="str">
        <f>IF(Spojení!$AA$24="","",IF($A46=Spojení!$AA$24,"x",""))</f>
        <v/>
      </c>
      <c r="T46" s="5" t="str">
        <f>IF(Spojení!$AA$25="","",IF($A46=Spojení!$AA$25,"x",""))</f>
        <v/>
      </c>
      <c r="U46" s="5" t="str">
        <f>IF(Spojení!$AA$26="","",IF($A46=Spojení!$AA$26,"x",""))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IF(Spojení!$AA$7="","",IF($A47=Spojení!$AA$7,"x",""))</f>
        <v/>
      </c>
      <c r="C47" s="5" t="str">
        <f>IF(Spojení!$AA$8="","",IF($A47=Spojení!$AA$8,"x",""))</f>
        <v/>
      </c>
      <c r="D47" s="5" t="str">
        <f>IF(Spojení!$AA$9="","",IF($A47=Spojení!$AA$9,"x",""))</f>
        <v/>
      </c>
      <c r="E47" s="5" t="str">
        <f>IF(Spojení!$AA$10="","",IF($A47=Spojení!$AA$10,"x",""))</f>
        <v/>
      </c>
      <c r="F47" s="5" t="str">
        <f>IF(Spojení!$AA$11="","",IF($A47=Spojení!$AA$11,"x",""))</f>
        <v/>
      </c>
      <c r="G47" s="5" t="str">
        <f>IF(Spojení!$AA$12="","",IF($A47=Spojení!$AA$12,"x",""))</f>
        <v/>
      </c>
      <c r="H47" s="5" t="str">
        <f>IF(Spojení!$AA$13="","",IF($A47=Spojení!$AA$13,"x",""))</f>
        <v/>
      </c>
      <c r="I47" s="5" t="str">
        <f>IF(Spojení!$AA$14="","",IF($A47=Spojení!$AA$14,"x",""))</f>
        <v/>
      </c>
      <c r="J47" s="5" t="str">
        <f>IF(Spojení!$AA$15="","",IF($A47=Spojení!$AA$15,"x",""))</f>
        <v/>
      </c>
      <c r="K47" s="5" t="str">
        <f>IF(Spojení!$AA$16="","",IF($A47=Spojení!$AA$16,"x",""))</f>
        <v/>
      </c>
      <c r="L47" s="5" t="str">
        <f>IF(Spojení!$AA$17="","",IF($A47=Spojení!$AA$17,"x",""))</f>
        <v/>
      </c>
      <c r="M47" s="5" t="str">
        <f>IF(Spojení!$AA$18="","",IF($A47=Spojení!$AA$18,"x",""))</f>
        <v/>
      </c>
      <c r="N47" s="5" t="str">
        <f>IF(Spojení!$AA$19="","",IF($A47=Spojení!$AA$19,"x",""))</f>
        <v/>
      </c>
      <c r="O47" s="5" t="str">
        <f>IF(Spojení!$AA$20="","",IF($A47=Spojení!$AA$20,"x",""))</f>
        <v/>
      </c>
      <c r="P47" s="5" t="str">
        <f>IF(Spojení!$AA$21="","",IF($A47=Spojení!$AA$21,"x",""))</f>
        <v/>
      </c>
      <c r="Q47" s="5" t="str">
        <f>IF(Spojení!$AA$22="","",IF($A47=Spojení!$AA$22,"x",""))</f>
        <v/>
      </c>
      <c r="R47" s="5" t="str">
        <f>IF(Spojení!$AA$23="","",IF($A47=Spojení!$AA$23,"x",""))</f>
        <v/>
      </c>
      <c r="S47" s="5" t="str">
        <f>IF(Spojení!$AA$24="","",IF($A47=Spojení!$AA$24,"x",""))</f>
        <v/>
      </c>
      <c r="T47" s="5" t="str">
        <f>IF(Spojení!$AA$25="","",IF($A47=Spojení!$AA$25,"x",""))</f>
        <v/>
      </c>
      <c r="U47" s="5" t="str">
        <f>IF(Spojení!$AA$26="","",IF($A47=Spojení!$AA$26,"x",""))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IF(Spojení!$AA$7="","",IF($A48=Spojení!$AA$7,"x",""))</f>
        <v/>
      </c>
      <c r="C48" s="5" t="str">
        <f>IF(Spojení!$AA$8="","",IF($A48=Spojení!$AA$8,"x",""))</f>
        <v/>
      </c>
      <c r="D48" s="5" t="str">
        <f>IF(Spojení!$AA$9="","",IF($A48=Spojení!$AA$9,"x",""))</f>
        <v/>
      </c>
      <c r="E48" s="5" t="str">
        <f>IF(Spojení!$AA$10="","",IF($A48=Spojení!$AA$10,"x",""))</f>
        <v/>
      </c>
      <c r="F48" s="5" t="str">
        <f>IF(Spojení!$AA$11="","",IF($A48=Spojení!$AA$11,"x",""))</f>
        <v/>
      </c>
      <c r="G48" s="5" t="str">
        <f>IF(Spojení!$AA$12="","",IF($A48=Spojení!$AA$12,"x",""))</f>
        <v/>
      </c>
      <c r="H48" s="5" t="str">
        <f>IF(Spojení!$AA$13="","",IF($A48=Spojení!$AA$13,"x",""))</f>
        <v/>
      </c>
      <c r="I48" s="5" t="str">
        <f>IF(Spojení!$AA$14="","",IF($A48=Spojení!$AA$14,"x",""))</f>
        <v/>
      </c>
      <c r="J48" s="5" t="str">
        <f>IF(Spojení!$AA$15="","",IF($A48=Spojení!$AA$15,"x",""))</f>
        <v/>
      </c>
      <c r="K48" s="5" t="str">
        <f>IF(Spojení!$AA$16="","",IF($A48=Spojení!$AA$16,"x",""))</f>
        <v/>
      </c>
      <c r="L48" s="5" t="str">
        <f>IF(Spojení!$AA$17="","",IF($A48=Spojení!$AA$17,"x",""))</f>
        <v/>
      </c>
      <c r="M48" s="5" t="str">
        <f>IF(Spojení!$AA$18="","",IF($A48=Spojení!$AA$18,"x",""))</f>
        <v/>
      </c>
      <c r="N48" s="5" t="str">
        <f>IF(Spojení!$AA$19="","",IF($A48=Spojení!$AA$19,"x",""))</f>
        <v/>
      </c>
      <c r="O48" s="5" t="str">
        <f>IF(Spojení!$AA$20="","",IF($A48=Spojení!$AA$20,"x",""))</f>
        <v/>
      </c>
      <c r="P48" s="5" t="str">
        <f>IF(Spojení!$AA$21="","",IF($A48=Spojení!$AA$21,"x",""))</f>
        <v/>
      </c>
      <c r="Q48" s="5" t="str">
        <f>IF(Spojení!$AA$22="","",IF($A48=Spojení!$AA$22,"x",""))</f>
        <v/>
      </c>
      <c r="R48" s="5" t="str">
        <f>IF(Spojení!$AA$23="","",IF($A48=Spojení!$AA$23,"x",""))</f>
        <v/>
      </c>
      <c r="S48" s="5" t="str">
        <f>IF(Spojení!$AA$24="","",IF($A48=Spojení!$AA$24,"x",""))</f>
        <v/>
      </c>
      <c r="T48" s="5" t="str">
        <f>IF(Spojení!$AA$25="","",IF($A48=Spojení!$AA$25,"x",""))</f>
        <v/>
      </c>
      <c r="U48" s="5" t="str">
        <f>IF(Spojení!$AA$26="","",IF($A48=Spojení!$AA$26,"x",""))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IF(Spojení!$AA$7="","",IF($A49=Spojení!$AA$7,"x",""))</f>
        <v/>
      </c>
      <c r="C49" s="5" t="str">
        <f>IF(Spojení!$AA$8="","",IF($A49=Spojení!$AA$8,"x",""))</f>
        <v/>
      </c>
      <c r="D49" s="5" t="str">
        <f>IF(Spojení!$AA$9="","",IF($A49=Spojení!$AA$9,"x",""))</f>
        <v/>
      </c>
      <c r="E49" s="5" t="str">
        <f>IF(Spojení!$AA$10="","",IF($A49=Spojení!$AA$10,"x",""))</f>
        <v/>
      </c>
      <c r="F49" s="5" t="str">
        <f>IF(Spojení!$AA$11="","",IF($A49=Spojení!$AA$11,"x",""))</f>
        <v/>
      </c>
      <c r="G49" s="5" t="str">
        <f>IF(Spojení!$AA$12="","",IF($A49=Spojení!$AA$12,"x",""))</f>
        <v/>
      </c>
      <c r="H49" s="5" t="str">
        <f>IF(Spojení!$AA$13="","",IF($A49=Spojení!$AA$13,"x",""))</f>
        <v/>
      </c>
      <c r="I49" s="5" t="str">
        <f>IF(Spojení!$AA$14="","",IF($A49=Spojení!$AA$14,"x",""))</f>
        <v/>
      </c>
      <c r="J49" s="5" t="str">
        <f>IF(Spojení!$AA$15="","",IF($A49=Spojení!$AA$15,"x",""))</f>
        <v/>
      </c>
      <c r="K49" s="5" t="str">
        <f>IF(Spojení!$AA$16="","",IF($A49=Spojení!$AA$16,"x",""))</f>
        <v/>
      </c>
      <c r="L49" s="5" t="str">
        <f>IF(Spojení!$AA$17="","",IF($A49=Spojení!$AA$17,"x",""))</f>
        <v/>
      </c>
      <c r="M49" s="5" t="str">
        <f>IF(Spojení!$AA$18="","",IF($A49=Spojení!$AA$18,"x",""))</f>
        <v/>
      </c>
      <c r="N49" s="5" t="str">
        <f>IF(Spojení!$AA$19="","",IF($A49=Spojení!$AA$19,"x",""))</f>
        <v/>
      </c>
      <c r="O49" s="5" t="str">
        <f>IF(Spojení!$AA$20="","",IF($A49=Spojení!$AA$20,"x",""))</f>
        <v/>
      </c>
      <c r="P49" s="5" t="str">
        <f>IF(Spojení!$AA$21="","",IF($A49=Spojení!$AA$21,"x",""))</f>
        <v/>
      </c>
      <c r="Q49" s="5" t="str">
        <f>IF(Spojení!$AA$22="","",IF($A49=Spojení!$AA$22,"x",""))</f>
        <v/>
      </c>
      <c r="R49" s="5" t="str">
        <f>IF(Spojení!$AA$23="","",IF($A49=Spojení!$AA$23,"x",""))</f>
        <v/>
      </c>
      <c r="S49" s="5" t="str">
        <f>IF(Spojení!$AA$24="","",IF($A49=Spojení!$AA$24,"x",""))</f>
        <v/>
      </c>
      <c r="T49" s="5" t="str">
        <f>IF(Spojení!$AA$25="","",IF($A49=Spojení!$AA$25,"x",""))</f>
        <v/>
      </c>
      <c r="U49" s="5" t="str">
        <f>IF(Spojení!$AA$26="","",IF($A49=Spojení!$AA$26,"x",""))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IF(Spojení!$AA$7="","",IF($A50=Spojení!$AA$7,"x",""))</f>
        <v/>
      </c>
      <c r="C50" s="5" t="str">
        <f>IF(Spojení!$AA$8="","",IF($A50=Spojení!$AA$8,"x",""))</f>
        <v/>
      </c>
      <c r="D50" s="5" t="str">
        <f>IF(Spojení!$AA$9="","",IF($A50=Spojení!$AA$9,"x",""))</f>
        <v/>
      </c>
      <c r="E50" s="5" t="str">
        <f>IF(Spojení!$AA$10="","",IF($A50=Spojení!$AA$10,"x",""))</f>
        <v/>
      </c>
      <c r="F50" s="5" t="str">
        <f>IF(Spojení!$AA$11="","",IF($A50=Spojení!$AA$11,"x",""))</f>
        <v/>
      </c>
      <c r="G50" s="5" t="str">
        <f>IF(Spojení!$AA$12="","",IF($A50=Spojení!$AA$12,"x",""))</f>
        <v/>
      </c>
      <c r="H50" s="5" t="str">
        <f>IF(Spojení!$AA$13="","",IF($A50=Spojení!$AA$13,"x",""))</f>
        <v/>
      </c>
      <c r="I50" s="5" t="str">
        <f>IF(Spojení!$AA$14="","",IF($A50=Spojení!$AA$14,"x",""))</f>
        <v/>
      </c>
      <c r="J50" s="5" t="str">
        <f>IF(Spojení!$AA$15="","",IF($A50=Spojení!$AA$15,"x",""))</f>
        <v/>
      </c>
      <c r="K50" s="5" t="str">
        <f>IF(Spojení!$AA$16="","",IF($A50=Spojení!$AA$16,"x",""))</f>
        <v/>
      </c>
      <c r="L50" s="5" t="str">
        <f>IF(Spojení!$AA$17="","",IF($A50=Spojení!$AA$17,"x",""))</f>
        <v/>
      </c>
      <c r="M50" s="5" t="str">
        <f>IF(Spojení!$AA$18="","",IF($A50=Spojení!$AA$18,"x",""))</f>
        <v/>
      </c>
      <c r="N50" s="5" t="str">
        <f>IF(Spojení!$AA$19="","",IF($A50=Spojení!$AA$19,"x",""))</f>
        <v/>
      </c>
      <c r="O50" s="5" t="str">
        <f>IF(Spojení!$AA$20="","",IF($A50=Spojení!$AA$20,"x",""))</f>
        <v/>
      </c>
      <c r="P50" s="5" t="str">
        <f>IF(Spojení!$AA$21="","",IF($A50=Spojení!$AA$21,"x",""))</f>
        <v/>
      </c>
      <c r="Q50" s="5" t="str">
        <f>IF(Spojení!$AA$22="","",IF($A50=Spojení!$AA$22,"x",""))</f>
        <v/>
      </c>
      <c r="R50" s="5" t="str">
        <f>IF(Spojení!$AA$23="","",IF($A50=Spojení!$AA$23,"x",""))</f>
        <v/>
      </c>
      <c r="S50" s="5" t="str">
        <f>IF(Spojení!$AA$24="","",IF($A50=Spojení!$AA$24,"x",""))</f>
        <v/>
      </c>
      <c r="T50" s="5" t="str">
        <f>IF(Spojení!$AA$25="","",IF($A50=Spojení!$AA$25,"x",""))</f>
        <v/>
      </c>
      <c r="U50" s="5" t="str">
        <f>IF(Spojení!$AA$26="","",IF($A50=Spojení!$AA$26,"x",""))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IF(Spojení!$AA$7="","",IF($A51=Spojení!$AA$7,"x",""))</f>
        <v/>
      </c>
      <c r="C51" s="5" t="str">
        <f>IF(Spojení!$AA$8="","",IF($A51=Spojení!$AA$8,"x",""))</f>
        <v/>
      </c>
      <c r="D51" s="5" t="str">
        <f>IF(Spojení!$AA$9="","",IF($A51=Spojení!$AA$9,"x",""))</f>
        <v/>
      </c>
      <c r="E51" s="5" t="str">
        <f>IF(Spojení!$AA$10="","",IF($A51=Spojení!$AA$10,"x",""))</f>
        <v/>
      </c>
      <c r="F51" s="5" t="str">
        <f>IF(Spojení!$AA$11="","",IF($A51=Spojení!$AA$11,"x",""))</f>
        <v/>
      </c>
      <c r="G51" s="5" t="str">
        <f>IF(Spojení!$AA$12="","",IF($A51=Spojení!$AA$12,"x",""))</f>
        <v/>
      </c>
      <c r="H51" s="5" t="str">
        <f>IF(Spojení!$AA$13="","",IF($A51=Spojení!$AA$13,"x",""))</f>
        <v/>
      </c>
      <c r="I51" s="5" t="str">
        <f>IF(Spojení!$AA$14="","",IF($A51=Spojení!$AA$14,"x",""))</f>
        <v/>
      </c>
      <c r="J51" s="5" t="str">
        <f>IF(Spojení!$AA$15="","",IF($A51=Spojení!$AA$15,"x",""))</f>
        <v/>
      </c>
      <c r="K51" s="5" t="str">
        <f>IF(Spojení!$AA$16="","",IF($A51=Spojení!$AA$16,"x",""))</f>
        <v/>
      </c>
      <c r="L51" s="5" t="str">
        <f>IF(Spojení!$AA$17="","",IF($A51=Spojení!$AA$17,"x",""))</f>
        <v/>
      </c>
      <c r="M51" s="5" t="str">
        <f>IF(Spojení!$AA$18="","",IF($A51=Spojení!$AA$18,"x",""))</f>
        <v/>
      </c>
      <c r="N51" s="5" t="str">
        <f>IF(Spojení!$AA$19="","",IF($A51=Spojení!$AA$19,"x",""))</f>
        <v/>
      </c>
      <c r="O51" s="5" t="str">
        <f>IF(Spojení!$AA$20="","",IF($A51=Spojení!$AA$20,"x",""))</f>
        <v/>
      </c>
      <c r="P51" s="5" t="str">
        <f>IF(Spojení!$AA$21="","",IF($A51=Spojení!$AA$21,"x",""))</f>
        <v/>
      </c>
      <c r="Q51" s="5" t="str">
        <f>IF(Spojení!$AA$22="","",IF($A51=Spojení!$AA$22,"x",""))</f>
        <v/>
      </c>
      <c r="R51" s="5" t="str">
        <f>IF(Spojení!$AA$23="","",IF($A51=Spojení!$AA$23,"x",""))</f>
        <v/>
      </c>
      <c r="S51" s="5" t="str">
        <f>IF(Spojení!$AA$24="","",IF($A51=Spojení!$AA$24,"x",""))</f>
        <v/>
      </c>
      <c r="T51" s="5" t="str">
        <f>IF(Spojení!$AA$25="","",IF($A51=Spojení!$AA$25,"x",""))</f>
        <v/>
      </c>
      <c r="U51" s="5" t="str">
        <f>IF(Spojení!$AA$26="","",IF($A51=Spojení!$AA$26,"x",""))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IF(Spojení!$AA$7="","",IF($A52=Spojení!$AA$7,"x",""))</f>
        <v/>
      </c>
      <c r="C52" s="5" t="str">
        <f>IF(Spojení!$AA$8="","",IF($A52=Spojení!$AA$8,"x",""))</f>
        <v/>
      </c>
      <c r="D52" s="5" t="str">
        <f>IF(Spojení!$AA$9="","",IF($A52=Spojení!$AA$9,"x",""))</f>
        <v/>
      </c>
      <c r="E52" s="5" t="str">
        <f>IF(Spojení!$AA$10="","",IF($A52=Spojení!$AA$10,"x",""))</f>
        <v/>
      </c>
      <c r="F52" s="5" t="str">
        <f>IF(Spojení!$AA$11="","",IF($A52=Spojení!$AA$11,"x",""))</f>
        <v/>
      </c>
      <c r="G52" s="5" t="str">
        <f>IF(Spojení!$AA$12="","",IF($A52=Spojení!$AA$12,"x",""))</f>
        <v/>
      </c>
      <c r="H52" s="5" t="str">
        <f>IF(Spojení!$AA$13="","",IF($A52=Spojení!$AA$13,"x",""))</f>
        <v/>
      </c>
      <c r="I52" s="5" t="str">
        <f>IF(Spojení!$AA$14="","",IF($A52=Spojení!$AA$14,"x",""))</f>
        <v/>
      </c>
      <c r="J52" s="5" t="str">
        <f>IF(Spojení!$AA$15="","",IF($A52=Spojení!$AA$15,"x",""))</f>
        <v/>
      </c>
      <c r="K52" s="5" t="str">
        <f>IF(Spojení!$AA$16="","",IF($A52=Spojení!$AA$16,"x",""))</f>
        <v/>
      </c>
      <c r="L52" s="5" t="str">
        <f>IF(Spojení!$AA$17="","",IF($A52=Spojení!$AA$17,"x",""))</f>
        <v/>
      </c>
      <c r="M52" s="5" t="str">
        <f>IF(Spojení!$AA$18="","",IF($A52=Spojení!$AA$18,"x",""))</f>
        <v/>
      </c>
      <c r="N52" s="5" t="str">
        <f>IF(Spojení!$AA$19="","",IF($A52=Spojení!$AA$19,"x",""))</f>
        <v/>
      </c>
      <c r="O52" s="5" t="str">
        <f>IF(Spojení!$AA$20="","",IF($A52=Spojení!$AA$20,"x",""))</f>
        <v/>
      </c>
      <c r="P52" s="5" t="str">
        <f>IF(Spojení!$AA$21="","",IF($A52=Spojení!$AA$21,"x",""))</f>
        <v/>
      </c>
      <c r="Q52" s="5" t="str">
        <f>IF(Spojení!$AA$22="","",IF($A52=Spojení!$AA$22,"x",""))</f>
        <v/>
      </c>
      <c r="R52" s="5" t="str">
        <f>IF(Spojení!$AA$23="","",IF($A52=Spojení!$AA$23,"x",""))</f>
        <v/>
      </c>
      <c r="S52" s="5" t="str">
        <f>IF(Spojení!$AA$24="","",IF($A52=Spojení!$AA$24,"x",""))</f>
        <v/>
      </c>
      <c r="T52" s="5" t="str">
        <f>IF(Spojení!$AA$25="","",IF($A52=Spojení!$AA$25,"x",""))</f>
        <v/>
      </c>
      <c r="U52" s="5" t="str">
        <f>IF(Spojení!$AA$26="","",IF($A52=Spojení!$AA$26,"x",""))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IF(Spojení!$AA$7="","",IF($A53=Spojení!$AA$7,"x",""))</f>
        <v/>
      </c>
      <c r="C53" s="5" t="str">
        <f>IF(Spojení!$AA$8="","",IF($A53=Spojení!$AA$8,"x",""))</f>
        <v/>
      </c>
      <c r="D53" s="5" t="str">
        <f>IF(Spojení!$AA$9="","",IF($A53=Spojení!$AA$9,"x",""))</f>
        <v/>
      </c>
      <c r="E53" s="5" t="str">
        <f>IF(Spojení!$AA$10="","",IF($A53=Spojení!$AA$10,"x",""))</f>
        <v/>
      </c>
      <c r="F53" s="5" t="str">
        <f>IF(Spojení!$AA$11="","",IF($A53=Spojení!$AA$11,"x",""))</f>
        <v/>
      </c>
      <c r="G53" s="5" t="str">
        <f>IF(Spojení!$AA$12="","",IF($A53=Spojení!$AA$12,"x",""))</f>
        <v/>
      </c>
      <c r="H53" s="5" t="str">
        <f>IF(Spojení!$AA$13="","",IF($A53=Spojení!$AA$13,"x",""))</f>
        <v/>
      </c>
      <c r="I53" s="5" t="str">
        <f>IF(Spojení!$AA$14="","",IF($A53=Spojení!$AA$14,"x",""))</f>
        <v/>
      </c>
      <c r="J53" s="5" t="str">
        <f>IF(Spojení!$AA$15="","",IF($A53=Spojení!$AA$15,"x",""))</f>
        <v/>
      </c>
      <c r="K53" s="5" t="str">
        <f>IF(Spojení!$AA$16="","",IF($A53=Spojení!$AA$16,"x",""))</f>
        <v/>
      </c>
      <c r="L53" s="5" t="str">
        <f>IF(Spojení!$AA$17="","",IF($A53=Spojení!$AA$17,"x",""))</f>
        <v/>
      </c>
      <c r="M53" s="5" t="str">
        <f>IF(Spojení!$AA$18="","",IF($A53=Spojení!$AA$18,"x",""))</f>
        <v/>
      </c>
      <c r="N53" s="5" t="str">
        <f>IF(Spojení!$AA$19="","",IF($A53=Spojení!$AA$19,"x",""))</f>
        <v/>
      </c>
      <c r="O53" s="5" t="str">
        <f>IF(Spojení!$AA$20="","",IF($A53=Spojení!$AA$20,"x",""))</f>
        <v/>
      </c>
      <c r="P53" s="5" t="str">
        <f>IF(Spojení!$AA$21="","",IF($A53=Spojení!$AA$21,"x",""))</f>
        <v/>
      </c>
      <c r="Q53" s="5" t="str">
        <f>IF(Spojení!$AA$22="","",IF($A53=Spojení!$AA$22,"x",""))</f>
        <v/>
      </c>
      <c r="R53" s="5" t="str">
        <f>IF(Spojení!$AA$23="","",IF($A53=Spojení!$AA$23,"x",""))</f>
        <v/>
      </c>
      <c r="S53" s="5" t="str">
        <f>IF(Spojení!$AA$24="","",IF($A53=Spojení!$AA$24,"x",""))</f>
        <v/>
      </c>
      <c r="T53" s="5" t="str">
        <f>IF(Spojení!$AA$25="","",IF($A53=Spojení!$AA$25,"x",""))</f>
        <v/>
      </c>
      <c r="U53" s="5" t="str">
        <f>IF(Spojení!$AA$26="","",IF($A53=Spojení!$AA$26,"x",""))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IF(Spojení!$AA$7="","",IF($A54=Spojení!$AA$7,"x",""))</f>
        <v/>
      </c>
      <c r="C54" s="5" t="str">
        <f>IF(Spojení!$AA$8="","",IF($A54=Spojení!$AA$8,"x",""))</f>
        <v/>
      </c>
      <c r="D54" s="5" t="str">
        <f>IF(Spojení!$AA$9="","",IF($A54=Spojení!$AA$9,"x",""))</f>
        <v/>
      </c>
      <c r="E54" s="5" t="str">
        <f>IF(Spojení!$AA$10="","",IF($A54=Spojení!$AA$10,"x",""))</f>
        <v/>
      </c>
      <c r="F54" s="5" t="str">
        <f>IF(Spojení!$AA$11="","",IF($A54=Spojení!$AA$11,"x",""))</f>
        <v/>
      </c>
      <c r="G54" s="5" t="str">
        <f>IF(Spojení!$AA$12="","",IF($A54=Spojení!$AA$12,"x",""))</f>
        <v/>
      </c>
      <c r="H54" s="5" t="str">
        <f>IF(Spojení!$AA$13="","",IF($A54=Spojení!$AA$13,"x",""))</f>
        <v/>
      </c>
      <c r="I54" s="5" t="str">
        <f>IF(Spojení!$AA$14="","",IF($A54=Spojení!$AA$14,"x",""))</f>
        <v/>
      </c>
      <c r="J54" s="5" t="str">
        <f>IF(Spojení!$AA$15="","",IF($A54=Spojení!$AA$15,"x",""))</f>
        <v/>
      </c>
      <c r="K54" s="5" t="str">
        <f>IF(Spojení!$AA$16="","",IF($A54=Spojení!$AA$16,"x",""))</f>
        <v/>
      </c>
      <c r="L54" s="5" t="str">
        <f>IF(Spojení!$AA$17="","",IF($A54=Spojení!$AA$17,"x",""))</f>
        <v/>
      </c>
      <c r="M54" s="5" t="str">
        <f>IF(Spojení!$AA$18="","",IF($A54=Spojení!$AA$18,"x",""))</f>
        <v/>
      </c>
      <c r="N54" s="5" t="str">
        <f>IF(Spojení!$AA$19="","",IF($A54=Spojení!$AA$19,"x",""))</f>
        <v/>
      </c>
      <c r="O54" s="5" t="str">
        <f>IF(Spojení!$AA$20="","",IF($A54=Spojení!$AA$20,"x",""))</f>
        <v/>
      </c>
      <c r="P54" s="5" t="str">
        <f>IF(Spojení!$AA$21="","",IF($A54=Spojení!$AA$21,"x",""))</f>
        <v/>
      </c>
      <c r="Q54" s="5" t="str">
        <f>IF(Spojení!$AA$22="","",IF($A54=Spojení!$AA$22,"x",""))</f>
        <v/>
      </c>
      <c r="R54" s="5" t="str">
        <f>IF(Spojení!$AA$23="","",IF($A54=Spojení!$AA$23,"x",""))</f>
        <v/>
      </c>
      <c r="S54" s="5" t="str">
        <f>IF(Spojení!$AA$24="","",IF($A54=Spojení!$AA$24,"x",""))</f>
        <v/>
      </c>
      <c r="T54" s="5" t="str">
        <f>IF(Spojení!$AA$25="","",IF($A54=Spojení!$AA$25,"x",""))</f>
        <v/>
      </c>
      <c r="U54" s="5" t="str">
        <f>IF(Spojení!$AA$26="","",IF($A54=Spojení!$AA$26,"x",""))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IF(Spojení!$AA$7="","",IF($A55=Spojení!$AA$7,"x",""))</f>
        <v/>
      </c>
      <c r="C55" s="5" t="str">
        <f>IF(Spojení!$AA$8="","",IF($A55=Spojení!$AA$8,"x",""))</f>
        <v/>
      </c>
      <c r="D55" s="5" t="str">
        <f>IF(Spojení!$AA$9="","",IF($A55=Spojení!$AA$9,"x",""))</f>
        <v/>
      </c>
      <c r="E55" s="5" t="str">
        <f>IF(Spojení!$AA$10="","",IF($A55=Spojení!$AA$10,"x",""))</f>
        <v/>
      </c>
      <c r="F55" s="5" t="str">
        <f>IF(Spojení!$AA$11="","",IF($A55=Spojení!$AA$11,"x",""))</f>
        <v/>
      </c>
      <c r="G55" s="5" t="str">
        <f>IF(Spojení!$AA$12="","",IF($A55=Spojení!$AA$12,"x",""))</f>
        <v/>
      </c>
      <c r="H55" s="5" t="str">
        <f>IF(Spojení!$AA$13="","",IF($A55=Spojení!$AA$13,"x",""))</f>
        <v/>
      </c>
      <c r="I55" s="5" t="str">
        <f>IF(Spojení!$AA$14="","",IF($A55=Spojení!$AA$14,"x",""))</f>
        <v/>
      </c>
      <c r="J55" s="5" t="str">
        <f>IF(Spojení!$AA$15="","",IF($A55=Spojení!$AA$15,"x",""))</f>
        <v/>
      </c>
      <c r="K55" s="5" t="str">
        <f>IF(Spojení!$AA$16="","",IF($A55=Spojení!$AA$16,"x",""))</f>
        <v/>
      </c>
      <c r="L55" s="5" t="str">
        <f>IF(Spojení!$AA$17="","",IF($A55=Spojení!$AA$17,"x",""))</f>
        <v/>
      </c>
      <c r="M55" s="5" t="str">
        <f>IF(Spojení!$AA$18="","",IF($A55=Spojení!$AA$18,"x",""))</f>
        <v/>
      </c>
      <c r="N55" s="5" t="str">
        <f>IF(Spojení!$AA$19="","",IF($A55=Spojení!$AA$19,"x",""))</f>
        <v/>
      </c>
      <c r="O55" s="5" t="str">
        <f>IF(Spojení!$AA$20="","",IF($A55=Spojení!$AA$20,"x",""))</f>
        <v/>
      </c>
      <c r="P55" s="5" t="str">
        <f>IF(Spojení!$AA$21="","",IF($A55=Spojení!$AA$21,"x",""))</f>
        <v/>
      </c>
      <c r="Q55" s="5" t="str">
        <f>IF(Spojení!$AA$22="","",IF($A55=Spojení!$AA$22,"x",""))</f>
        <v/>
      </c>
      <c r="R55" s="5" t="str">
        <f>IF(Spojení!$AA$23="","",IF($A55=Spojení!$AA$23,"x",""))</f>
        <v/>
      </c>
      <c r="S55" s="5" t="str">
        <f>IF(Spojení!$AA$24="","",IF($A55=Spojení!$AA$24,"x",""))</f>
        <v/>
      </c>
      <c r="T55" s="5" t="str">
        <f>IF(Spojení!$AA$25="","",IF($A55=Spojení!$AA$25,"x",""))</f>
        <v/>
      </c>
      <c r="U55" s="5" t="str">
        <f>IF(Spojení!$AA$26="","",IF($A55=Spojení!$AA$26,"x",""))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IF(Spojení!$AA$7="","",IF($A56=Spojení!$AA$7,"x",""))</f>
        <v/>
      </c>
      <c r="C56" s="5" t="str">
        <f>IF(Spojení!$AA$8="","",IF($A56=Spojení!$AA$8,"x",""))</f>
        <v/>
      </c>
      <c r="D56" s="5" t="str">
        <f>IF(Spojení!$AA$9="","",IF($A56=Spojení!$AA$9,"x",""))</f>
        <v/>
      </c>
      <c r="E56" s="5" t="str">
        <f>IF(Spojení!$AA$10="","",IF($A56=Spojení!$AA$10,"x",""))</f>
        <v/>
      </c>
      <c r="F56" s="5" t="str">
        <f>IF(Spojení!$AA$11="","",IF($A56=Spojení!$AA$11,"x",""))</f>
        <v/>
      </c>
      <c r="G56" s="5" t="str">
        <f>IF(Spojení!$AA$12="","",IF($A56=Spojení!$AA$12,"x",""))</f>
        <v/>
      </c>
      <c r="H56" s="5" t="str">
        <f>IF(Spojení!$AA$13="","",IF($A56=Spojení!$AA$13,"x",""))</f>
        <v/>
      </c>
      <c r="I56" s="5" t="str">
        <f>IF(Spojení!$AA$14="","",IF($A56=Spojení!$AA$14,"x",""))</f>
        <v/>
      </c>
      <c r="J56" s="5" t="str">
        <f>IF(Spojení!$AA$15="","",IF($A56=Spojení!$AA$15,"x",""))</f>
        <v/>
      </c>
      <c r="K56" s="5" t="str">
        <f>IF(Spojení!$AA$16="","",IF($A56=Spojení!$AA$16,"x",""))</f>
        <v/>
      </c>
      <c r="L56" s="5" t="str">
        <f>IF(Spojení!$AA$17="","",IF($A56=Spojení!$AA$17,"x",""))</f>
        <v/>
      </c>
      <c r="M56" s="5" t="str">
        <f>IF(Spojení!$AA$18="","",IF($A56=Spojení!$AA$18,"x",""))</f>
        <v/>
      </c>
      <c r="N56" s="5" t="str">
        <f>IF(Spojení!$AA$19="","",IF($A56=Spojení!$AA$19,"x",""))</f>
        <v/>
      </c>
      <c r="O56" s="5" t="str">
        <f>IF(Spojení!$AA$20="","",IF($A56=Spojení!$AA$20,"x",""))</f>
        <v/>
      </c>
      <c r="P56" s="5" t="str">
        <f>IF(Spojení!$AA$21="","",IF($A56=Spojení!$AA$21,"x",""))</f>
        <v/>
      </c>
      <c r="Q56" s="5" t="str">
        <f>IF(Spojení!$AA$22="","",IF($A56=Spojení!$AA$22,"x",""))</f>
        <v/>
      </c>
      <c r="R56" s="5" t="str">
        <f>IF(Spojení!$AA$23="","",IF($A56=Spojení!$AA$23,"x",""))</f>
        <v/>
      </c>
      <c r="S56" s="5" t="str">
        <f>IF(Spojení!$AA$24="","",IF($A56=Spojení!$AA$24,"x",""))</f>
        <v/>
      </c>
      <c r="T56" s="5" t="str">
        <f>IF(Spojení!$AA$25="","",IF($A56=Spojení!$AA$25,"x",""))</f>
        <v/>
      </c>
      <c r="U56" s="5" t="str">
        <f>IF(Spojení!$AA$26="","",IF($A56=Spojení!$AA$26,"x",""))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IF(Spojení!$AA$7="","",IF($A57=Spojení!$AA$7,"x",""))</f>
        <v/>
      </c>
      <c r="C57" s="5" t="str">
        <f>IF(Spojení!$AA$8="","",IF($A57=Spojení!$AA$8,"x",""))</f>
        <v/>
      </c>
      <c r="D57" s="5" t="str">
        <f>IF(Spojení!$AA$9="","",IF($A57=Spojení!$AA$9,"x",""))</f>
        <v/>
      </c>
      <c r="E57" s="5" t="str">
        <f>IF(Spojení!$AA$10="","",IF($A57=Spojení!$AA$10,"x",""))</f>
        <v/>
      </c>
      <c r="F57" s="5" t="str">
        <f>IF(Spojení!$AA$11="","",IF($A57=Spojení!$AA$11,"x",""))</f>
        <v/>
      </c>
      <c r="G57" s="5" t="str">
        <f>IF(Spojení!$AA$12="","",IF($A57=Spojení!$AA$12,"x",""))</f>
        <v/>
      </c>
      <c r="H57" s="5" t="str">
        <f>IF(Spojení!$AA$13="","",IF($A57=Spojení!$AA$13,"x",""))</f>
        <v/>
      </c>
      <c r="I57" s="5" t="str">
        <f>IF(Spojení!$AA$14="","",IF($A57=Spojení!$AA$14,"x",""))</f>
        <v/>
      </c>
      <c r="J57" s="5" t="str">
        <f>IF(Spojení!$AA$15="","",IF($A57=Spojení!$AA$15,"x",""))</f>
        <v/>
      </c>
      <c r="K57" s="5" t="str">
        <f>IF(Spojení!$AA$16="","",IF($A57=Spojení!$AA$16,"x",""))</f>
        <v/>
      </c>
      <c r="L57" s="5" t="str">
        <f>IF(Spojení!$AA$17="","",IF($A57=Spojení!$AA$17,"x",""))</f>
        <v/>
      </c>
      <c r="M57" s="5" t="str">
        <f>IF(Spojení!$AA$18="","",IF($A57=Spojení!$AA$18,"x",""))</f>
        <v/>
      </c>
      <c r="N57" s="5" t="str">
        <f>IF(Spojení!$AA$19="","",IF($A57=Spojení!$AA$19,"x",""))</f>
        <v/>
      </c>
      <c r="O57" s="5" t="str">
        <f>IF(Spojení!$AA$20="","",IF($A57=Spojení!$AA$20,"x",""))</f>
        <v/>
      </c>
      <c r="P57" s="5" t="str">
        <f>IF(Spojení!$AA$21="","",IF($A57=Spojení!$AA$21,"x",""))</f>
        <v/>
      </c>
      <c r="Q57" s="5" t="str">
        <f>IF(Spojení!$AA$22="","",IF($A57=Spojení!$AA$22,"x",""))</f>
        <v/>
      </c>
      <c r="R57" s="5" t="str">
        <f>IF(Spojení!$AA$23="","",IF($A57=Spojení!$AA$23,"x",""))</f>
        <v/>
      </c>
      <c r="S57" s="5" t="str">
        <f>IF(Spojení!$AA$24="","",IF($A57=Spojení!$AA$24,"x",""))</f>
        <v/>
      </c>
      <c r="T57" s="5" t="str">
        <f>IF(Spojení!$AA$25="","",IF($A57=Spojení!$AA$25,"x",""))</f>
        <v/>
      </c>
      <c r="U57" s="5" t="str">
        <f>IF(Spojení!$AA$26="","",IF($A57=Spojení!$AA$26,"x",""))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IF(Spojení!$AA$7="","",IF($A58=Spojení!$AA$7,"x",""))</f>
        <v/>
      </c>
      <c r="C58" s="5" t="str">
        <f>IF(Spojení!$AA$8="","",IF($A58=Spojení!$AA$8,"x",""))</f>
        <v/>
      </c>
      <c r="D58" s="5" t="str">
        <f>IF(Spojení!$AA$9="","",IF($A58=Spojení!$AA$9,"x",""))</f>
        <v/>
      </c>
      <c r="E58" s="5" t="str">
        <f>IF(Spojení!$AA$10="","",IF($A58=Spojení!$AA$10,"x",""))</f>
        <v/>
      </c>
      <c r="F58" s="5" t="str">
        <f>IF(Spojení!$AA$11="","",IF($A58=Spojení!$AA$11,"x",""))</f>
        <v/>
      </c>
      <c r="G58" s="5" t="str">
        <f>IF(Spojení!$AA$12="","",IF($A58=Spojení!$AA$12,"x",""))</f>
        <v/>
      </c>
      <c r="H58" s="5" t="str">
        <f>IF(Spojení!$AA$13="","",IF($A58=Spojení!$AA$13,"x",""))</f>
        <v/>
      </c>
      <c r="I58" s="5" t="str">
        <f>IF(Spojení!$AA$14="","",IF($A58=Spojení!$AA$14,"x",""))</f>
        <v/>
      </c>
      <c r="J58" s="5" t="str">
        <f>IF(Spojení!$AA$15="","",IF($A58=Spojení!$AA$15,"x",""))</f>
        <v/>
      </c>
      <c r="K58" s="5" t="str">
        <f>IF(Spojení!$AA$16="","",IF($A58=Spojení!$AA$16,"x",""))</f>
        <v/>
      </c>
      <c r="L58" s="5" t="str">
        <f>IF(Spojení!$AA$17="","",IF($A58=Spojení!$AA$17,"x",""))</f>
        <v/>
      </c>
      <c r="M58" s="5" t="str">
        <f>IF(Spojení!$AA$18="","",IF($A58=Spojení!$AA$18,"x",""))</f>
        <v/>
      </c>
      <c r="N58" s="5" t="str">
        <f>IF(Spojení!$AA$19="","",IF($A58=Spojení!$AA$19,"x",""))</f>
        <v/>
      </c>
      <c r="O58" s="5" t="str">
        <f>IF(Spojení!$AA$20="","",IF($A58=Spojení!$AA$20,"x",""))</f>
        <v/>
      </c>
      <c r="P58" s="5" t="str">
        <f>IF(Spojení!$AA$21="","",IF($A58=Spojení!$AA$21,"x",""))</f>
        <v/>
      </c>
      <c r="Q58" s="5" t="str">
        <f>IF(Spojení!$AA$22="","",IF($A58=Spojení!$AA$22,"x",""))</f>
        <v/>
      </c>
      <c r="R58" s="5" t="str">
        <f>IF(Spojení!$AA$23="","",IF($A58=Spojení!$AA$23,"x",""))</f>
        <v/>
      </c>
      <c r="S58" s="5" t="str">
        <f>IF(Spojení!$AA$24="","",IF($A58=Spojení!$AA$24,"x",""))</f>
        <v/>
      </c>
      <c r="T58" s="5" t="str">
        <f>IF(Spojení!$AA$25="","",IF($A58=Spojení!$AA$25,"x",""))</f>
        <v/>
      </c>
      <c r="U58" s="5" t="str">
        <f>IF(Spojení!$AA$26="","",IF($A58=Spojení!$AA$26,"x",""))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IF(Spojení!$AA$7="","",IF($A59=Spojení!$AA$7,"x",""))</f>
        <v/>
      </c>
      <c r="C59" s="5" t="str">
        <f>IF(Spojení!$AA$8="","",IF($A59=Spojení!$AA$8,"x",""))</f>
        <v/>
      </c>
      <c r="D59" s="5" t="str">
        <f>IF(Spojení!$AA$9="","",IF($A59=Spojení!$AA$9,"x",""))</f>
        <v/>
      </c>
      <c r="E59" s="5" t="str">
        <f>IF(Spojení!$AA$10="","",IF($A59=Spojení!$AA$10,"x",""))</f>
        <v/>
      </c>
      <c r="F59" s="5" t="str">
        <f>IF(Spojení!$AA$11="","",IF($A59=Spojení!$AA$11,"x",""))</f>
        <v/>
      </c>
      <c r="G59" s="5" t="str">
        <f>IF(Spojení!$AA$12="","",IF($A59=Spojení!$AA$12,"x",""))</f>
        <v/>
      </c>
      <c r="H59" s="5" t="str">
        <f>IF(Spojení!$AA$13="","",IF($A59=Spojení!$AA$13,"x",""))</f>
        <v/>
      </c>
      <c r="I59" s="5" t="str">
        <f>IF(Spojení!$AA$14="","",IF($A59=Spojení!$AA$14,"x",""))</f>
        <v/>
      </c>
      <c r="J59" s="5" t="str">
        <f>IF(Spojení!$AA$15="","",IF($A59=Spojení!$AA$15,"x",""))</f>
        <v/>
      </c>
      <c r="K59" s="5" t="str">
        <f>IF(Spojení!$AA$16="","",IF($A59=Spojení!$AA$16,"x",""))</f>
        <v/>
      </c>
      <c r="L59" s="5" t="str">
        <f>IF(Spojení!$AA$17="","",IF($A59=Spojení!$AA$17,"x",""))</f>
        <v/>
      </c>
      <c r="M59" s="5" t="str">
        <f>IF(Spojení!$AA$18="","",IF($A59=Spojení!$AA$18,"x",""))</f>
        <v/>
      </c>
      <c r="N59" s="5" t="str">
        <f>IF(Spojení!$AA$19="","",IF($A59=Spojení!$AA$19,"x",""))</f>
        <v/>
      </c>
      <c r="O59" s="5" t="str">
        <f>IF(Spojení!$AA$20="","",IF($A59=Spojení!$AA$20,"x",""))</f>
        <v/>
      </c>
      <c r="P59" s="5" t="str">
        <f>IF(Spojení!$AA$21="","",IF($A59=Spojení!$AA$21,"x",""))</f>
        <v/>
      </c>
      <c r="Q59" s="5" t="str">
        <f>IF(Spojení!$AA$22="","",IF($A59=Spojení!$AA$22,"x",""))</f>
        <v/>
      </c>
      <c r="R59" s="5" t="str">
        <f>IF(Spojení!$AA$23="","",IF($A59=Spojení!$AA$23,"x",""))</f>
        <v/>
      </c>
      <c r="S59" s="5" t="str">
        <f>IF(Spojení!$AA$24="","",IF($A59=Spojení!$AA$24,"x",""))</f>
        <v/>
      </c>
      <c r="T59" s="5" t="str">
        <f>IF(Spojení!$AA$25="","",IF($A59=Spojení!$AA$25,"x",""))</f>
        <v/>
      </c>
      <c r="U59" s="5" t="str">
        <f>IF(Spojení!$AA$26="","",IF($A59=Spojení!$AA$26,"x",""))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IF(Spojení!$AA$7="","",IF($A60=Spojení!$AA$7,"x",""))</f>
        <v/>
      </c>
      <c r="C60" s="5" t="str">
        <f>IF(Spojení!$AA$8="","",IF($A60=Spojení!$AA$8,"x",""))</f>
        <v/>
      </c>
      <c r="D60" s="5" t="str">
        <f>IF(Spojení!$AA$9="","",IF($A60=Spojení!$AA$9,"x",""))</f>
        <v/>
      </c>
      <c r="E60" s="5" t="str">
        <f>IF(Spojení!$AA$10="","",IF($A60=Spojení!$AA$10,"x",""))</f>
        <v/>
      </c>
      <c r="F60" s="5" t="str">
        <f>IF(Spojení!$AA$11="","",IF($A60=Spojení!$AA$11,"x",""))</f>
        <v/>
      </c>
      <c r="G60" s="5" t="str">
        <f>IF(Spojení!$AA$12="","",IF($A60=Spojení!$AA$12,"x",""))</f>
        <v/>
      </c>
      <c r="H60" s="5" t="str">
        <f>IF(Spojení!$AA$13="","",IF($A60=Spojení!$AA$13,"x",""))</f>
        <v/>
      </c>
      <c r="I60" s="5" t="str">
        <f>IF(Spojení!$AA$14="","",IF($A60=Spojení!$AA$14,"x",""))</f>
        <v/>
      </c>
      <c r="J60" s="5" t="str">
        <f>IF(Spojení!$AA$15="","",IF($A60=Spojení!$AA$15,"x",""))</f>
        <v/>
      </c>
      <c r="K60" s="5" t="str">
        <f>IF(Spojení!$AA$16="","",IF($A60=Spojení!$AA$16,"x",""))</f>
        <v/>
      </c>
      <c r="L60" s="5" t="str">
        <f>IF(Spojení!$AA$17="","",IF($A60=Spojení!$AA$17,"x",""))</f>
        <v/>
      </c>
      <c r="M60" s="5" t="str">
        <f>IF(Spojení!$AA$18="","",IF($A60=Spojení!$AA$18,"x",""))</f>
        <v/>
      </c>
      <c r="N60" s="5" t="str">
        <f>IF(Spojení!$AA$19="","",IF($A60=Spojení!$AA$19,"x",""))</f>
        <v/>
      </c>
      <c r="O60" s="5" t="str">
        <f>IF(Spojení!$AA$20="","",IF($A60=Spojení!$AA$20,"x",""))</f>
        <v/>
      </c>
      <c r="P60" s="5" t="str">
        <f>IF(Spojení!$AA$21="","",IF($A60=Spojení!$AA$21,"x",""))</f>
        <v/>
      </c>
      <c r="Q60" s="5" t="str">
        <f>IF(Spojení!$AA$22="","",IF($A60=Spojení!$AA$22,"x",""))</f>
        <v/>
      </c>
      <c r="R60" s="5" t="str">
        <f>IF(Spojení!$AA$23="","",IF($A60=Spojení!$AA$23,"x",""))</f>
        <v/>
      </c>
      <c r="S60" s="5" t="str">
        <f>IF(Spojení!$AA$24="","",IF($A60=Spojení!$AA$24,"x",""))</f>
        <v/>
      </c>
      <c r="T60" s="5" t="str">
        <f>IF(Spojení!$AA$25="","",IF($A60=Spojení!$AA$25,"x",""))</f>
        <v/>
      </c>
      <c r="U60" s="5" t="str">
        <f>IF(Spojení!$AA$26="","",IF($A60=Spojení!$AA$26,"x",""))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IF(Spojení!$AA$7="","",IF($A61=Spojení!$AA$7,"x",""))</f>
        <v/>
      </c>
      <c r="C61" s="5" t="str">
        <f>IF(Spojení!$AA$8="","",IF($A61=Spojení!$AA$8,"x",""))</f>
        <v/>
      </c>
      <c r="D61" s="5" t="str">
        <f>IF(Spojení!$AA$9="","",IF($A61=Spojení!$AA$9,"x",""))</f>
        <v/>
      </c>
      <c r="E61" s="5" t="str">
        <f>IF(Spojení!$AA$10="","",IF($A61=Spojení!$AA$10,"x",""))</f>
        <v/>
      </c>
      <c r="F61" s="5" t="str">
        <f>IF(Spojení!$AA$11="","",IF($A61=Spojení!$AA$11,"x",""))</f>
        <v/>
      </c>
      <c r="G61" s="5" t="str">
        <f>IF(Spojení!$AA$12="","",IF($A61=Spojení!$AA$12,"x",""))</f>
        <v/>
      </c>
      <c r="H61" s="5" t="str">
        <f>IF(Spojení!$AA$13="","",IF($A61=Spojení!$AA$13,"x",""))</f>
        <v/>
      </c>
      <c r="I61" s="5" t="str">
        <f>IF(Spojení!$AA$14="","",IF($A61=Spojení!$AA$14,"x",""))</f>
        <v/>
      </c>
      <c r="J61" s="5" t="str">
        <f>IF(Spojení!$AA$15="","",IF($A61=Spojení!$AA$15,"x",""))</f>
        <v/>
      </c>
      <c r="K61" s="5" t="str">
        <f>IF(Spojení!$AA$16="","",IF($A61=Spojení!$AA$16,"x",""))</f>
        <v/>
      </c>
      <c r="L61" s="5" t="str">
        <f>IF(Spojení!$AA$17="","",IF($A61=Spojení!$AA$17,"x",""))</f>
        <v/>
      </c>
      <c r="M61" s="5" t="str">
        <f>IF(Spojení!$AA$18="","",IF($A61=Spojení!$AA$18,"x",""))</f>
        <v/>
      </c>
      <c r="N61" s="5" t="str">
        <f>IF(Spojení!$AA$19="","",IF($A61=Spojení!$AA$19,"x",""))</f>
        <v/>
      </c>
      <c r="O61" s="5" t="str">
        <f>IF(Spojení!$AA$20="","",IF($A61=Spojení!$AA$20,"x",""))</f>
        <v/>
      </c>
      <c r="P61" s="5" t="str">
        <f>IF(Spojení!$AA$21="","",IF($A61=Spojení!$AA$21,"x",""))</f>
        <v/>
      </c>
      <c r="Q61" s="5" t="str">
        <f>IF(Spojení!$AA$22="","",IF($A61=Spojení!$AA$22,"x",""))</f>
        <v/>
      </c>
      <c r="R61" s="5" t="str">
        <f>IF(Spojení!$AA$23="","",IF($A61=Spojení!$AA$23,"x",""))</f>
        <v/>
      </c>
      <c r="S61" s="5" t="str">
        <f>IF(Spojení!$AA$24="","",IF($A61=Spojení!$AA$24,"x",""))</f>
        <v/>
      </c>
      <c r="T61" s="5" t="str">
        <f>IF(Spojení!$AA$25="","",IF($A61=Spojení!$AA$25,"x",""))</f>
        <v/>
      </c>
      <c r="U61" s="5" t="str">
        <f>IF(Spojení!$AA$26="","",IF($A61=Spojení!$AA$26,"x",""))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IF(Spojení!$AA$7="","",IF($A62=Spojení!$AA$7,"x",""))</f>
        <v/>
      </c>
      <c r="C62" s="5" t="str">
        <f>IF(Spojení!$AA$8="","",IF($A62=Spojení!$AA$8,"x",""))</f>
        <v/>
      </c>
      <c r="D62" s="5" t="str">
        <f>IF(Spojení!$AA$9="","",IF($A62=Spojení!$AA$9,"x",""))</f>
        <v/>
      </c>
      <c r="E62" s="5" t="str">
        <f>IF(Spojení!$AA$10="","",IF($A62=Spojení!$AA$10,"x",""))</f>
        <v/>
      </c>
      <c r="F62" s="5" t="str">
        <f>IF(Spojení!$AA$11="","",IF($A62=Spojení!$AA$11,"x",""))</f>
        <v/>
      </c>
      <c r="G62" s="5" t="str">
        <f>IF(Spojení!$AA$12="","",IF($A62=Spojení!$AA$12,"x",""))</f>
        <v/>
      </c>
      <c r="H62" s="5" t="str">
        <f>IF(Spojení!$AA$13="","",IF($A62=Spojení!$AA$13,"x",""))</f>
        <v/>
      </c>
      <c r="I62" s="5" t="str">
        <f>IF(Spojení!$AA$14="","",IF($A62=Spojení!$AA$14,"x",""))</f>
        <v/>
      </c>
      <c r="J62" s="5" t="str">
        <f>IF(Spojení!$AA$15="","",IF($A62=Spojení!$AA$15,"x",""))</f>
        <v/>
      </c>
      <c r="K62" s="5" t="str">
        <f>IF(Spojení!$AA$16="","",IF($A62=Spojení!$AA$16,"x",""))</f>
        <v/>
      </c>
      <c r="L62" s="5" t="str">
        <f>IF(Spojení!$AA$17="","",IF($A62=Spojení!$AA$17,"x",""))</f>
        <v/>
      </c>
      <c r="M62" s="5" t="str">
        <f>IF(Spojení!$AA$18="","",IF($A62=Spojení!$AA$18,"x",""))</f>
        <v/>
      </c>
      <c r="N62" s="5" t="str">
        <f>IF(Spojení!$AA$19="","",IF($A62=Spojení!$AA$19,"x",""))</f>
        <v/>
      </c>
      <c r="O62" s="5" t="str">
        <f>IF(Spojení!$AA$20="","",IF($A62=Spojení!$AA$20,"x",""))</f>
        <v/>
      </c>
      <c r="P62" s="5" t="str">
        <f>IF(Spojení!$AA$21="","",IF($A62=Spojení!$AA$21,"x",""))</f>
        <v/>
      </c>
      <c r="Q62" s="5" t="str">
        <f>IF(Spojení!$AA$22="","",IF($A62=Spojení!$AA$22,"x",""))</f>
        <v/>
      </c>
      <c r="R62" s="5" t="str">
        <f>IF(Spojení!$AA$23="","",IF($A62=Spojení!$AA$23,"x",""))</f>
        <v/>
      </c>
      <c r="S62" s="5" t="str">
        <f>IF(Spojení!$AA$24="","",IF($A62=Spojení!$AA$24,"x",""))</f>
        <v/>
      </c>
      <c r="T62" s="5" t="str">
        <f>IF(Spojení!$AA$25="","",IF($A62=Spojení!$AA$25,"x",""))</f>
        <v/>
      </c>
      <c r="U62" s="5" t="str">
        <f>IF(Spojení!$AA$26="","",IF($A62=Spojení!$AA$26,"x",""))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IF(Spojení!$AA$7="","",IF($A63=Spojení!$AA$7,"x",""))</f>
        <v/>
      </c>
      <c r="C63" s="5" t="str">
        <f>IF(Spojení!$AA$8="","",IF($A63=Spojení!$AA$8,"x",""))</f>
        <v/>
      </c>
      <c r="D63" s="5" t="str">
        <f>IF(Spojení!$AA$9="","",IF($A63=Spojení!$AA$9,"x",""))</f>
        <v/>
      </c>
      <c r="E63" s="5" t="str">
        <f>IF(Spojení!$AA$10="","",IF($A63=Spojení!$AA$10,"x",""))</f>
        <v/>
      </c>
      <c r="F63" s="5" t="str">
        <f>IF(Spojení!$AA$11="","",IF($A63=Spojení!$AA$11,"x",""))</f>
        <v/>
      </c>
      <c r="G63" s="5" t="str">
        <f>IF(Spojení!$AA$12="","",IF($A63=Spojení!$AA$12,"x",""))</f>
        <v/>
      </c>
      <c r="H63" s="5" t="str">
        <f>IF(Spojení!$AA$13="","",IF($A63=Spojení!$AA$13,"x",""))</f>
        <v/>
      </c>
      <c r="I63" s="5" t="str">
        <f>IF(Spojení!$AA$14="","",IF($A63=Spojení!$AA$14,"x",""))</f>
        <v/>
      </c>
      <c r="J63" s="5" t="str">
        <f>IF(Spojení!$AA$15="","",IF($A63=Spojení!$AA$15,"x",""))</f>
        <v/>
      </c>
      <c r="K63" s="5" t="str">
        <f>IF(Spojení!$AA$16="","",IF($A63=Spojení!$AA$16,"x",""))</f>
        <v/>
      </c>
      <c r="L63" s="5" t="str">
        <f>IF(Spojení!$AA$17="","",IF($A63=Spojení!$AA$17,"x",""))</f>
        <v/>
      </c>
      <c r="M63" s="5" t="str">
        <f>IF(Spojení!$AA$18="","",IF($A63=Spojení!$AA$18,"x",""))</f>
        <v/>
      </c>
      <c r="N63" s="5" t="str">
        <f>IF(Spojení!$AA$19="","",IF($A63=Spojení!$AA$19,"x",""))</f>
        <v/>
      </c>
      <c r="O63" s="5" t="str">
        <f>IF(Spojení!$AA$20="","",IF($A63=Spojení!$AA$20,"x",""))</f>
        <v/>
      </c>
      <c r="P63" s="5" t="str">
        <f>IF(Spojení!$AA$21="","",IF($A63=Spojení!$AA$21,"x",""))</f>
        <v/>
      </c>
      <c r="Q63" s="5" t="str">
        <f>IF(Spojení!$AA$22="","",IF($A63=Spojení!$AA$22,"x",""))</f>
        <v/>
      </c>
      <c r="R63" s="5" t="str">
        <f>IF(Spojení!$AA$23="","",IF($A63=Spojení!$AA$23,"x",""))</f>
        <v/>
      </c>
      <c r="S63" s="5" t="str">
        <f>IF(Spojení!$AA$24="","",IF($A63=Spojení!$AA$24,"x",""))</f>
        <v/>
      </c>
      <c r="T63" s="5" t="str">
        <f>IF(Spojení!$AA$25="","",IF($A63=Spojení!$AA$25,"x",""))</f>
        <v/>
      </c>
      <c r="U63" s="5" t="str">
        <f>IF(Spojení!$AA$26="","",IF($A63=Spojení!$AA$26,"x",""))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IF(Spojení!$AA$7="","",IF($A64=Spojení!$AA$7,"x",""))</f>
        <v/>
      </c>
      <c r="C64" s="5" t="str">
        <f>IF(Spojení!$AA$8="","",IF($A64=Spojení!$AA$8,"x",""))</f>
        <v/>
      </c>
      <c r="D64" s="5" t="str">
        <f>IF(Spojení!$AA$9="","",IF($A64=Spojení!$AA$9,"x",""))</f>
        <v/>
      </c>
      <c r="E64" s="5" t="str">
        <f>IF(Spojení!$AA$10="","",IF($A64=Spojení!$AA$10,"x",""))</f>
        <v/>
      </c>
      <c r="F64" s="5" t="str">
        <f>IF(Spojení!$AA$11="","",IF($A64=Spojení!$AA$11,"x",""))</f>
        <v/>
      </c>
      <c r="G64" s="5" t="str">
        <f>IF(Spojení!$AA$12="","",IF($A64=Spojení!$AA$12,"x",""))</f>
        <v/>
      </c>
      <c r="H64" s="5" t="str">
        <f>IF(Spojení!$AA$13="","",IF($A64=Spojení!$AA$13,"x",""))</f>
        <v/>
      </c>
      <c r="I64" s="5" t="str">
        <f>IF(Spojení!$AA$14="","",IF($A64=Spojení!$AA$14,"x",""))</f>
        <v/>
      </c>
      <c r="J64" s="5" t="str">
        <f>IF(Spojení!$AA$15="","",IF($A64=Spojení!$AA$15,"x",""))</f>
        <v/>
      </c>
      <c r="K64" s="5" t="str">
        <f>IF(Spojení!$AA$16="","",IF($A64=Spojení!$AA$16,"x",""))</f>
        <v/>
      </c>
      <c r="L64" s="5" t="str">
        <f>IF(Spojení!$AA$17="","",IF($A64=Spojení!$AA$17,"x",""))</f>
        <v/>
      </c>
      <c r="M64" s="5" t="str">
        <f>IF(Spojení!$AA$18="","",IF($A64=Spojení!$AA$18,"x",""))</f>
        <v/>
      </c>
      <c r="N64" s="5" t="str">
        <f>IF(Spojení!$AA$19="","",IF($A64=Spojení!$AA$19,"x",""))</f>
        <v/>
      </c>
      <c r="O64" s="5" t="str">
        <f>IF(Spojení!$AA$20="","",IF($A64=Spojení!$AA$20,"x",""))</f>
        <v/>
      </c>
      <c r="P64" s="5" t="str">
        <f>IF(Spojení!$AA$21="","",IF($A64=Spojení!$AA$21,"x",""))</f>
        <v/>
      </c>
      <c r="Q64" s="5" t="str">
        <f>IF(Spojení!$AA$22="","",IF($A64=Spojení!$AA$22,"x",""))</f>
        <v/>
      </c>
      <c r="R64" s="5" t="str">
        <f>IF(Spojení!$AA$23="","",IF($A64=Spojení!$AA$23,"x",""))</f>
        <v/>
      </c>
      <c r="S64" s="5" t="str">
        <f>IF(Spojení!$AA$24="","",IF($A64=Spojení!$AA$24,"x",""))</f>
        <v/>
      </c>
      <c r="T64" s="5" t="str">
        <f>IF(Spojení!$AA$25="","",IF($A64=Spojení!$AA$25,"x",""))</f>
        <v/>
      </c>
      <c r="U64" s="5" t="str">
        <f>IF(Spojení!$AA$26="","",IF($A64=Spojení!$AA$26,"x",""))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IF(Spojení!$AA$7="","",IF($A65=Spojení!$AA$7,"x",""))</f>
        <v/>
      </c>
      <c r="C65" s="5" t="str">
        <f>IF(Spojení!$AA$8="","",IF($A65=Spojení!$AA$8,"x",""))</f>
        <v/>
      </c>
      <c r="D65" s="5" t="str">
        <f>IF(Spojení!$AA$9="","",IF($A65=Spojení!$AA$9,"x",""))</f>
        <v/>
      </c>
      <c r="E65" s="5" t="str">
        <f>IF(Spojení!$AA$10="","",IF($A65=Spojení!$AA$10,"x",""))</f>
        <v/>
      </c>
      <c r="F65" s="5" t="str">
        <f>IF(Spojení!$AA$11="","",IF($A65=Spojení!$AA$11,"x",""))</f>
        <v/>
      </c>
      <c r="G65" s="5" t="str">
        <f>IF(Spojení!$AA$12="","",IF($A65=Spojení!$AA$12,"x",""))</f>
        <v/>
      </c>
      <c r="H65" s="5" t="str">
        <f>IF(Spojení!$AA$13="","",IF($A65=Spojení!$AA$13,"x",""))</f>
        <v/>
      </c>
      <c r="I65" s="5" t="str">
        <f>IF(Spojení!$AA$14="","",IF($A65=Spojení!$AA$14,"x",""))</f>
        <v/>
      </c>
      <c r="J65" s="5" t="str">
        <f>IF(Spojení!$AA$15="","",IF($A65=Spojení!$AA$15,"x",""))</f>
        <v/>
      </c>
      <c r="K65" s="5" t="str">
        <f>IF(Spojení!$AA$16="","",IF($A65=Spojení!$AA$16,"x",""))</f>
        <v/>
      </c>
      <c r="L65" s="5" t="str">
        <f>IF(Spojení!$AA$17="","",IF($A65=Spojení!$AA$17,"x",""))</f>
        <v/>
      </c>
      <c r="M65" s="5" t="str">
        <f>IF(Spojení!$AA$18="","",IF($A65=Spojení!$AA$18,"x",""))</f>
        <v/>
      </c>
      <c r="N65" s="5" t="str">
        <f>IF(Spojení!$AA$19="","",IF($A65=Spojení!$AA$19,"x",""))</f>
        <v/>
      </c>
      <c r="O65" s="5" t="str">
        <f>IF(Spojení!$AA$20="","",IF($A65=Spojení!$AA$20,"x",""))</f>
        <v/>
      </c>
      <c r="P65" s="5" t="str">
        <f>IF(Spojení!$AA$21="","",IF($A65=Spojení!$AA$21,"x",""))</f>
        <v/>
      </c>
      <c r="Q65" s="5" t="str">
        <f>IF(Spojení!$AA$22="","",IF($A65=Spojení!$AA$22,"x",""))</f>
        <v/>
      </c>
      <c r="R65" s="5" t="str">
        <f>IF(Spojení!$AA$23="","",IF($A65=Spojení!$AA$23,"x",""))</f>
        <v/>
      </c>
      <c r="S65" s="5" t="str">
        <f>IF(Spojení!$AA$24="","",IF($A65=Spojení!$AA$24,"x",""))</f>
        <v/>
      </c>
      <c r="T65" s="5" t="str">
        <f>IF(Spojení!$AA$25="","",IF($A65=Spojení!$AA$25,"x",""))</f>
        <v/>
      </c>
      <c r="U65" s="5" t="str">
        <f>IF(Spojení!$AA$26="","",IF($A65=Spojení!$AA$26,"x",""))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IF(Spojení!$AA$7="","",IF($A66=Spojení!$AA$7,"x",""))</f>
        <v/>
      </c>
      <c r="C66" s="5" t="str">
        <f>IF(Spojení!$AA$8="","",IF($A66=Spojení!$AA$8,"x",""))</f>
        <v/>
      </c>
      <c r="D66" s="5" t="str">
        <f>IF(Spojení!$AA$9="","",IF($A66=Spojení!$AA$9,"x",""))</f>
        <v/>
      </c>
      <c r="E66" s="5" t="str">
        <f>IF(Spojení!$AA$10="","",IF($A66=Spojení!$AA$10,"x",""))</f>
        <v/>
      </c>
      <c r="F66" s="5" t="str">
        <f>IF(Spojení!$AA$11="","",IF($A66=Spojení!$AA$11,"x",""))</f>
        <v/>
      </c>
      <c r="G66" s="5" t="str">
        <f>IF(Spojení!$AA$12="","",IF($A66=Spojení!$AA$12,"x",""))</f>
        <v/>
      </c>
      <c r="H66" s="5" t="str">
        <f>IF(Spojení!$AA$13="","",IF($A66=Spojení!$AA$13,"x",""))</f>
        <v/>
      </c>
      <c r="I66" s="5" t="str">
        <f>IF(Spojení!$AA$14="","",IF($A66=Spojení!$AA$14,"x",""))</f>
        <v/>
      </c>
      <c r="J66" s="5" t="str">
        <f>IF(Spojení!$AA$15="","",IF($A66=Spojení!$AA$15,"x",""))</f>
        <v/>
      </c>
      <c r="K66" s="5" t="str">
        <f>IF(Spojení!$AA$16="","",IF($A66=Spojení!$AA$16,"x",""))</f>
        <v/>
      </c>
      <c r="L66" s="5" t="str">
        <f>IF(Spojení!$AA$17="","",IF($A66=Spojení!$AA$17,"x",""))</f>
        <v/>
      </c>
      <c r="M66" s="5" t="str">
        <f>IF(Spojení!$AA$18="","",IF($A66=Spojení!$AA$18,"x",""))</f>
        <v/>
      </c>
      <c r="N66" s="5" t="str">
        <f>IF(Spojení!$AA$19="","",IF($A66=Spojení!$AA$19,"x",""))</f>
        <v/>
      </c>
      <c r="O66" s="5" t="str">
        <f>IF(Spojení!$AA$20="","",IF($A66=Spojení!$AA$20,"x",""))</f>
        <v/>
      </c>
      <c r="P66" s="5" t="str">
        <f>IF(Spojení!$AA$21="","",IF($A66=Spojení!$AA$21,"x",""))</f>
        <v/>
      </c>
      <c r="Q66" s="5" t="str">
        <f>IF(Spojení!$AA$22="","",IF($A66=Spojení!$AA$22,"x",""))</f>
        <v/>
      </c>
      <c r="R66" s="5" t="str">
        <f>IF(Spojení!$AA$23="","",IF($A66=Spojení!$AA$23,"x",""))</f>
        <v/>
      </c>
      <c r="S66" s="5" t="str">
        <f>IF(Spojení!$AA$24="","",IF($A66=Spojení!$AA$24,"x",""))</f>
        <v/>
      </c>
      <c r="T66" s="5" t="str">
        <f>IF(Spojení!$AA$25="","",IF($A66=Spojení!$AA$25,"x",""))</f>
        <v/>
      </c>
      <c r="U66" s="5" t="str">
        <f>IF(Spojení!$AA$26="","",IF($A66=Spojení!$AA$26,"x",""))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IF(Spojení!$AA$7="","",IF($A67=Spojení!$AA$7,"x",""))</f>
        <v/>
      </c>
      <c r="C67" s="5" t="str">
        <f>IF(Spojení!$AA$8="","",IF($A67=Spojení!$AA$8,"x",""))</f>
        <v/>
      </c>
      <c r="D67" s="5" t="str">
        <f>IF(Spojení!$AA$9="","",IF($A67=Spojení!$AA$9,"x",""))</f>
        <v/>
      </c>
      <c r="E67" s="5" t="str">
        <f>IF(Spojení!$AA$10="","",IF($A67=Spojení!$AA$10,"x",""))</f>
        <v/>
      </c>
      <c r="F67" s="5" t="str">
        <f>IF(Spojení!$AA$11="","",IF($A67=Spojení!$AA$11,"x",""))</f>
        <v/>
      </c>
      <c r="G67" s="5" t="str">
        <f>IF(Spojení!$AA$12="","",IF($A67=Spojení!$AA$12,"x",""))</f>
        <v/>
      </c>
      <c r="H67" s="5" t="str">
        <f>IF(Spojení!$AA$13="","",IF($A67=Spojení!$AA$13,"x",""))</f>
        <v/>
      </c>
      <c r="I67" s="5" t="str">
        <f>IF(Spojení!$AA$14="","",IF($A67=Spojení!$AA$14,"x",""))</f>
        <v/>
      </c>
      <c r="J67" s="5" t="str">
        <f>IF(Spojení!$AA$15="","",IF($A67=Spojení!$AA$15,"x",""))</f>
        <v/>
      </c>
      <c r="K67" s="5" t="str">
        <f>IF(Spojení!$AA$16="","",IF($A67=Spojení!$AA$16,"x",""))</f>
        <v/>
      </c>
      <c r="L67" s="5" t="str">
        <f>IF(Spojení!$AA$17="","",IF($A67=Spojení!$AA$17,"x",""))</f>
        <v/>
      </c>
      <c r="M67" s="5" t="str">
        <f>IF(Spojení!$AA$18="","",IF($A67=Spojení!$AA$18,"x",""))</f>
        <v/>
      </c>
      <c r="N67" s="5" t="str">
        <f>IF(Spojení!$AA$19="","",IF($A67=Spojení!$AA$19,"x",""))</f>
        <v/>
      </c>
      <c r="O67" s="5" t="str">
        <f>IF(Spojení!$AA$20="","",IF($A67=Spojení!$AA$20,"x",""))</f>
        <v/>
      </c>
      <c r="P67" s="5" t="str">
        <f>IF(Spojení!$AA$21="","",IF($A67=Spojení!$AA$21,"x",""))</f>
        <v/>
      </c>
      <c r="Q67" s="5" t="str">
        <f>IF(Spojení!$AA$22="","",IF($A67=Spojení!$AA$22,"x",""))</f>
        <v/>
      </c>
      <c r="R67" s="5" t="str">
        <f>IF(Spojení!$AA$23="","",IF($A67=Spojení!$AA$23,"x",""))</f>
        <v/>
      </c>
      <c r="S67" s="5" t="str">
        <f>IF(Spojení!$AA$24="","",IF($A67=Spojení!$AA$24,"x",""))</f>
        <v/>
      </c>
      <c r="T67" s="5" t="str">
        <f>IF(Spojení!$AA$25="","",IF($A67=Spojení!$AA$25,"x",""))</f>
        <v/>
      </c>
      <c r="U67" s="5" t="str">
        <f>IF(Spojení!$AA$26="","",IF($A67=Spojení!$AA$26,"x",""))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IF(Spojení!$AA$7="","",IF($A68=Spojení!$AA$7,"x",""))</f>
        <v/>
      </c>
      <c r="C68" s="49" t="str">
        <f>IF(Spojení!$AA$8="","",IF($A68=Spojení!$AA$8,"x",""))</f>
        <v/>
      </c>
      <c r="D68" s="49" t="str">
        <f>IF(Spojení!$AA$9="","",IF($A68=Spojení!$AA$9,"x",""))</f>
        <v/>
      </c>
      <c r="E68" s="49" t="str">
        <f>IF(Spojení!$AA$10="","",IF($A68=Spojení!$AA$10,"x",""))</f>
        <v/>
      </c>
      <c r="F68" s="49" t="str">
        <f>IF(Spojení!$AA$11="","",IF($A68=Spojení!$AA$11,"x",""))</f>
        <v/>
      </c>
      <c r="G68" s="49" t="str">
        <f>IF(Spojení!$AA$12="","",IF($A68=Spojení!$AA$12,"x",""))</f>
        <v/>
      </c>
      <c r="H68" s="49" t="str">
        <f>IF(Spojení!$AA$13="","",IF($A68=Spojení!$AA$13,"x",""))</f>
        <v/>
      </c>
      <c r="I68" s="49" t="str">
        <f>IF(Spojení!$AA$14="","",IF($A68=Spojení!$AA$14,"x",""))</f>
        <v/>
      </c>
      <c r="J68" s="49" t="str">
        <f>IF(Spojení!$AA$15="","",IF($A68=Spojení!$AA$15,"x",""))</f>
        <v/>
      </c>
      <c r="K68" s="49" t="str">
        <f>IF(Spojení!$AA$16="","",IF($A68=Spojení!$AA$16,"x",""))</f>
        <v/>
      </c>
      <c r="L68" s="49" t="str">
        <f>IF(Spojení!$AA$17="","",IF($A68=Spojení!$AA$17,"x",""))</f>
        <v/>
      </c>
      <c r="M68" s="49" t="str">
        <f>IF(Spojení!$AA$18="","",IF($A68=Spojení!$AA$18,"x",""))</f>
        <v/>
      </c>
      <c r="N68" s="49" t="str">
        <f>IF(Spojení!$AA$19="","",IF($A68=Spojení!$AA$19,"x",""))</f>
        <v/>
      </c>
      <c r="O68" s="49" t="str">
        <f>IF(Spojení!$AA$20="","",IF($A68=Spojení!$AA$20,"x",""))</f>
        <v/>
      </c>
      <c r="P68" s="49" t="str">
        <f>IF(Spojení!$AA$21="","",IF($A68=Spojení!$AA$21,"x",""))</f>
        <v/>
      </c>
      <c r="Q68" s="49" t="str">
        <f>IF(Spojení!$AA$22="","",IF($A68=Spojení!$AA$22,"x",""))</f>
        <v/>
      </c>
      <c r="R68" s="49" t="str">
        <f>IF(Spojení!$AA$23="","",IF($A68=Spojení!$AA$23,"x",""))</f>
        <v/>
      </c>
      <c r="S68" s="49" t="str">
        <f>IF(Spojení!$AA$24="","",IF($A68=Spojení!$AA$24,"x",""))</f>
        <v/>
      </c>
      <c r="T68" s="49" t="str">
        <f>IF(Spojení!$AA$25="","",IF($A68=Spojení!$AA$25,"x",""))</f>
        <v/>
      </c>
      <c r="U68" s="49" t="str">
        <f>IF(Spojení!$AA$26="","",IF($A68=Spojení!$AA$26,"x",""))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60" t="s">
        <v>0</v>
      </c>
      <c r="B3" s="163" t="str">
        <f>CONCATENATE("hmotnost ",Spojení!AB5)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Spojení!$AB7</f>
        <v>0</v>
      </c>
      <c r="C4" s="16">
        <f>Spojení!$AB8</f>
        <v>0</v>
      </c>
      <c r="D4" s="16">
        <f>Spojení!$AB9</f>
        <v>0</v>
      </c>
      <c r="E4" s="16">
        <f>Spojení!$AB10</f>
        <v>0</v>
      </c>
      <c r="F4" s="16">
        <f>Spojení!$AB11</f>
        <v>0</v>
      </c>
      <c r="G4" s="16">
        <f>Spojení!$AB12</f>
        <v>0</v>
      </c>
      <c r="H4" s="16">
        <f>Spojení!$AB13</f>
        <v>0</v>
      </c>
      <c r="I4" s="16">
        <f>Spojení!$AB14</f>
        <v>0</v>
      </c>
      <c r="J4" s="16">
        <f>Spojení!$AB15</f>
        <v>0</v>
      </c>
      <c r="K4" s="16">
        <f>Spojení!$AB16</f>
        <v>0</v>
      </c>
      <c r="L4" s="16">
        <f>Spojení!$AB17</f>
        <v>0</v>
      </c>
      <c r="M4" s="16">
        <f>Spojení!$AB18</f>
        <v>0</v>
      </c>
      <c r="N4" s="16">
        <f>Spojení!$AB19</f>
        <v>0</v>
      </c>
      <c r="O4" s="16">
        <f>Spojení!$AB20</f>
        <v>0</v>
      </c>
      <c r="P4" s="16">
        <f>Spojení!$AB21</f>
        <v>0</v>
      </c>
      <c r="Q4" s="16">
        <f>Spojení!$AB22</f>
        <v>0</v>
      </c>
      <c r="R4" s="16">
        <f>Spojení!$AB23</f>
        <v>0</v>
      </c>
      <c r="S4" s="16">
        <f>Spojení!$AB24</f>
        <v>0</v>
      </c>
      <c r="T4" s="16">
        <f>Spojení!$AB25</f>
        <v>0</v>
      </c>
      <c r="U4" s="16">
        <f>Spojení!$AB26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CONCATENATE((Spojení!$AB$7),". místo")</f>
        <v>. místo</v>
      </c>
      <c r="C5" s="49" t="str">
        <f>CONCATENATE((Spojení!$AB$8),". místo")</f>
        <v>. místo</v>
      </c>
      <c r="D5" s="49" t="str">
        <f>CONCATENATE((Spojení!$AB$9),". místo")</f>
        <v>. místo</v>
      </c>
      <c r="E5" s="49" t="str">
        <f>CONCATENATE((Spojení!$AB$10),". místo")</f>
        <v>. místo</v>
      </c>
      <c r="F5" s="49" t="str">
        <f>CONCATENATE((Spojení!$AB$11),". místo")</f>
        <v>. místo</v>
      </c>
      <c r="G5" s="49" t="str">
        <f>CONCATENATE((Spojení!$AB$12),". místo")</f>
        <v>. místo</v>
      </c>
      <c r="H5" s="49" t="str">
        <f>CONCATENATE((Spojení!$AB$13),". místo")</f>
        <v>. místo</v>
      </c>
      <c r="I5" s="49" t="str">
        <f>CONCATENATE((Spojení!$AB$14),". místo")</f>
        <v>. místo</v>
      </c>
      <c r="J5" s="49" t="str">
        <f>CONCATENATE((Spojení!$AB$15),". místo")</f>
        <v>. místo</v>
      </c>
      <c r="K5" s="49" t="str">
        <f>CONCATENATE((Spojení!$AB$16),". místo")</f>
        <v>. místo</v>
      </c>
      <c r="L5" s="49" t="str">
        <f>CONCATENATE((Spojení!$AB$17),". místo")</f>
        <v>. místo</v>
      </c>
      <c r="M5" s="49" t="str">
        <f>CONCATENATE((Spojení!$AB$18),". místo")</f>
        <v>. místo</v>
      </c>
      <c r="N5" s="49" t="str">
        <f>CONCATENATE((Spojení!$AB$19),". místo")</f>
        <v>. místo</v>
      </c>
      <c r="O5" s="49" t="str">
        <f>CONCATENATE((Spojení!$AB$20),". místo")</f>
        <v>. místo</v>
      </c>
      <c r="P5" s="49" t="str">
        <f>CONCATENATE((Spojení!$AB$21),". místo")</f>
        <v>. místo</v>
      </c>
      <c r="Q5" s="49" t="str">
        <f>CONCATENATE((Spojení!$AB$22),". místo")</f>
        <v>. místo</v>
      </c>
      <c r="R5" s="49" t="str">
        <f>CONCATENATE((Spojení!$AB$23),". místo")</f>
        <v>. místo</v>
      </c>
      <c r="S5" s="49" t="str">
        <f>CONCATENATE((Spojení!$AB$24),". místo")</f>
        <v>. místo</v>
      </c>
      <c r="T5" s="49" t="str">
        <f>CONCATENATE((Spojení!$AB$25),". místo")</f>
        <v>. místo</v>
      </c>
      <c r="U5" s="51" t="str">
        <f>CONCATENATE((Spojení!$AB$26),".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IF(Spojení!$AC$7="","",IF($A6=Spojení!$AC$7,"x",""))</f>
        <v/>
      </c>
      <c r="C6" s="5" t="str">
        <f>IF(Spojení!$AC$8="","",IF($A6=Spojení!$AC$8,"x",""))</f>
        <v/>
      </c>
      <c r="D6" s="5" t="str">
        <f>IF(Spojení!$AC$9="","",IF($A6=Spojení!$AC$9,"x",""))</f>
        <v/>
      </c>
      <c r="E6" s="5" t="str">
        <f>IF(Spojení!$AC$10="","",IF($A6=Spojení!$AC$10,"x",""))</f>
        <v/>
      </c>
      <c r="F6" s="5" t="str">
        <f>IF(Spojení!$AC$11="","",IF($A6=Spojení!$AC$11,"x",""))</f>
        <v/>
      </c>
      <c r="G6" s="5" t="str">
        <f>IF(Spojení!$AC$12="","",IF($A6=Spojení!$AC$12,"x",""))</f>
        <v/>
      </c>
      <c r="H6" s="5" t="str">
        <f>IF(Spojení!$AC$13="","",IF($A6=Spojení!$AC$13,"x",""))</f>
        <v/>
      </c>
      <c r="I6" s="5" t="str">
        <f>IF(Spojení!$AC$14="","",IF($A6=Spojení!$AC$14,"x",""))</f>
        <v/>
      </c>
      <c r="J6" s="5" t="str">
        <f>IF(Spojení!$AC$15="","",IF($A6=Spojení!$AC$15,"x",""))</f>
        <v/>
      </c>
      <c r="K6" s="5" t="str">
        <f>IF(Spojení!$AC$16="","",IF($A6=Spojení!$AC$16,"x",""))</f>
        <v/>
      </c>
      <c r="L6" s="5" t="str">
        <f>IF(Spojení!$AC$17="","",IF($A6=Spojení!$AC$17,"x",""))</f>
        <v/>
      </c>
      <c r="M6" s="5" t="str">
        <f>IF(Spojení!$AC$18="","",IF($A6=Spojení!$AC$18,"x",""))</f>
        <v/>
      </c>
      <c r="N6" s="5" t="str">
        <f>IF(Spojení!$AC$19="","",IF($A6=Spojení!$AC$19,"x",""))</f>
        <v/>
      </c>
      <c r="O6" s="5" t="str">
        <f>IF(Spojení!$AC$20="","",IF($A6=Spojení!$AC$20,"x",""))</f>
        <v/>
      </c>
      <c r="P6" s="5" t="str">
        <f>IF(Spojení!$AC$21="","",IF($A6=Spojení!$AC$21,"x",""))</f>
        <v/>
      </c>
      <c r="Q6" s="5" t="str">
        <f>IF(Spojení!$AC$22="","",IF($A6=Spojení!$AC$22,"x",""))</f>
        <v/>
      </c>
      <c r="R6" s="5" t="str">
        <f>IF(Spojení!$AC$23="","",IF($A6=Spojení!$AC$23,"x",""))</f>
        <v/>
      </c>
      <c r="S6" s="5" t="str">
        <f>IF(Spojení!$AC$24="","",IF($A6=Spojení!$AC$24,"x",""))</f>
        <v/>
      </c>
      <c r="T6" s="5" t="str">
        <f>IF(Spojení!$AC$25="","",IF($A6=Spojení!$AC$25,"x",""))</f>
        <v/>
      </c>
      <c r="U6" s="5" t="str">
        <f>IF(Spojení!$AC$26="","",IF($A6=Spojení!$AC$26,"x",""))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IF(Spojení!$AC$7="","",IF($A7=Spojení!$AC$7,"x",""))</f>
        <v/>
      </c>
      <c r="C7" s="5" t="str">
        <f>IF(Spojení!$AC$8="","",IF($A7=Spojení!$AC$8,"x",""))</f>
        <v/>
      </c>
      <c r="D7" s="5" t="str">
        <f>IF(Spojení!$AC$9="","",IF($A7=Spojení!$AC$9,"x",""))</f>
        <v/>
      </c>
      <c r="E7" s="5" t="str">
        <f>IF(Spojení!$AC$10="","",IF($A7=Spojení!$AC$10,"x",""))</f>
        <v/>
      </c>
      <c r="F7" s="5" t="str">
        <f>IF(Spojení!$AC$11="","",IF($A7=Spojení!$AC$11,"x",""))</f>
        <v/>
      </c>
      <c r="G7" s="5" t="str">
        <f>IF(Spojení!$AC$12="","",IF($A7=Spojení!$AC$12,"x",""))</f>
        <v/>
      </c>
      <c r="H7" s="5" t="str">
        <f>IF(Spojení!$AC$13="","",IF($A7=Spojení!$AC$13,"x",""))</f>
        <v/>
      </c>
      <c r="I7" s="5" t="str">
        <f>IF(Spojení!$AC$14="","",IF($A7=Spojení!$AC$14,"x",""))</f>
        <v/>
      </c>
      <c r="J7" s="5" t="str">
        <f>IF(Spojení!$AC$15="","",IF($A7=Spojení!$AC$15,"x",""))</f>
        <v/>
      </c>
      <c r="K7" s="5" t="str">
        <f>IF(Spojení!$AC$16="","",IF($A7=Spojení!$AC$16,"x",""))</f>
        <v/>
      </c>
      <c r="L7" s="5" t="str">
        <f>IF(Spojení!$AC$17="","",IF($A7=Spojení!$AC$17,"x",""))</f>
        <v/>
      </c>
      <c r="M7" s="5" t="str">
        <f>IF(Spojení!$AC$18="","",IF($A7=Spojení!$AC$18,"x",""))</f>
        <v/>
      </c>
      <c r="N7" s="5" t="str">
        <f>IF(Spojení!$AC$19="","",IF($A7=Spojení!$AC$19,"x",""))</f>
        <v/>
      </c>
      <c r="O7" s="5" t="str">
        <f>IF(Spojení!$AC$20="","",IF($A7=Spojení!$AC$20,"x",""))</f>
        <v/>
      </c>
      <c r="P7" s="5" t="str">
        <f>IF(Spojení!$AC$21="","",IF($A7=Spojení!$AC$21,"x",""))</f>
        <v/>
      </c>
      <c r="Q7" s="5" t="str">
        <f>IF(Spojení!$AC$22="","",IF($A7=Spojení!$AC$22,"x",""))</f>
        <v/>
      </c>
      <c r="R7" s="5" t="str">
        <f>IF(Spojení!$AC$23="","",IF($A7=Spojení!$AC$23,"x",""))</f>
        <v/>
      </c>
      <c r="S7" s="5" t="str">
        <f>IF(Spojení!$AC$24="","",IF($A7=Spojení!$AC$24,"x",""))</f>
        <v/>
      </c>
      <c r="T7" s="5" t="str">
        <f>IF(Spojení!$AC$25="","",IF($A7=Spojení!$AC$25,"x",""))</f>
        <v/>
      </c>
      <c r="U7" s="5" t="str">
        <f>IF(Spojení!$AC$26="","",IF($A7=Spojení!$AC$26,"x",""))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IF(Spojení!$AC$7="","",IF($A8=Spojení!$AC$7,"x",""))</f>
        <v/>
      </c>
      <c r="C8" s="5" t="str">
        <f>IF(Spojení!$AC$8="","",IF($A8=Spojení!$AC$8,"x",""))</f>
        <v/>
      </c>
      <c r="D8" s="5" t="str">
        <f>IF(Spojení!$AC$9="","",IF($A8=Spojení!$AC$9,"x",""))</f>
        <v/>
      </c>
      <c r="E8" s="5" t="str">
        <f>IF(Spojení!$AC$10="","",IF($A8=Spojení!$AC$10,"x",""))</f>
        <v/>
      </c>
      <c r="F8" s="5" t="str">
        <f>IF(Spojení!$AC$11="","",IF($A8=Spojení!$AC$11,"x",""))</f>
        <v/>
      </c>
      <c r="G8" s="5" t="str">
        <f>IF(Spojení!$AC$12="","",IF($A8=Spojení!$AC$12,"x",""))</f>
        <v/>
      </c>
      <c r="H8" s="5" t="str">
        <f>IF(Spojení!$AC$13="","",IF($A8=Spojení!$AC$13,"x",""))</f>
        <v/>
      </c>
      <c r="I8" s="5" t="str">
        <f>IF(Spojení!$AC$14="","",IF($A8=Spojení!$AC$14,"x",""))</f>
        <v/>
      </c>
      <c r="J8" s="5" t="str">
        <f>IF(Spojení!$AC$15="","",IF($A8=Spojení!$AC$15,"x",""))</f>
        <v/>
      </c>
      <c r="K8" s="5" t="str">
        <f>IF(Spojení!$AC$16="","",IF($A8=Spojení!$AC$16,"x",""))</f>
        <v/>
      </c>
      <c r="L8" s="5" t="str">
        <f>IF(Spojení!$AC$17="","",IF($A8=Spojení!$AC$17,"x",""))</f>
        <v/>
      </c>
      <c r="M8" s="5" t="str">
        <f>IF(Spojení!$AC$18="","",IF($A8=Spojení!$AC$18,"x",""))</f>
        <v/>
      </c>
      <c r="N8" s="5" t="str">
        <f>IF(Spojení!$AC$19="","",IF($A8=Spojení!$AC$19,"x",""))</f>
        <v/>
      </c>
      <c r="O8" s="5" t="str">
        <f>IF(Spojení!$AC$20="","",IF($A8=Spojení!$AC$20,"x",""))</f>
        <v/>
      </c>
      <c r="P8" s="5" t="str">
        <f>IF(Spojení!$AC$21="","",IF($A8=Spojení!$AC$21,"x",""))</f>
        <v/>
      </c>
      <c r="Q8" s="5" t="str">
        <f>IF(Spojení!$AC$22="","",IF($A8=Spojení!$AC$22,"x",""))</f>
        <v/>
      </c>
      <c r="R8" s="5" t="str">
        <f>IF(Spojení!$AC$23="","",IF($A8=Spojení!$AC$23,"x",""))</f>
        <v/>
      </c>
      <c r="S8" s="5" t="str">
        <f>IF(Spojení!$AC$24="","",IF($A8=Spojení!$AC$24,"x",""))</f>
        <v/>
      </c>
      <c r="T8" s="5" t="str">
        <f>IF(Spojení!$AC$25="","",IF($A8=Spojení!$AC$25,"x",""))</f>
        <v/>
      </c>
      <c r="U8" s="5" t="str">
        <f>IF(Spojení!$AC$26="","",IF($A8=Spojení!$AC$26,"x",""))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IF(Spojení!$AC$7="","",IF($A9=Spojení!$AC$7,"x",""))</f>
        <v/>
      </c>
      <c r="C9" s="5" t="str">
        <f>IF(Spojení!$AC$8="","",IF($A9=Spojení!$AC$8,"x",""))</f>
        <v/>
      </c>
      <c r="D9" s="5" t="str">
        <f>IF(Spojení!$AC$9="","",IF($A9=Spojení!$AC$9,"x",""))</f>
        <v/>
      </c>
      <c r="E9" s="5" t="str">
        <f>IF(Spojení!$AC$10="","",IF($A9=Spojení!$AC$10,"x",""))</f>
        <v/>
      </c>
      <c r="F9" s="5" t="str">
        <f>IF(Spojení!$AC$11="","",IF($A9=Spojení!$AC$11,"x",""))</f>
        <v/>
      </c>
      <c r="G9" s="5" t="str">
        <f>IF(Spojení!$AC$12="","",IF($A9=Spojení!$AC$12,"x",""))</f>
        <v/>
      </c>
      <c r="H9" s="5" t="str">
        <f>IF(Spojení!$AC$13="","",IF($A9=Spojení!$AC$13,"x",""))</f>
        <v/>
      </c>
      <c r="I9" s="5" t="str">
        <f>IF(Spojení!$AC$14="","",IF($A9=Spojení!$AC$14,"x",""))</f>
        <v/>
      </c>
      <c r="J9" s="5" t="str">
        <f>IF(Spojení!$AC$15="","",IF($A9=Spojení!$AC$15,"x",""))</f>
        <v/>
      </c>
      <c r="K9" s="5" t="str">
        <f>IF(Spojení!$AC$16="","",IF($A9=Spojení!$AC$16,"x",""))</f>
        <v/>
      </c>
      <c r="L9" s="5" t="str">
        <f>IF(Spojení!$AC$17="","",IF($A9=Spojení!$AC$17,"x",""))</f>
        <v/>
      </c>
      <c r="M9" s="5" t="str">
        <f>IF(Spojení!$AC$18="","",IF($A9=Spojení!$AC$18,"x",""))</f>
        <v/>
      </c>
      <c r="N9" s="5" t="str">
        <f>IF(Spojení!$AC$19="","",IF($A9=Spojení!$AC$19,"x",""))</f>
        <v/>
      </c>
      <c r="O9" s="5" t="str">
        <f>IF(Spojení!$AC$20="","",IF($A9=Spojení!$AC$20,"x",""))</f>
        <v/>
      </c>
      <c r="P9" s="5" t="str">
        <f>IF(Spojení!$AC$21="","",IF($A9=Spojení!$AC$21,"x",""))</f>
        <v/>
      </c>
      <c r="Q9" s="5" t="str">
        <f>IF(Spojení!$AC$22="","",IF($A9=Spojení!$AC$22,"x",""))</f>
        <v/>
      </c>
      <c r="R9" s="5" t="str">
        <f>IF(Spojení!$AC$23="","",IF($A9=Spojení!$AC$23,"x",""))</f>
        <v/>
      </c>
      <c r="S9" s="5" t="str">
        <f>IF(Spojení!$AC$24="","",IF($A9=Spojení!$AC$24,"x",""))</f>
        <v/>
      </c>
      <c r="T9" s="5" t="str">
        <f>IF(Spojení!$AC$25="","",IF($A9=Spojení!$AC$25,"x",""))</f>
        <v/>
      </c>
      <c r="U9" s="5" t="str">
        <f>IF(Spojení!$AC$26="","",IF($A9=Spojení!$AC$26,"x",""))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IF(Spojení!$AC$7="","",IF($A10=Spojení!$AC$7,"x",""))</f>
        <v/>
      </c>
      <c r="C10" s="5" t="str">
        <f>IF(Spojení!$AC$8="","",IF($A10=Spojení!$AC$8,"x",""))</f>
        <v/>
      </c>
      <c r="D10" s="5" t="str">
        <f>IF(Spojení!$AC$9="","",IF($A10=Spojení!$AC$9,"x",""))</f>
        <v/>
      </c>
      <c r="E10" s="5" t="str">
        <f>IF(Spojení!$AC$10="","",IF($A10=Spojení!$AC$10,"x",""))</f>
        <v/>
      </c>
      <c r="F10" s="5" t="str">
        <f>IF(Spojení!$AC$11="","",IF($A10=Spojení!$AC$11,"x",""))</f>
        <v/>
      </c>
      <c r="G10" s="5" t="str">
        <f>IF(Spojení!$AC$12="","",IF($A10=Spojení!$AC$12,"x",""))</f>
        <v/>
      </c>
      <c r="H10" s="5" t="str">
        <f>IF(Spojení!$AC$13="","",IF($A10=Spojení!$AC$13,"x",""))</f>
        <v/>
      </c>
      <c r="I10" s="5" t="str">
        <f>IF(Spojení!$AC$14="","",IF($A10=Spojení!$AC$14,"x",""))</f>
        <v/>
      </c>
      <c r="J10" s="5" t="str">
        <f>IF(Spojení!$AC$15="","",IF($A10=Spojení!$AC$15,"x",""))</f>
        <v/>
      </c>
      <c r="K10" s="5" t="str">
        <f>IF(Spojení!$AC$16="","",IF($A10=Spojení!$AC$16,"x",""))</f>
        <v/>
      </c>
      <c r="L10" s="5" t="str">
        <f>IF(Spojení!$AC$17="","",IF($A10=Spojení!$AC$17,"x",""))</f>
        <v/>
      </c>
      <c r="M10" s="5" t="str">
        <f>IF(Spojení!$AC$18="","",IF($A10=Spojení!$AC$18,"x",""))</f>
        <v/>
      </c>
      <c r="N10" s="5" t="str">
        <f>IF(Spojení!$AC$19="","",IF($A10=Spojení!$AC$19,"x",""))</f>
        <v/>
      </c>
      <c r="O10" s="5" t="str">
        <f>IF(Spojení!$AC$20="","",IF($A10=Spojení!$AC$20,"x",""))</f>
        <v/>
      </c>
      <c r="P10" s="5" t="str">
        <f>IF(Spojení!$AC$21="","",IF($A10=Spojení!$AC$21,"x",""))</f>
        <v/>
      </c>
      <c r="Q10" s="5" t="str">
        <f>IF(Spojení!$AC$22="","",IF($A10=Spojení!$AC$22,"x",""))</f>
        <v/>
      </c>
      <c r="R10" s="5" t="str">
        <f>IF(Spojení!$AC$23="","",IF($A10=Spojení!$AC$23,"x",""))</f>
        <v/>
      </c>
      <c r="S10" s="5" t="str">
        <f>IF(Spojení!$AC$24="","",IF($A10=Spojení!$AC$24,"x",""))</f>
        <v/>
      </c>
      <c r="T10" s="5" t="str">
        <f>IF(Spojení!$AC$25="","",IF($A10=Spojení!$AC$25,"x",""))</f>
        <v/>
      </c>
      <c r="U10" s="5" t="str">
        <f>IF(Spojení!$AC$26="","",IF($A10=Spojení!$AC$26,"x",""))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IF(Spojení!$AC$7="","",IF($A11=Spojení!$AC$7,"x",""))</f>
        <v/>
      </c>
      <c r="C11" s="5" t="str">
        <f>IF(Spojení!$AC$8="","",IF($A11=Spojení!$AC$8,"x",""))</f>
        <v/>
      </c>
      <c r="D11" s="5" t="str">
        <f>IF(Spojení!$AC$9="","",IF($A11=Spojení!$AC$9,"x",""))</f>
        <v/>
      </c>
      <c r="E11" s="5" t="str">
        <f>IF(Spojení!$AC$10="","",IF($A11=Spojení!$AC$10,"x",""))</f>
        <v/>
      </c>
      <c r="F11" s="5" t="str">
        <f>IF(Spojení!$AC$11="","",IF($A11=Spojení!$AC$11,"x",""))</f>
        <v/>
      </c>
      <c r="G11" s="5" t="str">
        <f>IF(Spojení!$AC$12="","",IF($A11=Spojení!$AC$12,"x",""))</f>
        <v/>
      </c>
      <c r="H11" s="5" t="str">
        <f>IF(Spojení!$AC$13="","",IF($A11=Spojení!$AC$13,"x",""))</f>
        <v/>
      </c>
      <c r="I11" s="5" t="str">
        <f>IF(Spojení!$AC$14="","",IF($A11=Spojení!$AC$14,"x",""))</f>
        <v/>
      </c>
      <c r="J11" s="5" t="str">
        <f>IF(Spojení!$AC$15="","",IF($A11=Spojení!$AC$15,"x",""))</f>
        <v/>
      </c>
      <c r="K11" s="5" t="str">
        <f>IF(Spojení!$AC$16="","",IF($A11=Spojení!$AC$16,"x",""))</f>
        <v/>
      </c>
      <c r="L11" s="5" t="str">
        <f>IF(Spojení!$AC$17="","",IF($A11=Spojení!$AC$17,"x",""))</f>
        <v/>
      </c>
      <c r="M11" s="5" t="str">
        <f>IF(Spojení!$AC$18="","",IF($A11=Spojení!$AC$18,"x",""))</f>
        <v/>
      </c>
      <c r="N11" s="5" t="str">
        <f>IF(Spojení!$AC$19="","",IF($A11=Spojení!$AC$19,"x",""))</f>
        <v/>
      </c>
      <c r="O11" s="5" t="str">
        <f>IF(Spojení!$AC$20="","",IF($A11=Spojení!$AC$20,"x",""))</f>
        <v/>
      </c>
      <c r="P11" s="5" t="str">
        <f>IF(Spojení!$AC$21="","",IF($A11=Spojení!$AC$21,"x",""))</f>
        <v/>
      </c>
      <c r="Q11" s="5" t="str">
        <f>IF(Spojení!$AC$22="","",IF($A11=Spojení!$AC$22,"x",""))</f>
        <v/>
      </c>
      <c r="R11" s="5" t="str">
        <f>IF(Spojení!$AC$23="","",IF($A11=Spojení!$AC$23,"x",""))</f>
        <v/>
      </c>
      <c r="S11" s="5" t="str">
        <f>IF(Spojení!$AC$24="","",IF($A11=Spojení!$AC$24,"x",""))</f>
        <v/>
      </c>
      <c r="T11" s="5" t="str">
        <f>IF(Spojení!$AC$25="","",IF($A11=Spojení!$AC$25,"x",""))</f>
        <v/>
      </c>
      <c r="U11" s="5" t="str">
        <f>IF(Spojení!$AC$26="","",IF($A11=Spojení!$AC$26,"x",""))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IF(Spojení!$AC$7="","",IF($A12=Spojení!$AC$7,"x",""))</f>
        <v/>
      </c>
      <c r="C12" s="5" t="str">
        <f>IF(Spojení!$AC$8="","",IF($A12=Spojení!$AC$8,"x",""))</f>
        <v/>
      </c>
      <c r="D12" s="5" t="str">
        <f>IF(Spojení!$AC$9="","",IF($A12=Spojení!$AC$9,"x",""))</f>
        <v/>
      </c>
      <c r="E12" s="5" t="str">
        <f>IF(Spojení!$AC$10="","",IF($A12=Spojení!$AC$10,"x",""))</f>
        <v/>
      </c>
      <c r="F12" s="5" t="str">
        <f>IF(Spojení!$AC$11="","",IF($A12=Spojení!$AC$11,"x",""))</f>
        <v/>
      </c>
      <c r="G12" s="5" t="str">
        <f>IF(Spojení!$AC$12="","",IF($A12=Spojení!$AC$12,"x",""))</f>
        <v/>
      </c>
      <c r="H12" s="5" t="str">
        <f>IF(Spojení!$AC$13="","",IF($A12=Spojení!$AC$13,"x",""))</f>
        <v/>
      </c>
      <c r="I12" s="5" t="str">
        <f>IF(Spojení!$AC$14="","",IF($A12=Spojení!$AC$14,"x",""))</f>
        <v/>
      </c>
      <c r="J12" s="5" t="str">
        <f>IF(Spojení!$AC$15="","",IF($A12=Spojení!$AC$15,"x",""))</f>
        <v/>
      </c>
      <c r="K12" s="5" t="str">
        <f>IF(Spojení!$AC$16="","",IF($A12=Spojení!$AC$16,"x",""))</f>
        <v/>
      </c>
      <c r="L12" s="5" t="str">
        <f>IF(Spojení!$AC$17="","",IF($A12=Spojení!$AC$17,"x",""))</f>
        <v/>
      </c>
      <c r="M12" s="5" t="str">
        <f>IF(Spojení!$AC$18="","",IF($A12=Spojení!$AC$18,"x",""))</f>
        <v/>
      </c>
      <c r="N12" s="5" t="str">
        <f>IF(Spojení!$AC$19="","",IF($A12=Spojení!$AC$19,"x",""))</f>
        <v/>
      </c>
      <c r="O12" s="5" t="str">
        <f>IF(Spojení!$AC$20="","",IF($A12=Spojení!$AC$20,"x",""))</f>
        <v/>
      </c>
      <c r="P12" s="5" t="str">
        <f>IF(Spojení!$AC$21="","",IF($A12=Spojení!$AC$21,"x",""))</f>
        <v/>
      </c>
      <c r="Q12" s="5" t="str">
        <f>IF(Spojení!$AC$22="","",IF($A12=Spojení!$AC$22,"x",""))</f>
        <v/>
      </c>
      <c r="R12" s="5" t="str">
        <f>IF(Spojení!$AC$23="","",IF($A12=Spojení!$AC$23,"x",""))</f>
        <v/>
      </c>
      <c r="S12" s="5" t="str">
        <f>IF(Spojení!$AC$24="","",IF($A12=Spojení!$AC$24,"x",""))</f>
        <v/>
      </c>
      <c r="T12" s="5" t="str">
        <f>IF(Spojení!$AC$25="","",IF($A12=Spojení!$AC$25,"x",""))</f>
        <v/>
      </c>
      <c r="U12" s="5" t="str">
        <f>IF(Spojení!$AC$26="","",IF($A12=Spojení!$AC$26,"x",""))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IF(Spojení!$AC$7="","",IF($A13=Spojení!$AC$7,"x",""))</f>
        <v/>
      </c>
      <c r="C13" s="5" t="str">
        <f>IF(Spojení!$AC$8="","",IF($A13=Spojení!$AC$8,"x",""))</f>
        <v/>
      </c>
      <c r="D13" s="5" t="str">
        <f>IF(Spojení!$AC$9="","",IF($A13=Spojení!$AC$9,"x",""))</f>
        <v/>
      </c>
      <c r="E13" s="5" t="str">
        <f>IF(Spojení!$AC$10="","",IF($A13=Spojení!$AC$10,"x",""))</f>
        <v/>
      </c>
      <c r="F13" s="5" t="str">
        <f>IF(Spojení!$AC$11="","",IF($A13=Spojení!$AC$11,"x",""))</f>
        <v/>
      </c>
      <c r="G13" s="5" t="str">
        <f>IF(Spojení!$AC$12="","",IF($A13=Spojení!$AC$12,"x",""))</f>
        <v/>
      </c>
      <c r="H13" s="5" t="str">
        <f>IF(Spojení!$AC$13="","",IF($A13=Spojení!$AC$13,"x",""))</f>
        <v/>
      </c>
      <c r="I13" s="5" t="str">
        <f>IF(Spojení!$AC$14="","",IF($A13=Spojení!$AC$14,"x",""))</f>
        <v/>
      </c>
      <c r="J13" s="5" t="str">
        <f>IF(Spojení!$AC$15="","",IF($A13=Spojení!$AC$15,"x",""))</f>
        <v/>
      </c>
      <c r="K13" s="5" t="str">
        <f>IF(Spojení!$AC$16="","",IF($A13=Spojení!$AC$16,"x",""))</f>
        <v/>
      </c>
      <c r="L13" s="5" t="str">
        <f>IF(Spojení!$AC$17="","",IF($A13=Spojení!$AC$17,"x",""))</f>
        <v/>
      </c>
      <c r="M13" s="5" t="str">
        <f>IF(Spojení!$AC$18="","",IF($A13=Spojení!$AC$18,"x",""))</f>
        <v/>
      </c>
      <c r="N13" s="5" t="str">
        <f>IF(Spojení!$AC$19="","",IF($A13=Spojení!$AC$19,"x",""))</f>
        <v/>
      </c>
      <c r="O13" s="5" t="str">
        <f>IF(Spojení!$AC$20="","",IF($A13=Spojení!$AC$20,"x",""))</f>
        <v/>
      </c>
      <c r="P13" s="5" t="str">
        <f>IF(Spojení!$AC$21="","",IF($A13=Spojení!$AC$21,"x",""))</f>
        <v/>
      </c>
      <c r="Q13" s="5" t="str">
        <f>IF(Spojení!$AC$22="","",IF($A13=Spojení!$AC$22,"x",""))</f>
        <v/>
      </c>
      <c r="R13" s="5" t="str">
        <f>IF(Spojení!$AC$23="","",IF($A13=Spojení!$AC$23,"x",""))</f>
        <v/>
      </c>
      <c r="S13" s="5" t="str">
        <f>IF(Spojení!$AC$24="","",IF($A13=Spojení!$AC$24,"x",""))</f>
        <v/>
      </c>
      <c r="T13" s="5" t="str">
        <f>IF(Spojení!$AC$25="","",IF($A13=Spojení!$AC$25,"x",""))</f>
        <v/>
      </c>
      <c r="U13" s="5" t="str">
        <f>IF(Spojení!$AC$26="","",IF($A13=Spojení!$AC$26,"x",""))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IF(Spojení!$AC$7="","",IF($A14=Spojení!$AC$7,"x",""))</f>
        <v/>
      </c>
      <c r="C14" s="5" t="str">
        <f>IF(Spojení!$AC$8="","",IF($A14=Spojení!$AC$8,"x",""))</f>
        <v/>
      </c>
      <c r="D14" s="5" t="str">
        <f>IF(Spojení!$AC$9="","",IF($A14=Spojení!$AC$9,"x",""))</f>
        <v/>
      </c>
      <c r="E14" s="5" t="str">
        <f>IF(Spojení!$AC$10="","",IF($A14=Spojení!$AC$10,"x",""))</f>
        <v/>
      </c>
      <c r="F14" s="5" t="str">
        <f>IF(Spojení!$AC$11="","",IF($A14=Spojení!$AC$11,"x",""))</f>
        <v/>
      </c>
      <c r="G14" s="5" t="str">
        <f>IF(Spojení!$AC$12="","",IF($A14=Spojení!$AC$12,"x",""))</f>
        <v/>
      </c>
      <c r="H14" s="5" t="str">
        <f>IF(Spojení!$AC$13="","",IF($A14=Spojení!$AC$13,"x",""))</f>
        <v/>
      </c>
      <c r="I14" s="5" t="str">
        <f>IF(Spojení!$AC$14="","",IF($A14=Spojení!$AC$14,"x",""))</f>
        <v/>
      </c>
      <c r="J14" s="5" t="str">
        <f>IF(Spojení!$AC$15="","",IF($A14=Spojení!$AC$15,"x",""))</f>
        <v/>
      </c>
      <c r="K14" s="5" t="str">
        <f>IF(Spojení!$AC$16="","",IF($A14=Spojení!$AC$16,"x",""))</f>
        <v/>
      </c>
      <c r="L14" s="5" t="str">
        <f>IF(Spojení!$AC$17="","",IF($A14=Spojení!$AC$17,"x",""))</f>
        <v/>
      </c>
      <c r="M14" s="5" t="str">
        <f>IF(Spojení!$AC$18="","",IF($A14=Spojení!$AC$18,"x",""))</f>
        <v/>
      </c>
      <c r="N14" s="5" t="str">
        <f>IF(Spojení!$AC$19="","",IF($A14=Spojení!$AC$19,"x",""))</f>
        <v/>
      </c>
      <c r="O14" s="5" t="str">
        <f>IF(Spojení!$AC$20="","",IF($A14=Spojení!$AC$20,"x",""))</f>
        <v/>
      </c>
      <c r="P14" s="5" t="str">
        <f>IF(Spojení!$AC$21="","",IF($A14=Spojení!$AC$21,"x",""))</f>
        <v/>
      </c>
      <c r="Q14" s="5" t="str">
        <f>IF(Spojení!$AC$22="","",IF($A14=Spojení!$AC$22,"x",""))</f>
        <v/>
      </c>
      <c r="R14" s="5" t="str">
        <f>IF(Spojení!$AC$23="","",IF($A14=Spojení!$AC$23,"x",""))</f>
        <v/>
      </c>
      <c r="S14" s="5" t="str">
        <f>IF(Spojení!$AC$24="","",IF($A14=Spojení!$AC$24,"x",""))</f>
        <v/>
      </c>
      <c r="T14" s="5" t="str">
        <f>IF(Spojení!$AC$25="","",IF($A14=Spojení!$AC$25,"x",""))</f>
        <v/>
      </c>
      <c r="U14" s="5" t="str">
        <f>IF(Spojení!$AC$26="","",IF($A14=Spojení!$AC$26,"x",""))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IF(Spojení!$AC$7="","",IF($A15=Spojení!$AC$7,"x",""))</f>
        <v/>
      </c>
      <c r="C15" s="5" t="str">
        <f>IF(Spojení!$AC$8="","",IF($A15=Spojení!$AC$8,"x",""))</f>
        <v/>
      </c>
      <c r="D15" s="5" t="str">
        <f>IF(Spojení!$AC$9="","",IF($A15=Spojení!$AC$9,"x",""))</f>
        <v/>
      </c>
      <c r="E15" s="5" t="str">
        <f>IF(Spojení!$AC$10="","",IF($A15=Spojení!$AC$10,"x",""))</f>
        <v/>
      </c>
      <c r="F15" s="5" t="str">
        <f>IF(Spojení!$AC$11="","",IF($A15=Spojení!$AC$11,"x",""))</f>
        <v/>
      </c>
      <c r="G15" s="5" t="str">
        <f>IF(Spojení!$AC$12="","",IF($A15=Spojení!$AC$12,"x",""))</f>
        <v/>
      </c>
      <c r="H15" s="5" t="str">
        <f>IF(Spojení!$AC$13="","",IF($A15=Spojení!$AC$13,"x",""))</f>
        <v/>
      </c>
      <c r="I15" s="5" t="str">
        <f>IF(Spojení!$AC$14="","",IF($A15=Spojení!$AC$14,"x",""))</f>
        <v/>
      </c>
      <c r="J15" s="5" t="str">
        <f>IF(Spojení!$AC$15="","",IF($A15=Spojení!$AC$15,"x",""))</f>
        <v/>
      </c>
      <c r="K15" s="5" t="str">
        <f>IF(Spojení!$AC$16="","",IF($A15=Spojení!$AC$16,"x",""))</f>
        <v/>
      </c>
      <c r="L15" s="5" t="str">
        <f>IF(Spojení!$AC$17="","",IF($A15=Spojení!$AC$17,"x",""))</f>
        <v/>
      </c>
      <c r="M15" s="5" t="str">
        <f>IF(Spojení!$AC$18="","",IF($A15=Spojení!$AC$18,"x",""))</f>
        <v/>
      </c>
      <c r="N15" s="5" t="str">
        <f>IF(Spojení!$AC$19="","",IF($A15=Spojení!$AC$19,"x",""))</f>
        <v/>
      </c>
      <c r="O15" s="5" t="str">
        <f>IF(Spojení!$AC$20="","",IF($A15=Spojení!$AC$20,"x",""))</f>
        <v/>
      </c>
      <c r="P15" s="5" t="str">
        <f>IF(Spojení!$AC$21="","",IF($A15=Spojení!$AC$21,"x",""))</f>
        <v/>
      </c>
      <c r="Q15" s="5" t="str">
        <f>IF(Spojení!$AC$22="","",IF($A15=Spojení!$AC$22,"x",""))</f>
        <v/>
      </c>
      <c r="R15" s="5" t="str">
        <f>IF(Spojení!$AC$23="","",IF($A15=Spojení!$AC$23,"x",""))</f>
        <v/>
      </c>
      <c r="S15" s="5" t="str">
        <f>IF(Spojení!$AC$24="","",IF($A15=Spojení!$AC$24,"x",""))</f>
        <v/>
      </c>
      <c r="T15" s="5" t="str">
        <f>IF(Spojení!$AC$25="","",IF($A15=Spojení!$AC$25,"x",""))</f>
        <v/>
      </c>
      <c r="U15" s="5" t="str">
        <f>IF(Spojení!$AC$26="","",IF($A15=Spojení!$AC$26,"x",""))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IF(Spojení!$AC$7="","",IF($A16=Spojení!$AC$7,"x",""))</f>
        <v/>
      </c>
      <c r="C16" s="5" t="str">
        <f>IF(Spojení!$AC$8="","",IF($A16=Spojení!$AC$8,"x",""))</f>
        <v/>
      </c>
      <c r="D16" s="5" t="str">
        <f>IF(Spojení!$AC$9="","",IF($A16=Spojení!$AC$9,"x",""))</f>
        <v/>
      </c>
      <c r="E16" s="5" t="str">
        <f>IF(Spojení!$AC$10="","",IF($A16=Spojení!$AC$10,"x",""))</f>
        <v/>
      </c>
      <c r="F16" s="5" t="str">
        <f>IF(Spojení!$AC$11="","",IF($A16=Spojení!$AC$11,"x",""))</f>
        <v/>
      </c>
      <c r="G16" s="5" t="str">
        <f>IF(Spojení!$AC$12="","",IF($A16=Spojení!$AC$12,"x",""))</f>
        <v/>
      </c>
      <c r="H16" s="5" t="str">
        <f>IF(Spojení!$AC$13="","",IF($A16=Spojení!$AC$13,"x",""))</f>
        <v/>
      </c>
      <c r="I16" s="5" t="str">
        <f>IF(Spojení!$AC$14="","",IF($A16=Spojení!$AC$14,"x",""))</f>
        <v/>
      </c>
      <c r="J16" s="5" t="str">
        <f>IF(Spojení!$AC$15="","",IF($A16=Spojení!$AC$15,"x",""))</f>
        <v/>
      </c>
      <c r="K16" s="5" t="str">
        <f>IF(Spojení!$AC$16="","",IF($A16=Spojení!$AC$16,"x",""))</f>
        <v/>
      </c>
      <c r="L16" s="5" t="str">
        <f>IF(Spojení!$AC$17="","",IF($A16=Spojení!$AC$17,"x",""))</f>
        <v/>
      </c>
      <c r="M16" s="5" t="str">
        <f>IF(Spojení!$AC$18="","",IF($A16=Spojení!$AC$18,"x",""))</f>
        <v/>
      </c>
      <c r="N16" s="5" t="str">
        <f>IF(Spojení!$AC$19="","",IF($A16=Spojení!$AC$19,"x",""))</f>
        <v/>
      </c>
      <c r="O16" s="5" t="str">
        <f>IF(Spojení!$AC$20="","",IF($A16=Spojení!$AC$20,"x",""))</f>
        <v/>
      </c>
      <c r="P16" s="5" t="str">
        <f>IF(Spojení!$AC$21="","",IF($A16=Spojení!$AC$21,"x",""))</f>
        <v/>
      </c>
      <c r="Q16" s="5" t="str">
        <f>IF(Spojení!$AC$22="","",IF($A16=Spojení!$AC$22,"x",""))</f>
        <v/>
      </c>
      <c r="R16" s="5" t="str">
        <f>IF(Spojení!$AC$23="","",IF($A16=Spojení!$AC$23,"x",""))</f>
        <v/>
      </c>
      <c r="S16" s="5" t="str">
        <f>IF(Spojení!$AC$24="","",IF($A16=Spojení!$AC$24,"x",""))</f>
        <v/>
      </c>
      <c r="T16" s="5" t="str">
        <f>IF(Spojení!$AC$25="","",IF($A16=Spojení!$AC$25,"x",""))</f>
        <v/>
      </c>
      <c r="U16" s="5" t="str">
        <f>IF(Spojení!$AC$26="","",IF($A16=Spojení!$AC$26,"x",""))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IF(Spojení!$AC$7="","",IF($A17=Spojení!$AC$7,"x",""))</f>
        <v/>
      </c>
      <c r="C17" s="5" t="str">
        <f>IF(Spojení!$AC$8="","",IF($A17=Spojení!$AC$8,"x",""))</f>
        <v/>
      </c>
      <c r="D17" s="5" t="str">
        <f>IF(Spojení!$AC$9="","",IF($A17=Spojení!$AC$9,"x",""))</f>
        <v/>
      </c>
      <c r="E17" s="5" t="str">
        <f>IF(Spojení!$AC$10="","",IF($A17=Spojení!$AC$10,"x",""))</f>
        <v/>
      </c>
      <c r="F17" s="5" t="str">
        <f>IF(Spojení!$AC$11="","",IF($A17=Spojení!$AC$11,"x",""))</f>
        <v/>
      </c>
      <c r="G17" s="5" t="str">
        <f>IF(Spojení!$AC$12="","",IF($A17=Spojení!$AC$12,"x",""))</f>
        <v/>
      </c>
      <c r="H17" s="5" t="str">
        <f>IF(Spojení!$AC$13="","",IF($A17=Spojení!$AC$13,"x",""))</f>
        <v/>
      </c>
      <c r="I17" s="5" t="str">
        <f>IF(Spojení!$AC$14="","",IF($A17=Spojení!$AC$14,"x",""))</f>
        <v/>
      </c>
      <c r="J17" s="5" t="str">
        <f>IF(Spojení!$AC$15="","",IF($A17=Spojení!$AC$15,"x",""))</f>
        <v/>
      </c>
      <c r="K17" s="5" t="str">
        <f>IF(Spojení!$AC$16="","",IF($A17=Spojení!$AC$16,"x",""))</f>
        <v/>
      </c>
      <c r="L17" s="5" t="str">
        <f>IF(Spojení!$AC$17="","",IF($A17=Spojení!$AC$17,"x",""))</f>
        <v/>
      </c>
      <c r="M17" s="5" t="str">
        <f>IF(Spojení!$AC$18="","",IF($A17=Spojení!$AC$18,"x",""))</f>
        <v/>
      </c>
      <c r="N17" s="5" t="str">
        <f>IF(Spojení!$AC$19="","",IF($A17=Spojení!$AC$19,"x",""))</f>
        <v/>
      </c>
      <c r="O17" s="5" t="str">
        <f>IF(Spojení!$AC$20="","",IF($A17=Spojení!$AC$20,"x",""))</f>
        <v/>
      </c>
      <c r="P17" s="5" t="str">
        <f>IF(Spojení!$AC$21="","",IF($A17=Spojení!$AC$21,"x",""))</f>
        <v/>
      </c>
      <c r="Q17" s="5" t="str">
        <f>IF(Spojení!$AC$22="","",IF($A17=Spojení!$AC$22,"x",""))</f>
        <v/>
      </c>
      <c r="R17" s="5" t="str">
        <f>IF(Spojení!$AC$23="","",IF($A17=Spojení!$AC$23,"x",""))</f>
        <v/>
      </c>
      <c r="S17" s="5" t="str">
        <f>IF(Spojení!$AC$24="","",IF($A17=Spojení!$AC$24,"x",""))</f>
        <v/>
      </c>
      <c r="T17" s="5" t="str">
        <f>IF(Spojení!$AC$25="","",IF($A17=Spojení!$AC$25,"x",""))</f>
        <v/>
      </c>
      <c r="U17" s="5" t="str">
        <f>IF(Spojení!$AC$26="","",IF($A17=Spojení!$AC$26,"x",""))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IF(Spojení!$AC$7="","",IF($A18=Spojení!$AC$7,"x",""))</f>
        <v/>
      </c>
      <c r="C18" s="5" t="str">
        <f>IF(Spojení!$AC$8="","",IF($A18=Spojení!$AC$8,"x",""))</f>
        <v/>
      </c>
      <c r="D18" s="5" t="str">
        <f>IF(Spojení!$AC$9="","",IF($A18=Spojení!$AC$9,"x",""))</f>
        <v/>
      </c>
      <c r="E18" s="5" t="str">
        <f>IF(Spojení!$AC$10="","",IF($A18=Spojení!$AC$10,"x",""))</f>
        <v/>
      </c>
      <c r="F18" s="5" t="str">
        <f>IF(Spojení!$AC$11="","",IF($A18=Spojení!$AC$11,"x",""))</f>
        <v/>
      </c>
      <c r="G18" s="5" t="str">
        <f>IF(Spojení!$AC$12="","",IF($A18=Spojení!$AC$12,"x",""))</f>
        <v/>
      </c>
      <c r="H18" s="5" t="str">
        <f>IF(Spojení!$AC$13="","",IF($A18=Spojení!$AC$13,"x",""))</f>
        <v/>
      </c>
      <c r="I18" s="5" t="str">
        <f>IF(Spojení!$AC$14="","",IF($A18=Spojení!$AC$14,"x",""))</f>
        <v/>
      </c>
      <c r="J18" s="5" t="str">
        <f>IF(Spojení!$AC$15="","",IF($A18=Spojení!$AC$15,"x",""))</f>
        <v/>
      </c>
      <c r="K18" s="5" t="str">
        <f>IF(Spojení!$AC$16="","",IF($A18=Spojení!$AC$16,"x",""))</f>
        <v/>
      </c>
      <c r="L18" s="5" t="str">
        <f>IF(Spojení!$AC$17="","",IF($A18=Spojení!$AC$17,"x",""))</f>
        <v/>
      </c>
      <c r="M18" s="5" t="str">
        <f>IF(Spojení!$AC$18="","",IF($A18=Spojení!$AC$18,"x",""))</f>
        <v/>
      </c>
      <c r="N18" s="5" t="str">
        <f>IF(Spojení!$AC$19="","",IF($A18=Spojení!$AC$19,"x",""))</f>
        <v/>
      </c>
      <c r="O18" s="5" t="str">
        <f>IF(Spojení!$AC$20="","",IF($A18=Spojení!$AC$20,"x",""))</f>
        <v/>
      </c>
      <c r="P18" s="5" t="str">
        <f>IF(Spojení!$AC$21="","",IF($A18=Spojení!$AC$21,"x",""))</f>
        <v/>
      </c>
      <c r="Q18" s="5" t="str">
        <f>IF(Spojení!$AC$22="","",IF($A18=Spojení!$AC$22,"x",""))</f>
        <v/>
      </c>
      <c r="R18" s="5" t="str">
        <f>IF(Spojení!$AC$23="","",IF($A18=Spojení!$AC$23,"x",""))</f>
        <v/>
      </c>
      <c r="S18" s="5" t="str">
        <f>IF(Spojení!$AC$24="","",IF($A18=Spojení!$AC$24,"x",""))</f>
        <v/>
      </c>
      <c r="T18" s="5" t="str">
        <f>IF(Spojení!$AC$25="","",IF($A18=Spojení!$AC$25,"x",""))</f>
        <v/>
      </c>
      <c r="U18" s="5" t="str">
        <f>IF(Spojení!$AC$26="","",IF($A18=Spojení!$AC$26,"x",""))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IF(Spojení!$AC$7="","",IF($A19=Spojení!$AC$7,"x",""))</f>
        <v/>
      </c>
      <c r="C19" s="5" t="str">
        <f>IF(Spojení!$AC$8="","",IF($A19=Spojení!$AC$8,"x",""))</f>
        <v/>
      </c>
      <c r="D19" s="5" t="str">
        <f>IF(Spojení!$AC$9="","",IF($A19=Spojení!$AC$9,"x",""))</f>
        <v/>
      </c>
      <c r="E19" s="5" t="str">
        <f>IF(Spojení!$AC$10="","",IF($A19=Spojení!$AC$10,"x",""))</f>
        <v/>
      </c>
      <c r="F19" s="5" t="str">
        <f>IF(Spojení!$AC$11="","",IF($A19=Spojení!$AC$11,"x",""))</f>
        <v/>
      </c>
      <c r="G19" s="5" t="str">
        <f>IF(Spojení!$AC$12="","",IF($A19=Spojení!$AC$12,"x",""))</f>
        <v/>
      </c>
      <c r="H19" s="5" t="str">
        <f>IF(Spojení!$AC$13="","",IF($A19=Spojení!$AC$13,"x",""))</f>
        <v/>
      </c>
      <c r="I19" s="5" t="str">
        <f>IF(Spojení!$AC$14="","",IF($A19=Spojení!$AC$14,"x",""))</f>
        <v/>
      </c>
      <c r="J19" s="5" t="str">
        <f>IF(Spojení!$AC$15="","",IF($A19=Spojení!$AC$15,"x",""))</f>
        <v/>
      </c>
      <c r="K19" s="5" t="str">
        <f>IF(Spojení!$AC$16="","",IF($A19=Spojení!$AC$16,"x",""))</f>
        <v/>
      </c>
      <c r="L19" s="5" t="str">
        <f>IF(Spojení!$AC$17="","",IF($A19=Spojení!$AC$17,"x",""))</f>
        <v/>
      </c>
      <c r="M19" s="5" t="str">
        <f>IF(Spojení!$AC$18="","",IF($A19=Spojení!$AC$18,"x",""))</f>
        <v/>
      </c>
      <c r="N19" s="5" t="str">
        <f>IF(Spojení!$AC$19="","",IF($A19=Spojení!$AC$19,"x",""))</f>
        <v/>
      </c>
      <c r="O19" s="5" t="str">
        <f>IF(Spojení!$AC$20="","",IF($A19=Spojení!$AC$20,"x",""))</f>
        <v/>
      </c>
      <c r="P19" s="5" t="str">
        <f>IF(Spojení!$AC$21="","",IF($A19=Spojení!$AC$21,"x",""))</f>
        <v/>
      </c>
      <c r="Q19" s="5" t="str">
        <f>IF(Spojení!$AC$22="","",IF($A19=Spojení!$AC$22,"x",""))</f>
        <v/>
      </c>
      <c r="R19" s="5" t="str">
        <f>IF(Spojení!$AC$23="","",IF($A19=Spojení!$AC$23,"x",""))</f>
        <v/>
      </c>
      <c r="S19" s="5" t="str">
        <f>IF(Spojení!$AC$24="","",IF($A19=Spojení!$AC$24,"x",""))</f>
        <v/>
      </c>
      <c r="T19" s="5" t="str">
        <f>IF(Spojení!$AC$25="","",IF($A19=Spojení!$AC$25,"x",""))</f>
        <v/>
      </c>
      <c r="U19" s="5" t="str">
        <f>IF(Spojení!$AC$26="","",IF($A19=Spojení!$AC$26,"x",""))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IF(Spojení!$AC$7="","",IF($A20=Spojení!$AC$7,"x",""))</f>
        <v/>
      </c>
      <c r="C20" s="5" t="str">
        <f>IF(Spojení!$AC$8="","",IF($A20=Spojení!$AC$8,"x",""))</f>
        <v/>
      </c>
      <c r="D20" s="5" t="str">
        <f>IF(Spojení!$AC$9="","",IF($A20=Spojení!$AC$9,"x",""))</f>
        <v/>
      </c>
      <c r="E20" s="5" t="str">
        <f>IF(Spojení!$AC$10="","",IF($A20=Spojení!$AC$10,"x",""))</f>
        <v/>
      </c>
      <c r="F20" s="5" t="str">
        <f>IF(Spojení!$AC$11="","",IF($A20=Spojení!$AC$11,"x",""))</f>
        <v/>
      </c>
      <c r="G20" s="5" t="str">
        <f>IF(Spojení!$AC$12="","",IF($A20=Spojení!$AC$12,"x",""))</f>
        <v/>
      </c>
      <c r="H20" s="5" t="str">
        <f>IF(Spojení!$AC$13="","",IF($A20=Spojení!$AC$13,"x",""))</f>
        <v/>
      </c>
      <c r="I20" s="5" t="str">
        <f>IF(Spojení!$AC$14="","",IF($A20=Spojení!$AC$14,"x",""))</f>
        <v/>
      </c>
      <c r="J20" s="5" t="str">
        <f>IF(Spojení!$AC$15="","",IF($A20=Spojení!$AC$15,"x",""))</f>
        <v/>
      </c>
      <c r="K20" s="5" t="str">
        <f>IF(Spojení!$AC$16="","",IF($A20=Spojení!$AC$16,"x",""))</f>
        <v/>
      </c>
      <c r="L20" s="5" t="str">
        <f>IF(Spojení!$AC$17="","",IF($A20=Spojení!$AC$17,"x",""))</f>
        <v/>
      </c>
      <c r="M20" s="5" t="str">
        <f>IF(Spojení!$AC$18="","",IF($A20=Spojení!$AC$18,"x",""))</f>
        <v/>
      </c>
      <c r="N20" s="5" t="str">
        <f>IF(Spojení!$AC$19="","",IF($A20=Spojení!$AC$19,"x",""))</f>
        <v/>
      </c>
      <c r="O20" s="5" t="str">
        <f>IF(Spojení!$AC$20="","",IF($A20=Spojení!$AC$20,"x",""))</f>
        <v/>
      </c>
      <c r="P20" s="5" t="str">
        <f>IF(Spojení!$AC$21="","",IF($A20=Spojení!$AC$21,"x",""))</f>
        <v/>
      </c>
      <c r="Q20" s="5" t="str">
        <f>IF(Spojení!$AC$22="","",IF($A20=Spojení!$AC$22,"x",""))</f>
        <v/>
      </c>
      <c r="R20" s="5" t="str">
        <f>IF(Spojení!$AC$23="","",IF($A20=Spojení!$AC$23,"x",""))</f>
        <v/>
      </c>
      <c r="S20" s="5" t="str">
        <f>IF(Spojení!$AC$24="","",IF($A20=Spojení!$AC$24,"x",""))</f>
        <v/>
      </c>
      <c r="T20" s="5" t="str">
        <f>IF(Spojení!$AC$25="","",IF($A20=Spojení!$AC$25,"x",""))</f>
        <v/>
      </c>
      <c r="U20" s="5" t="str">
        <f>IF(Spojení!$AC$26="","",IF($A20=Spojení!$AC$26,"x",""))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IF(Spojení!$AC$7="","",IF($A21=Spojení!$AC$7,"x",""))</f>
        <v/>
      </c>
      <c r="C21" s="5" t="str">
        <f>IF(Spojení!$AC$8="","",IF($A21=Spojení!$AC$8,"x",""))</f>
        <v/>
      </c>
      <c r="D21" s="5" t="str">
        <f>IF(Spojení!$AC$9="","",IF($A21=Spojení!$AC$9,"x",""))</f>
        <v/>
      </c>
      <c r="E21" s="5" t="str">
        <f>IF(Spojení!$AC$10="","",IF($A21=Spojení!$AC$10,"x",""))</f>
        <v/>
      </c>
      <c r="F21" s="5" t="str">
        <f>IF(Spojení!$AC$11="","",IF($A21=Spojení!$AC$11,"x",""))</f>
        <v/>
      </c>
      <c r="G21" s="5" t="str">
        <f>IF(Spojení!$AC$12="","",IF($A21=Spojení!$AC$12,"x",""))</f>
        <v/>
      </c>
      <c r="H21" s="5" t="str">
        <f>IF(Spojení!$AC$13="","",IF($A21=Spojení!$AC$13,"x",""))</f>
        <v/>
      </c>
      <c r="I21" s="5" t="str">
        <f>IF(Spojení!$AC$14="","",IF($A21=Spojení!$AC$14,"x",""))</f>
        <v/>
      </c>
      <c r="J21" s="5" t="str">
        <f>IF(Spojení!$AC$15="","",IF($A21=Spojení!$AC$15,"x",""))</f>
        <v/>
      </c>
      <c r="K21" s="5" t="str">
        <f>IF(Spojení!$AC$16="","",IF($A21=Spojení!$AC$16,"x",""))</f>
        <v/>
      </c>
      <c r="L21" s="5" t="str">
        <f>IF(Spojení!$AC$17="","",IF($A21=Spojení!$AC$17,"x",""))</f>
        <v/>
      </c>
      <c r="M21" s="5" t="str">
        <f>IF(Spojení!$AC$18="","",IF($A21=Spojení!$AC$18,"x",""))</f>
        <v/>
      </c>
      <c r="N21" s="5" t="str">
        <f>IF(Spojení!$AC$19="","",IF($A21=Spojení!$AC$19,"x",""))</f>
        <v/>
      </c>
      <c r="O21" s="5" t="str">
        <f>IF(Spojení!$AC$20="","",IF($A21=Spojení!$AC$20,"x",""))</f>
        <v/>
      </c>
      <c r="P21" s="5" t="str">
        <f>IF(Spojení!$AC$21="","",IF($A21=Spojení!$AC$21,"x",""))</f>
        <v/>
      </c>
      <c r="Q21" s="5" t="str">
        <f>IF(Spojení!$AC$22="","",IF($A21=Spojení!$AC$22,"x",""))</f>
        <v/>
      </c>
      <c r="R21" s="5" t="str">
        <f>IF(Spojení!$AC$23="","",IF($A21=Spojení!$AC$23,"x",""))</f>
        <v/>
      </c>
      <c r="S21" s="5" t="str">
        <f>IF(Spojení!$AC$24="","",IF($A21=Spojení!$AC$24,"x",""))</f>
        <v/>
      </c>
      <c r="T21" s="5" t="str">
        <f>IF(Spojení!$AC$25="","",IF($A21=Spojení!$AC$25,"x",""))</f>
        <v/>
      </c>
      <c r="U21" s="5" t="str">
        <f>IF(Spojení!$AC$26="","",IF($A21=Spojení!$AC$26,"x",""))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IF(Spojení!$AC$7="","",IF($A22=Spojení!$AC$7,"x",""))</f>
        <v/>
      </c>
      <c r="C22" s="5" t="str">
        <f>IF(Spojení!$AC$8="","",IF($A22=Spojení!$AC$8,"x",""))</f>
        <v/>
      </c>
      <c r="D22" s="5" t="str">
        <f>IF(Spojení!$AC$9="","",IF($A22=Spojení!$AC$9,"x",""))</f>
        <v/>
      </c>
      <c r="E22" s="5" t="str">
        <f>IF(Spojení!$AC$10="","",IF($A22=Spojení!$AC$10,"x",""))</f>
        <v/>
      </c>
      <c r="F22" s="5" t="str">
        <f>IF(Spojení!$AC$11="","",IF($A22=Spojení!$AC$11,"x",""))</f>
        <v/>
      </c>
      <c r="G22" s="5" t="str">
        <f>IF(Spojení!$AC$12="","",IF($A22=Spojení!$AC$12,"x",""))</f>
        <v/>
      </c>
      <c r="H22" s="5" t="str">
        <f>IF(Spojení!$AC$13="","",IF($A22=Spojení!$AC$13,"x",""))</f>
        <v/>
      </c>
      <c r="I22" s="5" t="str">
        <f>IF(Spojení!$AC$14="","",IF($A22=Spojení!$AC$14,"x",""))</f>
        <v/>
      </c>
      <c r="J22" s="5" t="str">
        <f>IF(Spojení!$AC$15="","",IF($A22=Spojení!$AC$15,"x",""))</f>
        <v/>
      </c>
      <c r="K22" s="5" t="str">
        <f>IF(Spojení!$AC$16="","",IF($A22=Spojení!$AC$16,"x",""))</f>
        <v/>
      </c>
      <c r="L22" s="5" t="str">
        <f>IF(Spojení!$AC$17="","",IF($A22=Spojení!$AC$17,"x",""))</f>
        <v/>
      </c>
      <c r="M22" s="5" t="str">
        <f>IF(Spojení!$AC$18="","",IF($A22=Spojení!$AC$18,"x",""))</f>
        <v/>
      </c>
      <c r="N22" s="5" t="str">
        <f>IF(Spojení!$AC$19="","",IF($A22=Spojení!$AC$19,"x",""))</f>
        <v/>
      </c>
      <c r="O22" s="5" t="str">
        <f>IF(Spojení!$AC$20="","",IF($A22=Spojení!$AC$20,"x",""))</f>
        <v/>
      </c>
      <c r="P22" s="5" t="str">
        <f>IF(Spojení!$AC$21="","",IF($A22=Spojení!$AC$21,"x",""))</f>
        <v/>
      </c>
      <c r="Q22" s="5" t="str">
        <f>IF(Spojení!$AC$22="","",IF($A22=Spojení!$AC$22,"x",""))</f>
        <v/>
      </c>
      <c r="R22" s="5" t="str">
        <f>IF(Spojení!$AC$23="","",IF($A22=Spojení!$AC$23,"x",""))</f>
        <v/>
      </c>
      <c r="S22" s="5" t="str">
        <f>IF(Spojení!$AC$24="","",IF($A22=Spojení!$AC$24,"x",""))</f>
        <v/>
      </c>
      <c r="T22" s="5" t="str">
        <f>IF(Spojení!$AC$25="","",IF($A22=Spojení!$AC$25,"x",""))</f>
        <v/>
      </c>
      <c r="U22" s="5" t="str">
        <f>IF(Spojení!$AC$26="","",IF($A22=Spojení!$AC$26,"x",""))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IF(Spojení!$AC$7="","",IF($A23=Spojení!$AC$7,"x",""))</f>
        <v/>
      </c>
      <c r="C23" s="5" t="str">
        <f>IF(Spojení!$AC$8="","",IF($A23=Spojení!$AC$8,"x",""))</f>
        <v/>
      </c>
      <c r="D23" s="5" t="str">
        <f>IF(Spojení!$AC$9="","",IF($A23=Spojení!$AC$9,"x",""))</f>
        <v/>
      </c>
      <c r="E23" s="5" t="str">
        <f>IF(Spojení!$AC$10="","",IF($A23=Spojení!$AC$10,"x",""))</f>
        <v/>
      </c>
      <c r="F23" s="5" t="str">
        <f>IF(Spojení!$AC$11="","",IF($A23=Spojení!$AC$11,"x",""))</f>
        <v/>
      </c>
      <c r="G23" s="5" t="str">
        <f>IF(Spojení!$AC$12="","",IF($A23=Spojení!$AC$12,"x",""))</f>
        <v/>
      </c>
      <c r="H23" s="5" t="str">
        <f>IF(Spojení!$AC$13="","",IF($A23=Spojení!$AC$13,"x",""))</f>
        <v/>
      </c>
      <c r="I23" s="5" t="str">
        <f>IF(Spojení!$AC$14="","",IF($A23=Spojení!$AC$14,"x",""))</f>
        <v/>
      </c>
      <c r="J23" s="5" t="str">
        <f>IF(Spojení!$AC$15="","",IF($A23=Spojení!$AC$15,"x",""))</f>
        <v/>
      </c>
      <c r="K23" s="5" t="str">
        <f>IF(Spojení!$AC$16="","",IF($A23=Spojení!$AC$16,"x",""))</f>
        <v/>
      </c>
      <c r="L23" s="5" t="str">
        <f>IF(Spojení!$AC$17="","",IF($A23=Spojení!$AC$17,"x",""))</f>
        <v/>
      </c>
      <c r="M23" s="5" t="str">
        <f>IF(Spojení!$AC$18="","",IF($A23=Spojení!$AC$18,"x",""))</f>
        <v/>
      </c>
      <c r="N23" s="5" t="str">
        <f>IF(Spojení!$AC$19="","",IF($A23=Spojení!$AC$19,"x",""))</f>
        <v/>
      </c>
      <c r="O23" s="5" t="str">
        <f>IF(Spojení!$AC$20="","",IF($A23=Spojení!$AC$20,"x",""))</f>
        <v/>
      </c>
      <c r="P23" s="5" t="str">
        <f>IF(Spojení!$AC$21="","",IF($A23=Spojení!$AC$21,"x",""))</f>
        <v/>
      </c>
      <c r="Q23" s="5" t="str">
        <f>IF(Spojení!$AC$22="","",IF($A23=Spojení!$AC$22,"x",""))</f>
        <v/>
      </c>
      <c r="R23" s="5" t="str">
        <f>IF(Spojení!$AC$23="","",IF($A23=Spojení!$AC$23,"x",""))</f>
        <v/>
      </c>
      <c r="S23" s="5" t="str">
        <f>IF(Spojení!$AC$24="","",IF($A23=Spojení!$AC$24,"x",""))</f>
        <v/>
      </c>
      <c r="T23" s="5" t="str">
        <f>IF(Spojení!$AC$25="","",IF($A23=Spojení!$AC$25,"x",""))</f>
        <v/>
      </c>
      <c r="U23" s="5" t="str">
        <f>IF(Spojení!$AC$26="","",IF($A23=Spojení!$AC$26,"x",""))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IF(Spojení!$AC$7="","",IF($A24=Spojení!$AC$7,"x",""))</f>
        <v/>
      </c>
      <c r="C24" s="5" t="str">
        <f>IF(Spojení!$AC$8="","",IF($A24=Spojení!$AC$8,"x",""))</f>
        <v/>
      </c>
      <c r="D24" s="5" t="str">
        <f>IF(Spojení!$AC$9="","",IF($A24=Spojení!$AC$9,"x",""))</f>
        <v/>
      </c>
      <c r="E24" s="5" t="str">
        <f>IF(Spojení!$AC$10="","",IF($A24=Spojení!$AC$10,"x",""))</f>
        <v/>
      </c>
      <c r="F24" s="5" t="str">
        <f>IF(Spojení!$AC$11="","",IF($A24=Spojení!$AC$11,"x",""))</f>
        <v/>
      </c>
      <c r="G24" s="5" t="str">
        <f>IF(Spojení!$AC$12="","",IF($A24=Spojení!$AC$12,"x",""))</f>
        <v/>
      </c>
      <c r="H24" s="5" t="str">
        <f>IF(Spojení!$AC$13="","",IF($A24=Spojení!$AC$13,"x",""))</f>
        <v/>
      </c>
      <c r="I24" s="5" t="str">
        <f>IF(Spojení!$AC$14="","",IF($A24=Spojení!$AC$14,"x",""))</f>
        <v/>
      </c>
      <c r="J24" s="5" t="str">
        <f>IF(Spojení!$AC$15="","",IF($A24=Spojení!$AC$15,"x",""))</f>
        <v/>
      </c>
      <c r="K24" s="5" t="str">
        <f>IF(Spojení!$AC$16="","",IF($A24=Spojení!$AC$16,"x",""))</f>
        <v/>
      </c>
      <c r="L24" s="5" t="str">
        <f>IF(Spojení!$AC$17="","",IF($A24=Spojení!$AC$17,"x",""))</f>
        <v/>
      </c>
      <c r="M24" s="5" t="str">
        <f>IF(Spojení!$AC$18="","",IF($A24=Spojení!$AC$18,"x",""))</f>
        <v/>
      </c>
      <c r="N24" s="5" t="str">
        <f>IF(Spojení!$AC$19="","",IF($A24=Spojení!$AC$19,"x",""))</f>
        <v/>
      </c>
      <c r="O24" s="5" t="str">
        <f>IF(Spojení!$AC$20="","",IF($A24=Spojení!$AC$20,"x",""))</f>
        <v/>
      </c>
      <c r="P24" s="5" t="str">
        <f>IF(Spojení!$AC$21="","",IF($A24=Spojení!$AC$21,"x",""))</f>
        <v/>
      </c>
      <c r="Q24" s="5" t="str">
        <f>IF(Spojení!$AC$22="","",IF($A24=Spojení!$AC$22,"x",""))</f>
        <v/>
      </c>
      <c r="R24" s="5" t="str">
        <f>IF(Spojení!$AC$23="","",IF($A24=Spojení!$AC$23,"x",""))</f>
        <v/>
      </c>
      <c r="S24" s="5" t="str">
        <f>IF(Spojení!$AC$24="","",IF($A24=Spojení!$AC$24,"x",""))</f>
        <v/>
      </c>
      <c r="T24" s="5" t="str">
        <f>IF(Spojení!$AC$25="","",IF($A24=Spojení!$AC$25,"x",""))</f>
        <v/>
      </c>
      <c r="U24" s="5" t="str">
        <f>IF(Spojení!$AC$26="","",IF($A24=Spojení!$AC$26,"x",""))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IF(Spojení!$AC$7="","",IF($A25=Spojení!$AC$7,"x",""))</f>
        <v/>
      </c>
      <c r="C25" s="5" t="str">
        <f>IF(Spojení!$AC$8="","",IF($A25=Spojení!$AC$8,"x",""))</f>
        <v/>
      </c>
      <c r="D25" s="5" t="str">
        <f>IF(Spojení!$AC$9="","",IF($A25=Spojení!$AC$9,"x",""))</f>
        <v/>
      </c>
      <c r="E25" s="5" t="str">
        <f>IF(Spojení!$AC$10="","",IF($A25=Spojení!$AC$10,"x",""))</f>
        <v/>
      </c>
      <c r="F25" s="5" t="str">
        <f>IF(Spojení!$AC$11="","",IF($A25=Spojení!$AC$11,"x",""))</f>
        <v/>
      </c>
      <c r="G25" s="5" t="str">
        <f>IF(Spojení!$AC$12="","",IF($A25=Spojení!$AC$12,"x",""))</f>
        <v/>
      </c>
      <c r="H25" s="5" t="str">
        <f>IF(Spojení!$AC$13="","",IF($A25=Spojení!$AC$13,"x",""))</f>
        <v/>
      </c>
      <c r="I25" s="5" t="str">
        <f>IF(Spojení!$AC$14="","",IF($A25=Spojení!$AC$14,"x",""))</f>
        <v/>
      </c>
      <c r="J25" s="5" t="str">
        <f>IF(Spojení!$AC$15="","",IF($A25=Spojení!$AC$15,"x",""))</f>
        <v/>
      </c>
      <c r="K25" s="5" t="str">
        <f>IF(Spojení!$AC$16="","",IF($A25=Spojení!$AC$16,"x",""))</f>
        <v/>
      </c>
      <c r="L25" s="5" t="str">
        <f>IF(Spojení!$AC$17="","",IF($A25=Spojení!$AC$17,"x",""))</f>
        <v/>
      </c>
      <c r="M25" s="5" t="str">
        <f>IF(Spojení!$AC$18="","",IF($A25=Spojení!$AC$18,"x",""))</f>
        <v/>
      </c>
      <c r="N25" s="5" t="str">
        <f>IF(Spojení!$AC$19="","",IF($A25=Spojení!$AC$19,"x",""))</f>
        <v/>
      </c>
      <c r="O25" s="5" t="str">
        <f>IF(Spojení!$AC$20="","",IF($A25=Spojení!$AC$20,"x",""))</f>
        <v/>
      </c>
      <c r="P25" s="5" t="str">
        <f>IF(Spojení!$AC$21="","",IF($A25=Spojení!$AC$21,"x",""))</f>
        <v/>
      </c>
      <c r="Q25" s="5" t="str">
        <f>IF(Spojení!$AC$22="","",IF($A25=Spojení!$AC$22,"x",""))</f>
        <v/>
      </c>
      <c r="R25" s="5" t="str">
        <f>IF(Spojení!$AC$23="","",IF($A25=Spojení!$AC$23,"x",""))</f>
        <v/>
      </c>
      <c r="S25" s="5" t="str">
        <f>IF(Spojení!$AC$24="","",IF($A25=Spojení!$AC$24,"x",""))</f>
        <v/>
      </c>
      <c r="T25" s="5" t="str">
        <f>IF(Spojení!$AC$25="","",IF($A25=Spojení!$AC$25,"x",""))</f>
        <v/>
      </c>
      <c r="U25" s="5" t="str">
        <f>IF(Spojení!$AC$26="","",IF($A25=Spojení!$AC$26,"x",""))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IF(Spojení!$AC$7="","",IF($A26=Spojení!$AC$7,"x",""))</f>
        <v/>
      </c>
      <c r="C26" s="5" t="str">
        <f>IF(Spojení!$AC$8="","",IF($A26=Spojení!$AC$8,"x",""))</f>
        <v/>
      </c>
      <c r="D26" s="5" t="str">
        <f>IF(Spojení!$AC$9="","",IF($A26=Spojení!$AC$9,"x",""))</f>
        <v/>
      </c>
      <c r="E26" s="5" t="str">
        <f>IF(Spojení!$AC$10="","",IF($A26=Spojení!$AC$10,"x",""))</f>
        <v/>
      </c>
      <c r="F26" s="5" t="str">
        <f>IF(Spojení!$AC$11="","",IF($A26=Spojení!$AC$11,"x",""))</f>
        <v/>
      </c>
      <c r="G26" s="5" t="str">
        <f>IF(Spojení!$AC$12="","",IF($A26=Spojení!$AC$12,"x",""))</f>
        <v/>
      </c>
      <c r="H26" s="5" t="str">
        <f>IF(Spojení!$AC$13="","",IF($A26=Spojení!$AC$13,"x",""))</f>
        <v/>
      </c>
      <c r="I26" s="5" t="str">
        <f>IF(Spojení!$AC$14="","",IF($A26=Spojení!$AC$14,"x",""))</f>
        <v/>
      </c>
      <c r="J26" s="5" t="str">
        <f>IF(Spojení!$AC$15="","",IF($A26=Spojení!$AC$15,"x",""))</f>
        <v/>
      </c>
      <c r="K26" s="5" t="str">
        <f>IF(Spojení!$AC$16="","",IF($A26=Spojení!$AC$16,"x",""))</f>
        <v/>
      </c>
      <c r="L26" s="5" t="str">
        <f>IF(Spojení!$AC$17="","",IF($A26=Spojení!$AC$17,"x",""))</f>
        <v/>
      </c>
      <c r="M26" s="5" t="str">
        <f>IF(Spojení!$AC$18="","",IF($A26=Spojení!$AC$18,"x",""))</f>
        <v/>
      </c>
      <c r="N26" s="5" t="str">
        <f>IF(Spojení!$AC$19="","",IF($A26=Spojení!$AC$19,"x",""))</f>
        <v/>
      </c>
      <c r="O26" s="5" t="str">
        <f>IF(Spojení!$AC$20="","",IF($A26=Spojení!$AC$20,"x",""))</f>
        <v/>
      </c>
      <c r="P26" s="5" t="str">
        <f>IF(Spojení!$AC$21="","",IF($A26=Spojení!$AC$21,"x",""))</f>
        <v/>
      </c>
      <c r="Q26" s="5" t="str">
        <f>IF(Spojení!$AC$22="","",IF($A26=Spojení!$AC$22,"x",""))</f>
        <v/>
      </c>
      <c r="R26" s="5" t="str">
        <f>IF(Spojení!$AC$23="","",IF($A26=Spojení!$AC$23,"x",""))</f>
        <v/>
      </c>
      <c r="S26" s="5" t="str">
        <f>IF(Spojení!$AC$24="","",IF($A26=Spojení!$AC$24,"x",""))</f>
        <v/>
      </c>
      <c r="T26" s="5" t="str">
        <f>IF(Spojení!$AC$25="","",IF($A26=Spojení!$AC$25,"x",""))</f>
        <v/>
      </c>
      <c r="U26" s="5" t="str">
        <f>IF(Spojení!$AC$26="","",IF($A26=Spojení!$AC$26,"x",""))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IF(Spojení!$AC$7="","",IF($A27=Spojení!$AC$7,"x",""))</f>
        <v/>
      </c>
      <c r="C27" s="5" t="str">
        <f>IF(Spojení!$AC$8="","",IF($A27=Spojení!$AC$8,"x",""))</f>
        <v/>
      </c>
      <c r="D27" s="5" t="str">
        <f>IF(Spojení!$AC$9="","",IF($A27=Spojení!$AC$9,"x",""))</f>
        <v/>
      </c>
      <c r="E27" s="5" t="str">
        <f>IF(Spojení!$AC$10="","",IF($A27=Spojení!$AC$10,"x",""))</f>
        <v/>
      </c>
      <c r="F27" s="5" t="str">
        <f>IF(Spojení!$AC$11="","",IF($A27=Spojení!$AC$11,"x",""))</f>
        <v/>
      </c>
      <c r="G27" s="5" t="str">
        <f>IF(Spojení!$AC$12="","",IF($A27=Spojení!$AC$12,"x",""))</f>
        <v/>
      </c>
      <c r="H27" s="5" t="str">
        <f>IF(Spojení!$AC$13="","",IF($A27=Spojení!$AC$13,"x",""))</f>
        <v/>
      </c>
      <c r="I27" s="5" t="str">
        <f>IF(Spojení!$AC$14="","",IF($A27=Spojení!$AC$14,"x",""))</f>
        <v/>
      </c>
      <c r="J27" s="5" t="str">
        <f>IF(Spojení!$AC$15="","",IF($A27=Spojení!$AC$15,"x",""))</f>
        <v/>
      </c>
      <c r="K27" s="5" t="str">
        <f>IF(Spojení!$AC$16="","",IF($A27=Spojení!$AC$16,"x",""))</f>
        <v/>
      </c>
      <c r="L27" s="5" t="str">
        <f>IF(Spojení!$AC$17="","",IF($A27=Spojení!$AC$17,"x",""))</f>
        <v/>
      </c>
      <c r="M27" s="5" t="str">
        <f>IF(Spojení!$AC$18="","",IF($A27=Spojení!$AC$18,"x",""))</f>
        <v/>
      </c>
      <c r="N27" s="5" t="str">
        <f>IF(Spojení!$AC$19="","",IF($A27=Spojení!$AC$19,"x",""))</f>
        <v/>
      </c>
      <c r="O27" s="5" t="str">
        <f>IF(Spojení!$AC$20="","",IF($A27=Spojení!$AC$20,"x",""))</f>
        <v/>
      </c>
      <c r="P27" s="5" t="str">
        <f>IF(Spojení!$AC$21="","",IF($A27=Spojení!$AC$21,"x",""))</f>
        <v/>
      </c>
      <c r="Q27" s="5" t="str">
        <f>IF(Spojení!$AC$22="","",IF($A27=Spojení!$AC$22,"x",""))</f>
        <v/>
      </c>
      <c r="R27" s="5" t="str">
        <f>IF(Spojení!$AC$23="","",IF($A27=Spojení!$AC$23,"x",""))</f>
        <v/>
      </c>
      <c r="S27" s="5" t="str">
        <f>IF(Spojení!$AC$24="","",IF($A27=Spojení!$AC$24,"x",""))</f>
        <v/>
      </c>
      <c r="T27" s="5" t="str">
        <f>IF(Spojení!$AC$25="","",IF($A27=Spojení!$AC$25,"x",""))</f>
        <v/>
      </c>
      <c r="U27" s="5" t="str">
        <f>IF(Spojení!$AC$26="","",IF($A27=Spojení!$AC$26,"x",""))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IF(Spojení!$AC$7="","",IF($A28=Spojení!$AC$7,"x",""))</f>
        <v/>
      </c>
      <c r="C28" s="5" t="str">
        <f>IF(Spojení!$AC$8="","",IF($A28=Spojení!$AC$8,"x",""))</f>
        <v/>
      </c>
      <c r="D28" s="5" t="str">
        <f>IF(Spojení!$AC$9="","",IF($A28=Spojení!$AC$9,"x",""))</f>
        <v/>
      </c>
      <c r="E28" s="5" t="str">
        <f>IF(Spojení!$AC$10="","",IF($A28=Spojení!$AC$10,"x",""))</f>
        <v/>
      </c>
      <c r="F28" s="5" t="str">
        <f>IF(Spojení!$AC$11="","",IF($A28=Spojení!$AC$11,"x",""))</f>
        <v/>
      </c>
      <c r="G28" s="5" t="str">
        <f>IF(Spojení!$AC$12="","",IF($A28=Spojení!$AC$12,"x",""))</f>
        <v/>
      </c>
      <c r="H28" s="5" t="str">
        <f>IF(Spojení!$AC$13="","",IF($A28=Spojení!$AC$13,"x",""))</f>
        <v/>
      </c>
      <c r="I28" s="5" t="str">
        <f>IF(Spojení!$AC$14="","",IF($A28=Spojení!$AC$14,"x",""))</f>
        <v/>
      </c>
      <c r="J28" s="5" t="str">
        <f>IF(Spojení!$AC$15="","",IF($A28=Spojení!$AC$15,"x",""))</f>
        <v/>
      </c>
      <c r="K28" s="5" t="str">
        <f>IF(Spojení!$AC$16="","",IF($A28=Spojení!$AC$16,"x",""))</f>
        <v/>
      </c>
      <c r="L28" s="5" t="str">
        <f>IF(Spojení!$AC$17="","",IF($A28=Spojení!$AC$17,"x",""))</f>
        <v/>
      </c>
      <c r="M28" s="5" t="str">
        <f>IF(Spojení!$AC$18="","",IF($A28=Spojení!$AC$18,"x",""))</f>
        <v/>
      </c>
      <c r="N28" s="5" t="str">
        <f>IF(Spojení!$AC$19="","",IF($A28=Spojení!$AC$19,"x",""))</f>
        <v/>
      </c>
      <c r="O28" s="5" t="str">
        <f>IF(Spojení!$AC$20="","",IF($A28=Spojení!$AC$20,"x",""))</f>
        <v/>
      </c>
      <c r="P28" s="5" t="str">
        <f>IF(Spojení!$AC$21="","",IF($A28=Spojení!$AC$21,"x",""))</f>
        <v/>
      </c>
      <c r="Q28" s="5" t="str">
        <f>IF(Spojení!$AC$22="","",IF($A28=Spojení!$AC$22,"x",""))</f>
        <v/>
      </c>
      <c r="R28" s="5" t="str">
        <f>IF(Spojení!$AC$23="","",IF($A28=Spojení!$AC$23,"x",""))</f>
        <v/>
      </c>
      <c r="S28" s="5" t="str">
        <f>IF(Spojení!$AC$24="","",IF($A28=Spojení!$AC$24,"x",""))</f>
        <v/>
      </c>
      <c r="T28" s="5" t="str">
        <f>IF(Spojení!$AC$25="","",IF($A28=Spojení!$AC$25,"x",""))</f>
        <v/>
      </c>
      <c r="U28" s="5" t="str">
        <f>IF(Spojení!$AC$26="","",IF($A28=Spojení!$AC$26,"x",""))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IF(Spojení!$AC$7="","",IF($A29=Spojení!$AC$7,"x",""))</f>
        <v/>
      </c>
      <c r="C29" s="5" t="str">
        <f>IF(Spojení!$AC$8="","",IF($A29=Spojení!$AC$8,"x",""))</f>
        <v/>
      </c>
      <c r="D29" s="5" t="str">
        <f>IF(Spojení!$AC$9="","",IF($A29=Spojení!$AC$9,"x",""))</f>
        <v/>
      </c>
      <c r="E29" s="5" t="str">
        <f>IF(Spojení!$AC$10="","",IF($A29=Spojení!$AC$10,"x",""))</f>
        <v/>
      </c>
      <c r="F29" s="5" t="str">
        <f>IF(Spojení!$AC$11="","",IF($A29=Spojení!$AC$11,"x",""))</f>
        <v/>
      </c>
      <c r="G29" s="5" t="str">
        <f>IF(Spojení!$AC$12="","",IF($A29=Spojení!$AC$12,"x",""))</f>
        <v/>
      </c>
      <c r="H29" s="5" t="str">
        <f>IF(Spojení!$AC$13="","",IF($A29=Spojení!$AC$13,"x",""))</f>
        <v/>
      </c>
      <c r="I29" s="5" t="str">
        <f>IF(Spojení!$AC$14="","",IF($A29=Spojení!$AC$14,"x",""))</f>
        <v/>
      </c>
      <c r="J29" s="5" t="str">
        <f>IF(Spojení!$AC$15="","",IF($A29=Spojení!$AC$15,"x",""))</f>
        <v/>
      </c>
      <c r="K29" s="5" t="str">
        <f>IF(Spojení!$AC$16="","",IF($A29=Spojení!$AC$16,"x",""))</f>
        <v/>
      </c>
      <c r="L29" s="5" t="str">
        <f>IF(Spojení!$AC$17="","",IF($A29=Spojení!$AC$17,"x",""))</f>
        <v/>
      </c>
      <c r="M29" s="5" t="str">
        <f>IF(Spojení!$AC$18="","",IF($A29=Spojení!$AC$18,"x",""))</f>
        <v/>
      </c>
      <c r="N29" s="5" t="str">
        <f>IF(Spojení!$AC$19="","",IF($A29=Spojení!$AC$19,"x",""))</f>
        <v/>
      </c>
      <c r="O29" s="5" t="str">
        <f>IF(Spojení!$AC$20="","",IF($A29=Spojení!$AC$20,"x",""))</f>
        <v/>
      </c>
      <c r="P29" s="5" t="str">
        <f>IF(Spojení!$AC$21="","",IF($A29=Spojení!$AC$21,"x",""))</f>
        <v/>
      </c>
      <c r="Q29" s="5" t="str">
        <f>IF(Spojení!$AC$22="","",IF($A29=Spojení!$AC$22,"x",""))</f>
        <v/>
      </c>
      <c r="R29" s="5" t="str">
        <f>IF(Spojení!$AC$23="","",IF($A29=Spojení!$AC$23,"x",""))</f>
        <v/>
      </c>
      <c r="S29" s="5" t="str">
        <f>IF(Spojení!$AC$24="","",IF($A29=Spojení!$AC$24,"x",""))</f>
        <v/>
      </c>
      <c r="T29" s="5" t="str">
        <f>IF(Spojení!$AC$25="","",IF($A29=Spojení!$AC$25,"x",""))</f>
        <v/>
      </c>
      <c r="U29" s="5" t="str">
        <f>IF(Spojení!$AC$26="","",IF($A29=Spojení!$AC$26,"x",""))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IF(Spojení!$AC$7="","",IF($A30=Spojení!$AC$7,"x",""))</f>
        <v/>
      </c>
      <c r="C30" s="5" t="str">
        <f>IF(Spojení!$AC$8="","",IF($A30=Spojení!$AC$8,"x",""))</f>
        <v/>
      </c>
      <c r="D30" s="5" t="str">
        <f>IF(Spojení!$AC$9="","",IF($A30=Spojení!$AC$9,"x",""))</f>
        <v/>
      </c>
      <c r="E30" s="5" t="str">
        <f>IF(Spojení!$AC$10="","",IF($A30=Spojení!$AC$10,"x",""))</f>
        <v/>
      </c>
      <c r="F30" s="5" t="str">
        <f>IF(Spojení!$AC$11="","",IF($A30=Spojení!$AC$11,"x",""))</f>
        <v/>
      </c>
      <c r="G30" s="5" t="str">
        <f>IF(Spojení!$AC$12="","",IF($A30=Spojení!$AC$12,"x",""))</f>
        <v/>
      </c>
      <c r="H30" s="5" t="str">
        <f>IF(Spojení!$AC$13="","",IF($A30=Spojení!$AC$13,"x",""))</f>
        <v/>
      </c>
      <c r="I30" s="5" t="str">
        <f>IF(Spojení!$AC$14="","",IF($A30=Spojení!$AC$14,"x",""))</f>
        <v/>
      </c>
      <c r="J30" s="5" t="str">
        <f>IF(Spojení!$AC$15="","",IF($A30=Spojení!$AC$15,"x",""))</f>
        <v/>
      </c>
      <c r="K30" s="5" t="str">
        <f>IF(Spojení!$AC$16="","",IF($A30=Spojení!$AC$16,"x",""))</f>
        <v/>
      </c>
      <c r="L30" s="5" t="str">
        <f>IF(Spojení!$AC$17="","",IF($A30=Spojení!$AC$17,"x",""))</f>
        <v/>
      </c>
      <c r="M30" s="5" t="str">
        <f>IF(Spojení!$AC$18="","",IF($A30=Spojení!$AC$18,"x",""))</f>
        <v/>
      </c>
      <c r="N30" s="5" t="str">
        <f>IF(Spojení!$AC$19="","",IF($A30=Spojení!$AC$19,"x",""))</f>
        <v/>
      </c>
      <c r="O30" s="5" t="str">
        <f>IF(Spojení!$AC$20="","",IF($A30=Spojení!$AC$20,"x",""))</f>
        <v/>
      </c>
      <c r="P30" s="5" t="str">
        <f>IF(Spojení!$AC$21="","",IF($A30=Spojení!$AC$21,"x",""))</f>
        <v/>
      </c>
      <c r="Q30" s="5" t="str">
        <f>IF(Spojení!$AC$22="","",IF($A30=Spojení!$AC$22,"x",""))</f>
        <v/>
      </c>
      <c r="R30" s="5" t="str">
        <f>IF(Spojení!$AC$23="","",IF($A30=Spojení!$AC$23,"x",""))</f>
        <v/>
      </c>
      <c r="S30" s="5" t="str">
        <f>IF(Spojení!$AC$24="","",IF($A30=Spojení!$AC$24,"x",""))</f>
        <v/>
      </c>
      <c r="T30" s="5" t="str">
        <f>IF(Spojení!$AC$25="","",IF($A30=Spojení!$AC$25,"x",""))</f>
        <v/>
      </c>
      <c r="U30" s="5" t="str">
        <f>IF(Spojení!$AC$26="","",IF($A30=Spojení!$AC$26,"x",""))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IF(Spojení!$AC$7="","",IF($A31=Spojení!$AC$7,"x",""))</f>
        <v/>
      </c>
      <c r="C31" s="5" t="str">
        <f>IF(Spojení!$AC$8="","",IF($A31=Spojení!$AC$8,"x",""))</f>
        <v/>
      </c>
      <c r="D31" s="5" t="str">
        <f>IF(Spojení!$AC$9="","",IF($A31=Spojení!$AC$9,"x",""))</f>
        <v/>
      </c>
      <c r="E31" s="5" t="str">
        <f>IF(Spojení!$AC$10="","",IF($A31=Spojení!$AC$10,"x",""))</f>
        <v/>
      </c>
      <c r="F31" s="5" t="str">
        <f>IF(Spojení!$AC$11="","",IF($A31=Spojení!$AC$11,"x",""))</f>
        <v/>
      </c>
      <c r="G31" s="5" t="str">
        <f>IF(Spojení!$AC$12="","",IF($A31=Spojení!$AC$12,"x",""))</f>
        <v/>
      </c>
      <c r="H31" s="5" t="str">
        <f>IF(Spojení!$AC$13="","",IF($A31=Spojení!$AC$13,"x",""))</f>
        <v/>
      </c>
      <c r="I31" s="5" t="str">
        <f>IF(Spojení!$AC$14="","",IF($A31=Spojení!$AC$14,"x",""))</f>
        <v/>
      </c>
      <c r="J31" s="5" t="str">
        <f>IF(Spojení!$AC$15="","",IF($A31=Spojení!$AC$15,"x",""))</f>
        <v/>
      </c>
      <c r="K31" s="5" t="str">
        <f>IF(Spojení!$AC$16="","",IF($A31=Spojení!$AC$16,"x",""))</f>
        <v/>
      </c>
      <c r="L31" s="5" t="str">
        <f>IF(Spojení!$AC$17="","",IF($A31=Spojení!$AC$17,"x",""))</f>
        <v/>
      </c>
      <c r="M31" s="5" t="str">
        <f>IF(Spojení!$AC$18="","",IF($A31=Spojení!$AC$18,"x",""))</f>
        <v/>
      </c>
      <c r="N31" s="5" t="str">
        <f>IF(Spojení!$AC$19="","",IF($A31=Spojení!$AC$19,"x",""))</f>
        <v/>
      </c>
      <c r="O31" s="5" t="str">
        <f>IF(Spojení!$AC$20="","",IF($A31=Spojení!$AC$20,"x",""))</f>
        <v/>
      </c>
      <c r="P31" s="5" t="str">
        <f>IF(Spojení!$AC$21="","",IF($A31=Spojení!$AC$21,"x",""))</f>
        <v/>
      </c>
      <c r="Q31" s="5" t="str">
        <f>IF(Spojení!$AC$22="","",IF($A31=Spojení!$AC$22,"x",""))</f>
        <v/>
      </c>
      <c r="R31" s="5" t="str">
        <f>IF(Spojení!$AC$23="","",IF($A31=Spojení!$AC$23,"x",""))</f>
        <v/>
      </c>
      <c r="S31" s="5" t="str">
        <f>IF(Spojení!$AC$24="","",IF($A31=Spojení!$AC$24,"x",""))</f>
        <v/>
      </c>
      <c r="T31" s="5" t="str">
        <f>IF(Spojení!$AC$25="","",IF($A31=Spojení!$AC$25,"x",""))</f>
        <v/>
      </c>
      <c r="U31" s="5" t="str">
        <f>IF(Spojení!$AC$26="","",IF($A31=Spojení!$AC$26,"x",""))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IF(Spojení!$AC$7="","",IF($A32=Spojení!$AC$7,"x",""))</f>
        <v/>
      </c>
      <c r="C32" s="5" t="str">
        <f>IF(Spojení!$AC$8="","",IF($A32=Spojení!$AC$8,"x",""))</f>
        <v/>
      </c>
      <c r="D32" s="5" t="str">
        <f>IF(Spojení!$AC$9="","",IF($A32=Spojení!$AC$9,"x",""))</f>
        <v/>
      </c>
      <c r="E32" s="5" t="str">
        <f>IF(Spojení!$AC$10="","",IF($A32=Spojení!$AC$10,"x",""))</f>
        <v/>
      </c>
      <c r="F32" s="5" t="str">
        <f>IF(Spojení!$AC$11="","",IF($A32=Spojení!$AC$11,"x",""))</f>
        <v/>
      </c>
      <c r="G32" s="5" t="str">
        <f>IF(Spojení!$AC$12="","",IF($A32=Spojení!$AC$12,"x",""))</f>
        <v/>
      </c>
      <c r="H32" s="5" t="str">
        <f>IF(Spojení!$AC$13="","",IF($A32=Spojení!$AC$13,"x",""))</f>
        <v/>
      </c>
      <c r="I32" s="5" t="str">
        <f>IF(Spojení!$AC$14="","",IF($A32=Spojení!$AC$14,"x",""))</f>
        <v/>
      </c>
      <c r="J32" s="5" t="str">
        <f>IF(Spojení!$AC$15="","",IF($A32=Spojení!$AC$15,"x",""))</f>
        <v/>
      </c>
      <c r="K32" s="5" t="str">
        <f>IF(Spojení!$AC$16="","",IF($A32=Spojení!$AC$16,"x",""))</f>
        <v/>
      </c>
      <c r="L32" s="5" t="str">
        <f>IF(Spojení!$AC$17="","",IF($A32=Spojení!$AC$17,"x",""))</f>
        <v/>
      </c>
      <c r="M32" s="5" t="str">
        <f>IF(Spojení!$AC$18="","",IF($A32=Spojení!$AC$18,"x",""))</f>
        <v/>
      </c>
      <c r="N32" s="5" t="str">
        <f>IF(Spojení!$AC$19="","",IF($A32=Spojení!$AC$19,"x",""))</f>
        <v/>
      </c>
      <c r="O32" s="5" t="str">
        <f>IF(Spojení!$AC$20="","",IF($A32=Spojení!$AC$20,"x",""))</f>
        <v/>
      </c>
      <c r="P32" s="5" t="str">
        <f>IF(Spojení!$AC$21="","",IF($A32=Spojení!$AC$21,"x",""))</f>
        <v/>
      </c>
      <c r="Q32" s="5" t="str">
        <f>IF(Spojení!$AC$22="","",IF($A32=Spojení!$AC$22,"x",""))</f>
        <v/>
      </c>
      <c r="R32" s="5" t="str">
        <f>IF(Spojení!$AC$23="","",IF($A32=Spojení!$AC$23,"x",""))</f>
        <v/>
      </c>
      <c r="S32" s="5" t="str">
        <f>IF(Spojení!$AC$24="","",IF($A32=Spojení!$AC$24,"x",""))</f>
        <v/>
      </c>
      <c r="T32" s="5" t="str">
        <f>IF(Spojení!$AC$25="","",IF($A32=Spojení!$AC$25,"x",""))</f>
        <v/>
      </c>
      <c r="U32" s="5" t="str">
        <f>IF(Spojení!$AC$26="","",IF($A32=Spojení!$AC$26,"x",""))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IF(Spojení!$AC$7="","",IF($A33=Spojení!$AC$7,"x",""))</f>
        <v/>
      </c>
      <c r="C33" s="5" t="str">
        <f>IF(Spojení!$AC$8="","",IF($A33=Spojení!$AC$8,"x",""))</f>
        <v/>
      </c>
      <c r="D33" s="5" t="str">
        <f>IF(Spojení!$AC$9="","",IF($A33=Spojení!$AC$9,"x",""))</f>
        <v/>
      </c>
      <c r="E33" s="5" t="str">
        <f>IF(Spojení!$AC$10="","",IF($A33=Spojení!$AC$10,"x",""))</f>
        <v/>
      </c>
      <c r="F33" s="5" t="str">
        <f>IF(Spojení!$AC$11="","",IF($A33=Spojení!$AC$11,"x",""))</f>
        <v/>
      </c>
      <c r="G33" s="5" t="str">
        <f>IF(Spojení!$AC$12="","",IF($A33=Spojení!$AC$12,"x",""))</f>
        <v/>
      </c>
      <c r="H33" s="5" t="str">
        <f>IF(Spojení!$AC$13="","",IF($A33=Spojení!$AC$13,"x",""))</f>
        <v/>
      </c>
      <c r="I33" s="5" t="str">
        <f>IF(Spojení!$AC$14="","",IF($A33=Spojení!$AC$14,"x",""))</f>
        <v/>
      </c>
      <c r="J33" s="5" t="str">
        <f>IF(Spojení!$AC$15="","",IF($A33=Spojení!$AC$15,"x",""))</f>
        <v/>
      </c>
      <c r="K33" s="5" t="str">
        <f>IF(Spojení!$AC$16="","",IF($A33=Spojení!$AC$16,"x",""))</f>
        <v/>
      </c>
      <c r="L33" s="5" t="str">
        <f>IF(Spojení!$AC$17="","",IF($A33=Spojení!$AC$17,"x",""))</f>
        <v/>
      </c>
      <c r="M33" s="5" t="str">
        <f>IF(Spojení!$AC$18="","",IF($A33=Spojení!$AC$18,"x",""))</f>
        <v/>
      </c>
      <c r="N33" s="5" t="str">
        <f>IF(Spojení!$AC$19="","",IF($A33=Spojení!$AC$19,"x",""))</f>
        <v/>
      </c>
      <c r="O33" s="5" t="str">
        <f>IF(Spojení!$AC$20="","",IF($A33=Spojení!$AC$20,"x",""))</f>
        <v/>
      </c>
      <c r="P33" s="5" t="str">
        <f>IF(Spojení!$AC$21="","",IF($A33=Spojení!$AC$21,"x",""))</f>
        <v/>
      </c>
      <c r="Q33" s="5" t="str">
        <f>IF(Spojení!$AC$22="","",IF($A33=Spojení!$AC$22,"x",""))</f>
        <v/>
      </c>
      <c r="R33" s="5" t="str">
        <f>IF(Spojení!$AC$23="","",IF($A33=Spojení!$AC$23,"x",""))</f>
        <v/>
      </c>
      <c r="S33" s="5" t="str">
        <f>IF(Spojení!$AC$24="","",IF($A33=Spojení!$AC$24,"x",""))</f>
        <v/>
      </c>
      <c r="T33" s="5" t="str">
        <f>IF(Spojení!$AC$25="","",IF($A33=Spojení!$AC$25,"x",""))</f>
        <v/>
      </c>
      <c r="U33" s="5" t="str">
        <f>IF(Spojení!$AC$26="","",IF($A33=Spojení!$AC$26,"x",""))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IF(Spojení!$AC$7="","",IF($A34=Spojení!$AC$7,"x",""))</f>
        <v/>
      </c>
      <c r="C34" s="5" t="str">
        <f>IF(Spojení!$AC$8="","",IF($A34=Spojení!$AC$8,"x",""))</f>
        <v/>
      </c>
      <c r="D34" s="5" t="str">
        <f>IF(Spojení!$AC$9="","",IF($A34=Spojení!$AC$9,"x",""))</f>
        <v/>
      </c>
      <c r="E34" s="5" t="str">
        <f>IF(Spojení!$AC$10="","",IF($A34=Spojení!$AC$10,"x",""))</f>
        <v/>
      </c>
      <c r="F34" s="5" t="str">
        <f>IF(Spojení!$AC$11="","",IF($A34=Spojení!$AC$11,"x",""))</f>
        <v/>
      </c>
      <c r="G34" s="5" t="str">
        <f>IF(Spojení!$AC$12="","",IF($A34=Spojení!$AC$12,"x",""))</f>
        <v/>
      </c>
      <c r="H34" s="5" t="str">
        <f>IF(Spojení!$AC$13="","",IF($A34=Spojení!$AC$13,"x",""))</f>
        <v/>
      </c>
      <c r="I34" s="5" t="str">
        <f>IF(Spojení!$AC$14="","",IF($A34=Spojení!$AC$14,"x",""))</f>
        <v/>
      </c>
      <c r="J34" s="5" t="str">
        <f>IF(Spojení!$AC$15="","",IF($A34=Spojení!$AC$15,"x",""))</f>
        <v/>
      </c>
      <c r="K34" s="5" t="str">
        <f>IF(Spojení!$AC$16="","",IF($A34=Spojení!$AC$16,"x",""))</f>
        <v/>
      </c>
      <c r="L34" s="5" t="str">
        <f>IF(Spojení!$AC$17="","",IF($A34=Spojení!$AC$17,"x",""))</f>
        <v/>
      </c>
      <c r="M34" s="5" t="str">
        <f>IF(Spojení!$AC$18="","",IF($A34=Spojení!$AC$18,"x",""))</f>
        <v/>
      </c>
      <c r="N34" s="5" t="str">
        <f>IF(Spojení!$AC$19="","",IF($A34=Spojení!$AC$19,"x",""))</f>
        <v/>
      </c>
      <c r="O34" s="5" t="str">
        <f>IF(Spojení!$AC$20="","",IF($A34=Spojení!$AC$20,"x",""))</f>
        <v/>
      </c>
      <c r="P34" s="5" t="str">
        <f>IF(Spojení!$AC$21="","",IF($A34=Spojení!$AC$21,"x",""))</f>
        <v/>
      </c>
      <c r="Q34" s="5" t="str">
        <f>IF(Spojení!$AC$22="","",IF($A34=Spojení!$AC$22,"x",""))</f>
        <v/>
      </c>
      <c r="R34" s="5" t="str">
        <f>IF(Spojení!$AC$23="","",IF($A34=Spojení!$AC$23,"x",""))</f>
        <v/>
      </c>
      <c r="S34" s="5" t="str">
        <f>IF(Spojení!$AC$24="","",IF($A34=Spojení!$AC$24,"x",""))</f>
        <v/>
      </c>
      <c r="T34" s="5" t="str">
        <f>IF(Spojení!$AC$25="","",IF($A34=Spojení!$AC$25,"x",""))</f>
        <v/>
      </c>
      <c r="U34" s="5" t="str">
        <f>IF(Spojení!$AC$26="","",IF($A34=Spojení!$AC$26,"x",""))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IF(Spojení!$AC$7="","",IF($A35=Spojení!$AC$7,"x",""))</f>
        <v/>
      </c>
      <c r="C35" s="5" t="str">
        <f>IF(Spojení!$AC$8="","",IF($A35=Spojení!$AC$8,"x",""))</f>
        <v/>
      </c>
      <c r="D35" s="5" t="str">
        <f>IF(Spojení!$AC$9="","",IF($A35=Spojení!$AC$9,"x",""))</f>
        <v/>
      </c>
      <c r="E35" s="5" t="str">
        <f>IF(Spojení!$AC$10="","",IF($A35=Spojení!$AC$10,"x",""))</f>
        <v/>
      </c>
      <c r="F35" s="5" t="str">
        <f>IF(Spojení!$AC$11="","",IF($A35=Spojení!$AC$11,"x",""))</f>
        <v/>
      </c>
      <c r="G35" s="5" t="str">
        <f>IF(Spojení!$AC$12="","",IF($A35=Spojení!$AC$12,"x",""))</f>
        <v/>
      </c>
      <c r="H35" s="5" t="str">
        <f>IF(Spojení!$AC$13="","",IF($A35=Spojení!$AC$13,"x",""))</f>
        <v/>
      </c>
      <c r="I35" s="5" t="str">
        <f>IF(Spojení!$AC$14="","",IF($A35=Spojení!$AC$14,"x",""))</f>
        <v/>
      </c>
      <c r="J35" s="5" t="str">
        <f>IF(Spojení!$AC$15="","",IF($A35=Spojení!$AC$15,"x",""))</f>
        <v/>
      </c>
      <c r="K35" s="5" t="str">
        <f>IF(Spojení!$AC$16="","",IF($A35=Spojení!$AC$16,"x",""))</f>
        <v/>
      </c>
      <c r="L35" s="5" t="str">
        <f>IF(Spojení!$AC$17="","",IF($A35=Spojení!$AC$17,"x",""))</f>
        <v/>
      </c>
      <c r="M35" s="5" t="str">
        <f>IF(Spojení!$AC$18="","",IF($A35=Spojení!$AC$18,"x",""))</f>
        <v/>
      </c>
      <c r="N35" s="5" t="str">
        <f>IF(Spojení!$AC$19="","",IF($A35=Spojení!$AC$19,"x",""))</f>
        <v/>
      </c>
      <c r="O35" s="5" t="str">
        <f>IF(Spojení!$AC$20="","",IF($A35=Spojení!$AC$20,"x",""))</f>
        <v/>
      </c>
      <c r="P35" s="5" t="str">
        <f>IF(Spojení!$AC$21="","",IF($A35=Spojení!$AC$21,"x",""))</f>
        <v/>
      </c>
      <c r="Q35" s="5" t="str">
        <f>IF(Spojení!$AC$22="","",IF($A35=Spojení!$AC$22,"x",""))</f>
        <v/>
      </c>
      <c r="R35" s="5" t="str">
        <f>IF(Spojení!$AC$23="","",IF($A35=Spojení!$AC$23,"x",""))</f>
        <v/>
      </c>
      <c r="S35" s="5" t="str">
        <f>IF(Spojení!$AC$24="","",IF($A35=Spojení!$AC$24,"x",""))</f>
        <v/>
      </c>
      <c r="T35" s="5" t="str">
        <f>IF(Spojení!$AC$25="","",IF($A35=Spojení!$AC$25,"x",""))</f>
        <v/>
      </c>
      <c r="U35" s="5" t="str">
        <f>IF(Spojení!$AC$26="","",IF($A35=Spojení!$AC$26,"x",""))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IF(Spojení!$AC$7="","",IF($A36=Spojení!$AC$7,"x",""))</f>
        <v/>
      </c>
      <c r="C36" s="5" t="str">
        <f>IF(Spojení!$AC$8="","",IF($A36=Spojení!$AC$8,"x",""))</f>
        <v/>
      </c>
      <c r="D36" s="5" t="str">
        <f>IF(Spojení!$AC$9="","",IF($A36=Spojení!$AC$9,"x",""))</f>
        <v/>
      </c>
      <c r="E36" s="5" t="str">
        <f>IF(Spojení!$AC$10="","",IF($A36=Spojení!$AC$10,"x",""))</f>
        <v/>
      </c>
      <c r="F36" s="5" t="str">
        <f>IF(Spojení!$AC$11="","",IF($A36=Spojení!$AC$11,"x",""))</f>
        <v/>
      </c>
      <c r="G36" s="5" t="str">
        <f>IF(Spojení!$AC$12="","",IF($A36=Spojení!$AC$12,"x",""))</f>
        <v/>
      </c>
      <c r="H36" s="5" t="str">
        <f>IF(Spojení!$AC$13="","",IF($A36=Spojení!$AC$13,"x",""))</f>
        <v/>
      </c>
      <c r="I36" s="5" t="str">
        <f>IF(Spojení!$AC$14="","",IF($A36=Spojení!$AC$14,"x",""))</f>
        <v/>
      </c>
      <c r="J36" s="5" t="str">
        <f>IF(Spojení!$AC$15="","",IF($A36=Spojení!$AC$15,"x",""))</f>
        <v/>
      </c>
      <c r="K36" s="5" t="str">
        <f>IF(Spojení!$AC$16="","",IF($A36=Spojení!$AC$16,"x",""))</f>
        <v/>
      </c>
      <c r="L36" s="5" t="str">
        <f>IF(Spojení!$AC$17="","",IF($A36=Spojení!$AC$17,"x",""))</f>
        <v/>
      </c>
      <c r="M36" s="5" t="str">
        <f>IF(Spojení!$AC$18="","",IF($A36=Spojení!$AC$18,"x",""))</f>
        <v/>
      </c>
      <c r="N36" s="5" t="str">
        <f>IF(Spojení!$AC$19="","",IF($A36=Spojení!$AC$19,"x",""))</f>
        <v/>
      </c>
      <c r="O36" s="5" t="str">
        <f>IF(Spojení!$AC$20="","",IF($A36=Spojení!$AC$20,"x",""))</f>
        <v/>
      </c>
      <c r="P36" s="5" t="str">
        <f>IF(Spojení!$AC$21="","",IF($A36=Spojení!$AC$21,"x",""))</f>
        <v/>
      </c>
      <c r="Q36" s="5" t="str">
        <f>IF(Spojení!$AC$22="","",IF($A36=Spojení!$AC$22,"x",""))</f>
        <v/>
      </c>
      <c r="R36" s="5" t="str">
        <f>IF(Spojení!$AC$23="","",IF($A36=Spojení!$AC$23,"x",""))</f>
        <v/>
      </c>
      <c r="S36" s="5" t="str">
        <f>IF(Spojení!$AC$24="","",IF($A36=Spojení!$AC$24,"x",""))</f>
        <v/>
      </c>
      <c r="T36" s="5" t="str">
        <f>IF(Spojení!$AC$25="","",IF($A36=Spojení!$AC$25,"x",""))</f>
        <v/>
      </c>
      <c r="U36" s="5" t="str">
        <f>IF(Spojení!$AC$26="","",IF($A36=Spojení!$AC$26,"x",""))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IF(Spojení!$AC$7="","",IF($A37=Spojení!$AC$7,"x",""))</f>
        <v/>
      </c>
      <c r="C37" s="5" t="str">
        <f>IF(Spojení!$AC$8="","",IF($A37=Spojení!$AC$8,"x",""))</f>
        <v/>
      </c>
      <c r="D37" s="5" t="str">
        <f>IF(Spojení!$AC$9="","",IF($A37=Spojení!$AC$9,"x",""))</f>
        <v/>
      </c>
      <c r="E37" s="5" t="str">
        <f>IF(Spojení!$AC$10="","",IF($A37=Spojení!$AC$10,"x",""))</f>
        <v/>
      </c>
      <c r="F37" s="5" t="str">
        <f>IF(Spojení!$AC$11="","",IF($A37=Spojení!$AC$11,"x",""))</f>
        <v/>
      </c>
      <c r="G37" s="5" t="str">
        <f>IF(Spojení!$AC$12="","",IF($A37=Spojení!$AC$12,"x",""))</f>
        <v/>
      </c>
      <c r="H37" s="5" t="str">
        <f>IF(Spojení!$AC$13="","",IF($A37=Spojení!$AC$13,"x",""))</f>
        <v/>
      </c>
      <c r="I37" s="5" t="str">
        <f>IF(Spojení!$AC$14="","",IF($A37=Spojení!$AC$14,"x",""))</f>
        <v/>
      </c>
      <c r="J37" s="5" t="str">
        <f>IF(Spojení!$AC$15="","",IF($A37=Spojení!$AC$15,"x",""))</f>
        <v/>
      </c>
      <c r="K37" s="5" t="str">
        <f>IF(Spojení!$AC$16="","",IF($A37=Spojení!$AC$16,"x",""))</f>
        <v/>
      </c>
      <c r="L37" s="5" t="str">
        <f>IF(Spojení!$AC$17="","",IF($A37=Spojení!$AC$17,"x",""))</f>
        <v/>
      </c>
      <c r="M37" s="5" t="str">
        <f>IF(Spojení!$AC$18="","",IF($A37=Spojení!$AC$18,"x",""))</f>
        <v/>
      </c>
      <c r="N37" s="5" t="str">
        <f>IF(Spojení!$AC$19="","",IF($A37=Spojení!$AC$19,"x",""))</f>
        <v/>
      </c>
      <c r="O37" s="5" t="str">
        <f>IF(Spojení!$AC$20="","",IF($A37=Spojení!$AC$20,"x",""))</f>
        <v/>
      </c>
      <c r="P37" s="5" t="str">
        <f>IF(Spojení!$AC$21="","",IF($A37=Spojení!$AC$21,"x",""))</f>
        <v/>
      </c>
      <c r="Q37" s="5" t="str">
        <f>IF(Spojení!$AC$22="","",IF($A37=Spojení!$AC$22,"x",""))</f>
        <v/>
      </c>
      <c r="R37" s="5" t="str">
        <f>IF(Spojení!$AC$23="","",IF($A37=Spojení!$AC$23,"x",""))</f>
        <v/>
      </c>
      <c r="S37" s="5" t="str">
        <f>IF(Spojení!$AC$24="","",IF($A37=Spojení!$AC$24,"x",""))</f>
        <v/>
      </c>
      <c r="T37" s="5" t="str">
        <f>IF(Spojení!$AC$25="","",IF($A37=Spojení!$AC$25,"x",""))</f>
        <v/>
      </c>
      <c r="U37" s="5" t="str">
        <f>IF(Spojení!$AC$26="","",IF($A37=Spojení!$AC$26,"x",""))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IF(Spojení!$AC$7="","",IF($A38=Spojení!$AC$7,"x",""))</f>
        <v/>
      </c>
      <c r="C38" s="5" t="str">
        <f>IF(Spojení!$AC$8="","",IF($A38=Spojení!$AC$8,"x",""))</f>
        <v/>
      </c>
      <c r="D38" s="5" t="str">
        <f>IF(Spojení!$AC$9="","",IF($A38=Spojení!$AC$9,"x",""))</f>
        <v/>
      </c>
      <c r="E38" s="5" t="str">
        <f>IF(Spojení!$AC$10="","",IF($A38=Spojení!$AC$10,"x",""))</f>
        <v/>
      </c>
      <c r="F38" s="5" t="str">
        <f>IF(Spojení!$AC$11="","",IF($A38=Spojení!$AC$11,"x",""))</f>
        <v/>
      </c>
      <c r="G38" s="5" t="str">
        <f>IF(Spojení!$AC$12="","",IF($A38=Spojení!$AC$12,"x",""))</f>
        <v/>
      </c>
      <c r="H38" s="5" t="str">
        <f>IF(Spojení!$AC$13="","",IF($A38=Spojení!$AC$13,"x",""))</f>
        <v/>
      </c>
      <c r="I38" s="5" t="str">
        <f>IF(Spojení!$AC$14="","",IF($A38=Spojení!$AC$14,"x",""))</f>
        <v/>
      </c>
      <c r="J38" s="5" t="str">
        <f>IF(Spojení!$AC$15="","",IF($A38=Spojení!$AC$15,"x",""))</f>
        <v/>
      </c>
      <c r="K38" s="5" t="str">
        <f>IF(Spojení!$AC$16="","",IF($A38=Spojení!$AC$16,"x",""))</f>
        <v/>
      </c>
      <c r="L38" s="5" t="str">
        <f>IF(Spojení!$AC$17="","",IF($A38=Spojení!$AC$17,"x",""))</f>
        <v/>
      </c>
      <c r="M38" s="5" t="str">
        <f>IF(Spojení!$AC$18="","",IF($A38=Spojení!$AC$18,"x",""))</f>
        <v/>
      </c>
      <c r="N38" s="5" t="str">
        <f>IF(Spojení!$AC$19="","",IF($A38=Spojení!$AC$19,"x",""))</f>
        <v/>
      </c>
      <c r="O38" s="5" t="str">
        <f>IF(Spojení!$AC$20="","",IF($A38=Spojení!$AC$20,"x",""))</f>
        <v/>
      </c>
      <c r="P38" s="5" t="str">
        <f>IF(Spojení!$AC$21="","",IF($A38=Spojení!$AC$21,"x",""))</f>
        <v/>
      </c>
      <c r="Q38" s="5" t="str">
        <f>IF(Spojení!$AC$22="","",IF($A38=Spojení!$AC$22,"x",""))</f>
        <v/>
      </c>
      <c r="R38" s="5" t="str">
        <f>IF(Spojení!$AC$23="","",IF($A38=Spojení!$AC$23,"x",""))</f>
        <v/>
      </c>
      <c r="S38" s="5" t="str">
        <f>IF(Spojení!$AC$24="","",IF($A38=Spojení!$AC$24,"x",""))</f>
        <v/>
      </c>
      <c r="T38" s="5" t="str">
        <f>IF(Spojení!$AC$25="","",IF($A38=Spojení!$AC$25,"x",""))</f>
        <v/>
      </c>
      <c r="U38" s="5" t="str">
        <f>IF(Spojení!$AC$26="","",IF($A38=Spojení!$AC$26,"x",""))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IF(Spojení!$AC$7="","",IF($A39=Spojení!$AC$7,"x",""))</f>
        <v/>
      </c>
      <c r="C39" s="5" t="str">
        <f>IF(Spojení!$AC$8="","",IF($A39=Spojení!$AC$8,"x",""))</f>
        <v/>
      </c>
      <c r="D39" s="5" t="str">
        <f>IF(Spojení!$AC$9="","",IF($A39=Spojení!$AC$9,"x",""))</f>
        <v/>
      </c>
      <c r="E39" s="5" t="str">
        <f>IF(Spojení!$AC$10="","",IF($A39=Spojení!$AC$10,"x",""))</f>
        <v/>
      </c>
      <c r="F39" s="5" t="str">
        <f>IF(Spojení!$AC$11="","",IF($A39=Spojení!$AC$11,"x",""))</f>
        <v/>
      </c>
      <c r="G39" s="5" t="str">
        <f>IF(Spojení!$AC$12="","",IF($A39=Spojení!$AC$12,"x",""))</f>
        <v/>
      </c>
      <c r="H39" s="5" t="str">
        <f>IF(Spojení!$AC$13="","",IF($A39=Spojení!$AC$13,"x",""))</f>
        <v/>
      </c>
      <c r="I39" s="5" t="str">
        <f>IF(Spojení!$AC$14="","",IF($A39=Spojení!$AC$14,"x",""))</f>
        <v/>
      </c>
      <c r="J39" s="5" t="str">
        <f>IF(Spojení!$AC$15="","",IF($A39=Spojení!$AC$15,"x",""))</f>
        <v/>
      </c>
      <c r="K39" s="5" t="str">
        <f>IF(Spojení!$AC$16="","",IF($A39=Spojení!$AC$16,"x",""))</f>
        <v/>
      </c>
      <c r="L39" s="5" t="str">
        <f>IF(Spojení!$AC$17="","",IF($A39=Spojení!$AC$17,"x",""))</f>
        <v/>
      </c>
      <c r="M39" s="5" t="str">
        <f>IF(Spojení!$AC$18="","",IF($A39=Spojení!$AC$18,"x",""))</f>
        <v/>
      </c>
      <c r="N39" s="5" t="str">
        <f>IF(Spojení!$AC$19="","",IF($A39=Spojení!$AC$19,"x",""))</f>
        <v/>
      </c>
      <c r="O39" s="5" t="str">
        <f>IF(Spojení!$AC$20="","",IF($A39=Spojení!$AC$20,"x",""))</f>
        <v/>
      </c>
      <c r="P39" s="5" t="str">
        <f>IF(Spojení!$AC$21="","",IF($A39=Spojení!$AC$21,"x",""))</f>
        <v/>
      </c>
      <c r="Q39" s="5" t="str">
        <f>IF(Spojení!$AC$22="","",IF($A39=Spojení!$AC$22,"x",""))</f>
        <v/>
      </c>
      <c r="R39" s="5" t="str">
        <f>IF(Spojení!$AC$23="","",IF($A39=Spojení!$AC$23,"x",""))</f>
        <v/>
      </c>
      <c r="S39" s="5" t="str">
        <f>IF(Spojení!$AC$24="","",IF($A39=Spojení!$AC$24,"x",""))</f>
        <v/>
      </c>
      <c r="T39" s="5" t="str">
        <f>IF(Spojení!$AC$25="","",IF($A39=Spojení!$AC$25,"x",""))</f>
        <v/>
      </c>
      <c r="U39" s="5" t="str">
        <f>IF(Spojení!$AC$26="","",IF($A39=Spojení!$AC$26,"x",""))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IF(Spojení!$AC$7="","",IF($A40=Spojení!$AC$7,"x",""))</f>
        <v/>
      </c>
      <c r="C40" s="5" t="str">
        <f>IF(Spojení!$AC$8="","",IF($A40=Spojení!$AC$8,"x",""))</f>
        <v/>
      </c>
      <c r="D40" s="5" t="str">
        <f>IF(Spojení!$AC$9="","",IF($A40=Spojení!$AC$9,"x",""))</f>
        <v/>
      </c>
      <c r="E40" s="5" t="str">
        <f>IF(Spojení!$AC$10="","",IF($A40=Spojení!$AC$10,"x",""))</f>
        <v/>
      </c>
      <c r="F40" s="5" t="str">
        <f>IF(Spojení!$AC$11="","",IF($A40=Spojení!$AC$11,"x",""))</f>
        <v/>
      </c>
      <c r="G40" s="5" t="str">
        <f>IF(Spojení!$AC$12="","",IF($A40=Spojení!$AC$12,"x",""))</f>
        <v/>
      </c>
      <c r="H40" s="5" t="str">
        <f>IF(Spojení!$AC$13="","",IF($A40=Spojení!$AC$13,"x",""))</f>
        <v/>
      </c>
      <c r="I40" s="5" t="str">
        <f>IF(Spojení!$AC$14="","",IF($A40=Spojení!$AC$14,"x",""))</f>
        <v/>
      </c>
      <c r="J40" s="5" t="str">
        <f>IF(Spojení!$AC$15="","",IF($A40=Spojení!$AC$15,"x",""))</f>
        <v/>
      </c>
      <c r="K40" s="5" t="str">
        <f>IF(Spojení!$AC$16="","",IF($A40=Spojení!$AC$16,"x",""))</f>
        <v/>
      </c>
      <c r="L40" s="5" t="str">
        <f>IF(Spojení!$AC$17="","",IF($A40=Spojení!$AC$17,"x",""))</f>
        <v/>
      </c>
      <c r="M40" s="5" t="str">
        <f>IF(Spojení!$AC$18="","",IF($A40=Spojení!$AC$18,"x",""))</f>
        <v/>
      </c>
      <c r="N40" s="5" t="str">
        <f>IF(Spojení!$AC$19="","",IF($A40=Spojení!$AC$19,"x",""))</f>
        <v/>
      </c>
      <c r="O40" s="5" t="str">
        <f>IF(Spojení!$AC$20="","",IF($A40=Spojení!$AC$20,"x",""))</f>
        <v/>
      </c>
      <c r="P40" s="5" t="str">
        <f>IF(Spojení!$AC$21="","",IF($A40=Spojení!$AC$21,"x",""))</f>
        <v/>
      </c>
      <c r="Q40" s="5" t="str">
        <f>IF(Spojení!$AC$22="","",IF($A40=Spojení!$AC$22,"x",""))</f>
        <v/>
      </c>
      <c r="R40" s="5" t="str">
        <f>IF(Spojení!$AC$23="","",IF($A40=Spojení!$AC$23,"x",""))</f>
        <v/>
      </c>
      <c r="S40" s="5" t="str">
        <f>IF(Spojení!$AC$24="","",IF($A40=Spojení!$AC$24,"x",""))</f>
        <v/>
      </c>
      <c r="T40" s="5" t="str">
        <f>IF(Spojení!$AC$25="","",IF($A40=Spojení!$AC$25,"x",""))</f>
        <v/>
      </c>
      <c r="U40" s="5" t="str">
        <f>IF(Spojení!$AC$26="","",IF($A40=Spojení!$AC$26,"x",""))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IF(Spojení!$AC$7="","",IF($A41=Spojení!$AC$7,"x",""))</f>
        <v/>
      </c>
      <c r="C41" s="5" t="str">
        <f>IF(Spojení!$AC$8="","",IF($A41=Spojení!$AC$8,"x",""))</f>
        <v/>
      </c>
      <c r="D41" s="5" t="str">
        <f>IF(Spojení!$AC$9="","",IF($A41=Spojení!$AC$9,"x",""))</f>
        <v/>
      </c>
      <c r="E41" s="5" t="str">
        <f>IF(Spojení!$AC$10="","",IF($A41=Spojení!$AC$10,"x",""))</f>
        <v/>
      </c>
      <c r="F41" s="5" t="str">
        <f>IF(Spojení!$AC$11="","",IF($A41=Spojení!$AC$11,"x",""))</f>
        <v/>
      </c>
      <c r="G41" s="5" t="str">
        <f>IF(Spojení!$AC$12="","",IF($A41=Spojení!$AC$12,"x",""))</f>
        <v/>
      </c>
      <c r="H41" s="5" t="str">
        <f>IF(Spojení!$AC$13="","",IF($A41=Spojení!$AC$13,"x",""))</f>
        <v/>
      </c>
      <c r="I41" s="5" t="str">
        <f>IF(Spojení!$AC$14="","",IF($A41=Spojení!$AC$14,"x",""))</f>
        <v/>
      </c>
      <c r="J41" s="5" t="str">
        <f>IF(Spojení!$AC$15="","",IF($A41=Spojení!$AC$15,"x",""))</f>
        <v/>
      </c>
      <c r="K41" s="5" t="str">
        <f>IF(Spojení!$AC$16="","",IF($A41=Spojení!$AC$16,"x",""))</f>
        <v/>
      </c>
      <c r="L41" s="5" t="str">
        <f>IF(Spojení!$AC$17="","",IF($A41=Spojení!$AC$17,"x",""))</f>
        <v/>
      </c>
      <c r="M41" s="5" t="str">
        <f>IF(Spojení!$AC$18="","",IF($A41=Spojení!$AC$18,"x",""))</f>
        <v/>
      </c>
      <c r="N41" s="5" t="str">
        <f>IF(Spojení!$AC$19="","",IF($A41=Spojení!$AC$19,"x",""))</f>
        <v/>
      </c>
      <c r="O41" s="5" t="str">
        <f>IF(Spojení!$AC$20="","",IF($A41=Spojení!$AC$20,"x",""))</f>
        <v/>
      </c>
      <c r="P41" s="5" t="str">
        <f>IF(Spojení!$AC$21="","",IF($A41=Spojení!$AC$21,"x",""))</f>
        <v/>
      </c>
      <c r="Q41" s="5" t="str">
        <f>IF(Spojení!$AC$22="","",IF($A41=Spojení!$AC$22,"x",""))</f>
        <v/>
      </c>
      <c r="R41" s="5" t="str">
        <f>IF(Spojení!$AC$23="","",IF($A41=Spojení!$AC$23,"x",""))</f>
        <v/>
      </c>
      <c r="S41" s="5" t="str">
        <f>IF(Spojení!$AC$24="","",IF($A41=Spojení!$AC$24,"x",""))</f>
        <v/>
      </c>
      <c r="T41" s="5" t="str">
        <f>IF(Spojení!$AC$25="","",IF($A41=Spojení!$AC$25,"x",""))</f>
        <v/>
      </c>
      <c r="U41" s="5" t="str">
        <f>IF(Spojení!$AC$26="","",IF($A41=Spojení!$AC$26,"x",""))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IF(Spojení!$AC$7="","",IF($A42=Spojení!$AC$7,"x",""))</f>
        <v/>
      </c>
      <c r="C42" s="5" t="str">
        <f>IF(Spojení!$AC$8="","",IF($A42=Spojení!$AC$8,"x",""))</f>
        <v/>
      </c>
      <c r="D42" s="5" t="str">
        <f>IF(Spojení!$AC$9="","",IF($A42=Spojení!$AC$9,"x",""))</f>
        <v/>
      </c>
      <c r="E42" s="5" t="str">
        <f>IF(Spojení!$AC$10="","",IF($A42=Spojení!$AC$10,"x",""))</f>
        <v/>
      </c>
      <c r="F42" s="5" t="str">
        <f>IF(Spojení!$AC$11="","",IF($A42=Spojení!$AC$11,"x",""))</f>
        <v/>
      </c>
      <c r="G42" s="5" t="str">
        <f>IF(Spojení!$AC$12="","",IF($A42=Spojení!$AC$12,"x",""))</f>
        <v/>
      </c>
      <c r="H42" s="5" t="str">
        <f>IF(Spojení!$AC$13="","",IF($A42=Spojení!$AC$13,"x",""))</f>
        <v/>
      </c>
      <c r="I42" s="5" t="str">
        <f>IF(Spojení!$AC$14="","",IF($A42=Spojení!$AC$14,"x",""))</f>
        <v/>
      </c>
      <c r="J42" s="5" t="str">
        <f>IF(Spojení!$AC$15="","",IF($A42=Spojení!$AC$15,"x",""))</f>
        <v/>
      </c>
      <c r="K42" s="5" t="str">
        <f>IF(Spojení!$AC$16="","",IF($A42=Spojení!$AC$16,"x",""))</f>
        <v/>
      </c>
      <c r="L42" s="5" t="str">
        <f>IF(Spojení!$AC$17="","",IF($A42=Spojení!$AC$17,"x",""))</f>
        <v/>
      </c>
      <c r="M42" s="5" t="str">
        <f>IF(Spojení!$AC$18="","",IF($A42=Spojení!$AC$18,"x",""))</f>
        <v/>
      </c>
      <c r="N42" s="5" t="str">
        <f>IF(Spojení!$AC$19="","",IF($A42=Spojení!$AC$19,"x",""))</f>
        <v/>
      </c>
      <c r="O42" s="5" t="str">
        <f>IF(Spojení!$AC$20="","",IF($A42=Spojení!$AC$20,"x",""))</f>
        <v/>
      </c>
      <c r="P42" s="5" t="str">
        <f>IF(Spojení!$AC$21="","",IF($A42=Spojení!$AC$21,"x",""))</f>
        <v/>
      </c>
      <c r="Q42" s="5" t="str">
        <f>IF(Spojení!$AC$22="","",IF($A42=Spojení!$AC$22,"x",""))</f>
        <v/>
      </c>
      <c r="R42" s="5" t="str">
        <f>IF(Spojení!$AC$23="","",IF($A42=Spojení!$AC$23,"x",""))</f>
        <v/>
      </c>
      <c r="S42" s="5" t="str">
        <f>IF(Spojení!$AC$24="","",IF($A42=Spojení!$AC$24,"x",""))</f>
        <v/>
      </c>
      <c r="T42" s="5" t="str">
        <f>IF(Spojení!$AC$25="","",IF($A42=Spojení!$AC$25,"x",""))</f>
        <v/>
      </c>
      <c r="U42" s="5" t="str">
        <f>IF(Spojení!$AC$26="","",IF($A42=Spojení!$AC$26,"x",""))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IF(Spojení!$AC$7="","",IF($A43=Spojení!$AC$7,"x",""))</f>
        <v/>
      </c>
      <c r="C43" s="5" t="str">
        <f>IF(Spojení!$AC$8="","",IF($A43=Spojení!$AC$8,"x",""))</f>
        <v/>
      </c>
      <c r="D43" s="5" t="str">
        <f>IF(Spojení!$AC$9="","",IF($A43=Spojení!$AC$9,"x",""))</f>
        <v/>
      </c>
      <c r="E43" s="5" t="str">
        <f>IF(Spojení!$AC$10="","",IF($A43=Spojení!$AC$10,"x",""))</f>
        <v/>
      </c>
      <c r="F43" s="5" t="str">
        <f>IF(Spojení!$AC$11="","",IF($A43=Spojení!$AC$11,"x",""))</f>
        <v/>
      </c>
      <c r="G43" s="5" t="str">
        <f>IF(Spojení!$AC$12="","",IF($A43=Spojení!$AC$12,"x",""))</f>
        <v/>
      </c>
      <c r="H43" s="5" t="str">
        <f>IF(Spojení!$AC$13="","",IF($A43=Spojení!$AC$13,"x",""))</f>
        <v/>
      </c>
      <c r="I43" s="5" t="str">
        <f>IF(Spojení!$AC$14="","",IF($A43=Spojení!$AC$14,"x",""))</f>
        <v/>
      </c>
      <c r="J43" s="5" t="str">
        <f>IF(Spojení!$AC$15="","",IF($A43=Spojení!$AC$15,"x",""))</f>
        <v/>
      </c>
      <c r="K43" s="5" t="str">
        <f>IF(Spojení!$AC$16="","",IF($A43=Spojení!$AC$16,"x",""))</f>
        <v/>
      </c>
      <c r="L43" s="5" t="str">
        <f>IF(Spojení!$AC$17="","",IF($A43=Spojení!$AC$17,"x",""))</f>
        <v/>
      </c>
      <c r="M43" s="5" t="str">
        <f>IF(Spojení!$AC$18="","",IF($A43=Spojení!$AC$18,"x",""))</f>
        <v/>
      </c>
      <c r="N43" s="5" t="str">
        <f>IF(Spojení!$AC$19="","",IF($A43=Spojení!$AC$19,"x",""))</f>
        <v/>
      </c>
      <c r="O43" s="5" t="str">
        <f>IF(Spojení!$AC$20="","",IF($A43=Spojení!$AC$20,"x",""))</f>
        <v/>
      </c>
      <c r="P43" s="5" t="str">
        <f>IF(Spojení!$AC$21="","",IF($A43=Spojení!$AC$21,"x",""))</f>
        <v/>
      </c>
      <c r="Q43" s="5" t="str">
        <f>IF(Spojení!$AC$22="","",IF($A43=Spojení!$AC$22,"x",""))</f>
        <v/>
      </c>
      <c r="R43" s="5" t="str">
        <f>IF(Spojení!$AC$23="","",IF($A43=Spojení!$AC$23,"x",""))</f>
        <v/>
      </c>
      <c r="S43" s="5" t="str">
        <f>IF(Spojení!$AC$24="","",IF($A43=Spojení!$AC$24,"x",""))</f>
        <v/>
      </c>
      <c r="T43" s="5" t="str">
        <f>IF(Spojení!$AC$25="","",IF($A43=Spojení!$AC$25,"x",""))</f>
        <v/>
      </c>
      <c r="U43" s="5" t="str">
        <f>IF(Spojení!$AC$26="","",IF($A43=Spojení!$AC$26,"x",""))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IF(Spojení!$AC$7="","",IF($A44=Spojení!$AC$7,"x",""))</f>
        <v/>
      </c>
      <c r="C44" s="5" t="str">
        <f>IF(Spojení!$AC$8="","",IF($A44=Spojení!$AC$8,"x",""))</f>
        <v/>
      </c>
      <c r="D44" s="5" t="str">
        <f>IF(Spojení!$AC$9="","",IF($A44=Spojení!$AC$9,"x",""))</f>
        <v/>
      </c>
      <c r="E44" s="5" t="str">
        <f>IF(Spojení!$AC$10="","",IF($A44=Spojení!$AC$10,"x",""))</f>
        <v/>
      </c>
      <c r="F44" s="5" t="str">
        <f>IF(Spojení!$AC$11="","",IF($A44=Spojení!$AC$11,"x",""))</f>
        <v/>
      </c>
      <c r="G44" s="5" t="str">
        <f>IF(Spojení!$AC$12="","",IF($A44=Spojení!$AC$12,"x",""))</f>
        <v/>
      </c>
      <c r="H44" s="5" t="str">
        <f>IF(Spojení!$AC$13="","",IF($A44=Spojení!$AC$13,"x",""))</f>
        <v/>
      </c>
      <c r="I44" s="5" t="str">
        <f>IF(Spojení!$AC$14="","",IF($A44=Spojení!$AC$14,"x",""))</f>
        <v/>
      </c>
      <c r="J44" s="5" t="str">
        <f>IF(Spojení!$AC$15="","",IF($A44=Spojení!$AC$15,"x",""))</f>
        <v/>
      </c>
      <c r="K44" s="5" t="str">
        <f>IF(Spojení!$AC$16="","",IF($A44=Spojení!$AC$16,"x",""))</f>
        <v/>
      </c>
      <c r="L44" s="5" t="str">
        <f>IF(Spojení!$AC$17="","",IF($A44=Spojení!$AC$17,"x",""))</f>
        <v/>
      </c>
      <c r="M44" s="5" t="str">
        <f>IF(Spojení!$AC$18="","",IF($A44=Spojení!$AC$18,"x",""))</f>
        <v/>
      </c>
      <c r="N44" s="5" t="str">
        <f>IF(Spojení!$AC$19="","",IF($A44=Spojení!$AC$19,"x",""))</f>
        <v/>
      </c>
      <c r="O44" s="5" t="str">
        <f>IF(Spojení!$AC$20="","",IF($A44=Spojení!$AC$20,"x",""))</f>
        <v/>
      </c>
      <c r="P44" s="5" t="str">
        <f>IF(Spojení!$AC$21="","",IF($A44=Spojení!$AC$21,"x",""))</f>
        <v/>
      </c>
      <c r="Q44" s="5" t="str">
        <f>IF(Spojení!$AC$22="","",IF($A44=Spojení!$AC$22,"x",""))</f>
        <v/>
      </c>
      <c r="R44" s="5" t="str">
        <f>IF(Spojení!$AC$23="","",IF($A44=Spojení!$AC$23,"x",""))</f>
        <v/>
      </c>
      <c r="S44" s="5" t="str">
        <f>IF(Spojení!$AC$24="","",IF($A44=Spojení!$AC$24,"x",""))</f>
        <v/>
      </c>
      <c r="T44" s="5" t="str">
        <f>IF(Spojení!$AC$25="","",IF($A44=Spojení!$AC$25,"x",""))</f>
        <v/>
      </c>
      <c r="U44" s="5" t="str">
        <f>IF(Spojení!$AC$26="","",IF($A44=Spojení!$AC$26,"x",""))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IF(Spojení!$AC$7="","",IF($A45=Spojení!$AC$7,"x",""))</f>
        <v/>
      </c>
      <c r="C45" s="5" t="str">
        <f>IF(Spojení!$AC$8="","",IF($A45=Spojení!$AC$8,"x",""))</f>
        <v/>
      </c>
      <c r="D45" s="5" t="str">
        <f>IF(Spojení!$AC$9="","",IF($A45=Spojení!$AC$9,"x",""))</f>
        <v/>
      </c>
      <c r="E45" s="5" t="str">
        <f>IF(Spojení!$AC$10="","",IF($A45=Spojení!$AC$10,"x",""))</f>
        <v/>
      </c>
      <c r="F45" s="5" t="str">
        <f>IF(Spojení!$AC$11="","",IF($A45=Spojení!$AC$11,"x",""))</f>
        <v/>
      </c>
      <c r="G45" s="5" t="str">
        <f>IF(Spojení!$AC$12="","",IF($A45=Spojení!$AC$12,"x",""))</f>
        <v/>
      </c>
      <c r="H45" s="5" t="str">
        <f>IF(Spojení!$AC$13="","",IF($A45=Spojení!$AC$13,"x",""))</f>
        <v/>
      </c>
      <c r="I45" s="5" t="str">
        <f>IF(Spojení!$AC$14="","",IF($A45=Spojení!$AC$14,"x",""))</f>
        <v/>
      </c>
      <c r="J45" s="5" t="str">
        <f>IF(Spojení!$AC$15="","",IF($A45=Spojení!$AC$15,"x",""))</f>
        <v/>
      </c>
      <c r="K45" s="5" t="str">
        <f>IF(Spojení!$AC$16="","",IF($A45=Spojení!$AC$16,"x",""))</f>
        <v/>
      </c>
      <c r="L45" s="5" t="str">
        <f>IF(Spojení!$AC$17="","",IF($A45=Spojení!$AC$17,"x",""))</f>
        <v/>
      </c>
      <c r="M45" s="5" t="str">
        <f>IF(Spojení!$AC$18="","",IF($A45=Spojení!$AC$18,"x",""))</f>
        <v/>
      </c>
      <c r="N45" s="5" t="str">
        <f>IF(Spojení!$AC$19="","",IF($A45=Spojení!$AC$19,"x",""))</f>
        <v/>
      </c>
      <c r="O45" s="5" t="str">
        <f>IF(Spojení!$AC$20="","",IF($A45=Spojení!$AC$20,"x",""))</f>
        <v/>
      </c>
      <c r="P45" s="5" t="str">
        <f>IF(Spojení!$AC$21="","",IF($A45=Spojení!$AC$21,"x",""))</f>
        <v/>
      </c>
      <c r="Q45" s="5" t="str">
        <f>IF(Spojení!$AC$22="","",IF($A45=Spojení!$AC$22,"x",""))</f>
        <v/>
      </c>
      <c r="R45" s="5" t="str">
        <f>IF(Spojení!$AC$23="","",IF($A45=Spojení!$AC$23,"x",""))</f>
        <v/>
      </c>
      <c r="S45" s="5" t="str">
        <f>IF(Spojení!$AC$24="","",IF($A45=Spojení!$AC$24,"x",""))</f>
        <v/>
      </c>
      <c r="T45" s="5" t="str">
        <f>IF(Spojení!$AC$25="","",IF($A45=Spojení!$AC$25,"x",""))</f>
        <v/>
      </c>
      <c r="U45" s="5" t="str">
        <f>IF(Spojení!$AC$26="","",IF($A45=Spojení!$AC$26,"x",""))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IF(Spojení!$AC$7="","",IF($A46=Spojení!$AC$7,"x",""))</f>
        <v/>
      </c>
      <c r="C46" s="5" t="str">
        <f>IF(Spojení!$AC$8="","",IF($A46=Spojení!$AC$8,"x",""))</f>
        <v/>
      </c>
      <c r="D46" s="5" t="str">
        <f>IF(Spojení!$AC$9="","",IF($A46=Spojení!$AC$9,"x",""))</f>
        <v/>
      </c>
      <c r="E46" s="5" t="str">
        <f>IF(Spojení!$AC$10="","",IF($A46=Spojení!$AC$10,"x",""))</f>
        <v/>
      </c>
      <c r="F46" s="5" t="str">
        <f>IF(Spojení!$AC$11="","",IF($A46=Spojení!$AC$11,"x",""))</f>
        <v/>
      </c>
      <c r="G46" s="5" t="str">
        <f>IF(Spojení!$AC$12="","",IF($A46=Spojení!$AC$12,"x",""))</f>
        <v/>
      </c>
      <c r="H46" s="5" t="str">
        <f>IF(Spojení!$AC$13="","",IF($A46=Spojení!$AC$13,"x",""))</f>
        <v/>
      </c>
      <c r="I46" s="5" t="str">
        <f>IF(Spojení!$AC$14="","",IF($A46=Spojení!$AC$14,"x",""))</f>
        <v/>
      </c>
      <c r="J46" s="5" t="str">
        <f>IF(Spojení!$AC$15="","",IF($A46=Spojení!$AC$15,"x",""))</f>
        <v/>
      </c>
      <c r="K46" s="5" t="str">
        <f>IF(Spojení!$AC$16="","",IF($A46=Spojení!$AC$16,"x",""))</f>
        <v/>
      </c>
      <c r="L46" s="5" t="str">
        <f>IF(Spojení!$AC$17="","",IF($A46=Spojení!$AC$17,"x",""))</f>
        <v/>
      </c>
      <c r="M46" s="5" t="str">
        <f>IF(Spojení!$AC$18="","",IF($A46=Spojení!$AC$18,"x",""))</f>
        <v/>
      </c>
      <c r="N46" s="5" t="str">
        <f>IF(Spojení!$AC$19="","",IF($A46=Spojení!$AC$19,"x",""))</f>
        <v/>
      </c>
      <c r="O46" s="5" t="str">
        <f>IF(Spojení!$AC$20="","",IF($A46=Spojení!$AC$20,"x",""))</f>
        <v/>
      </c>
      <c r="P46" s="5" t="str">
        <f>IF(Spojení!$AC$21="","",IF($A46=Spojení!$AC$21,"x",""))</f>
        <v/>
      </c>
      <c r="Q46" s="5" t="str">
        <f>IF(Spojení!$AC$22="","",IF($A46=Spojení!$AC$22,"x",""))</f>
        <v/>
      </c>
      <c r="R46" s="5" t="str">
        <f>IF(Spojení!$AC$23="","",IF($A46=Spojení!$AC$23,"x",""))</f>
        <v/>
      </c>
      <c r="S46" s="5" t="str">
        <f>IF(Spojení!$AC$24="","",IF($A46=Spojení!$AC$24,"x",""))</f>
        <v/>
      </c>
      <c r="T46" s="5" t="str">
        <f>IF(Spojení!$AC$25="","",IF($A46=Spojení!$AC$25,"x",""))</f>
        <v/>
      </c>
      <c r="U46" s="5" t="str">
        <f>IF(Spojení!$AC$26="","",IF($A46=Spojení!$AC$26,"x",""))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IF(Spojení!$AC$7="","",IF($A47=Spojení!$AC$7,"x",""))</f>
        <v/>
      </c>
      <c r="C47" s="5" t="str">
        <f>IF(Spojení!$AC$8="","",IF($A47=Spojení!$AC$8,"x",""))</f>
        <v/>
      </c>
      <c r="D47" s="5" t="str">
        <f>IF(Spojení!$AC$9="","",IF($A47=Spojení!$AC$9,"x",""))</f>
        <v/>
      </c>
      <c r="E47" s="5" t="str">
        <f>IF(Spojení!$AC$10="","",IF($A47=Spojení!$AC$10,"x",""))</f>
        <v/>
      </c>
      <c r="F47" s="5" t="str">
        <f>IF(Spojení!$AC$11="","",IF($A47=Spojení!$AC$11,"x",""))</f>
        <v/>
      </c>
      <c r="G47" s="5" t="str">
        <f>IF(Spojení!$AC$12="","",IF($A47=Spojení!$AC$12,"x",""))</f>
        <v/>
      </c>
      <c r="H47" s="5" t="str">
        <f>IF(Spojení!$AC$13="","",IF($A47=Spojení!$AC$13,"x",""))</f>
        <v/>
      </c>
      <c r="I47" s="5" t="str">
        <f>IF(Spojení!$AC$14="","",IF($A47=Spojení!$AC$14,"x",""))</f>
        <v/>
      </c>
      <c r="J47" s="5" t="str">
        <f>IF(Spojení!$AC$15="","",IF($A47=Spojení!$AC$15,"x",""))</f>
        <v/>
      </c>
      <c r="K47" s="5" t="str">
        <f>IF(Spojení!$AC$16="","",IF($A47=Spojení!$AC$16,"x",""))</f>
        <v/>
      </c>
      <c r="L47" s="5" t="str">
        <f>IF(Spojení!$AC$17="","",IF($A47=Spojení!$AC$17,"x",""))</f>
        <v/>
      </c>
      <c r="M47" s="5" t="str">
        <f>IF(Spojení!$AC$18="","",IF($A47=Spojení!$AC$18,"x",""))</f>
        <v/>
      </c>
      <c r="N47" s="5" t="str">
        <f>IF(Spojení!$AC$19="","",IF($A47=Spojení!$AC$19,"x",""))</f>
        <v/>
      </c>
      <c r="O47" s="5" t="str">
        <f>IF(Spojení!$AC$20="","",IF($A47=Spojení!$AC$20,"x",""))</f>
        <v/>
      </c>
      <c r="P47" s="5" t="str">
        <f>IF(Spojení!$AC$21="","",IF($A47=Spojení!$AC$21,"x",""))</f>
        <v/>
      </c>
      <c r="Q47" s="5" t="str">
        <f>IF(Spojení!$AC$22="","",IF($A47=Spojení!$AC$22,"x",""))</f>
        <v/>
      </c>
      <c r="R47" s="5" t="str">
        <f>IF(Spojení!$AC$23="","",IF($A47=Spojení!$AC$23,"x",""))</f>
        <v/>
      </c>
      <c r="S47" s="5" t="str">
        <f>IF(Spojení!$AC$24="","",IF($A47=Spojení!$AC$24,"x",""))</f>
        <v/>
      </c>
      <c r="T47" s="5" t="str">
        <f>IF(Spojení!$AC$25="","",IF($A47=Spojení!$AC$25,"x",""))</f>
        <v/>
      </c>
      <c r="U47" s="5" t="str">
        <f>IF(Spojení!$AC$26="","",IF($A47=Spojení!$AC$26,"x",""))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IF(Spojení!$AC$7="","",IF($A48=Spojení!$AC$7,"x",""))</f>
        <v/>
      </c>
      <c r="C48" s="5" t="str">
        <f>IF(Spojení!$AC$8="","",IF($A48=Spojení!$AC$8,"x",""))</f>
        <v/>
      </c>
      <c r="D48" s="5" t="str">
        <f>IF(Spojení!$AC$9="","",IF($A48=Spojení!$AC$9,"x",""))</f>
        <v/>
      </c>
      <c r="E48" s="5" t="str">
        <f>IF(Spojení!$AC$10="","",IF($A48=Spojení!$AC$10,"x",""))</f>
        <v/>
      </c>
      <c r="F48" s="5" t="str">
        <f>IF(Spojení!$AC$11="","",IF($A48=Spojení!$AC$11,"x",""))</f>
        <v/>
      </c>
      <c r="G48" s="5" t="str">
        <f>IF(Spojení!$AC$12="","",IF($A48=Spojení!$AC$12,"x",""))</f>
        <v/>
      </c>
      <c r="H48" s="5" t="str">
        <f>IF(Spojení!$AC$13="","",IF($A48=Spojení!$AC$13,"x",""))</f>
        <v/>
      </c>
      <c r="I48" s="5" t="str">
        <f>IF(Spojení!$AC$14="","",IF($A48=Spojení!$AC$14,"x",""))</f>
        <v/>
      </c>
      <c r="J48" s="5" t="str">
        <f>IF(Spojení!$AC$15="","",IF($A48=Spojení!$AC$15,"x",""))</f>
        <v/>
      </c>
      <c r="K48" s="5" t="str">
        <f>IF(Spojení!$AC$16="","",IF($A48=Spojení!$AC$16,"x",""))</f>
        <v/>
      </c>
      <c r="L48" s="5" t="str">
        <f>IF(Spojení!$AC$17="","",IF($A48=Spojení!$AC$17,"x",""))</f>
        <v/>
      </c>
      <c r="M48" s="5" t="str">
        <f>IF(Spojení!$AC$18="","",IF($A48=Spojení!$AC$18,"x",""))</f>
        <v/>
      </c>
      <c r="N48" s="5" t="str">
        <f>IF(Spojení!$AC$19="","",IF($A48=Spojení!$AC$19,"x",""))</f>
        <v/>
      </c>
      <c r="O48" s="5" t="str">
        <f>IF(Spojení!$AC$20="","",IF($A48=Spojení!$AC$20,"x",""))</f>
        <v/>
      </c>
      <c r="P48" s="5" t="str">
        <f>IF(Spojení!$AC$21="","",IF($A48=Spojení!$AC$21,"x",""))</f>
        <v/>
      </c>
      <c r="Q48" s="5" t="str">
        <f>IF(Spojení!$AC$22="","",IF($A48=Spojení!$AC$22,"x",""))</f>
        <v/>
      </c>
      <c r="R48" s="5" t="str">
        <f>IF(Spojení!$AC$23="","",IF($A48=Spojení!$AC$23,"x",""))</f>
        <v/>
      </c>
      <c r="S48" s="5" t="str">
        <f>IF(Spojení!$AC$24="","",IF($A48=Spojení!$AC$24,"x",""))</f>
        <v/>
      </c>
      <c r="T48" s="5" t="str">
        <f>IF(Spojení!$AC$25="","",IF($A48=Spojení!$AC$25,"x",""))</f>
        <v/>
      </c>
      <c r="U48" s="5" t="str">
        <f>IF(Spojení!$AC$26="","",IF($A48=Spojení!$AC$26,"x",""))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IF(Spojení!$AC$7="","",IF($A49=Spojení!$AC$7,"x",""))</f>
        <v/>
      </c>
      <c r="C49" s="5" t="str">
        <f>IF(Spojení!$AC$8="","",IF($A49=Spojení!$AC$8,"x",""))</f>
        <v/>
      </c>
      <c r="D49" s="5" t="str">
        <f>IF(Spojení!$AC$9="","",IF($A49=Spojení!$AC$9,"x",""))</f>
        <v/>
      </c>
      <c r="E49" s="5" t="str">
        <f>IF(Spojení!$AC$10="","",IF($A49=Spojení!$AC$10,"x",""))</f>
        <v/>
      </c>
      <c r="F49" s="5" t="str">
        <f>IF(Spojení!$AC$11="","",IF($A49=Spojení!$AC$11,"x",""))</f>
        <v/>
      </c>
      <c r="G49" s="5" t="str">
        <f>IF(Spojení!$AC$12="","",IF($A49=Spojení!$AC$12,"x",""))</f>
        <v/>
      </c>
      <c r="H49" s="5" t="str">
        <f>IF(Spojení!$AC$13="","",IF($A49=Spojení!$AC$13,"x",""))</f>
        <v/>
      </c>
      <c r="I49" s="5" t="str">
        <f>IF(Spojení!$AC$14="","",IF($A49=Spojení!$AC$14,"x",""))</f>
        <v/>
      </c>
      <c r="J49" s="5" t="str">
        <f>IF(Spojení!$AC$15="","",IF($A49=Spojení!$AC$15,"x",""))</f>
        <v/>
      </c>
      <c r="K49" s="5" t="str">
        <f>IF(Spojení!$AC$16="","",IF($A49=Spojení!$AC$16,"x",""))</f>
        <v/>
      </c>
      <c r="L49" s="5" t="str">
        <f>IF(Spojení!$AC$17="","",IF($A49=Spojení!$AC$17,"x",""))</f>
        <v/>
      </c>
      <c r="M49" s="5" t="str">
        <f>IF(Spojení!$AC$18="","",IF($A49=Spojení!$AC$18,"x",""))</f>
        <v/>
      </c>
      <c r="N49" s="5" t="str">
        <f>IF(Spojení!$AC$19="","",IF($A49=Spojení!$AC$19,"x",""))</f>
        <v/>
      </c>
      <c r="O49" s="5" t="str">
        <f>IF(Spojení!$AC$20="","",IF($A49=Spojení!$AC$20,"x",""))</f>
        <v/>
      </c>
      <c r="P49" s="5" t="str">
        <f>IF(Spojení!$AC$21="","",IF($A49=Spojení!$AC$21,"x",""))</f>
        <v/>
      </c>
      <c r="Q49" s="5" t="str">
        <f>IF(Spojení!$AC$22="","",IF($A49=Spojení!$AC$22,"x",""))</f>
        <v/>
      </c>
      <c r="R49" s="5" t="str">
        <f>IF(Spojení!$AC$23="","",IF($A49=Spojení!$AC$23,"x",""))</f>
        <v/>
      </c>
      <c r="S49" s="5" t="str">
        <f>IF(Spojení!$AC$24="","",IF($A49=Spojení!$AC$24,"x",""))</f>
        <v/>
      </c>
      <c r="T49" s="5" t="str">
        <f>IF(Spojení!$AC$25="","",IF($A49=Spojení!$AC$25,"x",""))</f>
        <v/>
      </c>
      <c r="U49" s="5" t="str">
        <f>IF(Spojení!$AC$26="","",IF($A49=Spojení!$AC$26,"x",""))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IF(Spojení!$AC$7="","",IF($A50=Spojení!$AC$7,"x",""))</f>
        <v/>
      </c>
      <c r="C50" s="5" t="str">
        <f>IF(Spojení!$AC$8="","",IF($A50=Spojení!$AC$8,"x",""))</f>
        <v/>
      </c>
      <c r="D50" s="5" t="str">
        <f>IF(Spojení!$AC$9="","",IF($A50=Spojení!$AC$9,"x",""))</f>
        <v/>
      </c>
      <c r="E50" s="5" t="str">
        <f>IF(Spojení!$AC$10="","",IF($A50=Spojení!$AC$10,"x",""))</f>
        <v/>
      </c>
      <c r="F50" s="5" t="str">
        <f>IF(Spojení!$AC$11="","",IF($A50=Spojení!$AC$11,"x",""))</f>
        <v/>
      </c>
      <c r="G50" s="5" t="str">
        <f>IF(Spojení!$AC$12="","",IF($A50=Spojení!$AC$12,"x",""))</f>
        <v/>
      </c>
      <c r="H50" s="5" t="str">
        <f>IF(Spojení!$AC$13="","",IF($A50=Spojení!$AC$13,"x",""))</f>
        <v/>
      </c>
      <c r="I50" s="5" t="str">
        <f>IF(Spojení!$AC$14="","",IF($A50=Spojení!$AC$14,"x",""))</f>
        <v/>
      </c>
      <c r="J50" s="5" t="str">
        <f>IF(Spojení!$AC$15="","",IF($A50=Spojení!$AC$15,"x",""))</f>
        <v/>
      </c>
      <c r="K50" s="5" t="str">
        <f>IF(Spojení!$AC$16="","",IF($A50=Spojení!$AC$16,"x",""))</f>
        <v/>
      </c>
      <c r="L50" s="5" t="str">
        <f>IF(Spojení!$AC$17="","",IF($A50=Spojení!$AC$17,"x",""))</f>
        <v/>
      </c>
      <c r="M50" s="5" t="str">
        <f>IF(Spojení!$AC$18="","",IF($A50=Spojení!$AC$18,"x",""))</f>
        <v/>
      </c>
      <c r="N50" s="5" t="str">
        <f>IF(Spojení!$AC$19="","",IF($A50=Spojení!$AC$19,"x",""))</f>
        <v/>
      </c>
      <c r="O50" s="5" t="str">
        <f>IF(Spojení!$AC$20="","",IF($A50=Spojení!$AC$20,"x",""))</f>
        <v/>
      </c>
      <c r="P50" s="5" t="str">
        <f>IF(Spojení!$AC$21="","",IF($A50=Spojení!$AC$21,"x",""))</f>
        <v/>
      </c>
      <c r="Q50" s="5" t="str">
        <f>IF(Spojení!$AC$22="","",IF($A50=Spojení!$AC$22,"x",""))</f>
        <v/>
      </c>
      <c r="R50" s="5" t="str">
        <f>IF(Spojení!$AC$23="","",IF($A50=Spojení!$AC$23,"x",""))</f>
        <v/>
      </c>
      <c r="S50" s="5" t="str">
        <f>IF(Spojení!$AC$24="","",IF($A50=Spojení!$AC$24,"x",""))</f>
        <v/>
      </c>
      <c r="T50" s="5" t="str">
        <f>IF(Spojení!$AC$25="","",IF($A50=Spojení!$AC$25,"x",""))</f>
        <v/>
      </c>
      <c r="U50" s="5" t="str">
        <f>IF(Spojení!$AC$26="","",IF($A50=Spojení!$AC$26,"x",""))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IF(Spojení!$AC$7="","",IF($A51=Spojení!$AC$7,"x",""))</f>
        <v/>
      </c>
      <c r="C51" s="5" t="str">
        <f>IF(Spojení!$AC$8="","",IF($A51=Spojení!$AC$8,"x",""))</f>
        <v/>
      </c>
      <c r="D51" s="5" t="str">
        <f>IF(Spojení!$AC$9="","",IF($A51=Spojení!$AC$9,"x",""))</f>
        <v/>
      </c>
      <c r="E51" s="5" t="str">
        <f>IF(Spojení!$AC$10="","",IF($A51=Spojení!$AC$10,"x",""))</f>
        <v/>
      </c>
      <c r="F51" s="5" t="str">
        <f>IF(Spojení!$AC$11="","",IF($A51=Spojení!$AC$11,"x",""))</f>
        <v/>
      </c>
      <c r="G51" s="5" t="str">
        <f>IF(Spojení!$AC$12="","",IF($A51=Spojení!$AC$12,"x",""))</f>
        <v/>
      </c>
      <c r="H51" s="5" t="str">
        <f>IF(Spojení!$AC$13="","",IF($A51=Spojení!$AC$13,"x",""))</f>
        <v/>
      </c>
      <c r="I51" s="5" t="str">
        <f>IF(Spojení!$AC$14="","",IF($A51=Spojení!$AC$14,"x",""))</f>
        <v/>
      </c>
      <c r="J51" s="5" t="str">
        <f>IF(Spojení!$AC$15="","",IF($A51=Spojení!$AC$15,"x",""))</f>
        <v/>
      </c>
      <c r="K51" s="5" t="str">
        <f>IF(Spojení!$AC$16="","",IF($A51=Spojení!$AC$16,"x",""))</f>
        <v/>
      </c>
      <c r="L51" s="5" t="str">
        <f>IF(Spojení!$AC$17="","",IF($A51=Spojení!$AC$17,"x",""))</f>
        <v/>
      </c>
      <c r="M51" s="5" t="str">
        <f>IF(Spojení!$AC$18="","",IF($A51=Spojení!$AC$18,"x",""))</f>
        <v/>
      </c>
      <c r="N51" s="5" t="str">
        <f>IF(Spojení!$AC$19="","",IF($A51=Spojení!$AC$19,"x",""))</f>
        <v/>
      </c>
      <c r="O51" s="5" t="str">
        <f>IF(Spojení!$AC$20="","",IF($A51=Spojení!$AC$20,"x",""))</f>
        <v/>
      </c>
      <c r="P51" s="5" t="str">
        <f>IF(Spojení!$AC$21="","",IF($A51=Spojení!$AC$21,"x",""))</f>
        <v/>
      </c>
      <c r="Q51" s="5" t="str">
        <f>IF(Spojení!$AC$22="","",IF($A51=Spojení!$AC$22,"x",""))</f>
        <v/>
      </c>
      <c r="R51" s="5" t="str">
        <f>IF(Spojení!$AC$23="","",IF($A51=Spojení!$AC$23,"x",""))</f>
        <v/>
      </c>
      <c r="S51" s="5" t="str">
        <f>IF(Spojení!$AC$24="","",IF($A51=Spojení!$AC$24,"x",""))</f>
        <v/>
      </c>
      <c r="T51" s="5" t="str">
        <f>IF(Spojení!$AC$25="","",IF($A51=Spojení!$AC$25,"x",""))</f>
        <v/>
      </c>
      <c r="U51" s="5" t="str">
        <f>IF(Spojení!$AC$26="","",IF($A51=Spojení!$AC$26,"x",""))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IF(Spojení!$AC$7="","",IF($A52=Spojení!$AC$7,"x",""))</f>
        <v/>
      </c>
      <c r="C52" s="5" t="str">
        <f>IF(Spojení!$AC$8="","",IF($A52=Spojení!$AC$8,"x",""))</f>
        <v/>
      </c>
      <c r="D52" s="5" t="str">
        <f>IF(Spojení!$AC$9="","",IF($A52=Spojení!$AC$9,"x",""))</f>
        <v/>
      </c>
      <c r="E52" s="5" t="str">
        <f>IF(Spojení!$AC$10="","",IF($A52=Spojení!$AC$10,"x",""))</f>
        <v/>
      </c>
      <c r="F52" s="5" t="str">
        <f>IF(Spojení!$AC$11="","",IF($A52=Spojení!$AC$11,"x",""))</f>
        <v/>
      </c>
      <c r="G52" s="5" t="str">
        <f>IF(Spojení!$AC$12="","",IF($A52=Spojení!$AC$12,"x",""))</f>
        <v/>
      </c>
      <c r="H52" s="5" t="str">
        <f>IF(Spojení!$AC$13="","",IF($A52=Spojení!$AC$13,"x",""))</f>
        <v/>
      </c>
      <c r="I52" s="5" t="str">
        <f>IF(Spojení!$AC$14="","",IF($A52=Spojení!$AC$14,"x",""))</f>
        <v/>
      </c>
      <c r="J52" s="5" t="str">
        <f>IF(Spojení!$AC$15="","",IF($A52=Spojení!$AC$15,"x",""))</f>
        <v/>
      </c>
      <c r="K52" s="5" t="str">
        <f>IF(Spojení!$AC$16="","",IF($A52=Spojení!$AC$16,"x",""))</f>
        <v/>
      </c>
      <c r="L52" s="5" t="str">
        <f>IF(Spojení!$AC$17="","",IF($A52=Spojení!$AC$17,"x",""))</f>
        <v/>
      </c>
      <c r="M52" s="5" t="str">
        <f>IF(Spojení!$AC$18="","",IF($A52=Spojení!$AC$18,"x",""))</f>
        <v/>
      </c>
      <c r="N52" s="5" t="str">
        <f>IF(Spojení!$AC$19="","",IF($A52=Spojení!$AC$19,"x",""))</f>
        <v/>
      </c>
      <c r="O52" s="5" t="str">
        <f>IF(Spojení!$AC$20="","",IF($A52=Spojení!$AC$20,"x",""))</f>
        <v/>
      </c>
      <c r="P52" s="5" t="str">
        <f>IF(Spojení!$AC$21="","",IF($A52=Spojení!$AC$21,"x",""))</f>
        <v/>
      </c>
      <c r="Q52" s="5" t="str">
        <f>IF(Spojení!$AC$22="","",IF($A52=Spojení!$AC$22,"x",""))</f>
        <v/>
      </c>
      <c r="R52" s="5" t="str">
        <f>IF(Spojení!$AC$23="","",IF($A52=Spojení!$AC$23,"x",""))</f>
        <v/>
      </c>
      <c r="S52" s="5" t="str">
        <f>IF(Spojení!$AC$24="","",IF($A52=Spojení!$AC$24,"x",""))</f>
        <v/>
      </c>
      <c r="T52" s="5" t="str">
        <f>IF(Spojení!$AC$25="","",IF($A52=Spojení!$AC$25,"x",""))</f>
        <v/>
      </c>
      <c r="U52" s="5" t="str">
        <f>IF(Spojení!$AC$26="","",IF($A52=Spojení!$AC$26,"x",""))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IF(Spojení!$AC$7="","",IF($A53=Spojení!$AC$7,"x",""))</f>
        <v/>
      </c>
      <c r="C53" s="5" t="str">
        <f>IF(Spojení!$AC$8="","",IF($A53=Spojení!$AC$8,"x",""))</f>
        <v/>
      </c>
      <c r="D53" s="5" t="str">
        <f>IF(Spojení!$AC$9="","",IF($A53=Spojení!$AC$9,"x",""))</f>
        <v/>
      </c>
      <c r="E53" s="5" t="str">
        <f>IF(Spojení!$AC$10="","",IF($A53=Spojení!$AC$10,"x",""))</f>
        <v/>
      </c>
      <c r="F53" s="5" t="str">
        <f>IF(Spojení!$AC$11="","",IF($A53=Spojení!$AC$11,"x",""))</f>
        <v/>
      </c>
      <c r="G53" s="5" t="str">
        <f>IF(Spojení!$AC$12="","",IF($A53=Spojení!$AC$12,"x",""))</f>
        <v/>
      </c>
      <c r="H53" s="5" t="str">
        <f>IF(Spojení!$AC$13="","",IF($A53=Spojení!$AC$13,"x",""))</f>
        <v/>
      </c>
      <c r="I53" s="5" t="str">
        <f>IF(Spojení!$AC$14="","",IF($A53=Spojení!$AC$14,"x",""))</f>
        <v/>
      </c>
      <c r="J53" s="5" t="str">
        <f>IF(Spojení!$AC$15="","",IF($A53=Spojení!$AC$15,"x",""))</f>
        <v/>
      </c>
      <c r="K53" s="5" t="str">
        <f>IF(Spojení!$AC$16="","",IF($A53=Spojení!$AC$16,"x",""))</f>
        <v/>
      </c>
      <c r="L53" s="5" t="str">
        <f>IF(Spojení!$AC$17="","",IF($A53=Spojení!$AC$17,"x",""))</f>
        <v/>
      </c>
      <c r="M53" s="5" t="str">
        <f>IF(Spojení!$AC$18="","",IF($A53=Spojení!$AC$18,"x",""))</f>
        <v/>
      </c>
      <c r="N53" s="5" t="str">
        <f>IF(Spojení!$AC$19="","",IF($A53=Spojení!$AC$19,"x",""))</f>
        <v/>
      </c>
      <c r="O53" s="5" t="str">
        <f>IF(Spojení!$AC$20="","",IF($A53=Spojení!$AC$20,"x",""))</f>
        <v/>
      </c>
      <c r="P53" s="5" t="str">
        <f>IF(Spojení!$AC$21="","",IF($A53=Spojení!$AC$21,"x",""))</f>
        <v/>
      </c>
      <c r="Q53" s="5" t="str">
        <f>IF(Spojení!$AC$22="","",IF($A53=Spojení!$AC$22,"x",""))</f>
        <v/>
      </c>
      <c r="R53" s="5" t="str">
        <f>IF(Spojení!$AC$23="","",IF($A53=Spojení!$AC$23,"x",""))</f>
        <v/>
      </c>
      <c r="S53" s="5" t="str">
        <f>IF(Spojení!$AC$24="","",IF($A53=Spojení!$AC$24,"x",""))</f>
        <v/>
      </c>
      <c r="T53" s="5" t="str">
        <f>IF(Spojení!$AC$25="","",IF($A53=Spojení!$AC$25,"x",""))</f>
        <v/>
      </c>
      <c r="U53" s="5" t="str">
        <f>IF(Spojení!$AC$26="","",IF($A53=Spojení!$AC$26,"x",""))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IF(Spojení!$AC$7="","",IF($A54=Spojení!$AC$7,"x",""))</f>
        <v/>
      </c>
      <c r="C54" s="5" t="str">
        <f>IF(Spojení!$AC$8="","",IF($A54=Spojení!$AC$8,"x",""))</f>
        <v/>
      </c>
      <c r="D54" s="5" t="str">
        <f>IF(Spojení!$AC$9="","",IF($A54=Spojení!$AC$9,"x",""))</f>
        <v/>
      </c>
      <c r="E54" s="5" t="str">
        <f>IF(Spojení!$AC$10="","",IF($A54=Spojení!$AC$10,"x",""))</f>
        <v/>
      </c>
      <c r="F54" s="5" t="str">
        <f>IF(Spojení!$AC$11="","",IF($A54=Spojení!$AC$11,"x",""))</f>
        <v/>
      </c>
      <c r="G54" s="5" t="str">
        <f>IF(Spojení!$AC$12="","",IF($A54=Spojení!$AC$12,"x",""))</f>
        <v/>
      </c>
      <c r="H54" s="5" t="str">
        <f>IF(Spojení!$AC$13="","",IF($A54=Spojení!$AC$13,"x",""))</f>
        <v/>
      </c>
      <c r="I54" s="5" t="str">
        <f>IF(Spojení!$AC$14="","",IF($A54=Spojení!$AC$14,"x",""))</f>
        <v/>
      </c>
      <c r="J54" s="5" t="str">
        <f>IF(Spojení!$AC$15="","",IF($A54=Spojení!$AC$15,"x",""))</f>
        <v/>
      </c>
      <c r="K54" s="5" t="str">
        <f>IF(Spojení!$AC$16="","",IF($A54=Spojení!$AC$16,"x",""))</f>
        <v/>
      </c>
      <c r="L54" s="5" t="str">
        <f>IF(Spojení!$AC$17="","",IF($A54=Spojení!$AC$17,"x",""))</f>
        <v/>
      </c>
      <c r="M54" s="5" t="str">
        <f>IF(Spojení!$AC$18="","",IF($A54=Spojení!$AC$18,"x",""))</f>
        <v/>
      </c>
      <c r="N54" s="5" t="str">
        <f>IF(Spojení!$AC$19="","",IF($A54=Spojení!$AC$19,"x",""))</f>
        <v/>
      </c>
      <c r="O54" s="5" t="str">
        <f>IF(Spojení!$AC$20="","",IF($A54=Spojení!$AC$20,"x",""))</f>
        <v/>
      </c>
      <c r="P54" s="5" t="str">
        <f>IF(Spojení!$AC$21="","",IF($A54=Spojení!$AC$21,"x",""))</f>
        <v/>
      </c>
      <c r="Q54" s="5" t="str">
        <f>IF(Spojení!$AC$22="","",IF($A54=Spojení!$AC$22,"x",""))</f>
        <v/>
      </c>
      <c r="R54" s="5" t="str">
        <f>IF(Spojení!$AC$23="","",IF($A54=Spojení!$AC$23,"x",""))</f>
        <v/>
      </c>
      <c r="S54" s="5" t="str">
        <f>IF(Spojení!$AC$24="","",IF($A54=Spojení!$AC$24,"x",""))</f>
        <v/>
      </c>
      <c r="T54" s="5" t="str">
        <f>IF(Spojení!$AC$25="","",IF($A54=Spojení!$AC$25,"x",""))</f>
        <v/>
      </c>
      <c r="U54" s="5" t="str">
        <f>IF(Spojení!$AC$26="","",IF($A54=Spojení!$AC$26,"x",""))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IF(Spojení!$AC$7="","",IF($A55=Spojení!$AC$7,"x",""))</f>
        <v/>
      </c>
      <c r="C55" s="5" t="str">
        <f>IF(Spojení!$AC$8="","",IF($A55=Spojení!$AC$8,"x",""))</f>
        <v/>
      </c>
      <c r="D55" s="5" t="str">
        <f>IF(Spojení!$AC$9="","",IF($A55=Spojení!$AC$9,"x",""))</f>
        <v/>
      </c>
      <c r="E55" s="5" t="str">
        <f>IF(Spojení!$AC$10="","",IF($A55=Spojení!$AC$10,"x",""))</f>
        <v/>
      </c>
      <c r="F55" s="5" t="str">
        <f>IF(Spojení!$AC$11="","",IF($A55=Spojení!$AC$11,"x",""))</f>
        <v/>
      </c>
      <c r="G55" s="5" t="str">
        <f>IF(Spojení!$AC$12="","",IF($A55=Spojení!$AC$12,"x",""))</f>
        <v/>
      </c>
      <c r="H55" s="5" t="str">
        <f>IF(Spojení!$AC$13="","",IF($A55=Spojení!$AC$13,"x",""))</f>
        <v/>
      </c>
      <c r="I55" s="5" t="str">
        <f>IF(Spojení!$AC$14="","",IF($A55=Spojení!$AC$14,"x",""))</f>
        <v/>
      </c>
      <c r="J55" s="5" t="str">
        <f>IF(Spojení!$AC$15="","",IF($A55=Spojení!$AC$15,"x",""))</f>
        <v/>
      </c>
      <c r="K55" s="5" t="str">
        <f>IF(Spojení!$AC$16="","",IF($A55=Spojení!$AC$16,"x",""))</f>
        <v/>
      </c>
      <c r="L55" s="5" t="str">
        <f>IF(Spojení!$AC$17="","",IF($A55=Spojení!$AC$17,"x",""))</f>
        <v/>
      </c>
      <c r="M55" s="5" t="str">
        <f>IF(Spojení!$AC$18="","",IF($A55=Spojení!$AC$18,"x",""))</f>
        <v/>
      </c>
      <c r="N55" s="5" t="str">
        <f>IF(Spojení!$AC$19="","",IF($A55=Spojení!$AC$19,"x",""))</f>
        <v/>
      </c>
      <c r="O55" s="5" t="str">
        <f>IF(Spojení!$AC$20="","",IF($A55=Spojení!$AC$20,"x",""))</f>
        <v/>
      </c>
      <c r="P55" s="5" t="str">
        <f>IF(Spojení!$AC$21="","",IF($A55=Spojení!$AC$21,"x",""))</f>
        <v/>
      </c>
      <c r="Q55" s="5" t="str">
        <f>IF(Spojení!$AC$22="","",IF($A55=Spojení!$AC$22,"x",""))</f>
        <v/>
      </c>
      <c r="R55" s="5" t="str">
        <f>IF(Spojení!$AC$23="","",IF($A55=Spojení!$AC$23,"x",""))</f>
        <v/>
      </c>
      <c r="S55" s="5" t="str">
        <f>IF(Spojení!$AC$24="","",IF($A55=Spojení!$AC$24,"x",""))</f>
        <v/>
      </c>
      <c r="T55" s="5" t="str">
        <f>IF(Spojení!$AC$25="","",IF($A55=Spojení!$AC$25,"x",""))</f>
        <v/>
      </c>
      <c r="U55" s="5" t="str">
        <f>IF(Spojení!$AC$26="","",IF($A55=Spojení!$AC$26,"x",""))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IF(Spojení!$AC$7="","",IF($A56=Spojení!$AC$7,"x",""))</f>
        <v/>
      </c>
      <c r="C56" s="5" t="str">
        <f>IF(Spojení!$AC$8="","",IF($A56=Spojení!$AC$8,"x",""))</f>
        <v/>
      </c>
      <c r="D56" s="5" t="str">
        <f>IF(Spojení!$AC$9="","",IF($A56=Spojení!$AC$9,"x",""))</f>
        <v/>
      </c>
      <c r="E56" s="5" t="str">
        <f>IF(Spojení!$AC$10="","",IF($A56=Spojení!$AC$10,"x",""))</f>
        <v/>
      </c>
      <c r="F56" s="5" t="str">
        <f>IF(Spojení!$AC$11="","",IF($A56=Spojení!$AC$11,"x",""))</f>
        <v/>
      </c>
      <c r="G56" s="5" t="str">
        <f>IF(Spojení!$AC$12="","",IF($A56=Spojení!$AC$12,"x",""))</f>
        <v/>
      </c>
      <c r="H56" s="5" t="str">
        <f>IF(Spojení!$AC$13="","",IF($A56=Spojení!$AC$13,"x",""))</f>
        <v/>
      </c>
      <c r="I56" s="5" t="str">
        <f>IF(Spojení!$AC$14="","",IF($A56=Spojení!$AC$14,"x",""))</f>
        <v/>
      </c>
      <c r="J56" s="5" t="str">
        <f>IF(Spojení!$AC$15="","",IF($A56=Spojení!$AC$15,"x",""))</f>
        <v/>
      </c>
      <c r="K56" s="5" t="str">
        <f>IF(Spojení!$AC$16="","",IF($A56=Spojení!$AC$16,"x",""))</f>
        <v/>
      </c>
      <c r="L56" s="5" t="str">
        <f>IF(Spojení!$AC$17="","",IF($A56=Spojení!$AC$17,"x",""))</f>
        <v/>
      </c>
      <c r="M56" s="5" t="str">
        <f>IF(Spojení!$AC$18="","",IF($A56=Spojení!$AC$18,"x",""))</f>
        <v/>
      </c>
      <c r="N56" s="5" t="str">
        <f>IF(Spojení!$AC$19="","",IF($A56=Spojení!$AC$19,"x",""))</f>
        <v/>
      </c>
      <c r="O56" s="5" t="str">
        <f>IF(Spojení!$AC$20="","",IF($A56=Spojení!$AC$20,"x",""))</f>
        <v/>
      </c>
      <c r="P56" s="5" t="str">
        <f>IF(Spojení!$AC$21="","",IF($A56=Spojení!$AC$21,"x",""))</f>
        <v/>
      </c>
      <c r="Q56" s="5" t="str">
        <f>IF(Spojení!$AC$22="","",IF($A56=Spojení!$AC$22,"x",""))</f>
        <v/>
      </c>
      <c r="R56" s="5" t="str">
        <f>IF(Spojení!$AC$23="","",IF($A56=Spojení!$AC$23,"x",""))</f>
        <v/>
      </c>
      <c r="S56" s="5" t="str">
        <f>IF(Spojení!$AC$24="","",IF($A56=Spojení!$AC$24,"x",""))</f>
        <v/>
      </c>
      <c r="T56" s="5" t="str">
        <f>IF(Spojení!$AC$25="","",IF($A56=Spojení!$AC$25,"x",""))</f>
        <v/>
      </c>
      <c r="U56" s="5" t="str">
        <f>IF(Spojení!$AC$26="","",IF($A56=Spojení!$AC$26,"x",""))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IF(Spojení!$AC$7="","",IF($A57=Spojení!$AC$7,"x",""))</f>
        <v/>
      </c>
      <c r="C57" s="5" t="str">
        <f>IF(Spojení!$AC$8="","",IF($A57=Spojení!$AC$8,"x",""))</f>
        <v/>
      </c>
      <c r="D57" s="5" t="str">
        <f>IF(Spojení!$AC$9="","",IF($A57=Spojení!$AC$9,"x",""))</f>
        <v/>
      </c>
      <c r="E57" s="5" t="str">
        <f>IF(Spojení!$AC$10="","",IF($A57=Spojení!$AC$10,"x",""))</f>
        <v/>
      </c>
      <c r="F57" s="5" t="str">
        <f>IF(Spojení!$AC$11="","",IF($A57=Spojení!$AC$11,"x",""))</f>
        <v/>
      </c>
      <c r="G57" s="5" t="str">
        <f>IF(Spojení!$AC$12="","",IF($A57=Spojení!$AC$12,"x",""))</f>
        <v/>
      </c>
      <c r="H57" s="5" t="str">
        <f>IF(Spojení!$AC$13="","",IF($A57=Spojení!$AC$13,"x",""))</f>
        <v/>
      </c>
      <c r="I57" s="5" t="str">
        <f>IF(Spojení!$AC$14="","",IF($A57=Spojení!$AC$14,"x",""))</f>
        <v/>
      </c>
      <c r="J57" s="5" t="str">
        <f>IF(Spojení!$AC$15="","",IF($A57=Spojení!$AC$15,"x",""))</f>
        <v/>
      </c>
      <c r="K57" s="5" t="str">
        <f>IF(Spojení!$AC$16="","",IF($A57=Spojení!$AC$16,"x",""))</f>
        <v/>
      </c>
      <c r="L57" s="5" t="str">
        <f>IF(Spojení!$AC$17="","",IF($A57=Spojení!$AC$17,"x",""))</f>
        <v/>
      </c>
      <c r="M57" s="5" t="str">
        <f>IF(Spojení!$AC$18="","",IF($A57=Spojení!$AC$18,"x",""))</f>
        <v/>
      </c>
      <c r="N57" s="5" t="str">
        <f>IF(Spojení!$AC$19="","",IF($A57=Spojení!$AC$19,"x",""))</f>
        <v/>
      </c>
      <c r="O57" s="5" t="str">
        <f>IF(Spojení!$AC$20="","",IF($A57=Spojení!$AC$20,"x",""))</f>
        <v/>
      </c>
      <c r="P57" s="5" t="str">
        <f>IF(Spojení!$AC$21="","",IF($A57=Spojení!$AC$21,"x",""))</f>
        <v/>
      </c>
      <c r="Q57" s="5" t="str">
        <f>IF(Spojení!$AC$22="","",IF($A57=Spojení!$AC$22,"x",""))</f>
        <v/>
      </c>
      <c r="R57" s="5" t="str">
        <f>IF(Spojení!$AC$23="","",IF($A57=Spojení!$AC$23,"x",""))</f>
        <v/>
      </c>
      <c r="S57" s="5" t="str">
        <f>IF(Spojení!$AC$24="","",IF($A57=Spojení!$AC$24,"x",""))</f>
        <v/>
      </c>
      <c r="T57" s="5" t="str">
        <f>IF(Spojení!$AC$25="","",IF($A57=Spojení!$AC$25,"x",""))</f>
        <v/>
      </c>
      <c r="U57" s="5" t="str">
        <f>IF(Spojení!$AC$26="","",IF($A57=Spojení!$AC$26,"x",""))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IF(Spojení!$AC$7="","",IF($A58=Spojení!$AC$7,"x",""))</f>
        <v/>
      </c>
      <c r="C58" s="5" t="str">
        <f>IF(Spojení!$AC$8="","",IF($A58=Spojení!$AC$8,"x",""))</f>
        <v/>
      </c>
      <c r="D58" s="5" t="str">
        <f>IF(Spojení!$AC$9="","",IF($A58=Spojení!$AC$9,"x",""))</f>
        <v/>
      </c>
      <c r="E58" s="5" t="str">
        <f>IF(Spojení!$AC$10="","",IF($A58=Spojení!$AC$10,"x",""))</f>
        <v/>
      </c>
      <c r="F58" s="5" t="str">
        <f>IF(Spojení!$AC$11="","",IF($A58=Spojení!$AC$11,"x",""))</f>
        <v/>
      </c>
      <c r="G58" s="5" t="str">
        <f>IF(Spojení!$AC$12="","",IF($A58=Spojení!$AC$12,"x",""))</f>
        <v/>
      </c>
      <c r="H58" s="5" t="str">
        <f>IF(Spojení!$AC$13="","",IF($A58=Spojení!$AC$13,"x",""))</f>
        <v/>
      </c>
      <c r="I58" s="5" t="str">
        <f>IF(Spojení!$AC$14="","",IF($A58=Spojení!$AC$14,"x",""))</f>
        <v/>
      </c>
      <c r="J58" s="5" t="str">
        <f>IF(Spojení!$AC$15="","",IF($A58=Spojení!$AC$15,"x",""))</f>
        <v/>
      </c>
      <c r="K58" s="5" t="str">
        <f>IF(Spojení!$AC$16="","",IF($A58=Spojení!$AC$16,"x",""))</f>
        <v/>
      </c>
      <c r="L58" s="5" t="str">
        <f>IF(Spojení!$AC$17="","",IF($A58=Spojení!$AC$17,"x",""))</f>
        <v/>
      </c>
      <c r="M58" s="5" t="str">
        <f>IF(Spojení!$AC$18="","",IF($A58=Spojení!$AC$18,"x",""))</f>
        <v/>
      </c>
      <c r="N58" s="5" t="str">
        <f>IF(Spojení!$AC$19="","",IF($A58=Spojení!$AC$19,"x",""))</f>
        <v/>
      </c>
      <c r="O58" s="5" t="str">
        <f>IF(Spojení!$AC$20="","",IF($A58=Spojení!$AC$20,"x",""))</f>
        <v/>
      </c>
      <c r="P58" s="5" t="str">
        <f>IF(Spojení!$AC$21="","",IF($A58=Spojení!$AC$21,"x",""))</f>
        <v/>
      </c>
      <c r="Q58" s="5" t="str">
        <f>IF(Spojení!$AC$22="","",IF($A58=Spojení!$AC$22,"x",""))</f>
        <v/>
      </c>
      <c r="R58" s="5" t="str">
        <f>IF(Spojení!$AC$23="","",IF($A58=Spojení!$AC$23,"x",""))</f>
        <v/>
      </c>
      <c r="S58" s="5" t="str">
        <f>IF(Spojení!$AC$24="","",IF($A58=Spojení!$AC$24,"x",""))</f>
        <v/>
      </c>
      <c r="T58" s="5" t="str">
        <f>IF(Spojení!$AC$25="","",IF($A58=Spojení!$AC$25,"x",""))</f>
        <v/>
      </c>
      <c r="U58" s="5" t="str">
        <f>IF(Spojení!$AC$26="","",IF($A58=Spojení!$AC$26,"x",""))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IF(Spojení!$AC$7="","",IF($A59=Spojení!$AC$7,"x",""))</f>
        <v/>
      </c>
      <c r="C59" s="5" t="str">
        <f>IF(Spojení!$AC$8="","",IF($A59=Spojení!$AC$8,"x",""))</f>
        <v/>
      </c>
      <c r="D59" s="5" t="str">
        <f>IF(Spojení!$AC$9="","",IF($A59=Spojení!$AC$9,"x",""))</f>
        <v/>
      </c>
      <c r="E59" s="5" t="str">
        <f>IF(Spojení!$AC$10="","",IF($A59=Spojení!$AC$10,"x",""))</f>
        <v/>
      </c>
      <c r="F59" s="5" t="str">
        <f>IF(Spojení!$AC$11="","",IF($A59=Spojení!$AC$11,"x",""))</f>
        <v/>
      </c>
      <c r="G59" s="5" t="str">
        <f>IF(Spojení!$AC$12="","",IF($A59=Spojení!$AC$12,"x",""))</f>
        <v/>
      </c>
      <c r="H59" s="5" t="str">
        <f>IF(Spojení!$AC$13="","",IF($A59=Spojení!$AC$13,"x",""))</f>
        <v/>
      </c>
      <c r="I59" s="5" t="str">
        <f>IF(Spojení!$AC$14="","",IF($A59=Spojení!$AC$14,"x",""))</f>
        <v/>
      </c>
      <c r="J59" s="5" t="str">
        <f>IF(Spojení!$AC$15="","",IF($A59=Spojení!$AC$15,"x",""))</f>
        <v/>
      </c>
      <c r="K59" s="5" t="str">
        <f>IF(Spojení!$AC$16="","",IF($A59=Spojení!$AC$16,"x",""))</f>
        <v/>
      </c>
      <c r="L59" s="5" t="str">
        <f>IF(Spojení!$AC$17="","",IF($A59=Spojení!$AC$17,"x",""))</f>
        <v/>
      </c>
      <c r="M59" s="5" t="str">
        <f>IF(Spojení!$AC$18="","",IF($A59=Spojení!$AC$18,"x",""))</f>
        <v/>
      </c>
      <c r="N59" s="5" t="str">
        <f>IF(Spojení!$AC$19="","",IF($A59=Spojení!$AC$19,"x",""))</f>
        <v/>
      </c>
      <c r="O59" s="5" t="str">
        <f>IF(Spojení!$AC$20="","",IF($A59=Spojení!$AC$20,"x",""))</f>
        <v/>
      </c>
      <c r="P59" s="5" t="str">
        <f>IF(Spojení!$AC$21="","",IF($A59=Spojení!$AC$21,"x",""))</f>
        <v/>
      </c>
      <c r="Q59" s="5" t="str">
        <f>IF(Spojení!$AC$22="","",IF($A59=Spojení!$AC$22,"x",""))</f>
        <v/>
      </c>
      <c r="R59" s="5" t="str">
        <f>IF(Spojení!$AC$23="","",IF($A59=Spojení!$AC$23,"x",""))</f>
        <v/>
      </c>
      <c r="S59" s="5" t="str">
        <f>IF(Spojení!$AC$24="","",IF($A59=Spojení!$AC$24,"x",""))</f>
        <v/>
      </c>
      <c r="T59" s="5" t="str">
        <f>IF(Spojení!$AC$25="","",IF($A59=Spojení!$AC$25,"x",""))</f>
        <v/>
      </c>
      <c r="U59" s="5" t="str">
        <f>IF(Spojení!$AC$26="","",IF($A59=Spojení!$AC$26,"x",""))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IF(Spojení!$AC$7="","",IF($A60=Spojení!$AC$7,"x",""))</f>
        <v/>
      </c>
      <c r="C60" s="5" t="str">
        <f>IF(Spojení!$AC$8="","",IF($A60=Spojení!$AC$8,"x",""))</f>
        <v/>
      </c>
      <c r="D60" s="5" t="str">
        <f>IF(Spojení!$AC$9="","",IF($A60=Spojení!$AC$9,"x",""))</f>
        <v/>
      </c>
      <c r="E60" s="5" t="str">
        <f>IF(Spojení!$AC$10="","",IF($A60=Spojení!$AC$10,"x",""))</f>
        <v/>
      </c>
      <c r="F60" s="5" t="str">
        <f>IF(Spojení!$AC$11="","",IF($A60=Spojení!$AC$11,"x",""))</f>
        <v/>
      </c>
      <c r="G60" s="5" t="str">
        <f>IF(Spojení!$AC$12="","",IF($A60=Spojení!$AC$12,"x",""))</f>
        <v/>
      </c>
      <c r="H60" s="5" t="str">
        <f>IF(Spojení!$AC$13="","",IF($A60=Spojení!$AC$13,"x",""))</f>
        <v/>
      </c>
      <c r="I60" s="5" t="str">
        <f>IF(Spojení!$AC$14="","",IF($A60=Spojení!$AC$14,"x",""))</f>
        <v/>
      </c>
      <c r="J60" s="5" t="str">
        <f>IF(Spojení!$AC$15="","",IF($A60=Spojení!$AC$15,"x",""))</f>
        <v/>
      </c>
      <c r="K60" s="5" t="str">
        <f>IF(Spojení!$AC$16="","",IF($A60=Spojení!$AC$16,"x",""))</f>
        <v/>
      </c>
      <c r="L60" s="5" t="str">
        <f>IF(Spojení!$AC$17="","",IF($A60=Spojení!$AC$17,"x",""))</f>
        <v/>
      </c>
      <c r="M60" s="5" t="str">
        <f>IF(Spojení!$AC$18="","",IF($A60=Spojení!$AC$18,"x",""))</f>
        <v/>
      </c>
      <c r="N60" s="5" t="str">
        <f>IF(Spojení!$AC$19="","",IF($A60=Spojení!$AC$19,"x",""))</f>
        <v/>
      </c>
      <c r="O60" s="5" t="str">
        <f>IF(Spojení!$AC$20="","",IF($A60=Spojení!$AC$20,"x",""))</f>
        <v/>
      </c>
      <c r="P60" s="5" t="str">
        <f>IF(Spojení!$AC$21="","",IF($A60=Spojení!$AC$21,"x",""))</f>
        <v/>
      </c>
      <c r="Q60" s="5" t="str">
        <f>IF(Spojení!$AC$22="","",IF($A60=Spojení!$AC$22,"x",""))</f>
        <v/>
      </c>
      <c r="R60" s="5" t="str">
        <f>IF(Spojení!$AC$23="","",IF($A60=Spojení!$AC$23,"x",""))</f>
        <v/>
      </c>
      <c r="S60" s="5" t="str">
        <f>IF(Spojení!$AC$24="","",IF($A60=Spojení!$AC$24,"x",""))</f>
        <v/>
      </c>
      <c r="T60" s="5" t="str">
        <f>IF(Spojení!$AC$25="","",IF($A60=Spojení!$AC$25,"x",""))</f>
        <v/>
      </c>
      <c r="U60" s="5" t="str">
        <f>IF(Spojení!$AC$26="","",IF($A60=Spojení!$AC$26,"x",""))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IF(Spojení!$AC$7="","",IF($A61=Spojení!$AC$7,"x",""))</f>
        <v/>
      </c>
      <c r="C61" s="5" t="str">
        <f>IF(Spojení!$AC$8="","",IF($A61=Spojení!$AC$8,"x",""))</f>
        <v/>
      </c>
      <c r="D61" s="5" t="str">
        <f>IF(Spojení!$AC$9="","",IF($A61=Spojení!$AC$9,"x",""))</f>
        <v/>
      </c>
      <c r="E61" s="5" t="str">
        <f>IF(Spojení!$AC$10="","",IF($A61=Spojení!$AC$10,"x",""))</f>
        <v/>
      </c>
      <c r="F61" s="5" t="str">
        <f>IF(Spojení!$AC$11="","",IF($A61=Spojení!$AC$11,"x",""))</f>
        <v/>
      </c>
      <c r="G61" s="5" t="str">
        <f>IF(Spojení!$AC$12="","",IF($A61=Spojení!$AC$12,"x",""))</f>
        <v/>
      </c>
      <c r="H61" s="5" t="str">
        <f>IF(Spojení!$AC$13="","",IF($A61=Spojení!$AC$13,"x",""))</f>
        <v/>
      </c>
      <c r="I61" s="5" t="str">
        <f>IF(Spojení!$AC$14="","",IF($A61=Spojení!$AC$14,"x",""))</f>
        <v/>
      </c>
      <c r="J61" s="5" t="str">
        <f>IF(Spojení!$AC$15="","",IF($A61=Spojení!$AC$15,"x",""))</f>
        <v/>
      </c>
      <c r="K61" s="5" t="str">
        <f>IF(Spojení!$AC$16="","",IF($A61=Spojení!$AC$16,"x",""))</f>
        <v/>
      </c>
      <c r="L61" s="5" t="str">
        <f>IF(Spojení!$AC$17="","",IF($A61=Spojení!$AC$17,"x",""))</f>
        <v/>
      </c>
      <c r="M61" s="5" t="str">
        <f>IF(Spojení!$AC$18="","",IF($A61=Spojení!$AC$18,"x",""))</f>
        <v/>
      </c>
      <c r="N61" s="5" t="str">
        <f>IF(Spojení!$AC$19="","",IF($A61=Spojení!$AC$19,"x",""))</f>
        <v/>
      </c>
      <c r="O61" s="5" t="str">
        <f>IF(Spojení!$AC$20="","",IF($A61=Spojení!$AC$20,"x",""))</f>
        <v/>
      </c>
      <c r="P61" s="5" t="str">
        <f>IF(Spojení!$AC$21="","",IF($A61=Spojení!$AC$21,"x",""))</f>
        <v/>
      </c>
      <c r="Q61" s="5" t="str">
        <f>IF(Spojení!$AC$22="","",IF($A61=Spojení!$AC$22,"x",""))</f>
        <v/>
      </c>
      <c r="R61" s="5" t="str">
        <f>IF(Spojení!$AC$23="","",IF($A61=Spojení!$AC$23,"x",""))</f>
        <v/>
      </c>
      <c r="S61" s="5" t="str">
        <f>IF(Spojení!$AC$24="","",IF($A61=Spojení!$AC$24,"x",""))</f>
        <v/>
      </c>
      <c r="T61" s="5" t="str">
        <f>IF(Spojení!$AC$25="","",IF($A61=Spojení!$AC$25,"x",""))</f>
        <v/>
      </c>
      <c r="U61" s="5" t="str">
        <f>IF(Spojení!$AC$26="","",IF($A61=Spojení!$AC$26,"x",""))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IF(Spojení!$AC$7="","",IF($A62=Spojení!$AC$7,"x",""))</f>
        <v/>
      </c>
      <c r="C62" s="5" t="str">
        <f>IF(Spojení!$AC$8="","",IF($A62=Spojení!$AC$8,"x",""))</f>
        <v/>
      </c>
      <c r="D62" s="5" t="str">
        <f>IF(Spojení!$AC$9="","",IF($A62=Spojení!$AC$9,"x",""))</f>
        <v/>
      </c>
      <c r="E62" s="5" t="str">
        <f>IF(Spojení!$AC$10="","",IF($A62=Spojení!$AC$10,"x",""))</f>
        <v/>
      </c>
      <c r="F62" s="5" t="str">
        <f>IF(Spojení!$AC$11="","",IF($A62=Spojení!$AC$11,"x",""))</f>
        <v/>
      </c>
      <c r="G62" s="5" t="str">
        <f>IF(Spojení!$AC$12="","",IF($A62=Spojení!$AC$12,"x",""))</f>
        <v/>
      </c>
      <c r="H62" s="5" t="str">
        <f>IF(Spojení!$AC$13="","",IF($A62=Spojení!$AC$13,"x",""))</f>
        <v/>
      </c>
      <c r="I62" s="5" t="str">
        <f>IF(Spojení!$AC$14="","",IF($A62=Spojení!$AC$14,"x",""))</f>
        <v/>
      </c>
      <c r="J62" s="5" t="str">
        <f>IF(Spojení!$AC$15="","",IF($A62=Spojení!$AC$15,"x",""))</f>
        <v/>
      </c>
      <c r="K62" s="5" t="str">
        <f>IF(Spojení!$AC$16="","",IF($A62=Spojení!$AC$16,"x",""))</f>
        <v/>
      </c>
      <c r="L62" s="5" t="str">
        <f>IF(Spojení!$AC$17="","",IF($A62=Spojení!$AC$17,"x",""))</f>
        <v/>
      </c>
      <c r="M62" s="5" t="str">
        <f>IF(Spojení!$AC$18="","",IF($A62=Spojení!$AC$18,"x",""))</f>
        <v/>
      </c>
      <c r="N62" s="5" t="str">
        <f>IF(Spojení!$AC$19="","",IF($A62=Spojení!$AC$19,"x",""))</f>
        <v/>
      </c>
      <c r="O62" s="5" t="str">
        <f>IF(Spojení!$AC$20="","",IF($A62=Spojení!$AC$20,"x",""))</f>
        <v/>
      </c>
      <c r="P62" s="5" t="str">
        <f>IF(Spojení!$AC$21="","",IF($A62=Spojení!$AC$21,"x",""))</f>
        <v/>
      </c>
      <c r="Q62" s="5" t="str">
        <f>IF(Spojení!$AC$22="","",IF($A62=Spojení!$AC$22,"x",""))</f>
        <v/>
      </c>
      <c r="R62" s="5" t="str">
        <f>IF(Spojení!$AC$23="","",IF($A62=Spojení!$AC$23,"x",""))</f>
        <v/>
      </c>
      <c r="S62" s="5" t="str">
        <f>IF(Spojení!$AC$24="","",IF($A62=Spojení!$AC$24,"x",""))</f>
        <v/>
      </c>
      <c r="T62" s="5" t="str">
        <f>IF(Spojení!$AC$25="","",IF($A62=Spojení!$AC$25,"x",""))</f>
        <v/>
      </c>
      <c r="U62" s="5" t="str">
        <f>IF(Spojení!$AC$26="","",IF($A62=Spojení!$AC$26,"x",""))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IF(Spojení!$AC$7="","",IF($A63=Spojení!$AC$7,"x",""))</f>
        <v/>
      </c>
      <c r="C63" s="5" t="str">
        <f>IF(Spojení!$AC$8="","",IF($A63=Spojení!$AC$8,"x",""))</f>
        <v/>
      </c>
      <c r="D63" s="5" t="str">
        <f>IF(Spojení!$AC$9="","",IF($A63=Spojení!$AC$9,"x",""))</f>
        <v/>
      </c>
      <c r="E63" s="5" t="str">
        <f>IF(Spojení!$AC$10="","",IF($A63=Spojení!$AC$10,"x",""))</f>
        <v/>
      </c>
      <c r="F63" s="5" t="str">
        <f>IF(Spojení!$AC$11="","",IF($A63=Spojení!$AC$11,"x",""))</f>
        <v/>
      </c>
      <c r="G63" s="5" t="str">
        <f>IF(Spojení!$AC$12="","",IF($A63=Spojení!$AC$12,"x",""))</f>
        <v/>
      </c>
      <c r="H63" s="5" t="str">
        <f>IF(Spojení!$AC$13="","",IF($A63=Spojení!$AC$13,"x",""))</f>
        <v/>
      </c>
      <c r="I63" s="5" t="str">
        <f>IF(Spojení!$AC$14="","",IF($A63=Spojení!$AC$14,"x",""))</f>
        <v/>
      </c>
      <c r="J63" s="5" t="str">
        <f>IF(Spojení!$AC$15="","",IF($A63=Spojení!$AC$15,"x",""))</f>
        <v/>
      </c>
      <c r="K63" s="5" t="str">
        <f>IF(Spojení!$AC$16="","",IF($A63=Spojení!$AC$16,"x",""))</f>
        <v/>
      </c>
      <c r="L63" s="5" t="str">
        <f>IF(Spojení!$AC$17="","",IF($A63=Spojení!$AC$17,"x",""))</f>
        <v/>
      </c>
      <c r="M63" s="5" t="str">
        <f>IF(Spojení!$AC$18="","",IF($A63=Spojení!$AC$18,"x",""))</f>
        <v/>
      </c>
      <c r="N63" s="5" t="str">
        <f>IF(Spojení!$AC$19="","",IF($A63=Spojení!$AC$19,"x",""))</f>
        <v/>
      </c>
      <c r="O63" s="5" t="str">
        <f>IF(Spojení!$AC$20="","",IF($A63=Spojení!$AC$20,"x",""))</f>
        <v/>
      </c>
      <c r="P63" s="5" t="str">
        <f>IF(Spojení!$AC$21="","",IF($A63=Spojení!$AC$21,"x",""))</f>
        <v/>
      </c>
      <c r="Q63" s="5" t="str">
        <f>IF(Spojení!$AC$22="","",IF($A63=Spojení!$AC$22,"x",""))</f>
        <v/>
      </c>
      <c r="R63" s="5" t="str">
        <f>IF(Spojení!$AC$23="","",IF($A63=Spojení!$AC$23,"x",""))</f>
        <v/>
      </c>
      <c r="S63" s="5" t="str">
        <f>IF(Spojení!$AC$24="","",IF($A63=Spojení!$AC$24,"x",""))</f>
        <v/>
      </c>
      <c r="T63" s="5" t="str">
        <f>IF(Spojení!$AC$25="","",IF($A63=Spojení!$AC$25,"x",""))</f>
        <v/>
      </c>
      <c r="U63" s="5" t="str">
        <f>IF(Spojení!$AC$26="","",IF($A63=Spojení!$AC$26,"x",""))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IF(Spojení!$AC$7="","",IF($A64=Spojení!$AC$7,"x",""))</f>
        <v/>
      </c>
      <c r="C64" s="5" t="str">
        <f>IF(Spojení!$AC$8="","",IF($A64=Spojení!$AC$8,"x",""))</f>
        <v/>
      </c>
      <c r="D64" s="5" t="str">
        <f>IF(Spojení!$AC$9="","",IF($A64=Spojení!$AC$9,"x",""))</f>
        <v/>
      </c>
      <c r="E64" s="5" t="str">
        <f>IF(Spojení!$AC$10="","",IF($A64=Spojení!$AC$10,"x",""))</f>
        <v/>
      </c>
      <c r="F64" s="5" t="str">
        <f>IF(Spojení!$AC$11="","",IF($A64=Spojení!$AC$11,"x",""))</f>
        <v/>
      </c>
      <c r="G64" s="5" t="str">
        <f>IF(Spojení!$AC$12="","",IF($A64=Spojení!$AC$12,"x",""))</f>
        <v/>
      </c>
      <c r="H64" s="5" t="str">
        <f>IF(Spojení!$AC$13="","",IF($A64=Spojení!$AC$13,"x",""))</f>
        <v/>
      </c>
      <c r="I64" s="5" t="str">
        <f>IF(Spojení!$AC$14="","",IF($A64=Spojení!$AC$14,"x",""))</f>
        <v/>
      </c>
      <c r="J64" s="5" t="str">
        <f>IF(Spojení!$AC$15="","",IF($A64=Spojení!$AC$15,"x",""))</f>
        <v/>
      </c>
      <c r="K64" s="5" t="str">
        <f>IF(Spojení!$AC$16="","",IF($A64=Spojení!$AC$16,"x",""))</f>
        <v/>
      </c>
      <c r="L64" s="5" t="str">
        <f>IF(Spojení!$AC$17="","",IF($A64=Spojení!$AC$17,"x",""))</f>
        <v/>
      </c>
      <c r="M64" s="5" t="str">
        <f>IF(Spojení!$AC$18="","",IF($A64=Spojení!$AC$18,"x",""))</f>
        <v/>
      </c>
      <c r="N64" s="5" t="str">
        <f>IF(Spojení!$AC$19="","",IF($A64=Spojení!$AC$19,"x",""))</f>
        <v/>
      </c>
      <c r="O64" s="5" t="str">
        <f>IF(Spojení!$AC$20="","",IF($A64=Spojení!$AC$20,"x",""))</f>
        <v/>
      </c>
      <c r="P64" s="5" t="str">
        <f>IF(Spojení!$AC$21="","",IF($A64=Spojení!$AC$21,"x",""))</f>
        <v/>
      </c>
      <c r="Q64" s="5" t="str">
        <f>IF(Spojení!$AC$22="","",IF($A64=Spojení!$AC$22,"x",""))</f>
        <v/>
      </c>
      <c r="R64" s="5" t="str">
        <f>IF(Spojení!$AC$23="","",IF($A64=Spojení!$AC$23,"x",""))</f>
        <v/>
      </c>
      <c r="S64" s="5" t="str">
        <f>IF(Spojení!$AC$24="","",IF($A64=Spojení!$AC$24,"x",""))</f>
        <v/>
      </c>
      <c r="T64" s="5" t="str">
        <f>IF(Spojení!$AC$25="","",IF($A64=Spojení!$AC$25,"x",""))</f>
        <v/>
      </c>
      <c r="U64" s="5" t="str">
        <f>IF(Spojení!$AC$26="","",IF($A64=Spojení!$AC$26,"x",""))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IF(Spojení!$AC$7="","",IF($A65=Spojení!$AC$7,"x",""))</f>
        <v/>
      </c>
      <c r="C65" s="5" t="str">
        <f>IF(Spojení!$AC$8="","",IF($A65=Spojení!$AC$8,"x",""))</f>
        <v/>
      </c>
      <c r="D65" s="5" t="str">
        <f>IF(Spojení!$AC$9="","",IF($A65=Spojení!$AC$9,"x",""))</f>
        <v/>
      </c>
      <c r="E65" s="5" t="str">
        <f>IF(Spojení!$AC$10="","",IF($A65=Spojení!$AC$10,"x",""))</f>
        <v/>
      </c>
      <c r="F65" s="5" t="str">
        <f>IF(Spojení!$AC$11="","",IF($A65=Spojení!$AC$11,"x",""))</f>
        <v/>
      </c>
      <c r="G65" s="5" t="str">
        <f>IF(Spojení!$AC$12="","",IF($A65=Spojení!$AC$12,"x",""))</f>
        <v/>
      </c>
      <c r="H65" s="5" t="str">
        <f>IF(Spojení!$AC$13="","",IF($A65=Spojení!$AC$13,"x",""))</f>
        <v/>
      </c>
      <c r="I65" s="5" t="str">
        <f>IF(Spojení!$AC$14="","",IF($A65=Spojení!$AC$14,"x",""))</f>
        <v/>
      </c>
      <c r="J65" s="5" t="str">
        <f>IF(Spojení!$AC$15="","",IF($A65=Spojení!$AC$15,"x",""))</f>
        <v/>
      </c>
      <c r="K65" s="5" t="str">
        <f>IF(Spojení!$AC$16="","",IF($A65=Spojení!$AC$16,"x",""))</f>
        <v/>
      </c>
      <c r="L65" s="5" t="str">
        <f>IF(Spojení!$AC$17="","",IF($A65=Spojení!$AC$17,"x",""))</f>
        <v/>
      </c>
      <c r="M65" s="5" t="str">
        <f>IF(Spojení!$AC$18="","",IF($A65=Spojení!$AC$18,"x",""))</f>
        <v/>
      </c>
      <c r="N65" s="5" t="str">
        <f>IF(Spojení!$AC$19="","",IF($A65=Spojení!$AC$19,"x",""))</f>
        <v/>
      </c>
      <c r="O65" s="5" t="str">
        <f>IF(Spojení!$AC$20="","",IF($A65=Spojení!$AC$20,"x",""))</f>
        <v/>
      </c>
      <c r="P65" s="5" t="str">
        <f>IF(Spojení!$AC$21="","",IF($A65=Spojení!$AC$21,"x",""))</f>
        <v/>
      </c>
      <c r="Q65" s="5" t="str">
        <f>IF(Spojení!$AC$22="","",IF($A65=Spojení!$AC$22,"x",""))</f>
        <v/>
      </c>
      <c r="R65" s="5" t="str">
        <f>IF(Spojení!$AC$23="","",IF($A65=Spojení!$AC$23,"x",""))</f>
        <v/>
      </c>
      <c r="S65" s="5" t="str">
        <f>IF(Spojení!$AC$24="","",IF($A65=Spojení!$AC$24,"x",""))</f>
        <v/>
      </c>
      <c r="T65" s="5" t="str">
        <f>IF(Spojení!$AC$25="","",IF($A65=Spojení!$AC$25,"x",""))</f>
        <v/>
      </c>
      <c r="U65" s="5" t="str">
        <f>IF(Spojení!$AC$26="","",IF($A65=Spojení!$AC$26,"x",""))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IF(Spojení!$AC$7="","",IF($A66=Spojení!$AC$7,"x",""))</f>
        <v/>
      </c>
      <c r="C66" s="5" t="str">
        <f>IF(Spojení!$AC$8="","",IF($A66=Spojení!$AC$8,"x",""))</f>
        <v/>
      </c>
      <c r="D66" s="5" t="str">
        <f>IF(Spojení!$AC$9="","",IF($A66=Spojení!$AC$9,"x",""))</f>
        <v/>
      </c>
      <c r="E66" s="5" t="str">
        <f>IF(Spojení!$AC$10="","",IF($A66=Spojení!$AC$10,"x",""))</f>
        <v/>
      </c>
      <c r="F66" s="5" t="str">
        <f>IF(Spojení!$AC$11="","",IF($A66=Spojení!$AC$11,"x",""))</f>
        <v/>
      </c>
      <c r="G66" s="5" t="str">
        <f>IF(Spojení!$AC$12="","",IF($A66=Spojení!$AC$12,"x",""))</f>
        <v/>
      </c>
      <c r="H66" s="5" t="str">
        <f>IF(Spojení!$AC$13="","",IF($A66=Spojení!$AC$13,"x",""))</f>
        <v/>
      </c>
      <c r="I66" s="5" t="str">
        <f>IF(Spojení!$AC$14="","",IF($A66=Spojení!$AC$14,"x",""))</f>
        <v/>
      </c>
      <c r="J66" s="5" t="str">
        <f>IF(Spojení!$AC$15="","",IF($A66=Spojení!$AC$15,"x",""))</f>
        <v/>
      </c>
      <c r="K66" s="5" t="str">
        <f>IF(Spojení!$AC$16="","",IF($A66=Spojení!$AC$16,"x",""))</f>
        <v/>
      </c>
      <c r="L66" s="5" t="str">
        <f>IF(Spojení!$AC$17="","",IF($A66=Spojení!$AC$17,"x",""))</f>
        <v/>
      </c>
      <c r="M66" s="5" t="str">
        <f>IF(Spojení!$AC$18="","",IF($A66=Spojení!$AC$18,"x",""))</f>
        <v/>
      </c>
      <c r="N66" s="5" t="str">
        <f>IF(Spojení!$AC$19="","",IF($A66=Spojení!$AC$19,"x",""))</f>
        <v/>
      </c>
      <c r="O66" s="5" t="str">
        <f>IF(Spojení!$AC$20="","",IF($A66=Spojení!$AC$20,"x",""))</f>
        <v/>
      </c>
      <c r="P66" s="5" t="str">
        <f>IF(Spojení!$AC$21="","",IF($A66=Spojení!$AC$21,"x",""))</f>
        <v/>
      </c>
      <c r="Q66" s="5" t="str">
        <f>IF(Spojení!$AC$22="","",IF($A66=Spojení!$AC$22,"x",""))</f>
        <v/>
      </c>
      <c r="R66" s="5" t="str">
        <f>IF(Spojení!$AC$23="","",IF($A66=Spojení!$AC$23,"x",""))</f>
        <v/>
      </c>
      <c r="S66" s="5" t="str">
        <f>IF(Spojení!$AC$24="","",IF($A66=Spojení!$AC$24,"x",""))</f>
        <v/>
      </c>
      <c r="T66" s="5" t="str">
        <f>IF(Spojení!$AC$25="","",IF($A66=Spojení!$AC$25,"x",""))</f>
        <v/>
      </c>
      <c r="U66" s="5" t="str">
        <f>IF(Spojení!$AC$26="","",IF($A66=Spojení!$AC$26,"x",""))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IF(Spojení!$AC$7="","",IF($A67=Spojení!$AC$7,"x",""))</f>
        <v/>
      </c>
      <c r="C67" s="5" t="str">
        <f>IF(Spojení!$AC$8="","",IF($A67=Spojení!$AC$8,"x",""))</f>
        <v/>
      </c>
      <c r="D67" s="5" t="str">
        <f>IF(Spojení!$AC$9="","",IF($A67=Spojení!$AC$9,"x",""))</f>
        <v/>
      </c>
      <c r="E67" s="5" t="str">
        <f>IF(Spojení!$AC$10="","",IF($A67=Spojení!$AC$10,"x",""))</f>
        <v/>
      </c>
      <c r="F67" s="5" t="str">
        <f>IF(Spojení!$AC$11="","",IF($A67=Spojení!$AC$11,"x",""))</f>
        <v/>
      </c>
      <c r="G67" s="5" t="str">
        <f>IF(Spojení!$AC$12="","",IF($A67=Spojení!$AC$12,"x",""))</f>
        <v/>
      </c>
      <c r="H67" s="5" t="str">
        <f>IF(Spojení!$AC$13="","",IF($A67=Spojení!$AC$13,"x",""))</f>
        <v/>
      </c>
      <c r="I67" s="5" t="str">
        <f>IF(Spojení!$AC$14="","",IF($A67=Spojení!$AC$14,"x",""))</f>
        <v/>
      </c>
      <c r="J67" s="5" t="str">
        <f>IF(Spojení!$AC$15="","",IF($A67=Spojení!$AC$15,"x",""))</f>
        <v/>
      </c>
      <c r="K67" s="5" t="str">
        <f>IF(Spojení!$AC$16="","",IF($A67=Spojení!$AC$16,"x",""))</f>
        <v/>
      </c>
      <c r="L67" s="5" t="str">
        <f>IF(Spojení!$AC$17="","",IF($A67=Spojení!$AC$17,"x",""))</f>
        <v/>
      </c>
      <c r="M67" s="5" t="str">
        <f>IF(Spojení!$AC$18="","",IF($A67=Spojení!$AC$18,"x",""))</f>
        <v/>
      </c>
      <c r="N67" s="5" t="str">
        <f>IF(Spojení!$AC$19="","",IF($A67=Spojení!$AC$19,"x",""))</f>
        <v/>
      </c>
      <c r="O67" s="5" t="str">
        <f>IF(Spojení!$AC$20="","",IF($A67=Spojení!$AC$20,"x",""))</f>
        <v/>
      </c>
      <c r="P67" s="5" t="str">
        <f>IF(Spojení!$AC$21="","",IF($A67=Spojení!$AC$21,"x",""))</f>
        <v/>
      </c>
      <c r="Q67" s="5" t="str">
        <f>IF(Spojení!$AC$22="","",IF($A67=Spojení!$AC$22,"x",""))</f>
        <v/>
      </c>
      <c r="R67" s="5" t="str">
        <f>IF(Spojení!$AC$23="","",IF($A67=Spojení!$AC$23,"x",""))</f>
        <v/>
      </c>
      <c r="S67" s="5" t="str">
        <f>IF(Spojení!$AC$24="","",IF($A67=Spojení!$AC$24,"x",""))</f>
        <v/>
      </c>
      <c r="T67" s="5" t="str">
        <f>IF(Spojení!$AC$25="","",IF($A67=Spojení!$AC$25,"x",""))</f>
        <v/>
      </c>
      <c r="U67" s="5" t="str">
        <f>IF(Spojení!$AC$26="","",IF($A67=Spojení!$AC$26,"x",""))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IF(Spojení!$AC$7="","",IF($A68=Spojení!$AC$7,"x",""))</f>
        <v/>
      </c>
      <c r="C68" s="49" t="str">
        <f>IF(Spojení!$AC$8="","",IF($A68=Spojení!$AC$8,"x",""))</f>
        <v/>
      </c>
      <c r="D68" s="49" t="str">
        <f>IF(Spojení!$AC$9="","",IF($A68=Spojení!$AC$9,"x",""))</f>
        <v/>
      </c>
      <c r="E68" s="49" t="str">
        <f>IF(Spojení!$AC$10="","",IF($A68=Spojení!$AC$10,"x",""))</f>
        <v/>
      </c>
      <c r="F68" s="49" t="str">
        <f>IF(Spojení!$AC$11="","",IF($A68=Spojení!$AC$11,"x",""))</f>
        <v/>
      </c>
      <c r="G68" s="49" t="str">
        <f>IF(Spojení!$AC$12="","",IF($A68=Spojení!$AC$12,"x",""))</f>
        <v/>
      </c>
      <c r="H68" s="49" t="str">
        <f>IF(Spojení!$AC$13="","",IF($A68=Spojení!$AC$13,"x",""))</f>
        <v/>
      </c>
      <c r="I68" s="49" t="str">
        <f>IF(Spojení!$AC$14="","",IF($A68=Spojení!$AC$14,"x",""))</f>
        <v/>
      </c>
      <c r="J68" s="49" t="str">
        <f>IF(Spojení!$AC$15="","",IF($A68=Spojení!$AC$15,"x",""))</f>
        <v/>
      </c>
      <c r="K68" s="49" t="str">
        <f>IF(Spojení!$AC$16="","",IF($A68=Spojení!$AC$16,"x",""))</f>
        <v/>
      </c>
      <c r="L68" s="49" t="str">
        <f>IF(Spojení!$AC$17="","",IF($A68=Spojení!$AC$17,"x",""))</f>
        <v/>
      </c>
      <c r="M68" s="49" t="str">
        <f>IF(Spojení!$AC$18="","",IF($A68=Spojení!$AC$18,"x",""))</f>
        <v/>
      </c>
      <c r="N68" s="49" t="str">
        <f>IF(Spojení!$AC$19="","",IF($A68=Spojení!$AC$19,"x",""))</f>
        <v/>
      </c>
      <c r="O68" s="49" t="str">
        <f>IF(Spojení!$AC$20="","",IF($A68=Spojení!$AC$20,"x",""))</f>
        <v/>
      </c>
      <c r="P68" s="49" t="str">
        <f>IF(Spojení!$AC$21="","",IF($A68=Spojení!$AC$21,"x",""))</f>
        <v/>
      </c>
      <c r="Q68" s="49" t="str">
        <f>IF(Spojení!$AC$22="","",IF($A68=Spojení!$AC$22,"x",""))</f>
        <v/>
      </c>
      <c r="R68" s="49" t="str">
        <f>IF(Spojení!$AC$23="","",IF($A68=Spojení!$AC$23,"x",""))</f>
        <v/>
      </c>
      <c r="S68" s="49" t="str">
        <f>IF(Spojení!$AC$24="","",IF($A68=Spojení!$AC$24,"x",""))</f>
        <v/>
      </c>
      <c r="T68" s="49" t="str">
        <f>IF(Spojení!$AC$25="","",IF($A68=Spojení!$AC$25,"x",""))</f>
        <v/>
      </c>
      <c r="U68" s="49" t="str">
        <f>IF(Spojení!$AC$26="","",IF($A68=Spojení!$AC$26,"x",""))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",Spojení!AD5)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Spojení!$AD7</f>
        <v>0</v>
      </c>
      <c r="C4" s="16">
        <f>Spojení!$AD8</f>
        <v>0</v>
      </c>
      <c r="D4" s="16">
        <f>Spojení!$AD9</f>
        <v>0</v>
      </c>
      <c r="E4" s="16">
        <f>Spojení!$AD10</f>
        <v>0</v>
      </c>
      <c r="F4" s="16">
        <f>Spojení!$AD11</f>
        <v>0</v>
      </c>
      <c r="G4" s="16">
        <f>Spojení!$AD12</f>
        <v>0</v>
      </c>
      <c r="H4" s="16">
        <f>Spojení!$AD13</f>
        <v>0</v>
      </c>
      <c r="I4" s="16">
        <f>Spojení!$AD14</f>
        <v>0</v>
      </c>
      <c r="J4" s="16">
        <f>Spojení!$AD15</f>
        <v>0</v>
      </c>
      <c r="K4" s="16">
        <f>Spojení!$AD16</f>
        <v>0</v>
      </c>
      <c r="L4" s="16">
        <f>Spojení!$AD17</f>
        <v>0</v>
      </c>
      <c r="M4" s="16">
        <f>Spojení!$AD18</f>
        <v>0</v>
      </c>
      <c r="N4" s="16">
        <f>Spojení!$AD19</f>
        <v>0</v>
      </c>
      <c r="O4" s="16">
        <f>Spojení!$AD20</f>
        <v>0</v>
      </c>
      <c r="P4" s="16">
        <f>Spojení!$AD21</f>
        <v>0</v>
      </c>
      <c r="Q4" s="16">
        <f>Spojení!$AD22</f>
        <v>0</v>
      </c>
      <c r="R4" s="16">
        <f>Spojení!$AD23</f>
        <v>0</v>
      </c>
      <c r="S4" s="16">
        <f>Spojení!$AD24</f>
        <v>0</v>
      </c>
      <c r="T4" s="16">
        <f>Spojení!$AD25</f>
        <v>0</v>
      </c>
      <c r="U4" s="16">
        <f>Spojení!$AD26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CONCATENATE((Spojení!$AD$7),". místo")</f>
        <v>. místo</v>
      </c>
      <c r="C5" s="49" t="str">
        <f>CONCATENATE((Spojení!$AD$8),". místo")</f>
        <v>. místo</v>
      </c>
      <c r="D5" s="49" t="str">
        <f>CONCATENATE((Spojení!$AD$9),". místo")</f>
        <v>. místo</v>
      </c>
      <c r="E5" s="49" t="str">
        <f>CONCATENATE((Spojení!$AD$10),". místo")</f>
        <v>. místo</v>
      </c>
      <c r="F5" s="49" t="str">
        <f>CONCATENATE((Spojení!$AD$11),". místo")</f>
        <v>. místo</v>
      </c>
      <c r="G5" s="49" t="str">
        <f>CONCATENATE((Spojení!$AD$12),". místo")</f>
        <v>. místo</v>
      </c>
      <c r="H5" s="49" t="str">
        <f>CONCATENATE((Spojení!$AD$13),". místo")</f>
        <v>. místo</v>
      </c>
      <c r="I5" s="49" t="str">
        <f>CONCATENATE((Spojení!$AD$14),". místo")</f>
        <v>. místo</v>
      </c>
      <c r="J5" s="49" t="str">
        <f>CONCATENATE((Spojení!$AD$15),". místo")</f>
        <v>. místo</v>
      </c>
      <c r="K5" s="49" t="str">
        <f>CONCATENATE((Spojení!$AD$16),". místo")</f>
        <v>. místo</v>
      </c>
      <c r="L5" s="49" t="str">
        <f>CONCATENATE((Spojení!$AD$17),". místo")</f>
        <v>. místo</v>
      </c>
      <c r="M5" s="49" t="str">
        <f>CONCATENATE((Spojení!$AD$18),". místo")</f>
        <v>. místo</v>
      </c>
      <c r="N5" s="49" t="str">
        <f>CONCATENATE((Spojení!$AD$19),". místo")</f>
        <v>. místo</v>
      </c>
      <c r="O5" s="49" t="str">
        <f>CONCATENATE((Spojení!$AD$20),". místo")</f>
        <v>. místo</v>
      </c>
      <c r="P5" s="49" t="str">
        <f>CONCATENATE((Spojení!$AD$21),". místo")</f>
        <v>. místo</v>
      </c>
      <c r="Q5" s="49" t="str">
        <f>CONCATENATE((Spojení!$AD$22),". místo")</f>
        <v>. místo</v>
      </c>
      <c r="R5" s="49" t="str">
        <f>CONCATENATE((Spojení!$AD$23),". místo")</f>
        <v>. místo</v>
      </c>
      <c r="S5" s="49" t="str">
        <f>CONCATENATE((Spojení!$AD$24),". místo")</f>
        <v>. místo</v>
      </c>
      <c r="T5" s="49" t="str">
        <f>CONCATENATE((Spojení!$AD$25),". místo")</f>
        <v>. místo</v>
      </c>
      <c r="U5" s="51" t="str">
        <f>CONCATENATE((Spojení!$AD$26),".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IF(Spojení!$AE$7="","",IF($A6=Spojení!$AE$7,"x",""))</f>
        <v/>
      </c>
      <c r="C6" s="5" t="str">
        <f>IF(Spojení!$AE$8="","",IF($A6=Spojení!$AE$8,"x",""))</f>
        <v/>
      </c>
      <c r="D6" s="5" t="str">
        <f>IF(Spojení!$AE$9="","",IF($A6=Spojení!$AE$9,"x",""))</f>
        <v/>
      </c>
      <c r="E6" s="5" t="str">
        <f>IF(Spojení!$AE$10="","",IF($A6=Spojení!$AE$10,"x",""))</f>
        <v/>
      </c>
      <c r="F6" s="5" t="str">
        <f>IF(Spojení!$AE$11="","",IF($A6=Spojení!$AE$11,"x",""))</f>
        <v/>
      </c>
      <c r="G6" s="5" t="str">
        <f>IF(Spojení!$AE$12="","",IF($A6=Spojení!$AE$12,"x",""))</f>
        <v/>
      </c>
      <c r="H6" s="5" t="str">
        <f>IF(Spojení!$AE$13="","",IF($A6=Spojení!$AE$13,"x",""))</f>
        <v/>
      </c>
      <c r="I6" s="5" t="str">
        <f>IF(Spojení!$AE$14="","",IF($A6=Spojení!$AE$14,"x",""))</f>
        <v/>
      </c>
      <c r="J6" s="5" t="str">
        <f>IF(Spojení!$AE$15="","",IF($A6=Spojení!$AE$15,"x",""))</f>
        <v/>
      </c>
      <c r="K6" s="5" t="str">
        <f>IF(Spojení!$AE$16="","",IF($A6=Spojení!$AE$16,"x",""))</f>
        <v/>
      </c>
      <c r="L6" s="5" t="str">
        <f>IF(Spojení!$AE$17="","",IF($A6=Spojení!$AE$17,"x",""))</f>
        <v/>
      </c>
      <c r="M6" s="5" t="str">
        <f>IF(Spojení!$AE$18="","",IF($A6=Spojení!$AE$18,"x",""))</f>
        <v/>
      </c>
      <c r="N6" s="5" t="str">
        <f>IF(Spojení!$AE$19="","",IF($A6=Spojení!$AE$19,"x",""))</f>
        <v/>
      </c>
      <c r="O6" s="5" t="str">
        <f>IF(Spojení!$AE$20="","",IF($A6=Spojení!$AE$20,"x",""))</f>
        <v/>
      </c>
      <c r="P6" s="5" t="str">
        <f>IF(Spojení!$AE$21="","",IF($A6=Spojení!$AE$21,"x",""))</f>
        <v/>
      </c>
      <c r="Q6" s="5" t="str">
        <f>IF(Spojení!$AE$22="","",IF($A6=Spojení!$AE$22,"x",""))</f>
        <v/>
      </c>
      <c r="R6" s="5" t="str">
        <f>IF(Spojení!$AE$23="","",IF($A6=Spojení!$AE$23,"x",""))</f>
        <v/>
      </c>
      <c r="S6" s="5" t="str">
        <f>IF(Spojení!$AE$24="","",IF($A6=Spojení!$AE$24,"x",""))</f>
        <v/>
      </c>
      <c r="T6" s="5" t="str">
        <f>IF(Spojení!$AE$25="","",IF($A6=Spojení!$AE$25,"x",""))</f>
        <v/>
      </c>
      <c r="U6" s="5" t="str">
        <f>IF(Spojení!$AE$26="","",IF($A6=Spojení!$AE$26,"x",""))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IF(Spojení!$AE$7="","",IF($A7=Spojení!$AE$7,"x",""))</f>
        <v/>
      </c>
      <c r="C7" s="5" t="str">
        <f>IF(Spojení!$AE$8="","",IF($A7=Spojení!$AE$8,"x",""))</f>
        <v/>
      </c>
      <c r="D7" s="5" t="str">
        <f>IF(Spojení!$AE$9="","",IF($A7=Spojení!$AE$9,"x",""))</f>
        <v/>
      </c>
      <c r="E7" s="5" t="str">
        <f>IF(Spojení!$AE$10="","",IF($A7=Spojení!$AE$10,"x",""))</f>
        <v/>
      </c>
      <c r="F7" s="5" t="str">
        <f>IF(Spojení!$AE$11="","",IF($A7=Spojení!$AE$11,"x",""))</f>
        <v/>
      </c>
      <c r="G7" s="5" t="str">
        <f>IF(Spojení!$AE$12="","",IF($A7=Spojení!$AE$12,"x",""))</f>
        <v/>
      </c>
      <c r="H7" s="5" t="str">
        <f>IF(Spojení!$AE$13="","",IF($A7=Spojení!$AE$13,"x",""))</f>
        <v/>
      </c>
      <c r="I7" s="5" t="str">
        <f>IF(Spojení!$AE$14="","",IF($A7=Spojení!$AE$14,"x",""))</f>
        <v/>
      </c>
      <c r="J7" s="5" t="str">
        <f>IF(Spojení!$AE$15="","",IF($A7=Spojení!$AE$15,"x",""))</f>
        <v/>
      </c>
      <c r="K7" s="5" t="str">
        <f>IF(Spojení!$AE$16="","",IF($A7=Spojení!$AE$16,"x",""))</f>
        <v/>
      </c>
      <c r="L7" s="5" t="str">
        <f>IF(Spojení!$AE$17="","",IF($A7=Spojení!$AE$17,"x",""))</f>
        <v/>
      </c>
      <c r="M7" s="5" t="str">
        <f>IF(Spojení!$AE$18="","",IF($A7=Spojení!$AE$18,"x",""))</f>
        <v/>
      </c>
      <c r="N7" s="5" t="str">
        <f>IF(Spojení!$AE$19="","",IF($A7=Spojení!$AE$19,"x",""))</f>
        <v/>
      </c>
      <c r="O7" s="5" t="str">
        <f>IF(Spojení!$AE$20="","",IF($A7=Spojení!$AE$20,"x",""))</f>
        <v/>
      </c>
      <c r="P7" s="5" t="str">
        <f>IF(Spojení!$AE$21="","",IF($A7=Spojení!$AE$21,"x",""))</f>
        <v/>
      </c>
      <c r="Q7" s="5" t="str">
        <f>IF(Spojení!$AE$22="","",IF($A7=Spojení!$AE$22,"x",""))</f>
        <v/>
      </c>
      <c r="R7" s="5" t="str">
        <f>IF(Spojení!$AE$23="","",IF($A7=Spojení!$AE$23,"x",""))</f>
        <v/>
      </c>
      <c r="S7" s="5" t="str">
        <f>IF(Spojení!$AE$24="","",IF($A7=Spojení!$AE$24,"x",""))</f>
        <v/>
      </c>
      <c r="T7" s="5" t="str">
        <f>IF(Spojení!$AE$25="","",IF($A7=Spojení!$AE$25,"x",""))</f>
        <v/>
      </c>
      <c r="U7" s="5" t="str">
        <f>IF(Spojení!$AE$26="","",IF($A7=Spojení!$AE$26,"x",""))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IF(Spojení!$AE$7="","",IF($A8=Spojení!$AE$7,"x",""))</f>
        <v/>
      </c>
      <c r="C8" s="5" t="str">
        <f>IF(Spojení!$AE$8="","",IF($A8=Spojení!$AE$8,"x",""))</f>
        <v/>
      </c>
      <c r="D8" s="5" t="str">
        <f>IF(Spojení!$AE$9="","",IF($A8=Spojení!$AE$9,"x",""))</f>
        <v/>
      </c>
      <c r="E8" s="5" t="str">
        <f>IF(Spojení!$AE$10="","",IF($A8=Spojení!$AE$10,"x",""))</f>
        <v/>
      </c>
      <c r="F8" s="5" t="str">
        <f>IF(Spojení!$AE$11="","",IF($A8=Spojení!$AE$11,"x",""))</f>
        <v/>
      </c>
      <c r="G8" s="5" t="str">
        <f>IF(Spojení!$AE$12="","",IF($A8=Spojení!$AE$12,"x",""))</f>
        <v/>
      </c>
      <c r="H8" s="5" t="str">
        <f>IF(Spojení!$AE$13="","",IF($A8=Spojení!$AE$13,"x",""))</f>
        <v/>
      </c>
      <c r="I8" s="5" t="str">
        <f>IF(Spojení!$AE$14="","",IF($A8=Spojení!$AE$14,"x",""))</f>
        <v/>
      </c>
      <c r="J8" s="5" t="str">
        <f>IF(Spojení!$AE$15="","",IF($A8=Spojení!$AE$15,"x",""))</f>
        <v/>
      </c>
      <c r="K8" s="5" t="str">
        <f>IF(Spojení!$AE$16="","",IF($A8=Spojení!$AE$16,"x",""))</f>
        <v/>
      </c>
      <c r="L8" s="5" t="str">
        <f>IF(Spojení!$AE$17="","",IF($A8=Spojení!$AE$17,"x",""))</f>
        <v/>
      </c>
      <c r="M8" s="5" t="str">
        <f>IF(Spojení!$AE$18="","",IF($A8=Spojení!$AE$18,"x",""))</f>
        <v/>
      </c>
      <c r="N8" s="5" t="str">
        <f>IF(Spojení!$AE$19="","",IF($A8=Spojení!$AE$19,"x",""))</f>
        <v/>
      </c>
      <c r="O8" s="5" t="str">
        <f>IF(Spojení!$AE$20="","",IF($A8=Spojení!$AE$20,"x",""))</f>
        <v/>
      </c>
      <c r="P8" s="5" t="str">
        <f>IF(Spojení!$AE$21="","",IF($A8=Spojení!$AE$21,"x",""))</f>
        <v/>
      </c>
      <c r="Q8" s="5" t="str">
        <f>IF(Spojení!$AE$22="","",IF($A8=Spojení!$AE$22,"x",""))</f>
        <v/>
      </c>
      <c r="R8" s="5" t="str">
        <f>IF(Spojení!$AE$23="","",IF($A8=Spojení!$AE$23,"x",""))</f>
        <v/>
      </c>
      <c r="S8" s="5" t="str">
        <f>IF(Spojení!$AE$24="","",IF($A8=Spojení!$AE$24,"x",""))</f>
        <v/>
      </c>
      <c r="T8" s="5" t="str">
        <f>IF(Spojení!$AE$25="","",IF($A8=Spojení!$AE$25,"x",""))</f>
        <v/>
      </c>
      <c r="U8" s="5" t="str">
        <f>IF(Spojení!$AE$26="","",IF($A8=Spojení!$AE$26,"x",""))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IF(Spojení!$AE$7="","",IF($A9=Spojení!$AE$7,"x",""))</f>
        <v/>
      </c>
      <c r="C9" s="5" t="str">
        <f>IF(Spojení!$AE$8="","",IF($A9=Spojení!$AE$8,"x",""))</f>
        <v/>
      </c>
      <c r="D9" s="5" t="str">
        <f>IF(Spojení!$AE$9="","",IF($A9=Spojení!$AE$9,"x",""))</f>
        <v/>
      </c>
      <c r="E9" s="5" t="str">
        <f>IF(Spojení!$AE$10="","",IF($A9=Spojení!$AE$10,"x",""))</f>
        <v/>
      </c>
      <c r="F9" s="5" t="str">
        <f>IF(Spojení!$AE$11="","",IF($A9=Spojení!$AE$11,"x",""))</f>
        <v/>
      </c>
      <c r="G9" s="5" t="str">
        <f>IF(Spojení!$AE$12="","",IF($A9=Spojení!$AE$12,"x",""))</f>
        <v/>
      </c>
      <c r="H9" s="5" t="str">
        <f>IF(Spojení!$AE$13="","",IF($A9=Spojení!$AE$13,"x",""))</f>
        <v/>
      </c>
      <c r="I9" s="5" t="str">
        <f>IF(Spojení!$AE$14="","",IF($A9=Spojení!$AE$14,"x",""))</f>
        <v/>
      </c>
      <c r="J9" s="5" t="str">
        <f>IF(Spojení!$AE$15="","",IF($A9=Spojení!$AE$15,"x",""))</f>
        <v/>
      </c>
      <c r="K9" s="5" t="str">
        <f>IF(Spojení!$AE$16="","",IF($A9=Spojení!$AE$16,"x",""))</f>
        <v/>
      </c>
      <c r="L9" s="5" t="str">
        <f>IF(Spojení!$AE$17="","",IF($A9=Spojení!$AE$17,"x",""))</f>
        <v/>
      </c>
      <c r="M9" s="5" t="str">
        <f>IF(Spojení!$AE$18="","",IF($A9=Spojení!$AE$18,"x",""))</f>
        <v/>
      </c>
      <c r="N9" s="5" t="str">
        <f>IF(Spojení!$AE$19="","",IF($A9=Spojení!$AE$19,"x",""))</f>
        <v/>
      </c>
      <c r="O9" s="5" t="str">
        <f>IF(Spojení!$AE$20="","",IF($A9=Spojení!$AE$20,"x",""))</f>
        <v/>
      </c>
      <c r="P9" s="5" t="str">
        <f>IF(Spojení!$AE$21="","",IF($A9=Spojení!$AE$21,"x",""))</f>
        <v/>
      </c>
      <c r="Q9" s="5" t="str">
        <f>IF(Spojení!$AE$22="","",IF($A9=Spojení!$AE$22,"x",""))</f>
        <v/>
      </c>
      <c r="R9" s="5" t="str">
        <f>IF(Spojení!$AE$23="","",IF($A9=Spojení!$AE$23,"x",""))</f>
        <v/>
      </c>
      <c r="S9" s="5" t="str">
        <f>IF(Spojení!$AE$24="","",IF($A9=Spojení!$AE$24,"x",""))</f>
        <v/>
      </c>
      <c r="T9" s="5" t="str">
        <f>IF(Spojení!$AE$25="","",IF($A9=Spojení!$AE$25,"x",""))</f>
        <v/>
      </c>
      <c r="U9" s="5" t="str">
        <f>IF(Spojení!$AE$26="","",IF($A9=Spojení!$AE$26,"x",""))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IF(Spojení!$AE$7="","",IF($A10=Spojení!$AE$7,"x",""))</f>
        <v/>
      </c>
      <c r="C10" s="5" t="str">
        <f>IF(Spojení!$AE$8="","",IF($A10=Spojení!$AE$8,"x",""))</f>
        <v/>
      </c>
      <c r="D10" s="5" t="str">
        <f>IF(Spojení!$AE$9="","",IF($A10=Spojení!$AE$9,"x",""))</f>
        <v/>
      </c>
      <c r="E10" s="5" t="str">
        <f>IF(Spojení!$AE$10="","",IF($A10=Spojení!$AE$10,"x",""))</f>
        <v/>
      </c>
      <c r="F10" s="5" t="str">
        <f>IF(Spojení!$AE$11="","",IF($A10=Spojení!$AE$11,"x",""))</f>
        <v/>
      </c>
      <c r="G10" s="5" t="str">
        <f>IF(Spojení!$AE$12="","",IF($A10=Spojení!$AE$12,"x",""))</f>
        <v/>
      </c>
      <c r="H10" s="5" t="str">
        <f>IF(Spojení!$AE$13="","",IF($A10=Spojení!$AE$13,"x",""))</f>
        <v/>
      </c>
      <c r="I10" s="5" t="str">
        <f>IF(Spojení!$AE$14="","",IF($A10=Spojení!$AE$14,"x",""))</f>
        <v/>
      </c>
      <c r="J10" s="5" t="str">
        <f>IF(Spojení!$AE$15="","",IF($A10=Spojení!$AE$15,"x",""))</f>
        <v/>
      </c>
      <c r="K10" s="5" t="str">
        <f>IF(Spojení!$AE$16="","",IF($A10=Spojení!$AE$16,"x",""))</f>
        <v/>
      </c>
      <c r="L10" s="5" t="str">
        <f>IF(Spojení!$AE$17="","",IF($A10=Spojení!$AE$17,"x",""))</f>
        <v/>
      </c>
      <c r="M10" s="5" t="str">
        <f>IF(Spojení!$AE$18="","",IF($A10=Spojení!$AE$18,"x",""))</f>
        <v/>
      </c>
      <c r="N10" s="5" t="str">
        <f>IF(Spojení!$AE$19="","",IF($A10=Spojení!$AE$19,"x",""))</f>
        <v/>
      </c>
      <c r="O10" s="5" t="str">
        <f>IF(Spojení!$AE$20="","",IF($A10=Spojení!$AE$20,"x",""))</f>
        <v/>
      </c>
      <c r="P10" s="5" t="str">
        <f>IF(Spojení!$AE$21="","",IF($A10=Spojení!$AE$21,"x",""))</f>
        <v/>
      </c>
      <c r="Q10" s="5" t="str">
        <f>IF(Spojení!$AE$22="","",IF($A10=Spojení!$AE$22,"x",""))</f>
        <v/>
      </c>
      <c r="R10" s="5" t="str">
        <f>IF(Spojení!$AE$23="","",IF($A10=Spojení!$AE$23,"x",""))</f>
        <v/>
      </c>
      <c r="S10" s="5" t="str">
        <f>IF(Spojení!$AE$24="","",IF($A10=Spojení!$AE$24,"x",""))</f>
        <v/>
      </c>
      <c r="T10" s="5" t="str">
        <f>IF(Spojení!$AE$25="","",IF($A10=Spojení!$AE$25,"x",""))</f>
        <v/>
      </c>
      <c r="U10" s="5" t="str">
        <f>IF(Spojení!$AE$26="","",IF($A10=Spojení!$AE$26,"x",""))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IF(Spojení!$AE$7="","",IF($A11=Spojení!$AE$7,"x",""))</f>
        <v/>
      </c>
      <c r="C11" s="5" t="str">
        <f>IF(Spojení!$AE$8="","",IF($A11=Spojení!$AE$8,"x",""))</f>
        <v/>
      </c>
      <c r="D11" s="5" t="str">
        <f>IF(Spojení!$AE$9="","",IF($A11=Spojení!$AE$9,"x",""))</f>
        <v/>
      </c>
      <c r="E11" s="5" t="str">
        <f>IF(Spojení!$AE$10="","",IF($A11=Spojení!$AE$10,"x",""))</f>
        <v/>
      </c>
      <c r="F11" s="5" t="str">
        <f>IF(Spojení!$AE$11="","",IF($A11=Spojení!$AE$11,"x",""))</f>
        <v/>
      </c>
      <c r="G11" s="5" t="str">
        <f>IF(Spojení!$AE$12="","",IF($A11=Spojení!$AE$12,"x",""))</f>
        <v/>
      </c>
      <c r="H11" s="5" t="str">
        <f>IF(Spojení!$AE$13="","",IF($A11=Spojení!$AE$13,"x",""))</f>
        <v/>
      </c>
      <c r="I11" s="5" t="str">
        <f>IF(Spojení!$AE$14="","",IF($A11=Spojení!$AE$14,"x",""))</f>
        <v/>
      </c>
      <c r="J11" s="5" t="str">
        <f>IF(Spojení!$AE$15="","",IF($A11=Spojení!$AE$15,"x",""))</f>
        <v/>
      </c>
      <c r="K11" s="5" t="str">
        <f>IF(Spojení!$AE$16="","",IF($A11=Spojení!$AE$16,"x",""))</f>
        <v/>
      </c>
      <c r="L11" s="5" t="str">
        <f>IF(Spojení!$AE$17="","",IF($A11=Spojení!$AE$17,"x",""))</f>
        <v/>
      </c>
      <c r="M11" s="5" t="str">
        <f>IF(Spojení!$AE$18="","",IF($A11=Spojení!$AE$18,"x",""))</f>
        <v/>
      </c>
      <c r="N11" s="5" t="str">
        <f>IF(Spojení!$AE$19="","",IF($A11=Spojení!$AE$19,"x",""))</f>
        <v/>
      </c>
      <c r="O11" s="5" t="str">
        <f>IF(Spojení!$AE$20="","",IF($A11=Spojení!$AE$20,"x",""))</f>
        <v/>
      </c>
      <c r="P11" s="5" t="str">
        <f>IF(Spojení!$AE$21="","",IF($A11=Spojení!$AE$21,"x",""))</f>
        <v/>
      </c>
      <c r="Q11" s="5" t="str">
        <f>IF(Spojení!$AE$22="","",IF($A11=Spojení!$AE$22,"x",""))</f>
        <v/>
      </c>
      <c r="R11" s="5" t="str">
        <f>IF(Spojení!$AE$23="","",IF($A11=Spojení!$AE$23,"x",""))</f>
        <v/>
      </c>
      <c r="S11" s="5" t="str">
        <f>IF(Spojení!$AE$24="","",IF($A11=Spojení!$AE$24,"x",""))</f>
        <v/>
      </c>
      <c r="T11" s="5" t="str">
        <f>IF(Spojení!$AE$25="","",IF($A11=Spojení!$AE$25,"x",""))</f>
        <v/>
      </c>
      <c r="U11" s="5" t="str">
        <f>IF(Spojení!$AE$26="","",IF($A11=Spojení!$AE$26,"x",""))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IF(Spojení!$AE$7="","",IF($A12=Spojení!$AE$7,"x",""))</f>
        <v/>
      </c>
      <c r="C12" s="5" t="str">
        <f>IF(Spojení!$AE$8="","",IF($A12=Spojení!$AE$8,"x",""))</f>
        <v/>
      </c>
      <c r="D12" s="5" t="str">
        <f>IF(Spojení!$AE$9="","",IF($A12=Spojení!$AE$9,"x",""))</f>
        <v/>
      </c>
      <c r="E12" s="5" t="str">
        <f>IF(Spojení!$AE$10="","",IF($A12=Spojení!$AE$10,"x",""))</f>
        <v/>
      </c>
      <c r="F12" s="5" t="str">
        <f>IF(Spojení!$AE$11="","",IF($A12=Spojení!$AE$11,"x",""))</f>
        <v/>
      </c>
      <c r="G12" s="5" t="str">
        <f>IF(Spojení!$AE$12="","",IF($A12=Spojení!$AE$12,"x",""))</f>
        <v/>
      </c>
      <c r="H12" s="5" t="str">
        <f>IF(Spojení!$AE$13="","",IF($A12=Spojení!$AE$13,"x",""))</f>
        <v/>
      </c>
      <c r="I12" s="5" t="str">
        <f>IF(Spojení!$AE$14="","",IF($A12=Spojení!$AE$14,"x",""))</f>
        <v/>
      </c>
      <c r="J12" s="5" t="str">
        <f>IF(Spojení!$AE$15="","",IF($A12=Spojení!$AE$15,"x",""))</f>
        <v/>
      </c>
      <c r="K12" s="5" t="str">
        <f>IF(Spojení!$AE$16="","",IF($A12=Spojení!$AE$16,"x",""))</f>
        <v/>
      </c>
      <c r="L12" s="5" t="str">
        <f>IF(Spojení!$AE$17="","",IF($A12=Spojení!$AE$17,"x",""))</f>
        <v/>
      </c>
      <c r="M12" s="5" t="str">
        <f>IF(Spojení!$AE$18="","",IF($A12=Spojení!$AE$18,"x",""))</f>
        <v/>
      </c>
      <c r="N12" s="5" t="str">
        <f>IF(Spojení!$AE$19="","",IF($A12=Spojení!$AE$19,"x",""))</f>
        <v/>
      </c>
      <c r="O12" s="5" t="str">
        <f>IF(Spojení!$AE$20="","",IF($A12=Spojení!$AE$20,"x",""))</f>
        <v/>
      </c>
      <c r="P12" s="5" t="str">
        <f>IF(Spojení!$AE$21="","",IF($A12=Spojení!$AE$21,"x",""))</f>
        <v/>
      </c>
      <c r="Q12" s="5" t="str">
        <f>IF(Spojení!$AE$22="","",IF($A12=Spojení!$AE$22,"x",""))</f>
        <v/>
      </c>
      <c r="R12" s="5" t="str">
        <f>IF(Spojení!$AE$23="","",IF($A12=Spojení!$AE$23,"x",""))</f>
        <v/>
      </c>
      <c r="S12" s="5" t="str">
        <f>IF(Spojení!$AE$24="","",IF($A12=Spojení!$AE$24,"x",""))</f>
        <v/>
      </c>
      <c r="T12" s="5" t="str">
        <f>IF(Spojení!$AE$25="","",IF($A12=Spojení!$AE$25,"x",""))</f>
        <v/>
      </c>
      <c r="U12" s="5" t="str">
        <f>IF(Spojení!$AE$26="","",IF($A12=Spojení!$AE$26,"x",""))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IF(Spojení!$AE$7="","",IF($A13=Spojení!$AE$7,"x",""))</f>
        <v/>
      </c>
      <c r="C13" s="5" t="str">
        <f>IF(Spojení!$AE$8="","",IF($A13=Spojení!$AE$8,"x",""))</f>
        <v/>
      </c>
      <c r="D13" s="5" t="str">
        <f>IF(Spojení!$AE$9="","",IF($A13=Spojení!$AE$9,"x",""))</f>
        <v/>
      </c>
      <c r="E13" s="5" t="str">
        <f>IF(Spojení!$AE$10="","",IF($A13=Spojení!$AE$10,"x",""))</f>
        <v/>
      </c>
      <c r="F13" s="5" t="str">
        <f>IF(Spojení!$AE$11="","",IF($A13=Spojení!$AE$11,"x",""))</f>
        <v/>
      </c>
      <c r="G13" s="5" t="str">
        <f>IF(Spojení!$AE$12="","",IF($A13=Spojení!$AE$12,"x",""))</f>
        <v/>
      </c>
      <c r="H13" s="5" t="str">
        <f>IF(Spojení!$AE$13="","",IF($A13=Spojení!$AE$13,"x",""))</f>
        <v/>
      </c>
      <c r="I13" s="5" t="str">
        <f>IF(Spojení!$AE$14="","",IF($A13=Spojení!$AE$14,"x",""))</f>
        <v/>
      </c>
      <c r="J13" s="5" t="str">
        <f>IF(Spojení!$AE$15="","",IF($A13=Spojení!$AE$15,"x",""))</f>
        <v/>
      </c>
      <c r="K13" s="5" t="str">
        <f>IF(Spojení!$AE$16="","",IF($A13=Spojení!$AE$16,"x",""))</f>
        <v/>
      </c>
      <c r="L13" s="5" t="str">
        <f>IF(Spojení!$AE$17="","",IF($A13=Spojení!$AE$17,"x",""))</f>
        <v/>
      </c>
      <c r="M13" s="5" t="str">
        <f>IF(Spojení!$AE$18="","",IF($A13=Spojení!$AE$18,"x",""))</f>
        <v/>
      </c>
      <c r="N13" s="5" t="str">
        <f>IF(Spojení!$AE$19="","",IF($A13=Spojení!$AE$19,"x",""))</f>
        <v/>
      </c>
      <c r="O13" s="5" t="str">
        <f>IF(Spojení!$AE$20="","",IF($A13=Spojení!$AE$20,"x",""))</f>
        <v/>
      </c>
      <c r="P13" s="5" t="str">
        <f>IF(Spojení!$AE$21="","",IF($A13=Spojení!$AE$21,"x",""))</f>
        <v/>
      </c>
      <c r="Q13" s="5" t="str">
        <f>IF(Spojení!$AE$22="","",IF($A13=Spojení!$AE$22,"x",""))</f>
        <v/>
      </c>
      <c r="R13" s="5" t="str">
        <f>IF(Spojení!$AE$23="","",IF($A13=Spojení!$AE$23,"x",""))</f>
        <v/>
      </c>
      <c r="S13" s="5" t="str">
        <f>IF(Spojení!$AE$24="","",IF($A13=Spojení!$AE$24,"x",""))</f>
        <v/>
      </c>
      <c r="T13" s="5" t="str">
        <f>IF(Spojení!$AE$25="","",IF($A13=Spojení!$AE$25,"x",""))</f>
        <v/>
      </c>
      <c r="U13" s="5" t="str">
        <f>IF(Spojení!$AE$26="","",IF($A13=Spojení!$AE$26,"x",""))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IF(Spojení!$AE$7="","",IF($A14=Spojení!$AE$7,"x",""))</f>
        <v/>
      </c>
      <c r="C14" s="5" t="str">
        <f>IF(Spojení!$AE$8="","",IF($A14=Spojení!$AE$8,"x",""))</f>
        <v/>
      </c>
      <c r="D14" s="5" t="str">
        <f>IF(Spojení!$AE$9="","",IF($A14=Spojení!$AE$9,"x",""))</f>
        <v/>
      </c>
      <c r="E14" s="5" t="str">
        <f>IF(Spojení!$AE$10="","",IF($A14=Spojení!$AE$10,"x",""))</f>
        <v/>
      </c>
      <c r="F14" s="5" t="str">
        <f>IF(Spojení!$AE$11="","",IF($A14=Spojení!$AE$11,"x",""))</f>
        <v/>
      </c>
      <c r="G14" s="5" t="str">
        <f>IF(Spojení!$AE$12="","",IF($A14=Spojení!$AE$12,"x",""))</f>
        <v/>
      </c>
      <c r="H14" s="5" t="str">
        <f>IF(Spojení!$AE$13="","",IF($A14=Spojení!$AE$13,"x",""))</f>
        <v/>
      </c>
      <c r="I14" s="5" t="str">
        <f>IF(Spojení!$AE$14="","",IF($A14=Spojení!$AE$14,"x",""))</f>
        <v/>
      </c>
      <c r="J14" s="5" t="str">
        <f>IF(Spojení!$AE$15="","",IF($A14=Spojení!$AE$15,"x",""))</f>
        <v/>
      </c>
      <c r="K14" s="5" t="str">
        <f>IF(Spojení!$AE$16="","",IF($A14=Spojení!$AE$16,"x",""))</f>
        <v/>
      </c>
      <c r="L14" s="5" t="str">
        <f>IF(Spojení!$AE$17="","",IF($A14=Spojení!$AE$17,"x",""))</f>
        <v/>
      </c>
      <c r="M14" s="5" t="str">
        <f>IF(Spojení!$AE$18="","",IF($A14=Spojení!$AE$18,"x",""))</f>
        <v/>
      </c>
      <c r="N14" s="5" t="str">
        <f>IF(Spojení!$AE$19="","",IF($A14=Spojení!$AE$19,"x",""))</f>
        <v/>
      </c>
      <c r="O14" s="5" t="str">
        <f>IF(Spojení!$AE$20="","",IF($A14=Spojení!$AE$20,"x",""))</f>
        <v/>
      </c>
      <c r="P14" s="5" t="str">
        <f>IF(Spojení!$AE$21="","",IF($A14=Spojení!$AE$21,"x",""))</f>
        <v/>
      </c>
      <c r="Q14" s="5" t="str">
        <f>IF(Spojení!$AE$22="","",IF($A14=Spojení!$AE$22,"x",""))</f>
        <v/>
      </c>
      <c r="R14" s="5" t="str">
        <f>IF(Spojení!$AE$23="","",IF($A14=Spojení!$AE$23,"x",""))</f>
        <v/>
      </c>
      <c r="S14" s="5" t="str">
        <f>IF(Spojení!$AE$24="","",IF($A14=Spojení!$AE$24,"x",""))</f>
        <v/>
      </c>
      <c r="T14" s="5" t="str">
        <f>IF(Spojení!$AE$25="","",IF($A14=Spojení!$AE$25,"x",""))</f>
        <v/>
      </c>
      <c r="U14" s="5" t="str">
        <f>IF(Spojení!$AE$26="","",IF($A14=Spojení!$AE$26,"x",""))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IF(Spojení!$AE$7="","",IF($A15=Spojení!$AE$7,"x",""))</f>
        <v/>
      </c>
      <c r="C15" s="5" t="str">
        <f>IF(Spojení!$AE$8="","",IF($A15=Spojení!$AE$8,"x",""))</f>
        <v/>
      </c>
      <c r="D15" s="5" t="str">
        <f>IF(Spojení!$AE$9="","",IF($A15=Spojení!$AE$9,"x",""))</f>
        <v/>
      </c>
      <c r="E15" s="5" t="str">
        <f>IF(Spojení!$AE$10="","",IF($A15=Spojení!$AE$10,"x",""))</f>
        <v/>
      </c>
      <c r="F15" s="5" t="str">
        <f>IF(Spojení!$AE$11="","",IF($A15=Spojení!$AE$11,"x",""))</f>
        <v/>
      </c>
      <c r="G15" s="5" t="str">
        <f>IF(Spojení!$AE$12="","",IF($A15=Spojení!$AE$12,"x",""))</f>
        <v/>
      </c>
      <c r="H15" s="5" t="str">
        <f>IF(Spojení!$AE$13="","",IF($A15=Spojení!$AE$13,"x",""))</f>
        <v/>
      </c>
      <c r="I15" s="5" t="str">
        <f>IF(Spojení!$AE$14="","",IF($A15=Spojení!$AE$14,"x",""))</f>
        <v/>
      </c>
      <c r="J15" s="5" t="str">
        <f>IF(Spojení!$AE$15="","",IF($A15=Spojení!$AE$15,"x",""))</f>
        <v/>
      </c>
      <c r="K15" s="5" t="str">
        <f>IF(Spojení!$AE$16="","",IF($A15=Spojení!$AE$16,"x",""))</f>
        <v/>
      </c>
      <c r="L15" s="5" t="str">
        <f>IF(Spojení!$AE$17="","",IF($A15=Spojení!$AE$17,"x",""))</f>
        <v/>
      </c>
      <c r="M15" s="5" t="str">
        <f>IF(Spojení!$AE$18="","",IF($A15=Spojení!$AE$18,"x",""))</f>
        <v/>
      </c>
      <c r="N15" s="5" t="str">
        <f>IF(Spojení!$AE$19="","",IF($A15=Spojení!$AE$19,"x",""))</f>
        <v/>
      </c>
      <c r="O15" s="5" t="str">
        <f>IF(Spojení!$AE$20="","",IF($A15=Spojení!$AE$20,"x",""))</f>
        <v/>
      </c>
      <c r="P15" s="5" t="str">
        <f>IF(Spojení!$AE$21="","",IF($A15=Spojení!$AE$21,"x",""))</f>
        <v/>
      </c>
      <c r="Q15" s="5" t="str">
        <f>IF(Spojení!$AE$22="","",IF($A15=Spojení!$AE$22,"x",""))</f>
        <v/>
      </c>
      <c r="R15" s="5" t="str">
        <f>IF(Spojení!$AE$23="","",IF($A15=Spojení!$AE$23,"x",""))</f>
        <v/>
      </c>
      <c r="S15" s="5" t="str">
        <f>IF(Spojení!$AE$24="","",IF($A15=Spojení!$AE$24,"x",""))</f>
        <v/>
      </c>
      <c r="T15" s="5" t="str">
        <f>IF(Spojení!$AE$25="","",IF($A15=Spojení!$AE$25,"x",""))</f>
        <v/>
      </c>
      <c r="U15" s="5" t="str">
        <f>IF(Spojení!$AE$26="","",IF($A15=Spojení!$AE$26,"x",""))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IF(Spojení!$AE$7="","",IF($A16=Spojení!$AE$7,"x",""))</f>
        <v/>
      </c>
      <c r="C16" s="5" t="str">
        <f>IF(Spojení!$AE$8="","",IF($A16=Spojení!$AE$8,"x",""))</f>
        <v/>
      </c>
      <c r="D16" s="5" t="str">
        <f>IF(Spojení!$AE$9="","",IF($A16=Spojení!$AE$9,"x",""))</f>
        <v/>
      </c>
      <c r="E16" s="5" t="str">
        <f>IF(Spojení!$AE$10="","",IF($A16=Spojení!$AE$10,"x",""))</f>
        <v/>
      </c>
      <c r="F16" s="5" t="str">
        <f>IF(Spojení!$AE$11="","",IF($A16=Spojení!$AE$11,"x",""))</f>
        <v/>
      </c>
      <c r="G16" s="5" t="str">
        <f>IF(Spojení!$AE$12="","",IF($A16=Spojení!$AE$12,"x",""))</f>
        <v/>
      </c>
      <c r="H16" s="5" t="str">
        <f>IF(Spojení!$AE$13="","",IF($A16=Spojení!$AE$13,"x",""))</f>
        <v/>
      </c>
      <c r="I16" s="5" t="str">
        <f>IF(Spojení!$AE$14="","",IF($A16=Spojení!$AE$14,"x",""))</f>
        <v/>
      </c>
      <c r="J16" s="5" t="str">
        <f>IF(Spojení!$AE$15="","",IF($A16=Spojení!$AE$15,"x",""))</f>
        <v/>
      </c>
      <c r="K16" s="5" t="str">
        <f>IF(Spojení!$AE$16="","",IF($A16=Spojení!$AE$16,"x",""))</f>
        <v/>
      </c>
      <c r="L16" s="5" t="str">
        <f>IF(Spojení!$AE$17="","",IF($A16=Spojení!$AE$17,"x",""))</f>
        <v/>
      </c>
      <c r="M16" s="5" t="str">
        <f>IF(Spojení!$AE$18="","",IF($A16=Spojení!$AE$18,"x",""))</f>
        <v/>
      </c>
      <c r="N16" s="5" t="str">
        <f>IF(Spojení!$AE$19="","",IF($A16=Spojení!$AE$19,"x",""))</f>
        <v/>
      </c>
      <c r="O16" s="5" t="str">
        <f>IF(Spojení!$AE$20="","",IF($A16=Spojení!$AE$20,"x",""))</f>
        <v/>
      </c>
      <c r="P16" s="5" t="str">
        <f>IF(Spojení!$AE$21="","",IF($A16=Spojení!$AE$21,"x",""))</f>
        <v/>
      </c>
      <c r="Q16" s="5" t="str">
        <f>IF(Spojení!$AE$22="","",IF($A16=Spojení!$AE$22,"x",""))</f>
        <v/>
      </c>
      <c r="R16" s="5" t="str">
        <f>IF(Spojení!$AE$23="","",IF($A16=Spojení!$AE$23,"x",""))</f>
        <v/>
      </c>
      <c r="S16" s="5" t="str">
        <f>IF(Spojení!$AE$24="","",IF($A16=Spojení!$AE$24,"x",""))</f>
        <v/>
      </c>
      <c r="T16" s="5" t="str">
        <f>IF(Spojení!$AE$25="","",IF($A16=Spojení!$AE$25,"x",""))</f>
        <v/>
      </c>
      <c r="U16" s="5" t="str">
        <f>IF(Spojení!$AE$26="","",IF($A16=Spojení!$AE$26,"x",""))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IF(Spojení!$AE$7="","",IF($A17=Spojení!$AE$7,"x",""))</f>
        <v/>
      </c>
      <c r="C17" s="5" t="str">
        <f>IF(Spojení!$AE$8="","",IF($A17=Spojení!$AE$8,"x",""))</f>
        <v/>
      </c>
      <c r="D17" s="5" t="str">
        <f>IF(Spojení!$AE$9="","",IF($A17=Spojení!$AE$9,"x",""))</f>
        <v/>
      </c>
      <c r="E17" s="5" t="str">
        <f>IF(Spojení!$AE$10="","",IF($A17=Spojení!$AE$10,"x",""))</f>
        <v/>
      </c>
      <c r="F17" s="5" t="str">
        <f>IF(Spojení!$AE$11="","",IF($A17=Spojení!$AE$11,"x",""))</f>
        <v/>
      </c>
      <c r="G17" s="5" t="str">
        <f>IF(Spojení!$AE$12="","",IF($A17=Spojení!$AE$12,"x",""))</f>
        <v/>
      </c>
      <c r="H17" s="5" t="str">
        <f>IF(Spojení!$AE$13="","",IF($A17=Spojení!$AE$13,"x",""))</f>
        <v/>
      </c>
      <c r="I17" s="5" t="str">
        <f>IF(Spojení!$AE$14="","",IF($A17=Spojení!$AE$14,"x",""))</f>
        <v/>
      </c>
      <c r="J17" s="5" t="str">
        <f>IF(Spojení!$AE$15="","",IF($A17=Spojení!$AE$15,"x",""))</f>
        <v/>
      </c>
      <c r="K17" s="5" t="str">
        <f>IF(Spojení!$AE$16="","",IF($A17=Spojení!$AE$16,"x",""))</f>
        <v/>
      </c>
      <c r="L17" s="5" t="str">
        <f>IF(Spojení!$AE$17="","",IF($A17=Spojení!$AE$17,"x",""))</f>
        <v/>
      </c>
      <c r="M17" s="5" t="str">
        <f>IF(Spojení!$AE$18="","",IF($A17=Spojení!$AE$18,"x",""))</f>
        <v/>
      </c>
      <c r="N17" s="5" t="str">
        <f>IF(Spojení!$AE$19="","",IF($A17=Spojení!$AE$19,"x",""))</f>
        <v/>
      </c>
      <c r="O17" s="5" t="str">
        <f>IF(Spojení!$AE$20="","",IF($A17=Spojení!$AE$20,"x",""))</f>
        <v/>
      </c>
      <c r="P17" s="5" t="str">
        <f>IF(Spojení!$AE$21="","",IF($A17=Spojení!$AE$21,"x",""))</f>
        <v/>
      </c>
      <c r="Q17" s="5" t="str">
        <f>IF(Spojení!$AE$22="","",IF($A17=Spojení!$AE$22,"x",""))</f>
        <v/>
      </c>
      <c r="R17" s="5" t="str">
        <f>IF(Spojení!$AE$23="","",IF($A17=Spojení!$AE$23,"x",""))</f>
        <v/>
      </c>
      <c r="S17" s="5" t="str">
        <f>IF(Spojení!$AE$24="","",IF($A17=Spojení!$AE$24,"x",""))</f>
        <v/>
      </c>
      <c r="T17" s="5" t="str">
        <f>IF(Spojení!$AE$25="","",IF($A17=Spojení!$AE$25,"x",""))</f>
        <v/>
      </c>
      <c r="U17" s="5" t="str">
        <f>IF(Spojení!$AE$26="","",IF($A17=Spojení!$AE$26,"x",""))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IF(Spojení!$AE$7="","",IF($A18=Spojení!$AE$7,"x",""))</f>
        <v/>
      </c>
      <c r="C18" s="5" t="str">
        <f>IF(Spojení!$AE$8="","",IF($A18=Spojení!$AE$8,"x",""))</f>
        <v/>
      </c>
      <c r="D18" s="5" t="str">
        <f>IF(Spojení!$AE$9="","",IF($A18=Spojení!$AE$9,"x",""))</f>
        <v/>
      </c>
      <c r="E18" s="5" t="str">
        <f>IF(Spojení!$AE$10="","",IF($A18=Spojení!$AE$10,"x",""))</f>
        <v/>
      </c>
      <c r="F18" s="5" t="str">
        <f>IF(Spojení!$AE$11="","",IF($A18=Spojení!$AE$11,"x",""))</f>
        <v/>
      </c>
      <c r="G18" s="5" t="str">
        <f>IF(Spojení!$AE$12="","",IF($A18=Spojení!$AE$12,"x",""))</f>
        <v/>
      </c>
      <c r="H18" s="5" t="str">
        <f>IF(Spojení!$AE$13="","",IF($A18=Spojení!$AE$13,"x",""))</f>
        <v/>
      </c>
      <c r="I18" s="5" t="str">
        <f>IF(Spojení!$AE$14="","",IF($A18=Spojení!$AE$14,"x",""))</f>
        <v/>
      </c>
      <c r="J18" s="5" t="str">
        <f>IF(Spojení!$AE$15="","",IF($A18=Spojení!$AE$15,"x",""))</f>
        <v/>
      </c>
      <c r="K18" s="5" t="str">
        <f>IF(Spojení!$AE$16="","",IF($A18=Spojení!$AE$16,"x",""))</f>
        <v/>
      </c>
      <c r="L18" s="5" t="str">
        <f>IF(Spojení!$AE$17="","",IF($A18=Spojení!$AE$17,"x",""))</f>
        <v/>
      </c>
      <c r="M18" s="5" t="str">
        <f>IF(Spojení!$AE$18="","",IF($A18=Spojení!$AE$18,"x",""))</f>
        <v/>
      </c>
      <c r="N18" s="5" t="str">
        <f>IF(Spojení!$AE$19="","",IF($A18=Spojení!$AE$19,"x",""))</f>
        <v/>
      </c>
      <c r="O18" s="5" t="str">
        <f>IF(Spojení!$AE$20="","",IF($A18=Spojení!$AE$20,"x",""))</f>
        <v/>
      </c>
      <c r="P18" s="5" t="str">
        <f>IF(Spojení!$AE$21="","",IF($A18=Spojení!$AE$21,"x",""))</f>
        <v/>
      </c>
      <c r="Q18" s="5" t="str">
        <f>IF(Spojení!$AE$22="","",IF($A18=Spojení!$AE$22,"x",""))</f>
        <v/>
      </c>
      <c r="R18" s="5" t="str">
        <f>IF(Spojení!$AE$23="","",IF($A18=Spojení!$AE$23,"x",""))</f>
        <v/>
      </c>
      <c r="S18" s="5" t="str">
        <f>IF(Spojení!$AE$24="","",IF($A18=Spojení!$AE$24,"x",""))</f>
        <v/>
      </c>
      <c r="T18" s="5" t="str">
        <f>IF(Spojení!$AE$25="","",IF($A18=Spojení!$AE$25,"x",""))</f>
        <v/>
      </c>
      <c r="U18" s="5" t="str">
        <f>IF(Spojení!$AE$26="","",IF($A18=Spojení!$AE$26,"x",""))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IF(Spojení!$AE$7="","",IF($A19=Spojení!$AE$7,"x",""))</f>
        <v/>
      </c>
      <c r="C19" s="5" t="str">
        <f>IF(Spojení!$AE$8="","",IF($A19=Spojení!$AE$8,"x",""))</f>
        <v/>
      </c>
      <c r="D19" s="5" t="str">
        <f>IF(Spojení!$AE$9="","",IF($A19=Spojení!$AE$9,"x",""))</f>
        <v/>
      </c>
      <c r="E19" s="5" t="str">
        <f>IF(Spojení!$AE$10="","",IF($A19=Spojení!$AE$10,"x",""))</f>
        <v/>
      </c>
      <c r="F19" s="5" t="str">
        <f>IF(Spojení!$AE$11="","",IF($A19=Spojení!$AE$11,"x",""))</f>
        <v/>
      </c>
      <c r="G19" s="5" t="str">
        <f>IF(Spojení!$AE$12="","",IF($A19=Spojení!$AE$12,"x",""))</f>
        <v/>
      </c>
      <c r="H19" s="5" t="str">
        <f>IF(Spojení!$AE$13="","",IF($A19=Spojení!$AE$13,"x",""))</f>
        <v/>
      </c>
      <c r="I19" s="5" t="str">
        <f>IF(Spojení!$AE$14="","",IF($A19=Spojení!$AE$14,"x",""))</f>
        <v/>
      </c>
      <c r="J19" s="5" t="str">
        <f>IF(Spojení!$AE$15="","",IF($A19=Spojení!$AE$15,"x",""))</f>
        <v/>
      </c>
      <c r="K19" s="5" t="str">
        <f>IF(Spojení!$AE$16="","",IF($A19=Spojení!$AE$16,"x",""))</f>
        <v/>
      </c>
      <c r="L19" s="5" t="str">
        <f>IF(Spojení!$AE$17="","",IF($A19=Spojení!$AE$17,"x",""))</f>
        <v/>
      </c>
      <c r="M19" s="5" t="str">
        <f>IF(Spojení!$AE$18="","",IF($A19=Spojení!$AE$18,"x",""))</f>
        <v/>
      </c>
      <c r="N19" s="5" t="str">
        <f>IF(Spojení!$AE$19="","",IF($A19=Spojení!$AE$19,"x",""))</f>
        <v/>
      </c>
      <c r="O19" s="5" t="str">
        <f>IF(Spojení!$AE$20="","",IF($A19=Spojení!$AE$20,"x",""))</f>
        <v/>
      </c>
      <c r="P19" s="5" t="str">
        <f>IF(Spojení!$AE$21="","",IF($A19=Spojení!$AE$21,"x",""))</f>
        <v/>
      </c>
      <c r="Q19" s="5" t="str">
        <f>IF(Spojení!$AE$22="","",IF($A19=Spojení!$AE$22,"x",""))</f>
        <v/>
      </c>
      <c r="R19" s="5" t="str">
        <f>IF(Spojení!$AE$23="","",IF($A19=Spojení!$AE$23,"x",""))</f>
        <v/>
      </c>
      <c r="S19" s="5" t="str">
        <f>IF(Spojení!$AE$24="","",IF($A19=Spojení!$AE$24,"x",""))</f>
        <v/>
      </c>
      <c r="T19" s="5" t="str">
        <f>IF(Spojení!$AE$25="","",IF($A19=Spojení!$AE$25,"x",""))</f>
        <v/>
      </c>
      <c r="U19" s="5" t="str">
        <f>IF(Spojení!$AE$26="","",IF($A19=Spojení!$AE$26,"x",""))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IF(Spojení!$AE$7="","",IF($A20=Spojení!$AE$7,"x",""))</f>
        <v/>
      </c>
      <c r="C20" s="5" t="str">
        <f>IF(Spojení!$AE$8="","",IF($A20=Spojení!$AE$8,"x",""))</f>
        <v/>
      </c>
      <c r="D20" s="5" t="str">
        <f>IF(Spojení!$AE$9="","",IF($A20=Spojení!$AE$9,"x",""))</f>
        <v/>
      </c>
      <c r="E20" s="5" t="str">
        <f>IF(Spojení!$AE$10="","",IF($A20=Spojení!$AE$10,"x",""))</f>
        <v/>
      </c>
      <c r="F20" s="5" t="str">
        <f>IF(Spojení!$AE$11="","",IF($A20=Spojení!$AE$11,"x",""))</f>
        <v/>
      </c>
      <c r="G20" s="5" t="str">
        <f>IF(Spojení!$AE$12="","",IF($A20=Spojení!$AE$12,"x",""))</f>
        <v/>
      </c>
      <c r="H20" s="5" t="str">
        <f>IF(Spojení!$AE$13="","",IF($A20=Spojení!$AE$13,"x",""))</f>
        <v/>
      </c>
      <c r="I20" s="5" t="str">
        <f>IF(Spojení!$AE$14="","",IF($A20=Spojení!$AE$14,"x",""))</f>
        <v/>
      </c>
      <c r="J20" s="5" t="str">
        <f>IF(Spojení!$AE$15="","",IF($A20=Spojení!$AE$15,"x",""))</f>
        <v/>
      </c>
      <c r="K20" s="5" t="str">
        <f>IF(Spojení!$AE$16="","",IF($A20=Spojení!$AE$16,"x",""))</f>
        <v/>
      </c>
      <c r="L20" s="5" t="str">
        <f>IF(Spojení!$AE$17="","",IF($A20=Spojení!$AE$17,"x",""))</f>
        <v/>
      </c>
      <c r="M20" s="5" t="str">
        <f>IF(Spojení!$AE$18="","",IF($A20=Spojení!$AE$18,"x",""))</f>
        <v/>
      </c>
      <c r="N20" s="5" t="str">
        <f>IF(Spojení!$AE$19="","",IF($A20=Spojení!$AE$19,"x",""))</f>
        <v/>
      </c>
      <c r="O20" s="5" t="str">
        <f>IF(Spojení!$AE$20="","",IF($A20=Spojení!$AE$20,"x",""))</f>
        <v/>
      </c>
      <c r="P20" s="5" t="str">
        <f>IF(Spojení!$AE$21="","",IF($A20=Spojení!$AE$21,"x",""))</f>
        <v/>
      </c>
      <c r="Q20" s="5" t="str">
        <f>IF(Spojení!$AE$22="","",IF($A20=Spojení!$AE$22,"x",""))</f>
        <v/>
      </c>
      <c r="R20" s="5" t="str">
        <f>IF(Spojení!$AE$23="","",IF($A20=Spojení!$AE$23,"x",""))</f>
        <v/>
      </c>
      <c r="S20" s="5" t="str">
        <f>IF(Spojení!$AE$24="","",IF($A20=Spojení!$AE$24,"x",""))</f>
        <v/>
      </c>
      <c r="T20" s="5" t="str">
        <f>IF(Spojení!$AE$25="","",IF($A20=Spojení!$AE$25,"x",""))</f>
        <v/>
      </c>
      <c r="U20" s="5" t="str">
        <f>IF(Spojení!$AE$26="","",IF($A20=Spojení!$AE$26,"x",""))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IF(Spojení!$AE$7="","",IF($A21=Spojení!$AE$7,"x",""))</f>
        <v/>
      </c>
      <c r="C21" s="5" t="str">
        <f>IF(Spojení!$AE$8="","",IF($A21=Spojení!$AE$8,"x",""))</f>
        <v/>
      </c>
      <c r="D21" s="5" t="str">
        <f>IF(Spojení!$AE$9="","",IF($A21=Spojení!$AE$9,"x",""))</f>
        <v/>
      </c>
      <c r="E21" s="5" t="str">
        <f>IF(Spojení!$AE$10="","",IF($A21=Spojení!$AE$10,"x",""))</f>
        <v/>
      </c>
      <c r="F21" s="5" t="str">
        <f>IF(Spojení!$AE$11="","",IF($A21=Spojení!$AE$11,"x",""))</f>
        <v/>
      </c>
      <c r="G21" s="5" t="str">
        <f>IF(Spojení!$AE$12="","",IF($A21=Spojení!$AE$12,"x",""))</f>
        <v/>
      </c>
      <c r="H21" s="5" t="str">
        <f>IF(Spojení!$AE$13="","",IF($A21=Spojení!$AE$13,"x",""))</f>
        <v/>
      </c>
      <c r="I21" s="5" t="str">
        <f>IF(Spojení!$AE$14="","",IF($A21=Spojení!$AE$14,"x",""))</f>
        <v/>
      </c>
      <c r="J21" s="5" t="str">
        <f>IF(Spojení!$AE$15="","",IF($A21=Spojení!$AE$15,"x",""))</f>
        <v/>
      </c>
      <c r="K21" s="5" t="str">
        <f>IF(Spojení!$AE$16="","",IF($A21=Spojení!$AE$16,"x",""))</f>
        <v/>
      </c>
      <c r="L21" s="5" t="str">
        <f>IF(Spojení!$AE$17="","",IF($A21=Spojení!$AE$17,"x",""))</f>
        <v/>
      </c>
      <c r="M21" s="5" t="str">
        <f>IF(Spojení!$AE$18="","",IF($A21=Spojení!$AE$18,"x",""))</f>
        <v/>
      </c>
      <c r="N21" s="5" t="str">
        <f>IF(Spojení!$AE$19="","",IF($A21=Spojení!$AE$19,"x",""))</f>
        <v/>
      </c>
      <c r="O21" s="5" t="str">
        <f>IF(Spojení!$AE$20="","",IF($A21=Spojení!$AE$20,"x",""))</f>
        <v/>
      </c>
      <c r="P21" s="5" t="str">
        <f>IF(Spojení!$AE$21="","",IF($A21=Spojení!$AE$21,"x",""))</f>
        <v/>
      </c>
      <c r="Q21" s="5" t="str">
        <f>IF(Spojení!$AE$22="","",IF($A21=Spojení!$AE$22,"x",""))</f>
        <v/>
      </c>
      <c r="R21" s="5" t="str">
        <f>IF(Spojení!$AE$23="","",IF($A21=Spojení!$AE$23,"x",""))</f>
        <v/>
      </c>
      <c r="S21" s="5" t="str">
        <f>IF(Spojení!$AE$24="","",IF($A21=Spojení!$AE$24,"x",""))</f>
        <v/>
      </c>
      <c r="T21" s="5" t="str">
        <f>IF(Spojení!$AE$25="","",IF($A21=Spojení!$AE$25,"x",""))</f>
        <v/>
      </c>
      <c r="U21" s="5" t="str">
        <f>IF(Spojení!$AE$26="","",IF($A21=Spojení!$AE$26,"x",""))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IF(Spojení!$AE$7="","",IF($A22=Spojení!$AE$7,"x",""))</f>
        <v/>
      </c>
      <c r="C22" s="5" t="str">
        <f>IF(Spojení!$AE$8="","",IF($A22=Spojení!$AE$8,"x",""))</f>
        <v/>
      </c>
      <c r="D22" s="5" t="str">
        <f>IF(Spojení!$AE$9="","",IF($A22=Spojení!$AE$9,"x",""))</f>
        <v/>
      </c>
      <c r="E22" s="5" t="str">
        <f>IF(Spojení!$AE$10="","",IF($A22=Spojení!$AE$10,"x",""))</f>
        <v/>
      </c>
      <c r="F22" s="5" t="str">
        <f>IF(Spojení!$AE$11="","",IF($A22=Spojení!$AE$11,"x",""))</f>
        <v/>
      </c>
      <c r="G22" s="5" t="str">
        <f>IF(Spojení!$AE$12="","",IF($A22=Spojení!$AE$12,"x",""))</f>
        <v/>
      </c>
      <c r="H22" s="5" t="str">
        <f>IF(Spojení!$AE$13="","",IF($A22=Spojení!$AE$13,"x",""))</f>
        <v/>
      </c>
      <c r="I22" s="5" t="str">
        <f>IF(Spojení!$AE$14="","",IF($A22=Spojení!$AE$14,"x",""))</f>
        <v/>
      </c>
      <c r="J22" s="5" t="str">
        <f>IF(Spojení!$AE$15="","",IF($A22=Spojení!$AE$15,"x",""))</f>
        <v/>
      </c>
      <c r="K22" s="5" t="str">
        <f>IF(Spojení!$AE$16="","",IF($A22=Spojení!$AE$16,"x",""))</f>
        <v/>
      </c>
      <c r="L22" s="5" t="str">
        <f>IF(Spojení!$AE$17="","",IF($A22=Spojení!$AE$17,"x",""))</f>
        <v/>
      </c>
      <c r="M22" s="5" t="str">
        <f>IF(Spojení!$AE$18="","",IF($A22=Spojení!$AE$18,"x",""))</f>
        <v/>
      </c>
      <c r="N22" s="5" t="str">
        <f>IF(Spojení!$AE$19="","",IF($A22=Spojení!$AE$19,"x",""))</f>
        <v/>
      </c>
      <c r="O22" s="5" t="str">
        <f>IF(Spojení!$AE$20="","",IF($A22=Spojení!$AE$20,"x",""))</f>
        <v/>
      </c>
      <c r="P22" s="5" t="str">
        <f>IF(Spojení!$AE$21="","",IF($A22=Spojení!$AE$21,"x",""))</f>
        <v/>
      </c>
      <c r="Q22" s="5" t="str">
        <f>IF(Spojení!$AE$22="","",IF($A22=Spojení!$AE$22,"x",""))</f>
        <v/>
      </c>
      <c r="R22" s="5" t="str">
        <f>IF(Spojení!$AE$23="","",IF($A22=Spojení!$AE$23,"x",""))</f>
        <v/>
      </c>
      <c r="S22" s="5" t="str">
        <f>IF(Spojení!$AE$24="","",IF($A22=Spojení!$AE$24,"x",""))</f>
        <v/>
      </c>
      <c r="T22" s="5" t="str">
        <f>IF(Spojení!$AE$25="","",IF($A22=Spojení!$AE$25,"x",""))</f>
        <v/>
      </c>
      <c r="U22" s="5" t="str">
        <f>IF(Spojení!$AE$26="","",IF($A22=Spojení!$AE$26,"x",""))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IF(Spojení!$AE$7="","",IF($A23=Spojení!$AE$7,"x",""))</f>
        <v/>
      </c>
      <c r="C23" s="5" t="str">
        <f>IF(Spojení!$AE$8="","",IF($A23=Spojení!$AE$8,"x",""))</f>
        <v/>
      </c>
      <c r="D23" s="5" t="str">
        <f>IF(Spojení!$AE$9="","",IF($A23=Spojení!$AE$9,"x",""))</f>
        <v/>
      </c>
      <c r="E23" s="5" t="str">
        <f>IF(Spojení!$AE$10="","",IF($A23=Spojení!$AE$10,"x",""))</f>
        <v/>
      </c>
      <c r="F23" s="5" t="str">
        <f>IF(Spojení!$AE$11="","",IF($A23=Spojení!$AE$11,"x",""))</f>
        <v/>
      </c>
      <c r="G23" s="5" t="str">
        <f>IF(Spojení!$AE$12="","",IF($A23=Spojení!$AE$12,"x",""))</f>
        <v/>
      </c>
      <c r="H23" s="5" t="str">
        <f>IF(Spojení!$AE$13="","",IF($A23=Spojení!$AE$13,"x",""))</f>
        <v/>
      </c>
      <c r="I23" s="5" t="str">
        <f>IF(Spojení!$AE$14="","",IF($A23=Spojení!$AE$14,"x",""))</f>
        <v/>
      </c>
      <c r="J23" s="5" t="str">
        <f>IF(Spojení!$AE$15="","",IF($A23=Spojení!$AE$15,"x",""))</f>
        <v/>
      </c>
      <c r="K23" s="5" t="str">
        <f>IF(Spojení!$AE$16="","",IF($A23=Spojení!$AE$16,"x",""))</f>
        <v/>
      </c>
      <c r="L23" s="5" t="str">
        <f>IF(Spojení!$AE$17="","",IF($A23=Spojení!$AE$17,"x",""))</f>
        <v/>
      </c>
      <c r="M23" s="5" t="str">
        <f>IF(Spojení!$AE$18="","",IF($A23=Spojení!$AE$18,"x",""))</f>
        <v/>
      </c>
      <c r="N23" s="5" t="str">
        <f>IF(Spojení!$AE$19="","",IF($A23=Spojení!$AE$19,"x",""))</f>
        <v/>
      </c>
      <c r="O23" s="5" t="str">
        <f>IF(Spojení!$AE$20="","",IF($A23=Spojení!$AE$20,"x",""))</f>
        <v/>
      </c>
      <c r="P23" s="5" t="str">
        <f>IF(Spojení!$AE$21="","",IF($A23=Spojení!$AE$21,"x",""))</f>
        <v/>
      </c>
      <c r="Q23" s="5" t="str">
        <f>IF(Spojení!$AE$22="","",IF($A23=Spojení!$AE$22,"x",""))</f>
        <v/>
      </c>
      <c r="R23" s="5" t="str">
        <f>IF(Spojení!$AE$23="","",IF($A23=Spojení!$AE$23,"x",""))</f>
        <v/>
      </c>
      <c r="S23" s="5" t="str">
        <f>IF(Spojení!$AE$24="","",IF($A23=Spojení!$AE$24,"x",""))</f>
        <v/>
      </c>
      <c r="T23" s="5" t="str">
        <f>IF(Spojení!$AE$25="","",IF($A23=Spojení!$AE$25,"x",""))</f>
        <v/>
      </c>
      <c r="U23" s="5" t="str">
        <f>IF(Spojení!$AE$26="","",IF($A23=Spojení!$AE$26,"x",""))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IF(Spojení!$AE$7="","",IF($A24=Spojení!$AE$7,"x",""))</f>
        <v/>
      </c>
      <c r="C24" s="5" t="str">
        <f>IF(Spojení!$AE$8="","",IF($A24=Spojení!$AE$8,"x",""))</f>
        <v/>
      </c>
      <c r="D24" s="5" t="str">
        <f>IF(Spojení!$AE$9="","",IF($A24=Spojení!$AE$9,"x",""))</f>
        <v/>
      </c>
      <c r="E24" s="5" t="str">
        <f>IF(Spojení!$AE$10="","",IF($A24=Spojení!$AE$10,"x",""))</f>
        <v/>
      </c>
      <c r="F24" s="5" t="str">
        <f>IF(Spojení!$AE$11="","",IF($A24=Spojení!$AE$11,"x",""))</f>
        <v/>
      </c>
      <c r="G24" s="5" t="str">
        <f>IF(Spojení!$AE$12="","",IF($A24=Spojení!$AE$12,"x",""))</f>
        <v/>
      </c>
      <c r="H24" s="5" t="str">
        <f>IF(Spojení!$AE$13="","",IF($A24=Spojení!$AE$13,"x",""))</f>
        <v/>
      </c>
      <c r="I24" s="5" t="str">
        <f>IF(Spojení!$AE$14="","",IF($A24=Spojení!$AE$14,"x",""))</f>
        <v/>
      </c>
      <c r="J24" s="5" t="str">
        <f>IF(Spojení!$AE$15="","",IF($A24=Spojení!$AE$15,"x",""))</f>
        <v/>
      </c>
      <c r="K24" s="5" t="str">
        <f>IF(Spojení!$AE$16="","",IF($A24=Spojení!$AE$16,"x",""))</f>
        <v/>
      </c>
      <c r="L24" s="5" t="str">
        <f>IF(Spojení!$AE$17="","",IF($A24=Spojení!$AE$17,"x",""))</f>
        <v/>
      </c>
      <c r="M24" s="5" t="str">
        <f>IF(Spojení!$AE$18="","",IF($A24=Spojení!$AE$18,"x",""))</f>
        <v/>
      </c>
      <c r="N24" s="5" t="str">
        <f>IF(Spojení!$AE$19="","",IF($A24=Spojení!$AE$19,"x",""))</f>
        <v/>
      </c>
      <c r="O24" s="5" t="str">
        <f>IF(Spojení!$AE$20="","",IF($A24=Spojení!$AE$20,"x",""))</f>
        <v/>
      </c>
      <c r="P24" s="5" t="str">
        <f>IF(Spojení!$AE$21="","",IF($A24=Spojení!$AE$21,"x",""))</f>
        <v/>
      </c>
      <c r="Q24" s="5" t="str">
        <f>IF(Spojení!$AE$22="","",IF($A24=Spojení!$AE$22,"x",""))</f>
        <v/>
      </c>
      <c r="R24" s="5" t="str">
        <f>IF(Spojení!$AE$23="","",IF($A24=Spojení!$AE$23,"x",""))</f>
        <v/>
      </c>
      <c r="S24" s="5" t="str">
        <f>IF(Spojení!$AE$24="","",IF($A24=Spojení!$AE$24,"x",""))</f>
        <v/>
      </c>
      <c r="T24" s="5" t="str">
        <f>IF(Spojení!$AE$25="","",IF($A24=Spojení!$AE$25,"x",""))</f>
        <v/>
      </c>
      <c r="U24" s="5" t="str">
        <f>IF(Spojení!$AE$26="","",IF($A24=Spojení!$AE$26,"x",""))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IF(Spojení!$AE$7="","",IF($A25=Spojení!$AE$7,"x",""))</f>
        <v/>
      </c>
      <c r="C25" s="5" t="str">
        <f>IF(Spojení!$AE$8="","",IF($A25=Spojení!$AE$8,"x",""))</f>
        <v/>
      </c>
      <c r="D25" s="5" t="str">
        <f>IF(Spojení!$AE$9="","",IF($A25=Spojení!$AE$9,"x",""))</f>
        <v/>
      </c>
      <c r="E25" s="5" t="str">
        <f>IF(Spojení!$AE$10="","",IF($A25=Spojení!$AE$10,"x",""))</f>
        <v/>
      </c>
      <c r="F25" s="5" t="str">
        <f>IF(Spojení!$AE$11="","",IF($A25=Spojení!$AE$11,"x",""))</f>
        <v/>
      </c>
      <c r="G25" s="5" t="str">
        <f>IF(Spojení!$AE$12="","",IF($A25=Spojení!$AE$12,"x",""))</f>
        <v/>
      </c>
      <c r="H25" s="5" t="str">
        <f>IF(Spojení!$AE$13="","",IF($A25=Spojení!$AE$13,"x",""))</f>
        <v/>
      </c>
      <c r="I25" s="5" t="str">
        <f>IF(Spojení!$AE$14="","",IF($A25=Spojení!$AE$14,"x",""))</f>
        <v/>
      </c>
      <c r="J25" s="5" t="str">
        <f>IF(Spojení!$AE$15="","",IF($A25=Spojení!$AE$15,"x",""))</f>
        <v/>
      </c>
      <c r="K25" s="5" t="str">
        <f>IF(Spojení!$AE$16="","",IF($A25=Spojení!$AE$16,"x",""))</f>
        <v/>
      </c>
      <c r="L25" s="5" t="str">
        <f>IF(Spojení!$AE$17="","",IF($A25=Spojení!$AE$17,"x",""))</f>
        <v/>
      </c>
      <c r="M25" s="5" t="str">
        <f>IF(Spojení!$AE$18="","",IF($A25=Spojení!$AE$18,"x",""))</f>
        <v/>
      </c>
      <c r="N25" s="5" t="str">
        <f>IF(Spojení!$AE$19="","",IF($A25=Spojení!$AE$19,"x",""))</f>
        <v/>
      </c>
      <c r="O25" s="5" t="str">
        <f>IF(Spojení!$AE$20="","",IF($A25=Spojení!$AE$20,"x",""))</f>
        <v/>
      </c>
      <c r="P25" s="5" t="str">
        <f>IF(Spojení!$AE$21="","",IF($A25=Spojení!$AE$21,"x",""))</f>
        <v/>
      </c>
      <c r="Q25" s="5" t="str">
        <f>IF(Spojení!$AE$22="","",IF($A25=Spojení!$AE$22,"x",""))</f>
        <v/>
      </c>
      <c r="R25" s="5" t="str">
        <f>IF(Spojení!$AE$23="","",IF($A25=Spojení!$AE$23,"x",""))</f>
        <v/>
      </c>
      <c r="S25" s="5" t="str">
        <f>IF(Spojení!$AE$24="","",IF($A25=Spojení!$AE$24,"x",""))</f>
        <v/>
      </c>
      <c r="T25" s="5" t="str">
        <f>IF(Spojení!$AE$25="","",IF($A25=Spojení!$AE$25,"x",""))</f>
        <v/>
      </c>
      <c r="U25" s="5" t="str">
        <f>IF(Spojení!$AE$26="","",IF($A25=Spojení!$AE$26,"x",""))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IF(Spojení!$AE$7="","",IF($A26=Spojení!$AE$7,"x",""))</f>
        <v/>
      </c>
      <c r="C26" s="5" t="str">
        <f>IF(Spojení!$AE$8="","",IF($A26=Spojení!$AE$8,"x",""))</f>
        <v/>
      </c>
      <c r="D26" s="5" t="str">
        <f>IF(Spojení!$AE$9="","",IF($A26=Spojení!$AE$9,"x",""))</f>
        <v/>
      </c>
      <c r="E26" s="5" t="str">
        <f>IF(Spojení!$AE$10="","",IF($A26=Spojení!$AE$10,"x",""))</f>
        <v/>
      </c>
      <c r="F26" s="5" t="str">
        <f>IF(Spojení!$AE$11="","",IF($A26=Spojení!$AE$11,"x",""))</f>
        <v/>
      </c>
      <c r="G26" s="5" t="str">
        <f>IF(Spojení!$AE$12="","",IF($A26=Spojení!$AE$12,"x",""))</f>
        <v/>
      </c>
      <c r="H26" s="5" t="str">
        <f>IF(Spojení!$AE$13="","",IF($A26=Spojení!$AE$13,"x",""))</f>
        <v/>
      </c>
      <c r="I26" s="5" t="str">
        <f>IF(Spojení!$AE$14="","",IF($A26=Spojení!$AE$14,"x",""))</f>
        <v/>
      </c>
      <c r="J26" s="5" t="str">
        <f>IF(Spojení!$AE$15="","",IF($A26=Spojení!$AE$15,"x",""))</f>
        <v/>
      </c>
      <c r="K26" s="5" t="str">
        <f>IF(Spojení!$AE$16="","",IF($A26=Spojení!$AE$16,"x",""))</f>
        <v/>
      </c>
      <c r="L26" s="5" t="str">
        <f>IF(Spojení!$AE$17="","",IF($A26=Spojení!$AE$17,"x",""))</f>
        <v/>
      </c>
      <c r="M26" s="5" t="str">
        <f>IF(Spojení!$AE$18="","",IF($A26=Spojení!$AE$18,"x",""))</f>
        <v/>
      </c>
      <c r="N26" s="5" t="str">
        <f>IF(Spojení!$AE$19="","",IF($A26=Spojení!$AE$19,"x",""))</f>
        <v/>
      </c>
      <c r="O26" s="5" t="str">
        <f>IF(Spojení!$AE$20="","",IF($A26=Spojení!$AE$20,"x",""))</f>
        <v/>
      </c>
      <c r="P26" s="5" t="str">
        <f>IF(Spojení!$AE$21="","",IF($A26=Spojení!$AE$21,"x",""))</f>
        <v/>
      </c>
      <c r="Q26" s="5" t="str">
        <f>IF(Spojení!$AE$22="","",IF($A26=Spojení!$AE$22,"x",""))</f>
        <v/>
      </c>
      <c r="R26" s="5" t="str">
        <f>IF(Spojení!$AE$23="","",IF($A26=Spojení!$AE$23,"x",""))</f>
        <v/>
      </c>
      <c r="S26" s="5" t="str">
        <f>IF(Spojení!$AE$24="","",IF($A26=Spojení!$AE$24,"x",""))</f>
        <v/>
      </c>
      <c r="T26" s="5" t="str">
        <f>IF(Spojení!$AE$25="","",IF($A26=Spojení!$AE$25,"x",""))</f>
        <v/>
      </c>
      <c r="U26" s="5" t="str">
        <f>IF(Spojení!$AE$26="","",IF($A26=Spojení!$AE$26,"x",""))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IF(Spojení!$AE$7="","",IF($A27=Spojení!$AE$7,"x",""))</f>
        <v/>
      </c>
      <c r="C27" s="5" t="str">
        <f>IF(Spojení!$AE$8="","",IF($A27=Spojení!$AE$8,"x",""))</f>
        <v/>
      </c>
      <c r="D27" s="5" t="str">
        <f>IF(Spojení!$AE$9="","",IF($A27=Spojení!$AE$9,"x",""))</f>
        <v/>
      </c>
      <c r="E27" s="5" t="str">
        <f>IF(Spojení!$AE$10="","",IF($A27=Spojení!$AE$10,"x",""))</f>
        <v/>
      </c>
      <c r="F27" s="5" t="str">
        <f>IF(Spojení!$AE$11="","",IF($A27=Spojení!$AE$11,"x",""))</f>
        <v/>
      </c>
      <c r="G27" s="5" t="str">
        <f>IF(Spojení!$AE$12="","",IF($A27=Spojení!$AE$12,"x",""))</f>
        <v/>
      </c>
      <c r="H27" s="5" t="str">
        <f>IF(Spojení!$AE$13="","",IF($A27=Spojení!$AE$13,"x",""))</f>
        <v/>
      </c>
      <c r="I27" s="5" t="str">
        <f>IF(Spojení!$AE$14="","",IF($A27=Spojení!$AE$14,"x",""))</f>
        <v/>
      </c>
      <c r="J27" s="5" t="str">
        <f>IF(Spojení!$AE$15="","",IF($A27=Spojení!$AE$15,"x",""))</f>
        <v/>
      </c>
      <c r="K27" s="5" t="str">
        <f>IF(Spojení!$AE$16="","",IF($A27=Spojení!$AE$16,"x",""))</f>
        <v/>
      </c>
      <c r="L27" s="5" t="str">
        <f>IF(Spojení!$AE$17="","",IF($A27=Spojení!$AE$17,"x",""))</f>
        <v/>
      </c>
      <c r="M27" s="5" t="str">
        <f>IF(Spojení!$AE$18="","",IF($A27=Spojení!$AE$18,"x",""))</f>
        <v/>
      </c>
      <c r="N27" s="5" t="str">
        <f>IF(Spojení!$AE$19="","",IF($A27=Spojení!$AE$19,"x",""))</f>
        <v/>
      </c>
      <c r="O27" s="5" t="str">
        <f>IF(Spojení!$AE$20="","",IF($A27=Spojení!$AE$20,"x",""))</f>
        <v/>
      </c>
      <c r="P27" s="5" t="str">
        <f>IF(Spojení!$AE$21="","",IF($A27=Spojení!$AE$21,"x",""))</f>
        <v/>
      </c>
      <c r="Q27" s="5" t="str">
        <f>IF(Spojení!$AE$22="","",IF($A27=Spojení!$AE$22,"x",""))</f>
        <v/>
      </c>
      <c r="R27" s="5" t="str">
        <f>IF(Spojení!$AE$23="","",IF($A27=Spojení!$AE$23,"x",""))</f>
        <v/>
      </c>
      <c r="S27" s="5" t="str">
        <f>IF(Spojení!$AE$24="","",IF($A27=Spojení!$AE$24,"x",""))</f>
        <v/>
      </c>
      <c r="T27" s="5" t="str">
        <f>IF(Spojení!$AE$25="","",IF($A27=Spojení!$AE$25,"x",""))</f>
        <v/>
      </c>
      <c r="U27" s="5" t="str">
        <f>IF(Spojení!$AE$26="","",IF($A27=Spojení!$AE$26,"x",""))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IF(Spojení!$AE$7="","",IF($A28=Spojení!$AE$7,"x",""))</f>
        <v/>
      </c>
      <c r="C28" s="5" t="str">
        <f>IF(Spojení!$AE$8="","",IF($A28=Spojení!$AE$8,"x",""))</f>
        <v/>
      </c>
      <c r="D28" s="5" t="str">
        <f>IF(Spojení!$AE$9="","",IF($A28=Spojení!$AE$9,"x",""))</f>
        <v/>
      </c>
      <c r="E28" s="5" t="str">
        <f>IF(Spojení!$AE$10="","",IF($A28=Spojení!$AE$10,"x",""))</f>
        <v/>
      </c>
      <c r="F28" s="5" t="str">
        <f>IF(Spojení!$AE$11="","",IF($A28=Spojení!$AE$11,"x",""))</f>
        <v/>
      </c>
      <c r="G28" s="5" t="str">
        <f>IF(Spojení!$AE$12="","",IF($A28=Spojení!$AE$12,"x",""))</f>
        <v/>
      </c>
      <c r="H28" s="5" t="str">
        <f>IF(Spojení!$AE$13="","",IF($A28=Spojení!$AE$13,"x",""))</f>
        <v/>
      </c>
      <c r="I28" s="5" t="str">
        <f>IF(Spojení!$AE$14="","",IF($A28=Spojení!$AE$14,"x",""))</f>
        <v/>
      </c>
      <c r="J28" s="5" t="str">
        <f>IF(Spojení!$AE$15="","",IF($A28=Spojení!$AE$15,"x",""))</f>
        <v/>
      </c>
      <c r="K28" s="5" t="str">
        <f>IF(Spojení!$AE$16="","",IF($A28=Spojení!$AE$16,"x",""))</f>
        <v/>
      </c>
      <c r="L28" s="5" t="str">
        <f>IF(Spojení!$AE$17="","",IF($A28=Spojení!$AE$17,"x",""))</f>
        <v/>
      </c>
      <c r="M28" s="5" t="str">
        <f>IF(Spojení!$AE$18="","",IF($A28=Spojení!$AE$18,"x",""))</f>
        <v/>
      </c>
      <c r="N28" s="5" t="str">
        <f>IF(Spojení!$AE$19="","",IF($A28=Spojení!$AE$19,"x",""))</f>
        <v/>
      </c>
      <c r="O28" s="5" t="str">
        <f>IF(Spojení!$AE$20="","",IF($A28=Spojení!$AE$20,"x",""))</f>
        <v/>
      </c>
      <c r="P28" s="5" t="str">
        <f>IF(Spojení!$AE$21="","",IF($A28=Spojení!$AE$21,"x",""))</f>
        <v/>
      </c>
      <c r="Q28" s="5" t="str">
        <f>IF(Spojení!$AE$22="","",IF($A28=Spojení!$AE$22,"x",""))</f>
        <v/>
      </c>
      <c r="R28" s="5" t="str">
        <f>IF(Spojení!$AE$23="","",IF($A28=Spojení!$AE$23,"x",""))</f>
        <v/>
      </c>
      <c r="S28" s="5" t="str">
        <f>IF(Spojení!$AE$24="","",IF($A28=Spojení!$AE$24,"x",""))</f>
        <v/>
      </c>
      <c r="T28" s="5" t="str">
        <f>IF(Spojení!$AE$25="","",IF($A28=Spojení!$AE$25,"x",""))</f>
        <v/>
      </c>
      <c r="U28" s="5" t="str">
        <f>IF(Spojení!$AE$26="","",IF($A28=Spojení!$AE$26,"x",""))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IF(Spojení!$AE$7="","",IF($A29=Spojení!$AE$7,"x",""))</f>
        <v/>
      </c>
      <c r="C29" s="5" t="str">
        <f>IF(Spojení!$AE$8="","",IF($A29=Spojení!$AE$8,"x",""))</f>
        <v/>
      </c>
      <c r="D29" s="5" t="str">
        <f>IF(Spojení!$AE$9="","",IF($A29=Spojení!$AE$9,"x",""))</f>
        <v/>
      </c>
      <c r="E29" s="5" t="str">
        <f>IF(Spojení!$AE$10="","",IF($A29=Spojení!$AE$10,"x",""))</f>
        <v/>
      </c>
      <c r="F29" s="5" t="str">
        <f>IF(Spojení!$AE$11="","",IF($A29=Spojení!$AE$11,"x",""))</f>
        <v/>
      </c>
      <c r="G29" s="5" t="str">
        <f>IF(Spojení!$AE$12="","",IF($A29=Spojení!$AE$12,"x",""))</f>
        <v/>
      </c>
      <c r="H29" s="5" t="str">
        <f>IF(Spojení!$AE$13="","",IF($A29=Spojení!$AE$13,"x",""))</f>
        <v/>
      </c>
      <c r="I29" s="5" t="str">
        <f>IF(Spojení!$AE$14="","",IF($A29=Spojení!$AE$14,"x",""))</f>
        <v/>
      </c>
      <c r="J29" s="5" t="str">
        <f>IF(Spojení!$AE$15="","",IF($A29=Spojení!$AE$15,"x",""))</f>
        <v/>
      </c>
      <c r="K29" s="5" t="str">
        <f>IF(Spojení!$AE$16="","",IF($A29=Spojení!$AE$16,"x",""))</f>
        <v/>
      </c>
      <c r="L29" s="5" t="str">
        <f>IF(Spojení!$AE$17="","",IF($A29=Spojení!$AE$17,"x",""))</f>
        <v/>
      </c>
      <c r="M29" s="5" t="str">
        <f>IF(Spojení!$AE$18="","",IF($A29=Spojení!$AE$18,"x",""))</f>
        <v/>
      </c>
      <c r="N29" s="5" t="str">
        <f>IF(Spojení!$AE$19="","",IF($A29=Spojení!$AE$19,"x",""))</f>
        <v/>
      </c>
      <c r="O29" s="5" t="str">
        <f>IF(Spojení!$AE$20="","",IF($A29=Spojení!$AE$20,"x",""))</f>
        <v/>
      </c>
      <c r="P29" s="5" t="str">
        <f>IF(Spojení!$AE$21="","",IF($A29=Spojení!$AE$21,"x",""))</f>
        <v/>
      </c>
      <c r="Q29" s="5" t="str">
        <f>IF(Spojení!$AE$22="","",IF($A29=Spojení!$AE$22,"x",""))</f>
        <v/>
      </c>
      <c r="R29" s="5" t="str">
        <f>IF(Spojení!$AE$23="","",IF($A29=Spojení!$AE$23,"x",""))</f>
        <v/>
      </c>
      <c r="S29" s="5" t="str">
        <f>IF(Spojení!$AE$24="","",IF($A29=Spojení!$AE$24,"x",""))</f>
        <v/>
      </c>
      <c r="T29" s="5" t="str">
        <f>IF(Spojení!$AE$25="","",IF($A29=Spojení!$AE$25,"x",""))</f>
        <v/>
      </c>
      <c r="U29" s="5" t="str">
        <f>IF(Spojení!$AE$26="","",IF($A29=Spojení!$AE$26,"x",""))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IF(Spojení!$AE$7="","",IF($A30=Spojení!$AE$7,"x",""))</f>
        <v/>
      </c>
      <c r="C30" s="5" t="str">
        <f>IF(Spojení!$AE$8="","",IF($A30=Spojení!$AE$8,"x",""))</f>
        <v/>
      </c>
      <c r="D30" s="5" t="str">
        <f>IF(Spojení!$AE$9="","",IF($A30=Spojení!$AE$9,"x",""))</f>
        <v/>
      </c>
      <c r="E30" s="5" t="str">
        <f>IF(Spojení!$AE$10="","",IF($A30=Spojení!$AE$10,"x",""))</f>
        <v/>
      </c>
      <c r="F30" s="5" t="str">
        <f>IF(Spojení!$AE$11="","",IF($A30=Spojení!$AE$11,"x",""))</f>
        <v/>
      </c>
      <c r="G30" s="5" t="str">
        <f>IF(Spojení!$AE$12="","",IF($A30=Spojení!$AE$12,"x",""))</f>
        <v/>
      </c>
      <c r="H30" s="5" t="str">
        <f>IF(Spojení!$AE$13="","",IF($A30=Spojení!$AE$13,"x",""))</f>
        <v/>
      </c>
      <c r="I30" s="5" t="str">
        <f>IF(Spojení!$AE$14="","",IF($A30=Spojení!$AE$14,"x",""))</f>
        <v/>
      </c>
      <c r="J30" s="5" t="str">
        <f>IF(Spojení!$AE$15="","",IF($A30=Spojení!$AE$15,"x",""))</f>
        <v/>
      </c>
      <c r="K30" s="5" t="str">
        <f>IF(Spojení!$AE$16="","",IF($A30=Spojení!$AE$16,"x",""))</f>
        <v/>
      </c>
      <c r="L30" s="5" t="str">
        <f>IF(Spojení!$AE$17="","",IF($A30=Spojení!$AE$17,"x",""))</f>
        <v/>
      </c>
      <c r="M30" s="5" t="str">
        <f>IF(Spojení!$AE$18="","",IF($A30=Spojení!$AE$18,"x",""))</f>
        <v/>
      </c>
      <c r="N30" s="5" t="str">
        <f>IF(Spojení!$AE$19="","",IF($A30=Spojení!$AE$19,"x",""))</f>
        <v/>
      </c>
      <c r="O30" s="5" t="str">
        <f>IF(Spojení!$AE$20="","",IF($A30=Spojení!$AE$20,"x",""))</f>
        <v/>
      </c>
      <c r="P30" s="5" t="str">
        <f>IF(Spojení!$AE$21="","",IF($A30=Spojení!$AE$21,"x",""))</f>
        <v/>
      </c>
      <c r="Q30" s="5" t="str">
        <f>IF(Spojení!$AE$22="","",IF($A30=Spojení!$AE$22,"x",""))</f>
        <v/>
      </c>
      <c r="R30" s="5" t="str">
        <f>IF(Spojení!$AE$23="","",IF($A30=Spojení!$AE$23,"x",""))</f>
        <v/>
      </c>
      <c r="S30" s="5" t="str">
        <f>IF(Spojení!$AE$24="","",IF($A30=Spojení!$AE$24,"x",""))</f>
        <v/>
      </c>
      <c r="T30" s="5" t="str">
        <f>IF(Spojení!$AE$25="","",IF($A30=Spojení!$AE$25,"x",""))</f>
        <v/>
      </c>
      <c r="U30" s="5" t="str">
        <f>IF(Spojení!$AE$26="","",IF($A30=Spojení!$AE$26,"x",""))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IF(Spojení!$AE$7="","",IF($A31=Spojení!$AE$7,"x",""))</f>
        <v/>
      </c>
      <c r="C31" s="5" t="str">
        <f>IF(Spojení!$AE$8="","",IF($A31=Spojení!$AE$8,"x",""))</f>
        <v/>
      </c>
      <c r="D31" s="5" t="str">
        <f>IF(Spojení!$AE$9="","",IF($A31=Spojení!$AE$9,"x",""))</f>
        <v/>
      </c>
      <c r="E31" s="5" t="str">
        <f>IF(Spojení!$AE$10="","",IF($A31=Spojení!$AE$10,"x",""))</f>
        <v/>
      </c>
      <c r="F31" s="5" t="str">
        <f>IF(Spojení!$AE$11="","",IF($A31=Spojení!$AE$11,"x",""))</f>
        <v/>
      </c>
      <c r="G31" s="5" t="str">
        <f>IF(Spojení!$AE$12="","",IF($A31=Spojení!$AE$12,"x",""))</f>
        <v/>
      </c>
      <c r="H31" s="5" t="str">
        <f>IF(Spojení!$AE$13="","",IF($A31=Spojení!$AE$13,"x",""))</f>
        <v/>
      </c>
      <c r="I31" s="5" t="str">
        <f>IF(Spojení!$AE$14="","",IF($A31=Spojení!$AE$14,"x",""))</f>
        <v/>
      </c>
      <c r="J31" s="5" t="str">
        <f>IF(Spojení!$AE$15="","",IF($A31=Spojení!$AE$15,"x",""))</f>
        <v/>
      </c>
      <c r="K31" s="5" t="str">
        <f>IF(Spojení!$AE$16="","",IF($A31=Spojení!$AE$16,"x",""))</f>
        <v/>
      </c>
      <c r="L31" s="5" t="str">
        <f>IF(Spojení!$AE$17="","",IF($A31=Spojení!$AE$17,"x",""))</f>
        <v/>
      </c>
      <c r="M31" s="5" t="str">
        <f>IF(Spojení!$AE$18="","",IF($A31=Spojení!$AE$18,"x",""))</f>
        <v/>
      </c>
      <c r="N31" s="5" t="str">
        <f>IF(Spojení!$AE$19="","",IF($A31=Spojení!$AE$19,"x",""))</f>
        <v/>
      </c>
      <c r="O31" s="5" t="str">
        <f>IF(Spojení!$AE$20="","",IF($A31=Spojení!$AE$20,"x",""))</f>
        <v/>
      </c>
      <c r="P31" s="5" t="str">
        <f>IF(Spojení!$AE$21="","",IF($A31=Spojení!$AE$21,"x",""))</f>
        <v/>
      </c>
      <c r="Q31" s="5" t="str">
        <f>IF(Spojení!$AE$22="","",IF($A31=Spojení!$AE$22,"x",""))</f>
        <v/>
      </c>
      <c r="R31" s="5" t="str">
        <f>IF(Spojení!$AE$23="","",IF($A31=Spojení!$AE$23,"x",""))</f>
        <v/>
      </c>
      <c r="S31" s="5" t="str">
        <f>IF(Spojení!$AE$24="","",IF($A31=Spojení!$AE$24,"x",""))</f>
        <v/>
      </c>
      <c r="T31" s="5" t="str">
        <f>IF(Spojení!$AE$25="","",IF($A31=Spojení!$AE$25,"x",""))</f>
        <v/>
      </c>
      <c r="U31" s="5" t="str">
        <f>IF(Spojení!$AE$26="","",IF($A31=Spojení!$AE$26,"x",""))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IF(Spojení!$AE$7="","",IF($A32=Spojení!$AE$7,"x",""))</f>
        <v/>
      </c>
      <c r="C32" s="5" t="str">
        <f>IF(Spojení!$AE$8="","",IF($A32=Spojení!$AE$8,"x",""))</f>
        <v/>
      </c>
      <c r="D32" s="5" t="str">
        <f>IF(Spojení!$AE$9="","",IF($A32=Spojení!$AE$9,"x",""))</f>
        <v/>
      </c>
      <c r="E32" s="5" t="str">
        <f>IF(Spojení!$AE$10="","",IF($A32=Spojení!$AE$10,"x",""))</f>
        <v/>
      </c>
      <c r="F32" s="5" t="str">
        <f>IF(Spojení!$AE$11="","",IF($A32=Spojení!$AE$11,"x",""))</f>
        <v/>
      </c>
      <c r="G32" s="5" t="str">
        <f>IF(Spojení!$AE$12="","",IF($A32=Spojení!$AE$12,"x",""))</f>
        <v/>
      </c>
      <c r="H32" s="5" t="str">
        <f>IF(Spojení!$AE$13="","",IF($A32=Spojení!$AE$13,"x",""))</f>
        <v/>
      </c>
      <c r="I32" s="5" t="str">
        <f>IF(Spojení!$AE$14="","",IF($A32=Spojení!$AE$14,"x",""))</f>
        <v/>
      </c>
      <c r="J32" s="5" t="str">
        <f>IF(Spojení!$AE$15="","",IF($A32=Spojení!$AE$15,"x",""))</f>
        <v/>
      </c>
      <c r="K32" s="5" t="str">
        <f>IF(Spojení!$AE$16="","",IF($A32=Spojení!$AE$16,"x",""))</f>
        <v/>
      </c>
      <c r="L32" s="5" t="str">
        <f>IF(Spojení!$AE$17="","",IF($A32=Spojení!$AE$17,"x",""))</f>
        <v/>
      </c>
      <c r="M32" s="5" t="str">
        <f>IF(Spojení!$AE$18="","",IF($A32=Spojení!$AE$18,"x",""))</f>
        <v/>
      </c>
      <c r="N32" s="5" t="str">
        <f>IF(Spojení!$AE$19="","",IF($A32=Spojení!$AE$19,"x",""))</f>
        <v/>
      </c>
      <c r="O32" s="5" t="str">
        <f>IF(Spojení!$AE$20="","",IF($A32=Spojení!$AE$20,"x",""))</f>
        <v/>
      </c>
      <c r="P32" s="5" t="str">
        <f>IF(Spojení!$AE$21="","",IF($A32=Spojení!$AE$21,"x",""))</f>
        <v/>
      </c>
      <c r="Q32" s="5" t="str">
        <f>IF(Spojení!$AE$22="","",IF($A32=Spojení!$AE$22,"x",""))</f>
        <v/>
      </c>
      <c r="R32" s="5" t="str">
        <f>IF(Spojení!$AE$23="","",IF($A32=Spojení!$AE$23,"x",""))</f>
        <v/>
      </c>
      <c r="S32" s="5" t="str">
        <f>IF(Spojení!$AE$24="","",IF($A32=Spojení!$AE$24,"x",""))</f>
        <v/>
      </c>
      <c r="T32" s="5" t="str">
        <f>IF(Spojení!$AE$25="","",IF($A32=Spojení!$AE$25,"x",""))</f>
        <v/>
      </c>
      <c r="U32" s="5" t="str">
        <f>IF(Spojení!$AE$26="","",IF($A32=Spojení!$AE$26,"x",""))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IF(Spojení!$AE$7="","",IF($A33=Spojení!$AE$7,"x",""))</f>
        <v/>
      </c>
      <c r="C33" s="5" t="str">
        <f>IF(Spojení!$AE$8="","",IF($A33=Spojení!$AE$8,"x",""))</f>
        <v/>
      </c>
      <c r="D33" s="5" t="str">
        <f>IF(Spojení!$AE$9="","",IF($A33=Spojení!$AE$9,"x",""))</f>
        <v/>
      </c>
      <c r="E33" s="5" t="str">
        <f>IF(Spojení!$AE$10="","",IF($A33=Spojení!$AE$10,"x",""))</f>
        <v/>
      </c>
      <c r="F33" s="5" t="str">
        <f>IF(Spojení!$AE$11="","",IF($A33=Spojení!$AE$11,"x",""))</f>
        <v/>
      </c>
      <c r="G33" s="5" t="str">
        <f>IF(Spojení!$AE$12="","",IF($A33=Spojení!$AE$12,"x",""))</f>
        <v/>
      </c>
      <c r="H33" s="5" t="str">
        <f>IF(Spojení!$AE$13="","",IF($A33=Spojení!$AE$13,"x",""))</f>
        <v/>
      </c>
      <c r="I33" s="5" t="str">
        <f>IF(Spojení!$AE$14="","",IF($A33=Spojení!$AE$14,"x",""))</f>
        <v/>
      </c>
      <c r="J33" s="5" t="str">
        <f>IF(Spojení!$AE$15="","",IF($A33=Spojení!$AE$15,"x",""))</f>
        <v/>
      </c>
      <c r="K33" s="5" t="str">
        <f>IF(Spojení!$AE$16="","",IF($A33=Spojení!$AE$16,"x",""))</f>
        <v/>
      </c>
      <c r="L33" s="5" t="str">
        <f>IF(Spojení!$AE$17="","",IF($A33=Spojení!$AE$17,"x",""))</f>
        <v/>
      </c>
      <c r="M33" s="5" t="str">
        <f>IF(Spojení!$AE$18="","",IF($A33=Spojení!$AE$18,"x",""))</f>
        <v/>
      </c>
      <c r="N33" s="5" t="str">
        <f>IF(Spojení!$AE$19="","",IF($A33=Spojení!$AE$19,"x",""))</f>
        <v/>
      </c>
      <c r="O33" s="5" t="str">
        <f>IF(Spojení!$AE$20="","",IF($A33=Spojení!$AE$20,"x",""))</f>
        <v/>
      </c>
      <c r="P33" s="5" t="str">
        <f>IF(Spojení!$AE$21="","",IF($A33=Spojení!$AE$21,"x",""))</f>
        <v/>
      </c>
      <c r="Q33" s="5" t="str">
        <f>IF(Spojení!$AE$22="","",IF($A33=Spojení!$AE$22,"x",""))</f>
        <v/>
      </c>
      <c r="R33" s="5" t="str">
        <f>IF(Spojení!$AE$23="","",IF($A33=Spojení!$AE$23,"x",""))</f>
        <v/>
      </c>
      <c r="S33" s="5" t="str">
        <f>IF(Spojení!$AE$24="","",IF($A33=Spojení!$AE$24,"x",""))</f>
        <v/>
      </c>
      <c r="T33" s="5" t="str">
        <f>IF(Spojení!$AE$25="","",IF($A33=Spojení!$AE$25,"x",""))</f>
        <v/>
      </c>
      <c r="U33" s="5" t="str">
        <f>IF(Spojení!$AE$26="","",IF($A33=Spojení!$AE$26,"x",""))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IF(Spojení!$AE$7="","",IF($A34=Spojení!$AE$7,"x",""))</f>
        <v/>
      </c>
      <c r="C34" s="5" t="str">
        <f>IF(Spojení!$AE$8="","",IF($A34=Spojení!$AE$8,"x",""))</f>
        <v/>
      </c>
      <c r="D34" s="5" t="str">
        <f>IF(Spojení!$AE$9="","",IF($A34=Spojení!$AE$9,"x",""))</f>
        <v/>
      </c>
      <c r="E34" s="5" t="str">
        <f>IF(Spojení!$AE$10="","",IF($A34=Spojení!$AE$10,"x",""))</f>
        <v/>
      </c>
      <c r="F34" s="5" t="str">
        <f>IF(Spojení!$AE$11="","",IF($A34=Spojení!$AE$11,"x",""))</f>
        <v/>
      </c>
      <c r="G34" s="5" t="str">
        <f>IF(Spojení!$AE$12="","",IF($A34=Spojení!$AE$12,"x",""))</f>
        <v/>
      </c>
      <c r="H34" s="5" t="str">
        <f>IF(Spojení!$AE$13="","",IF($A34=Spojení!$AE$13,"x",""))</f>
        <v/>
      </c>
      <c r="I34" s="5" t="str">
        <f>IF(Spojení!$AE$14="","",IF($A34=Spojení!$AE$14,"x",""))</f>
        <v/>
      </c>
      <c r="J34" s="5" t="str">
        <f>IF(Spojení!$AE$15="","",IF($A34=Spojení!$AE$15,"x",""))</f>
        <v/>
      </c>
      <c r="K34" s="5" t="str">
        <f>IF(Spojení!$AE$16="","",IF($A34=Spojení!$AE$16,"x",""))</f>
        <v/>
      </c>
      <c r="L34" s="5" t="str">
        <f>IF(Spojení!$AE$17="","",IF($A34=Spojení!$AE$17,"x",""))</f>
        <v/>
      </c>
      <c r="M34" s="5" t="str">
        <f>IF(Spojení!$AE$18="","",IF($A34=Spojení!$AE$18,"x",""))</f>
        <v/>
      </c>
      <c r="N34" s="5" t="str">
        <f>IF(Spojení!$AE$19="","",IF($A34=Spojení!$AE$19,"x",""))</f>
        <v/>
      </c>
      <c r="O34" s="5" t="str">
        <f>IF(Spojení!$AE$20="","",IF($A34=Spojení!$AE$20,"x",""))</f>
        <v/>
      </c>
      <c r="P34" s="5" t="str">
        <f>IF(Spojení!$AE$21="","",IF($A34=Spojení!$AE$21,"x",""))</f>
        <v/>
      </c>
      <c r="Q34" s="5" t="str">
        <f>IF(Spojení!$AE$22="","",IF($A34=Spojení!$AE$22,"x",""))</f>
        <v/>
      </c>
      <c r="R34" s="5" t="str">
        <f>IF(Spojení!$AE$23="","",IF($A34=Spojení!$AE$23,"x",""))</f>
        <v/>
      </c>
      <c r="S34" s="5" t="str">
        <f>IF(Spojení!$AE$24="","",IF($A34=Spojení!$AE$24,"x",""))</f>
        <v/>
      </c>
      <c r="T34" s="5" t="str">
        <f>IF(Spojení!$AE$25="","",IF($A34=Spojení!$AE$25,"x",""))</f>
        <v/>
      </c>
      <c r="U34" s="5" t="str">
        <f>IF(Spojení!$AE$26="","",IF($A34=Spojení!$AE$26,"x",""))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IF(Spojení!$AE$7="","",IF($A35=Spojení!$AE$7,"x",""))</f>
        <v/>
      </c>
      <c r="C35" s="5" t="str">
        <f>IF(Spojení!$AE$8="","",IF($A35=Spojení!$AE$8,"x",""))</f>
        <v/>
      </c>
      <c r="D35" s="5" t="str">
        <f>IF(Spojení!$AE$9="","",IF($A35=Spojení!$AE$9,"x",""))</f>
        <v/>
      </c>
      <c r="E35" s="5" t="str">
        <f>IF(Spojení!$AE$10="","",IF($A35=Spojení!$AE$10,"x",""))</f>
        <v/>
      </c>
      <c r="F35" s="5" t="str">
        <f>IF(Spojení!$AE$11="","",IF($A35=Spojení!$AE$11,"x",""))</f>
        <v/>
      </c>
      <c r="G35" s="5" t="str">
        <f>IF(Spojení!$AE$12="","",IF($A35=Spojení!$AE$12,"x",""))</f>
        <v/>
      </c>
      <c r="H35" s="5" t="str">
        <f>IF(Spojení!$AE$13="","",IF($A35=Spojení!$AE$13,"x",""))</f>
        <v/>
      </c>
      <c r="I35" s="5" t="str">
        <f>IF(Spojení!$AE$14="","",IF($A35=Spojení!$AE$14,"x",""))</f>
        <v/>
      </c>
      <c r="J35" s="5" t="str">
        <f>IF(Spojení!$AE$15="","",IF($A35=Spojení!$AE$15,"x",""))</f>
        <v/>
      </c>
      <c r="K35" s="5" t="str">
        <f>IF(Spojení!$AE$16="","",IF($A35=Spojení!$AE$16,"x",""))</f>
        <v/>
      </c>
      <c r="L35" s="5" t="str">
        <f>IF(Spojení!$AE$17="","",IF($A35=Spojení!$AE$17,"x",""))</f>
        <v/>
      </c>
      <c r="M35" s="5" t="str">
        <f>IF(Spojení!$AE$18="","",IF($A35=Spojení!$AE$18,"x",""))</f>
        <v/>
      </c>
      <c r="N35" s="5" t="str">
        <f>IF(Spojení!$AE$19="","",IF($A35=Spojení!$AE$19,"x",""))</f>
        <v/>
      </c>
      <c r="O35" s="5" t="str">
        <f>IF(Spojení!$AE$20="","",IF($A35=Spojení!$AE$20,"x",""))</f>
        <v/>
      </c>
      <c r="P35" s="5" t="str">
        <f>IF(Spojení!$AE$21="","",IF($A35=Spojení!$AE$21,"x",""))</f>
        <v/>
      </c>
      <c r="Q35" s="5" t="str">
        <f>IF(Spojení!$AE$22="","",IF($A35=Spojení!$AE$22,"x",""))</f>
        <v/>
      </c>
      <c r="R35" s="5" t="str">
        <f>IF(Spojení!$AE$23="","",IF($A35=Spojení!$AE$23,"x",""))</f>
        <v/>
      </c>
      <c r="S35" s="5" t="str">
        <f>IF(Spojení!$AE$24="","",IF($A35=Spojení!$AE$24,"x",""))</f>
        <v/>
      </c>
      <c r="T35" s="5" t="str">
        <f>IF(Spojení!$AE$25="","",IF($A35=Spojení!$AE$25,"x",""))</f>
        <v/>
      </c>
      <c r="U35" s="5" t="str">
        <f>IF(Spojení!$AE$26="","",IF($A35=Spojení!$AE$26,"x",""))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IF(Spojení!$AE$7="","",IF($A36=Spojení!$AE$7,"x",""))</f>
        <v/>
      </c>
      <c r="C36" s="5" t="str">
        <f>IF(Spojení!$AE$8="","",IF($A36=Spojení!$AE$8,"x",""))</f>
        <v/>
      </c>
      <c r="D36" s="5" t="str">
        <f>IF(Spojení!$AE$9="","",IF($A36=Spojení!$AE$9,"x",""))</f>
        <v/>
      </c>
      <c r="E36" s="5" t="str">
        <f>IF(Spojení!$AE$10="","",IF($A36=Spojení!$AE$10,"x",""))</f>
        <v/>
      </c>
      <c r="F36" s="5" t="str">
        <f>IF(Spojení!$AE$11="","",IF($A36=Spojení!$AE$11,"x",""))</f>
        <v/>
      </c>
      <c r="G36" s="5" t="str">
        <f>IF(Spojení!$AE$12="","",IF($A36=Spojení!$AE$12,"x",""))</f>
        <v/>
      </c>
      <c r="H36" s="5" t="str">
        <f>IF(Spojení!$AE$13="","",IF($A36=Spojení!$AE$13,"x",""))</f>
        <v/>
      </c>
      <c r="I36" s="5" t="str">
        <f>IF(Spojení!$AE$14="","",IF($A36=Spojení!$AE$14,"x",""))</f>
        <v/>
      </c>
      <c r="J36" s="5" t="str">
        <f>IF(Spojení!$AE$15="","",IF($A36=Spojení!$AE$15,"x",""))</f>
        <v/>
      </c>
      <c r="K36" s="5" t="str">
        <f>IF(Spojení!$AE$16="","",IF($A36=Spojení!$AE$16,"x",""))</f>
        <v/>
      </c>
      <c r="L36" s="5" t="str">
        <f>IF(Spojení!$AE$17="","",IF($A36=Spojení!$AE$17,"x",""))</f>
        <v/>
      </c>
      <c r="M36" s="5" t="str">
        <f>IF(Spojení!$AE$18="","",IF($A36=Spojení!$AE$18,"x",""))</f>
        <v/>
      </c>
      <c r="N36" s="5" t="str">
        <f>IF(Spojení!$AE$19="","",IF($A36=Spojení!$AE$19,"x",""))</f>
        <v/>
      </c>
      <c r="O36" s="5" t="str">
        <f>IF(Spojení!$AE$20="","",IF($A36=Spojení!$AE$20,"x",""))</f>
        <v/>
      </c>
      <c r="P36" s="5" t="str">
        <f>IF(Spojení!$AE$21="","",IF($A36=Spojení!$AE$21,"x",""))</f>
        <v/>
      </c>
      <c r="Q36" s="5" t="str">
        <f>IF(Spojení!$AE$22="","",IF($A36=Spojení!$AE$22,"x",""))</f>
        <v/>
      </c>
      <c r="R36" s="5" t="str">
        <f>IF(Spojení!$AE$23="","",IF($A36=Spojení!$AE$23,"x",""))</f>
        <v/>
      </c>
      <c r="S36" s="5" t="str">
        <f>IF(Spojení!$AE$24="","",IF($A36=Spojení!$AE$24,"x",""))</f>
        <v/>
      </c>
      <c r="T36" s="5" t="str">
        <f>IF(Spojení!$AE$25="","",IF($A36=Spojení!$AE$25,"x",""))</f>
        <v/>
      </c>
      <c r="U36" s="5" t="str">
        <f>IF(Spojení!$AE$26="","",IF($A36=Spojení!$AE$26,"x",""))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IF(Spojení!$AE$7="","",IF($A37=Spojení!$AE$7,"x",""))</f>
        <v/>
      </c>
      <c r="C37" s="5" t="str">
        <f>IF(Spojení!$AE$8="","",IF($A37=Spojení!$AE$8,"x",""))</f>
        <v/>
      </c>
      <c r="D37" s="5" t="str">
        <f>IF(Spojení!$AE$9="","",IF($A37=Spojení!$AE$9,"x",""))</f>
        <v/>
      </c>
      <c r="E37" s="5" t="str">
        <f>IF(Spojení!$AE$10="","",IF($A37=Spojení!$AE$10,"x",""))</f>
        <v/>
      </c>
      <c r="F37" s="5" t="str">
        <f>IF(Spojení!$AE$11="","",IF($A37=Spojení!$AE$11,"x",""))</f>
        <v/>
      </c>
      <c r="G37" s="5" t="str">
        <f>IF(Spojení!$AE$12="","",IF($A37=Spojení!$AE$12,"x",""))</f>
        <v/>
      </c>
      <c r="H37" s="5" t="str">
        <f>IF(Spojení!$AE$13="","",IF($A37=Spojení!$AE$13,"x",""))</f>
        <v/>
      </c>
      <c r="I37" s="5" t="str">
        <f>IF(Spojení!$AE$14="","",IF($A37=Spojení!$AE$14,"x",""))</f>
        <v/>
      </c>
      <c r="J37" s="5" t="str">
        <f>IF(Spojení!$AE$15="","",IF($A37=Spojení!$AE$15,"x",""))</f>
        <v/>
      </c>
      <c r="K37" s="5" t="str">
        <f>IF(Spojení!$AE$16="","",IF($A37=Spojení!$AE$16,"x",""))</f>
        <v/>
      </c>
      <c r="L37" s="5" t="str">
        <f>IF(Spojení!$AE$17="","",IF($A37=Spojení!$AE$17,"x",""))</f>
        <v/>
      </c>
      <c r="M37" s="5" t="str">
        <f>IF(Spojení!$AE$18="","",IF($A37=Spojení!$AE$18,"x",""))</f>
        <v/>
      </c>
      <c r="N37" s="5" t="str">
        <f>IF(Spojení!$AE$19="","",IF($A37=Spojení!$AE$19,"x",""))</f>
        <v/>
      </c>
      <c r="O37" s="5" t="str">
        <f>IF(Spojení!$AE$20="","",IF($A37=Spojení!$AE$20,"x",""))</f>
        <v/>
      </c>
      <c r="P37" s="5" t="str">
        <f>IF(Spojení!$AE$21="","",IF($A37=Spojení!$AE$21,"x",""))</f>
        <v/>
      </c>
      <c r="Q37" s="5" t="str">
        <f>IF(Spojení!$AE$22="","",IF($A37=Spojení!$AE$22,"x",""))</f>
        <v/>
      </c>
      <c r="R37" s="5" t="str">
        <f>IF(Spojení!$AE$23="","",IF($A37=Spojení!$AE$23,"x",""))</f>
        <v/>
      </c>
      <c r="S37" s="5" t="str">
        <f>IF(Spojení!$AE$24="","",IF($A37=Spojení!$AE$24,"x",""))</f>
        <v/>
      </c>
      <c r="T37" s="5" t="str">
        <f>IF(Spojení!$AE$25="","",IF($A37=Spojení!$AE$25,"x",""))</f>
        <v/>
      </c>
      <c r="U37" s="5" t="str">
        <f>IF(Spojení!$AE$26="","",IF($A37=Spojení!$AE$26,"x",""))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IF(Spojení!$AE$7="","",IF($A38=Spojení!$AE$7,"x",""))</f>
        <v/>
      </c>
      <c r="C38" s="5" t="str">
        <f>IF(Spojení!$AE$8="","",IF($A38=Spojení!$AE$8,"x",""))</f>
        <v/>
      </c>
      <c r="D38" s="5" t="str">
        <f>IF(Spojení!$AE$9="","",IF($A38=Spojení!$AE$9,"x",""))</f>
        <v/>
      </c>
      <c r="E38" s="5" t="str">
        <f>IF(Spojení!$AE$10="","",IF($A38=Spojení!$AE$10,"x",""))</f>
        <v/>
      </c>
      <c r="F38" s="5" t="str">
        <f>IF(Spojení!$AE$11="","",IF($A38=Spojení!$AE$11,"x",""))</f>
        <v/>
      </c>
      <c r="G38" s="5" t="str">
        <f>IF(Spojení!$AE$12="","",IF($A38=Spojení!$AE$12,"x",""))</f>
        <v/>
      </c>
      <c r="H38" s="5" t="str">
        <f>IF(Spojení!$AE$13="","",IF($A38=Spojení!$AE$13,"x",""))</f>
        <v/>
      </c>
      <c r="I38" s="5" t="str">
        <f>IF(Spojení!$AE$14="","",IF($A38=Spojení!$AE$14,"x",""))</f>
        <v/>
      </c>
      <c r="J38" s="5" t="str">
        <f>IF(Spojení!$AE$15="","",IF($A38=Spojení!$AE$15,"x",""))</f>
        <v/>
      </c>
      <c r="K38" s="5" t="str">
        <f>IF(Spojení!$AE$16="","",IF($A38=Spojení!$AE$16,"x",""))</f>
        <v/>
      </c>
      <c r="L38" s="5" t="str">
        <f>IF(Spojení!$AE$17="","",IF($A38=Spojení!$AE$17,"x",""))</f>
        <v/>
      </c>
      <c r="M38" s="5" t="str">
        <f>IF(Spojení!$AE$18="","",IF($A38=Spojení!$AE$18,"x",""))</f>
        <v/>
      </c>
      <c r="N38" s="5" t="str">
        <f>IF(Spojení!$AE$19="","",IF($A38=Spojení!$AE$19,"x",""))</f>
        <v/>
      </c>
      <c r="O38" s="5" t="str">
        <f>IF(Spojení!$AE$20="","",IF($A38=Spojení!$AE$20,"x",""))</f>
        <v/>
      </c>
      <c r="P38" s="5" t="str">
        <f>IF(Spojení!$AE$21="","",IF($A38=Spojení!$AE$21,"x",""))</f>
        <v/>
      </c>
      <c r="Q38" s="5" t="str">
        <f>IF(Spojení!$AE$22="","",IF($A38=Spojení!$AE$22,"x",""))</f>
        <v/>
      </c>
      <c r="R38" s="5" t="str">
        <f>IF(Spojení!$AE$23="","",IF($A38=Spojení!$AE$23,"x",""))</f>
        <v/>
      </c>
      <c r="S38" s="5" t="str">
        <f>IF(Spojení!$AE$24="","",IF($A38=Spojení!$AE$24,"x",""))</f>
        <v/>
      </c>
      <c r="T38" s="5" t="str">
        <f>IF(Spojení!$AE$25="","",IF($A38=Spojení!$AE$25,"x",""))</f>
        <v/>
      </c>
      <c r="U38" s="5" t="str">
        <f>IF(Spojení!$AE$26="","",IF($A38=Spojení!$AE$26,"x",""))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IF(Spojení!$AE$7="","",IF($A39=Spojení!$AE$7,"x",""))</f>
        <v/>
      </c>
      <c r="C39" s="5" t="str">
        <f>IF(Spojení!$AE$8="","",IF($A39=Spojení!$AE$8,"x",""))</f>
        <v/>
      </c>
      <c r="D39" s="5" t="str">
        <f>IF(Spojení!$AE$9="","",IF($A39=Spojení!$AE$9,"x",""))</f>
        <v/>
      </c>
      <c r="E39" s="5" t="str">
        <f>IF(Spojení!$AE$10="","",IF($A39=Spojení!$AE$10,"x",""))</f>
        <v/>
      </c>
      <c r="F39" s="5" t="str">
        <f>IF(Spojení!$AE$11="","",IF($A39=Spojení!$AE$11,"x",""))</f>
        <v/>
      </c>
      <c r="G39" s="5" t="str">
        <f>IF(Spojení!$AE$12="","",IF($A39=Spojení!$AE$12,"x",""))</f>
        <v/>
      </c>
      <c r="H39" s="5" t="str">
        <f>IF(Spojení!$AE$13="","",IF($A39=Spojení!$AE$13,"x",""))</f>
        <v/>
      </c>
      <c r="I39" s="5" t="str">
        <f>IF(Spojení!$AE$14="","",IF($A39=Spojení!$AE$14,"x",""))</f>
        <v/>
      </c>
      <c r="J39" s="5" t="str">
        <f>IF(Spojení!$AE$15="","",IF($A39=Spojení!$AE$15,"x",""))</f>
        <v/>
      </c>
      <c r="K39" s="5" t="str">
        <f>IF(Spojení!$AE$16="","",IF($A39=Spojení!$AE$16,"x",""))</f>
        <v/>
      </c>
      <c r="L39" s="5" t="str">
        <f>IF(Spojení!$AE$17="","",IF($A39=Spojení!$AE$17,"x",""))</f>
        <v/>
      </c>
      <c r="M39" s="5" t="str">
        <f>IF(Spojení!$AE$18="","",IF($A39=Spojení!$AE$18,"x",""))</f>
        <v/>
      </c>
      <c r="N39" s="5" t="str">
        <f>IF(Spojení!$AE$19="","",IF($A39=Spojení!$AE$19,"x",""))</f>
        <v/>
      </c>
      <c r="O39" s="5" t="str">
        <f>IF(Spojení!$AE$20="","",IF($A39=Spojení!$AE$20,"x",""))</f>
        <v/>
      </c>
      <c r="P39" s="5" t="str">
        <f>IF(Spojení!$AE$21="","",IF($A39=Spojení!$AE$21,"x",""))</f>
        <v/>
      </c>
      <c r="Q39" s="5" t="str">
        <f>IF(Spojení!$AE$22="","",IF($A39=Spojení!$AE$22,"x",""))</f>
        <v/>
      </c>
      <c r="R39" s="5" t="str">
        <f>IF(Spojení!$AE$23="","",IF($A39=Spojení!$AE$23,"x",""))</f>
        <v/>
      </c>
      <c r="S39" s="5" t="str">
        <f>IF(Spojení!$AE$24="","",IF($A39=Spojení!$AE$24,"x",""))</f>
        <v/>
      </c>
      <c r="T39" s="5" t="str">
        <f>IF(Spojení!$AE$25="","",IF($A39=Spojení!$AE$25,"x",""))</f>
        <v/>
      </c>
      <c r="U39" s="5" t="str">
        <f>IF(Spojení!$AE$26="","",IF($A39=Spojení!$AE$26,"x",""))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IF(Spojení!$AE$7="","",IF($A40=Spojení!$AE$7,"x",""))</f>
        <v/>
      </c>
      <c r="C40" s="5" t="str">
        <f>IF(Spojení!$AE$8="","",IF($A40=Spojení!$AE$8,"x",""))</f>
        <v/>
      </c>
      <c r="D40" s="5" t="str">
        <f>IF(Spojení!$AE$9="","",IF($A40=Spojení!$AE$9,"x",""))</f>
        <v/>
      </c>
      <c r="E40" s="5" t="str">
        <f>IF(Spojení!$AE$10="","",IF($A40=Spojení!$AE$10,"x",""))</f>
        <v/>
      </c>
      <c r="F40" s="5" t="str">
        <f>IF(Spojení!$AE$11="","",IF($A40=Spojení!$AE$11,"x",""))</f>
        <v/>
      </c>
      <c r="G40" s="5" t="str">
        <f>IF(Spojení!$AE$12="","",IF($A40=Spojení!$AE$12,"x",""))</f>
        <v/>
      </c>
      <c r="H40" s="5" t="str">
        <f>IF(Spojení!$AE$13="","",IF($A40=Spojení!$AE$13,"x",""))</f>
        <v/>
      </c>
      <c r="I40" s="5" t="str">
        <f>IF(Spojení!$AE$14="","",IF($A40=Spojení!$AE$14,"x",""))</f>
        <v/>
      </c>
      <c r="J40" s="5" t="str">
        <f>IF(Spojení!$AE$15="","",IF($A40=Spojení!$AE$15,"x",""))</f>
        <v/>
      </c>
      <c r="K40" s="5" t="str">
        <f>IF(Spojení!$AE$16="","",IF($A40=Spojení!$AE$16,"x",""))</f>
        <v/>
      </c>
      <c r="L40" s="5" t="str">
        <f>IF(Spojení!$AE$17="","",IF($A40=Spojení!$AE$17,"x",""))</f>
        <v/>
      </c>
      <c r="M40" s="5" t="str">
        <f>IF(Spojení!$AE$18="","",IF($A40=Spojení!$AE$18,"x",""))</f>
        <v/>
      </c>
      <c r="N40" s="5" t="str">
        <f>IF(Spojení!$AE$19="","",IF($A40=Spojení!$AE$19,"x",""))</f>
        <v/>
      </c>
      <c r="O40" s="5" t="str">
        <f>IF(Spojení!$AE$20="","",IF($A40=Spojení!$AE$20,"x",""))</f>
        <v/>
      </c>
      <c r="P40" s="5" t="str">
        <f>IF(Spojení!$AE$21="","",IF($A40=Spojení!$AE$21,"x",""))</f>
        <v/>
      </c>
      <c r="Q40" s="5" t="str">
        <f>IF(Spojení!$AE$22="","",IF($A40=Spojení!$AE$22,"x",""))</f>
        <v/>
      </c>
      <c r="R40" s="5" t="str">
        <f>IF(Spojení!$AE$23="","",IF($A40=Spojení!$AE$23,"x",""))</f>
        <v/>
      </c>
      <c r="S40" s="5" t="str">
        <f>IF(Spojení!$AE$24="","",IF($A40=Spojení!$AE$24,"x",""))</f>
        <v/>
      </c>
      <c r="T40" s="5" t="str">
        <f>IF(Spojení!$AE$25="","",IF($A40=Spojení!$AE$25,"x",""))</f>
        <v/>
      </c>
      <c r="U40" s="5" t="str">
        <f>IF(Spojení!$AE$26="","",IF($A40=Spojení!$AE$26,"x",""))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IF(Spojení!$AE$7="","",IF($A41=Spojení!$AE$7,"x",""))</f>
        <v/>
      </c>
      <c r="C41" s="5" t="str">
        <f>IF(Spojení!$AE$8="","",IF($A41=Spojení!$AE$8,"x",""))</f>
        <v/>
      </c>
      <c r="D41" s="5" t="str">
        <f>IF(Spojení!$AE$9="","",IF($A41=Spojení!$AE$9,"x",""))</f>
        <v/>
      </c>
      <c r="E41" s="5" t="str">
        <f>IF(Spojení!$AE$10="","",IF($A41=Spojení!$AE$10,"x",""))</f>
        <v/>
      </c>
      <c r="F41" s="5" t="str">
        <f>IF(Spojení!$AE$11="","",IF($A41=Spojení!$AE$11,"x",""))</f>
        <v/>
      </c>
      <c r="G41" s="5" t="str">
        <f>IF(Spojení!$AE$12="","",IF($A41=Spojení!$AE$12,"x",""))</f>
        <v/>
      </c>
      <c r="H41" s="5" t="str">
        <f>IF(Spojení!$AE$13="","",IF($A41=Spojení!$AE$13,"x",""))</f>
        <v/>
      </c>
      <c r="I41" s="5" t="str">
        <f>IF(Spojení!$AE$14="","",IF($A41=Spojení!$AE$14,"x",""))</f>
        <v/>
      </c>
      <c r="J41" s="5" t="str">
        <f>IF(Spojení!$AE$15="","",IF($A41=Spojení!$AE$15,"x",""))</f>
        <v/>
      </c>
      <c r="K41" s="5" t="str">
        <f>IF(Spojení!$AE$16="","",IF($A41=Spojení!$AE$16,"x",""))</f>
        <v/>
      </c>
      <c r="L41" s="5" t="str">
        <f>IF(Spojení!$AE$17="","",IF($A41=Spojení!$AE$17,"x",""))</f>
        <v/>
      </c>
      <c r="M41" s="5" t="str">
        <f>IF(Spojení!$AE$18="","",IF($A41=Spojení!$AE$18,"x",""))</f>
        <v/>
      </c>
      <c r="N41" s="5" t="str">
        <f>IF(Spojení!$AE$19="","",IF($A41=Spojení!$AE$19,"x",""))</f>
        <v/>
      </c>
      <c r="O41" s="5" t="str">
        <f>IF(Spojení!$AE$20="","",IF($A41=Spojení!$AE$20,"x",""))</f>
        <v/>
      </c>
      <c r="P41" s="5" t="str">
        <f>IF(Spojení!$AE$21="","",IF($A41=Spojení!$AE$21,"x",""))</f>
        <v/>
      </c>
      <c r="Q41" s="5" t="str">
        <f>IF(Spojení!$AE$22="","",IF($A41=Spojení!$AE$22,"x",""))</f>
        <v/>
      </c>
      <c r="R41" s="5" t="str">
        <f>IF(Spojení!$AE$23="","",IF($A41=Spojení!$AE$23,"x",""))</f>
        <v/>
      </c>
      <c r="S41" s="5" t="str">
        <f>IF(Spojení!$AE$24="","",IF($A41=Spojení!$AE$24,"x",""))</f>
        <v/>
      </c>
      <c r="T41" s="5" t="str">
        <f>IF(Spojení!$AE$25="","",IF($A41=Spojení!$AE$25,"x",""))</f>
        <v/>
      </c>
      <c r="U41" s="5" t="str">
        <f>IF(Spojení!$AE$26="","",IF($A41=Spojení!$AE$26,"x",""))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IF(Spojení!$AE$7="","",IF($A42=Spojení!$AE$7,"x",""))</f>
        <v/>
      </c>
      <c r="C42" s="5" t="str">
        <f>IF(Spojení!$AE$8="","",IF($A42=Spojení!$AE$8,"x",""))</f>
        <v/>
      </c>
      <c r="D42" s="5" t="str">
        <f>IF(Spojení!$AE$9="","",IF($A42=Spojení!$AE$9,"x",""))</f>
        <v/>
      </c>
      <c r="E42" s="5" t="str">
        <f>IF(Spojení!$AE$10="","",IF($A42=Spojení!$AE$10,"x",""))</f>
        <v/>
      </c>
      <c r="F42" s="5" t="str">
        <f>IF(Spojení!$AE$11="","",IF($A42=Spojení!$AE$11,"x",""))</f>
        <v/>
      </c>
      <c r="G42" s="5" t="str">
        <f>IF(Spojení!$AE$12="","",IF($A42=Spojení!$AE$12,"x",""))</f>
        <v/>
      </c>
      <c r="H42" s="5" t="str">
        <f>IF(Spojení!$AE$13="","",IF($A42=Spojení!$AE$13,"x",""))</f>
        <v/>
      </c>
      <c r="I42" s="5" t="str">
        <f>IF(Spojení!$AE$14="","",IF($A42=Spojení!$AE$14,"x",""))</f>
        <v/>
      </c>
      <c r="J42" s="5" t="str">
        <f>IF(Spojení!$AE$15="","",IF($A42=Spojení!$AE$15,"x",""))</f>
        <v/>
      </c>
      <c r="K42" s="5" t="str">
        <f>IF(Spojení!$AE$16="","",IF($A42=Spojení!$AE$16,"x",""))</f>
        <v/>
      </c>
      <c r="L42" s="5" t="str">
        <f>IF(Spojení!$AE$17="","",IF($A42=Spojení!$AE$17,"x",""))</f>
        <v/>
      </c>
      <c r="M42" s="5" t="str">
        <f>IF(Spojení!$AE$18="","",IF($A42=Spojení!$AE$18,"x",""))</f>
        <v/>
      </c>
      <c r="N42" s="5" t="str">
        <f>IF(Spojení!$AE$19="","",IF($A42=Spojení!$AE$19,"x",""))</f>
        <v/>
      </c>
      <c r="O42" s="5" t="str">
        <f>IF(Spojení!$AE$20="","",IF($A42=Spojení!$AE$20,"x",""))</f>
        <v/>
      </c>
      <c r="P42" s="5" t="str">
        <f>IF(Spojení!$AE$21="","",IF($A42=Spojení!$AE$21,"x",""))</f>
        <v/>
      </c>
      <c r="Q42" s="5" t="str">
        <f>IF(Spojení!$AE$22="","",IF($A42=Spojení!$AE$22,"x",""))</f>
        <v/>
      </c>
      <c r="R42" s="5" t="str">
        <f>IF(Spojení!$AE$23="","",IF($A42=Spojení!$AE$23,"x",""))</f>
        <v/>
      </c>
      <c r="S42" s="5" t="str">
        <f>IF(Spojení!$AE$24="","",IF($A42=Spojení!$AE$24,"x",""))</f>
        <v/>
      </c>
      <c r="T42" s="5" t="str">
        <f>IF(Spojení!$AE$25="","",IF($A42=Spojení!$AE$25,"x",""))</f>
        <v/>
      </c>
      <c r="U42" s="5" t="str">
        <f>IF(Spojení!$AE$26="","",IF($A42=Spojení!$AE$26,"x",""))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IF(Spojení!$AE$7="","",IF($A43=Spojení!$AE$7,"x",""))</f>
        <v/>
      </c>
      <c r="C43" s="5" t="str">
        <f>IF(Spojení!$AE$8="","",IF($A43=Spojení!$AE$8,"x",""))</f>
        <v/>
      </c>
      <c r="D43" s="5" t="str">
        <f>IF(Spojení!$AE$9="","",IF($A43=Spojení!$AE$9,"x",""))</f>
        <v/>
      </c>
      <c r="E43" s="5" t="str">
        <f>IF(Spojení!$AE$10="","",IF($A43=Spojení!$AE$10,"x",""))</f>
        <v/>
      </c>
      <c r="F43" s="5" t="str">
        <f>IF(Spojení!$AE$11="","",IF($A43=Spojení!$AE$11,"x",""))</f>
        <v/>
      </c>
      <c r="G43" s="5" t="str">
        <f>IF(Spojení!$AE$12="","",IF($A43=Spojení!$AE$12,"x",""))</f>
        <v/>
      </c>
      <c r="H43" s="5" t="str">
        <f>IF(Spojení!$AE$13="","",IF($A43=Spojení!$AE$13,"x",""))</f>
        <v/>
      </c>
      <c r="I43" s="5" t="str">
        <f>IF(Spojení!$AE$14="","",IF($A43=Spojení!$AE$14,"x",""))</f>
        <v/>
      </c>
      <c r="J43" s="5" t="str">
        <f>IF(Spojení!$AE$15="","",IF($A43=Spojení!$AE$15,"x",""))</f>
        <v/>
      </c>
      <c r="K43" s="5" t="str">
        <f>IF(Spojení!$AE$16="","",IF($A43=Spojení!$AE$16,"x",""))</f>
        <v/>
      </c>
      <c r="L43" s="5" t="str">
        <f>IF(Spojení!$AE$17="","",IF($A43=Spojení!$AE$17,"x",""))</f>
        <v/>
      </c>
      <c r="M43" s="5" t="str">
        <f>IF(Spojení!$AE$18="","",IF($A43=Spojení!$AE$18,"x",""))</f>
        <v/>
      </c>
      <c r="N43" s="5" t="str">
        <f>IF(Spojení!$AE$19="","",IF($A43=Spojení!$AE$19,"x",""))</f>
        <v/>
      </c>
      <c r="O43" s="5" t="str">
        <f>IF(Spojení!$AE$20="","",IF($A43=Spojení!$AE$20,"x",""))</f>
        <v/>
      </c>
      <c r="P43" s="5" t="str">
        <f>IF(Spojení!$AE$21="","",IF($A43=Spojení!$AE$21,"x",""))</f>
        <v/>
      </c>
      <c r="Q43" s="5" t="str">
        <f>IF(Spojení!$AE$22="","",IF($A43=Spojení!$AE$22,"x",""))</f>
        <v/>
      </c>
      <c r="R43" s="5" t="str">
        <f>IF(Spojení!$AE$23="","",IF($A43=Spojení!$AE$23,"x",""))</f>
        <v/>
      </c>
      <c r="S43" s="5" t="str">
        <f>IF(Spojení!$AE$24="","",IF($A43=Spojení!$AE$24,"x",""))</f>
        <v/>
      </c>
      <c r="T43" s="5" t="str">
        <f>IF(Spojení!$AE$25="","",IF($A43=Spojení!$AE$25,"x",""))</f>
        <v/>
      </c>
      <c r="U43" s="5" t="str">
        <f>IF(Spojení!$AE$26="","",IF($A43=Spojení!$AE$26,"x",""))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IF(Spojení!$AE$7="","",IF($A44=Spojení!$AE$7,"x",""))</f>
        <v/>
      </c>
      <c r="C44" s="5" t="str">
        <f>IF(Spojení!$AE$8="","",IF($A44=Spojení!$AE$8,"x",""))</f>
        <v/>
      </c>
      <c r="D44" s="5" t="str">
        <f>IF(Spojení!$AE$9="","",IF($A44=Spojení!$AE$9,"x",""))</f>
        <v/>
      </c>
      <c r="E44" s="5" t="str">
        <f>IF(Spojení!$AE$10="","",IF($A44=Spojení!$AE$10,"x",""))</f>
        <v/>
      </c>
      <c r="F44" s="5" t="str">
        <f>IF(Spojení!$AE$11="","",IF($A44=Spojení!$AE$11,"x",""))</f>
        <v/>
      </c>
      <c r="G44" s="5" t="str">
        <f>IF(Spojení!$AE$12="","",IF($A44=Spojení!$AE$12,"x",""))</f>
        <v/>
      </c>
      <c r="H44" s="5" t="str">
        <f>IF(Spojení!$AE$13="","",IF($A44=Spojení!$AE$13,"x",""))</f>
        <v/>
      </c>
      <c r="I44" s="5" t="str">
        <f>IF(Spojení!$AE$14="","",IF($A44=Spojení!$AE$14,"x",""))</f>
        <v/>
      </c>
      <c r="J44" s="5" t="str">
        <f>IF(Spojení!$AE$15="","",IF($A44=Spojení!$AE$15,"x",""))</f>
        <v/>
      </c>
      <c r="K44" s="5" t="str">
        <f>IF(Spojení!$AE$16="","",IF($A44=Spojení!$AE$16,"x",""))</f>
        <v/>
      </c>
      <c r="L44" s="5" t="str">
        <f>IF(Spojení!$AE$17="","",IF($A44=Spojení!$AE$17,"x",""))</f>
        <v/>
      </c>
      <c r="M44" s="5" t="str">
        <f>IF(Spojení!$AE$18="","",IF($A44=Spojení!$AE$18,"x",""))</f>
        <v/>
      </c>
      <c r="N44" s="5" t="str">
        <f>IF(Spojení!$AE$19="","",IF($A44=Spojení!$AE$19,"x",""))</f>
        <v/>
      </c>
      <c r="O44" s="5" t="str">
        <f>IF(Spojení!$AE$20="","",IF($A44=Spojení!$AE$20,"x",""))</f>
        <v/>
      </c>
      <c r="P44" s="5" t="str">
        <f>IF(Spojení!$AE$21="","",IF($A44=Spojení!$AE$21,"x",""))</f>
        <v/>
      </c>
      <c r="Q44" s="5" t="str">
        <f>IF(Spojení!$AE$22="","",IF($A44=Spojení!$AE$22,"x",""))</f>
        <v/>
      </c>
      <c r="R44" s="5" t="str">
        <f>IF(Spojení!$AE$23="","",IF($A44=Spojení!$AE$23,"x",""))</f>
        <v/>
      </c>
      <c r="S44" s="5" t="str">
        <f>IF(Spojení!$AE$24="","",IF($A44=Spojení!$AE$24,"x",""))</f>
        <v/>
      </c>
      <c r="T44" s="5" t="str">
        <f>IF(Spojení!$AE$25="","",IF($A44=Spojení!$AE$25,"x",""))</f>
        <v/>
      </c>
      <c r="U44" s="5" t="str">
        <f>IF(Spojení!$AE$26="","",IF($A44=Spojení!$AE$26,"x",""))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IF(Spojení!$AE$7="","",IF($A45=Spojení!$AE$7,"x",""))</f>
        <v/>
      </c>
      <c r="C45" s="5" t="str">
        <f>IF(Spojení!$AE$8="","",IF($A45=Spojení!$AE$8,"x",""))</f>
        <v/>
      </c>
      <c r="D45" s="5" t="str">
        <f>IF(Spojení!$AE$9="","",IF($A45=Spojení!$AE$9,"x",""))</f>
        <v/>
      </c>
      <c r="E45" s="5" t="str">
        <f>IF(Spojení!$AE$10="","",IF($A45=Spojení!$AE$10,"x",""))</f>
        <v/>
      </c>
      <c r="F45" s="5" t="str">
        <f>IF(Spojení!$AE$11="","",IF($A45=Spojení!$AE$11,"x",""))</f>
        <v/>
      </c>
      <c r="G45" s="5" t="str">
        <f>IF(Spojení!$AE$12="","",IF($A45=Spojení!$AE$12,"x",""))</f>
        <v/>
      </c>
      <c r="H45" s="5" t="str">
        <f>IF(Spojení!$AE$13="","",IF($A45=Spojení!$AE$13,"x",""))</f>
        <v/>
      </c>
      <c r="I45" s="5" t="str">
        <f>IF(Spojení!$AE$14="","",IF($A45=Spojení!$AE$14,"x",""))</f>
        <v/>
      </c>
      <c r="J45" s="5" t="str">
        <f>IF(Spojení!$AE$15="","",IF($A45=Spojení!$AE$15,"x",""))</f>
        <v/>
      </c>
      <c r="K45" s="5" t="str">
        <f>IF(Spojení!$AE$16="","",IF($A45=Spojení!$AE$16,"x",""))</f>
        <v/>
      </c>
      <c r="L45" s="5" t="str">
        <f>IF(Spojení!$AE$17="","",IF($A45=Spojení!$AE$17,"x",""))</f>
        <v/>
      </c>
      <c r="M45" s="5" t="str">
        <f>IF(Spojení!$AE$18="","",IF($A45=Spojení!$AE$18,"x",""))</f>
        <v/>
      </c>
      <c r="N45" s="5" t="str">
        <f>IF(Spojení!$AE$19="","",IF($A45=Spojení!$AE$19,"x",""))</f>
        <v/>
      </c>
      <c r="O45" s="5" t="str">
        <f>IF(Spojení!$AE$20="","",IF($A45=Spojení!$AE$20,"x",""))</f>
        <v/>
      </c>
      <c r="P45" s="5" t="str">
        <f>IF(Spojení!$AE$21="","",IF($A45=Spojení!$AE$21,"x",""))</f>
        <v/>
      </c>
      <c r="Q45" s="5" t="str">
        <f>IF(Spojení!$AE$22="","",IF($A45=Spojení!$AE$22,"x",""))</f>
        <v/>
      </c>
      <c r="R45" s="5" t="str">
        <f>IF(Spojení!$AE$23="","",IF($A45=Spojení!$AE$23,"x",""))</f>
        <v/>
      </c>
      <c r="S45" s="5" t="str">
        <f>IF(Spojení!$AE$24="","",IF($A45=Spojení!$AE$24,"x",""))</f>
        <v/>
      </c>
      <c r="T45" s="5" t="str">
        <f>IF(Spojení!$AE$25="","",IF($A45=Spojení!$AE$25,"x",""))</f>
        <v/>
      </c>
      <c r="U45" s="5" t="str">
        <f>IF(Spojení!$AE$26="","",IF($A45=Spojení!$AE$26,"x",""))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IF(Spojení!$AE$7="","",IF($A46=Spojení!$AE$7,"x",""))</f>
        <v/>
      </c>
      <c r="C46" s="5" t="str">
        <f>IF(Spojení!$AE$8="","",IF($A46=Spojení!$AE$8,"x",""))</f>
        <v/>
      </c>
      <c r="D46" s="5" t="str">
        <f>IF(Spojení!$AE$9="","",IF($A46=Spojení!$AE$9,"x",""))</f>
        <v/>
      </c>
      <c r="E46" s="5" t="str">
        <f>IF(Spojení!$AE$10="","",IF($A46=Spojení!$AE$10,"x",""))</f>
        <v/>
      </c>
      <c r="F46" s="5" t="str">
        <f>IF(Spojení!$AE$11="","",IF($A46=Spojení!$AE$11,"x",""))</f>
        <v/>
      </c>
      <c r="G46" s="5" t="str">
        <f>IF(Spojení!$AE$12="","",IF($A46=Spojení!$AE$12,"x",""))</f>
        <v/>
      </c>
      <c r="H46" s="5" t="str">
        <f>IF(Spojení!$AE$13="","",IF($A46=Spojení!$AE$13,"x",""))</f>
        <v/>
      </c>
      <c r="I46" s="5" t="str">
        <f>IF(Spojení!$AE$14="","",IF($A46=Spojení!$AE$14,"x",""))</f>
        <v/>
      </c>
      <c r="J46" s="5" t="str">
        <f>IF(Spojení!$AE$15="","",IF($A46=Spojení!$AE$15,"x",""))</f>
        <v/>
      </c>
      <c r="K46" s="5" t="str">
        <f>IF(Spojení!$AE$16="","",IF($A46=Spojení!$AE$16,"x",""))</f>
        <v/>
      </c>
      <c r="L46" s="5" t="str">
        <f>IF(Spojení!$AE$17="","",IF($A46=Spojení!$AE$17,"x",""))</f>
        <v/>
      </c>
      <c r="M46" s="5" t="str">
        <f>IF(Spojení!$AE$18="","",IF($A46=Spojení!$AE$18,"x",""))</f>
        <v/>
      </c>
      <c r="N46" s="5" t="str">
        <f>IF(Spojení!$AE$19="","",IF($A46=Spojení!$AE$19,"x",""))</f>
        <v/>
      </c>
      <c r="O46" s="5" t="str">
        <f>IF(Spojení!$AE$20="","",IF($A46=Spojení!$AE$20,"x",""))</f>
        <v/>
      </c>
      <c r="P46" s="5" t="str">
        <f>IF(Spojení!$AE$21="","",IF($A46=Spojení!$AE$21,"x",""))</f>
        <v/>
      </c>
      <c r="Q46" s="5" t="str">
        <f>IF(Spojení!$AE$22="","",IF($A46=Spojení!$AE$22,"x",""))</f>
        <v/>
      </c>
      <c r="R46" s="5" t="str">
        <f>IF(Spojení!$AE$23="","",IF($A46=Spojení!$AE$23,"x",""))</f>
        <v/>
      </c>
      <c r="S46" s="5" t="str">
        <f>IF(Spojení!$AE$24="","",IF($A46=Spojení!$AE$24,"x",""))</f>
        <v/>
      </c>
      <c r="T46" s="5" t="str">
        <f>IF(Spojení!$AE$25="","",IF($A46=Spojení!$AE$25,"x",""))</f>
        <v/>
      </c>
      <c r="U46" s="5" t="str">
        <f>IF(Spojení!$AE$26="","",IF($A46=Spojení!$AE$26,"x",""))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IF(Spojení!$AE$7="","",IF($A47=Spojení!$AE$7,"x",""))</f>
        <v/>
      </c>
      <c r="C47" s="5" t="str">
        <f>IF(Spojení!$AE$8="","",IF($A47=Spojení!$AE$8,"x",""))</f>
        <v/>
      </c>
      <c r="D47" s="5" t="str">
        <f>IF(Spojení!$AE$9="","",IF($A47=Spojení!$AE$9,"x",""))</f>
        <v/>
      </c>
      <c r="E47" s="5" t="str">
        <f>IF(Spojení!$AE$10="","",IF($A47=Spojení!$AE$10,"x",""))</f>
        <v/>
      </c>
      <c r="F47" s="5" t="str">
        <f>IF(Spojení!$AE$11="","",IF($A47=Spojení!$AE$11,"x",""))</f>
        <v/>
      </c>
      <c r="G47" s="5" t="str">
        <f>IF(Spojení!$AE$12="","",IF($A47=Spojení!$AE$12,"x",""))</f>
        <v/>
      </c>
      <c r="H47" s="5" t="str">
        <f>IF(Spojení!$AE$13="","",IF($A47=Spojení!$AE$13,"x",""))</f>
        <v/>
      </c>
      <c r="I47" s="5" t="str">
        <f>IF(Spojení!$AE$14="","",IF($A47=Spojení!$AE$14,"x",""))</f>
        <v/>
      </c>
      <c r="J47" s="5" t="str">
        <f>IF(Spojení!$AE$15="","",IF($A47=Spojení!$AE$15,"x",""))</f>
        <v/>
      </c>
      <c r="K47" s="5" t="str">
        <f>IF(Spojení!$AE$16="","",IF($A47=Spojení!$AE$16,"x",""))</f>
        <v/>
      </c>
      <c r="L47" s="5" t="str">
        <f>IF(Spojení!$AE$17="","",IF($A47=Spojení!$AE$17,"x",""))</f>
        <v/>
      </c>
      <c r="M47" s="5" t="str">
        <f>IF(Spojení!$AE$18="","",IF($A47=Spojení!$AE$18,"x",""))</f>
        <v/>
      </c>
      <c r="N47" s="5" t="str">
        <f>IF(Spojení!$AE$19="","",IF($A47=Spojení!$AE$19,"x",""))</f>
        <v/>
      </c>
      <c r="O47" s="5" t="str">
        <f>IF(Spojení!$AE$20="","",IF($A47=Spojení!$AE$20,"x",""))</f>
        <v/>
      </c>
      <c r="P47" s="5" t="str">
        <f>IF(Spojení!$AE$21="","",IF($A47=Spojení!$AE$21,"x",""))</f>
        <v/>
      </c>
      <c r="Q47" s="5" t="str">
        <f>IF(Spojení!$AE$22="","",IF($A47=Spojení!$AE$22,"x",""))</f>
        <v/>
      </c>
      <c r="R47" s="5" t="str">
        <f>IF(Spojení!$AE$23="","",IF($A47=Spojení!$AE$23,"x",""))</f>
        <v/>
      </c>
      <c r="S47" s="5" t="str">
        <f>IF(Spojení!$AE$24="","",IF($A47=Spojení!$AE$24,"x",""))</f>
        <v/>
      </c>
      <c r="T47" s="5" t="str">
        <f>IF(Spojení!$AE$25="","",IF($A47=Spojení!$AE$25,"x",""))</f>
        <v/>
      </c>
      <c r="U47" s="5" t="str">
        <f>IF(Spojení!$AE$26="","",IF($A47=Spojení!$AE$26,"x",""))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IF(Spojení!$AE$7="","",IF($A48=Spojení!$AE$7,"x",""))</f>
        <v/>
      </c>
      <c r="C48" s="5" t="str">
        <f>IF(Spojení!$AE$8="","",IF($A48=Spojení!$AE$8,"x",""))</f>
        <v/>
      </c>
      <c r="D48" s="5" t="str">
        <f>IF(Spojení!$AE$9="","",IF($A48=Spojení!$AE$9,"x",""))</f>
        <v/>
      </c>
      <c r="E48" s="5" t="str">
        <f>IF(Spojení!$AE$10="","",IF($A48=Spojení!$AE$10,"x",""))</f>
        <v/>
      </c>
      <c r="F48" s="5" t="str">
        <f>IF(Spojení!$AE$11="","",IF($A48=Spojení!$AE$11,"x",""))</f>
        <v/>
      </c>
      <c r="G48" s="5" t="str">
        <f>IF(Spojení!$AE$12="","",IF($A48=Spojení!$AE$12,"x",""))</f>
        <v/>
      </c>
      <c r="H48" s="5" t="str">
        <f>IF(Spojení!$AE$13="","",IF($A48=Spojení!$AE$13,"x",""))</f>
        <v/>
      </c>
      <c r="I48" s="5" t="str">
        <f>IF(Spojení!$AE$14="","",IF($A48=Spojení!$AE$14,"x",""))</f>
        <v/>
      </c>
      <c r="J48" s="5" t="str">
        <f>IF(Spojení!$AE$15="","",IF($A48=Spojení!$AE$15,"x",""))</f>
        <v/>
      </c>
      <c r="K48" s="5" t="str">
        <f>IF(Spojení!$AE$16="","",IF($A48=Spojení!$AE$16,"x",""))</f>
        <v/>
      </c>
      <c r="L48" s="5" t="str">
        <f>IF(Spojení!$AE$17="","",IF($A48=Spojení!$AE$17,"x",""))</f>
        <v/>
      </c>
      <c r="M48" s="5" t="str">
        <f>IF(Spojení!$AE$18="","",IF($A48=Spojení!$AE$18,"x",""))</f>
        <v/>
      </c>
      <c r="N48" s="5" t="str">
        <f>IF(Spojení!$AE$19="","",IF($A48=Spojení!$AE$19,"x",""))</f>
        <v/>
      </c>
      <c r="O48" s="5" t="str">
        <f>IF(Spojení!$AE$20="","",IF($A48=Spojení!$AE$20,"x",""))</f>
        <v/>
      </c>
      <c r="P48" s="5" t="str">
        <f>IF(Spojení!$AE$21="","",IF($A48=Spojení!$AE$21,"x",""))</f>
        <v/>
      </c>
      <c r="Q48" s="5" t="str">
        <f>IF(Spojení!$AE$22="","",IF($A48=Spojení!$AE$22,"x",""))</f>
        <v/>
      </c>
      <c r="R48" s="5" t="str">
        <f>IF(Spojení!$AE$23="","",IF($A48=Spojení!$AE$23,"x",""))</f>
        <v/>
      </c>
      <c r="S48" s="5" t="str">
        <f>IF(Spojení!$AE$24="","",IF($A48=Spojení!$AE$24,"x",""))</f>
        <v/>
      </c>
      <c r="T48" s="5" t="str">
        <f>IF(Spojení!$AE$25="","",IF($A48=Spojení!$AE$25,"x",""))</f>
        <v/>
      </c>
      <c r="U48" s="5" t="str">
        <f>IF(Spojení!$AE$26="","",IF($A48=Spojení!$AE$26,"x",""))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IF(Spojení!$AE$7="","",IF($A49=Spojení!$AE$7,"x",""))</f>
        <v/>
      </c>
      <c r="C49" s="5" t="str">
        <f>IF(Spojení!$AE$8="","",IF($A49=Spojení!$AE$8,"x",""))</f>
        <v/>
      </c>
      <c r="D49" s="5" t="str">
        <f>IF(Spojení!$AE$9="","",IF($A49=Spojení!$AE$9,"x",""))</f>
        <v/>
      </c>
      <c r="E49" s="5" t="str">
        <f>IF(Spojení!$AE$10="","",IF($A49=Spojení!$AE$10,"x",""))</f>
        <v/>
      </c>
      <c r="F49" s="5" t="str">
        <f>IF(Spojení!$AE$11="","",IF($A49=Spojení!$AE$11,"x",""))</f>
        <v/>
      </c>
      <c r="G49" s="5" t="str">
        <f>IF(Spojení!$AE$12="","",IF($A49=Spojení!$AE$12,"x",""))</f>
        <v/>
      </c>
      <c r="H49" s="5" t="str">
        <f>IF(Spojení!$AE$13="","",IF($A49=Spojení!$AE$13,"x",""))</f>
        <v/>
      </c>
      <c r="I49" s="5" t="str">
        <f>IF(Spojení!$AE$14="","",IF($A49=Spojení!$AE$14,"x",""))</f>
        <v/>
      </c>
      <c r="J49" s="5" t="str">
        <f>IF(Spojení!$AE$15="","",IF($A49=Spojení!$AE$15,"x",""))</f>
        <v/>
      </c>
      <c r="K49" s="5" t="str">
        <f>IF(Spojení!$AE$16="","",IF($A49=Spojení!$AE$16,"x",""))</f>
        <v/>
      </c>
      <c r="L49" s="5" t="str">
        <f>IF(Spojení!$AE$17="","",IF($A49=Spojení!$AE$17,"x",""))</f>
        <v/>
      </c>
      <c r="M49" s="5" t="str">
        <f>IF(Spojení!$AE$18="","",IF($A49=Spojení!$AE$18,"x",""))</f>
        <v/>
      </c>
      <c r="N49" s="5" t="str">
        <f>IF(Spojení!$AE$19="","",IF($A49=Spojení!$AE$19,"x",""))</f>
        <v/>
      </c>
      <c r="O49" s="5" t="str">
        <f>IF(Spojení!$AE$20="","",IF($A49=Spojení!$AE$20,"x",""))</f>
        <v/>
      </c>
      <c r="P49" s="5" t="str">
        <f>IF(Spojení!$AE$21="","",IF($A49=Spojení!$AE$21,"x",""))</f>
        <v/>
      </c>
      <c r="Q49" s="5" t="str">
        <f>IF(Spojení!$AE$22="","",IF($A49=Spojení!$AE$22,"x",""))</f>
        <v/>
      </c>
      <c r="R49" s="5" t="str">
        <f>IF(Spojení!$AE$23="","",IF($A49=Spojení!$AE$23,"x",""))</f>
        <v/>
      </c>
      <c r="S49" s="5" t="str">
        <f>IF(Spojení!$AE$24="","",IF($A49=Spojení!$AE$24,"x",""))</f>
        <v/>
      </c>
      <c r="T49" s="5" t="str">
        <f>IF(Spojení!$AE$25="","",IF($A49=Spojení!$AE$25,"x",""))</f>
        <v/>
      </c>
      <c r="U49" s="5" t="str">
        <f>IF(Spojení!$AE$26="","",IF($A49=Spojení!$AE$26,"x",""))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IF(Spojení!$AE$7="","",IF($A50=Spojení!$AE$7,"x",""))</f>
        <v/>
      </c>
      <c r="C50" s="5" t="str">
        <f>IF(Spojení!$AE$8="","",IF($A50=Spojení!$AE$8,"x",""))</f>
        <v/>
      </c>
      <c r="D50" s="5" t="str">
        <f>IF(Spojení!$AE$9="","",IF($A50=Spojení!$AE$9,"x",""))</f>
        <v/>
      </c>
      <c r="E50" s="5" t="str">
        <f>IF(Spojení!$AE$10="","",IF($A50=Spojení!$AE$10,"x",""))</f>
        <v/>
      </c>
      <c r="F50" s="5" t="str">
        <f>IF(Spojení!$AE$11="","",IF($A50=Spojení!$AE$11,"x",""))</f>
        <v/>
      </c>
      <c r="G50" s="5" t="str">
        <f>IF(Spojení!$AE$12="","",IF($A50=Spojení!$AE$12,"x",""))</f>
        <v/>
      </c>
      <c r="H50" s="5" t="str">
        <f>IF(Spojení!$AE$13="","",IF($A50=Spojení!$AE$13,"x",""))</f>
        <v/>
      </c>
      <c r="I50" s="5" t="str">
        <f>IF(Spojení!$AE$14="","",IF($A50=Spojení!$AE$14,"x",""))</f>
        <v/>
      </c>
      <c r="J50" s="5" t="str">
        <f>IF(Spojení!$AE$15="","",IF($A50=Spojení!$AE$15,"x",""))</f>
        <v/>
      </c>
      <c r="K50" s="5" t="str">
        <f>IF(Spojení!$AE$16="","",IF($A50=Spojení!$AE$16,"x",""))</f>
        <v/>
      </c>
      <c r="L50" s="5" t="str">
        <f>IF(Spojení!$AE$17="","",IF($A50=Spojení!$AE$17,"x",""))</f>
        <v/>
      </c>
      <c r="M50" s="5" t="str">
        <f>IF(Spojení!$AE$18="","",IF($A50=Spojení!$AE$18,"x",""))</f>
        <v/>
      </c>
      <c r="N50" s="5" t="str">
        <f>IF(Spojení!$AE$19="","",IF($A50=Spojení!$AE$19,"x",""))</f>
        <v/>
      </c>
      <c r="O50" s="5" t="str">
        <f>IF(Spojení!$AE$20="","",IF($A50=Spojení!$AE$20,"x",""))</f>
        <v/>
      </c>
      <c r="P50" s="5" t="str">
        <f>IF(Spojení!$AE$21="","",IF($A50=Spojení!$AE$21,"x",""))</f>
        <v/>
      </c>
      <c r="Q50" s="5" t="str">
        <f>IF(Spojení!$AE$22="","",IF($A50=Spojení!$AE$22,"x",""))</f>
        <v/>
      </c>
      <c r="R50" s="5" t="str">
        <f>IF(Spojení!$AE$23="","",IF($A50=Spojení!$AE$23,"x",""))</f>
        <v/>
      </c>
      <c r="S50" s="5" t="str">
        <f>IF(Spojení!$AE$24="","",IF($A50=Spojení!$AE$24,"x",""))</f>
        <v/>
      </c>
      <c r="T50" s="5" t="str">
        <f>IF(Spojení!$AE$25="","",IF($A50=Spojení!$AE$25,"x",""))</f>
        <v/>
      </c>
      <c r="U50" s="5" t="str">
        <f>IF(Spojení!$AE$26="","",IF($A50=Spojení!$AE$26,"x",""))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IF(Spojení!$AE$7="","",IF($A51=Spojení!$AE$7,"x",""))</f>
        <v/>
      </c>
      <c r="C51" s="5" t="str">
        <f>IF(Spojení!$AE$8="","",IF($A51=Spojení!$AE$8,"x",""))</f>
        <v/>
      </c>
      <c r="D51" s="5" t="str">
        <f>IF(Spojení!$AE$9="","",IF($A51=Spojení!$AE$9,"x",""))</f>
        <v/>
      </c>
      <c r="E51" s="5" t="str">
        <f>IF(Spojení!$AE$10="","",IF($A51=Spojení!$AE$10,"x",""))</f>
        <v/>
      </c>
      <c r="F51" s="5" t="str">
        <f>IF(Spojení!$AE$11="","",IF($A51=Spojení!$AE$11,"x",""))</f>
        <v/>
      </c>
      <c r="G51" s="5" t="str">
        <f>IF(Spojení!$AE$12="","",IF($A51=Spojení!$AE$12,"x",""))</f>
        <v/>
      </c>
      <c r="H51" s="5" t="str">
        <f>IF(Spojení!$AE$13="","",IF($A51=Spojení!$AE$13,"x",""))</f>
        <v/>
      </c>
      <c r="I51" s="5" t="str">
        <f>IF(Spojení!$AE$14="","",IF($A51=Spojení!$AE$14,"x",""))</f>
        <v/>
      </c>
      <c r="J51" s="5" t="str">
        <f>IF(Spojení!$AE$15="","",IF($A51=Spojení!$AE$15,"x",""))</f>
        <v/>
      </c>
      <c r="K51" s="5" t="str">
        <f>IF(Spojení!$AE$16="","",IF($A51=Spojení!$AE$16,"x",""))</f>
        <v/>
      </c>
      <c r="L51" s="5" t="str">
        <f>IF(Spojení!$AE$17="","",IF($A51=Spojení!$AE$17,"x",""))</f>
        <v/>
      </c>
      <c r="M51" s="5" t="str">
        <f>IF(Spojení!$AE$18="","",IF($A51=Spojení!$AE$18,"x",""))</f>
        <v/>
      </c>
      <c r="N51" s="5" t="str">
        <f>IF(Spojení!$AE$19="","",IF($A51=Spojení!$AE$19,"x",""))</f>
        <v/>
      </c>
      <c r="O51" s="5" t="str">
        <f>IF(Spojení!$AE$20="","",IF($A51=Spojení!$AE$20,"x",""))</f>
        <v/>
      </c>
      <c r="P51" s="5" t="str">
        <f>IF(Spojení!$AE$21="","",IF($A51=Spojení!$AE$21,"x",""))</f>
        <v/>
      </c>
      <c r="Q51" s="5" t="str">
        <f>IF(Spojení!$AE$22="","",IF($A51=Spojení!$AE$22,"x",""))</f>
        <v/>
      </c>
      <c r="R51" s="5" t="str">
        <f>IF(Spojení!$AE$23="","",IF($A51=Spojení!$AE$23,"x",""))</f>
        <v/>
      </c>
      <c r="S51" s="5" t="str">
        <f>IF(Spojení!$AE$24="","",IF($A51=Spojení!$AE$24,"x",""))</f>
        <v/>
      </c>
      <c r="T51" s="5" t="str">
        <f>IF(Spojení!$AE$25="","",IF($A51=Spojení!$AE$25,"x",""))</f>
        <v/>
      </c>
      <c r="U51" s="5" t="str">
        <f>IF(Spojení!$AE$26="","",IF($A51=Spojení!$AE$26,"x",""))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IF(Spojení!$AE$7="","",IF($A52=Spojení!$AE$7,"x",""))</f>
        <v/>
      </c>
      <c r="C52" s="5" t="str">
        <f>IF(Spojení!$AE$8="","",IF($A52=Spojení!$AE$8,"x",""))</f>
        <v/>
      </c>
      <c r="D52" s="5" t="str">
        <f>IF(Spojení!$AE$9="","",IF($A52=Spojení!$AE$9,"x",""))</f>
        <v/>
      </c>
      <c r="E52" s="5" t="str">
        <f>IF(Spojení!$AE$10="","",IF($A52=Spojení!$AE$10,"x",""))</f>
        <v/>
      </c>
      <c r="F52" s="5" t="str">
        <f>IF(Spojení!$AE$11="","",IF($A52=Spojení!$AE$11,"x",""))</f>
        <v/>
      </c>
      <c r="G52" s="5" t="str">
        <f>IF(Spojení!$AE$12="","",IF($A52=Spojení!$AE$12,"x",""))</f>
        <v/>
      </c>
      <c r="H52" s="5" t="str">
        <f>IF(Spojení!$AE$13="","",IF($A52=Spojení!$AE$13,"x",""))</f>
        <v/>
      </c>
      <c r="I52" s="5" t="str">
        <f>IF(Spojení!$AE$14="","",IF($A52=Spojení!$AE$14,"x",""))</f>
        <v/>
      </c>
      <c r="J52" s="5" t="str">
        <f>IF(Spojení!$AE$15="","",IF($A52=Spojení!$AE$15,"x",""))</f>
        <v/>
      </c>
      <c r="K52" s="5" t="str">
        <f>IF(Spojení!$AE$16="","",IF($A52=Spojení!$AE$16,"x",""))</f>
        <v/>
      </c>
      <c r="L52" s="5" t="str">
        <f>IF(Spojení!$AE$17="","",IF($A52=Spojení!$AE$17,"x",""))</f>
        <v/>
      </c>
      <c r="M52" s="5" t="str">
        <f>IF(Spojení!$AE$18="","",IF($A52=Spojení!$AE$18,"x",""))</f>
        <v/>
      </c>
      <c r="N52" s="5" t="str">
        <f>IF(Spojení!$AE$19="","",IF($A52=Spojení!$AE$19,"x",""))</f>
        <v/>
      </c>
      <c r="O52" s="5" t="str">
        <f>IF(Spojení!$AE$20="","",IF($A52=Spojení!$AE$20,"x",""))</f>
        <v/>
      </c>
      <c r="P52" s="5" t="str">
        <f>IF(Spojení!$AE$21="","",IF($A52=Spojení!$AE$21,"x",""))</f>
        <v/>
      </c>
      <c r="Q52" s="5" t="str">
        <f>IF(Spojení!$AE$22="","",IF($A52=Spojení!$AE$22,"x",""))</f>
        <v/>
      </c>
      <c r="R52" s="5" t="str">
        <f>IF(Spojení!$AE$23="","",IF($A52=Spojení!$AE$23,"x",""))</f>
        <v/>
      </c>
      <c r="S52" s="5" t="str">
        <f>IF(Spojení!$AE$24="","",IF($A52=Spojení!$AE$24,"x",""))</f>
        <v/>
      </c>
      <c r="T52" s="5" t="str">
        <f>IF(Spojení!$AE$25="","",IF($A52=Spojení!$AE$25,"x",""))</f>
        <v/>
      </c>
      <c r="U52" s="5" t="str">
        <f>IF(Spojení!$AE$26="","",IF($A52=Spojení!$AE$26,"x",""))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IF(Spojení!$AE$7="","",IF($A53=Spojení!$AE$7,"x",""))</f>
        <v/>
      </c>
      <c r="C53" s="5" t="str">
        <f>IF(Spojení!$AE$8="","",IF($A53=Spojení!$AE$8,"x",""))</f>
        <v/>
      </c>
      <c r="D53" s="5" t="str">
        <f>IF(Spojení!$AE$9="","",IF($A53=Spojení!$AE$9,"x",""))</f>
        <v/>
      </c>
      <c r="E53" s="5" t="str">
        <f>IF(Spojení!$AE$10="","",IF($A53=Spojení!$AE$10,"x",""))</f>
        <v/>
      </c>
      <c r="F53" s="5" t="str">
        <f>IF(Spojení!$AE$11="","",IF($A53=Spojení!$AE$11,"x",""))</f>
        <v/>
      </c>
      <c r="G53" s="5" t="str">
        <f>IF(Spojení!$AE$12="","",IF($A53=Spojení!$AE$12,"x",""))</f>
        <v/>
      </c>
      <c r="H53" s="5" t="str">
        <f>IF(Spojení!$AE$13="","",IF($A53=Spojení!$AE$13,"x",""))</f>
        <v/>
      </c>
      <c r="I53" s="5" t="str">
        <f>IF(Spojení!$AE$14="","",IF($A53=Spojení!$AE$14,"x",""))</f>
        <v/>
      </c>
      <c r="J53" s="5" t="str">
        <f>IF(Spojení!$AE$15="","",IF($A53=Spojení!$AE$15,"x",""))</f>
        <v/>
      </c>
      <c r="K53" s="5" t="str">
        <f>IF(Spojení!$AE$16="","",IF($A53=Spojení!$AE$16,"x",""))</f>
        <v/>
      </c>
      <c r="L53" s="5" t="str">
        <f>IF(Spojení!$AE$17="","",IF($A53=Spojení!$AE$17,"x",""))</f>
        <v/>
      </c>
      <c r="M53" s="5" t="str">
        <f>IF(Spojení!$AE$18="","",IF($A53=Spojení!$AE$18,"x",""))</f>
        <v/>
      </c>
      <c r="N53" s="5" t="str">
        <f>IF(Spojení!$AE$19="","",IF($A53=Spojení!$AE$19,"x",""))</f>
        <v/>
      </c>
      <c r="O53" s="5" t="str">
        <f>IF(Spojení!$AE$20="","",IF($A53=Spojení!$AE$20,"x",""))</f>
        <v/>
      </c>
      <c r="P53" s="5" t="str">
        <f>IF(Spojení!$AE$21="","",IF($A53=Spojení!$AE$21,"x",""))</f>
        <v/>
      </c>
      <c r="Q53" s="5" t="str">
        <f>IF(Spojení!$AE$22="","",IF($A53=Spojení!$AE$22,"x",""))</f>
        <v/>
      </c>
      <c r="R53" s="5" t="str">
        <f>IF(Spojení!$AE$23="","",IF($A53=Spojení!$AE$23,"x",""))</f>
        <v/>
      </c>
      <c r="S53" s="5" t="str">
        <f>IF(Spojení!$AE$24="","",IF($A53=Spojení!$AE$24,"x",""))</f>
        <v/>
      </c>
      <c r="T53" s="5" t="str">
        <f>IF(Spojení!$AE$25="","",IF($A53=Spojení!$AE$25,"x",""))</f>
        <v/>
      </c>
      <c r="U53" s="5" t="str">
        <f>IF(Spojení!$AE$26="","",IF($A53=Spojení!$AE$26,"x",""))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IF(Spojení!$AE$7="","",IF($A54=Spojení!$AE$7,"x",""))</f>
        <v/>
      </c>
      <c r="C54" s="5" t="str">
        <f>IF(Spojení!$AE$8="","",IF($A54=Spojení!$AE$8,"x",""))</f>
        <v/>
      </c>
      <c r="D54" s="5" t="str">
        <f>IF(Spojení!$AE$9="","",IF($A54=Spojení!$AE$9,"x",""))</f>
        <v/>
      </c>
      <c r="E54" s="5" t="str">
        <f>IF(Spojení!$AE$10="","",IF($A54=Spojení!$AE$10,"x",""))</f>
        <v/>
      </c>
      <c r="F54" s="5" t="str">
        <f>IF(Spojení!$AE$11="","",IF($A54=Spojení!$AE$11,"x",""))</f>
        <v/>
      </c>
      <c r="G54" s="5" t="str">
        <f>IF(Spojení!$AE$12="","",IF($A54=Spojení!$AE$12,"x",""))</f>
        <v/>
      </c>
      <c r="H54" s="5" t="str">
        <f>IF(Spojení!$AE$13="","",IF($A54=Spojení!$AE$13,"x",""))</f>
        <v/>
      </c>
      <c r="I54" s="5" t="str">
        <f>IF(Spojení!$AE$14="","",IF($A54=Spojení!$AE$14,"x",""))</f>
        <v/>
      </c>
      <c r="J54" s="5" t="str">
        <f>IF(Spojení!$AE$15="","",IF($A54=Spojení!$AE$15,"x",""))</f>
        <v/>
      </c>
      <c r="K54" s="5" t="str">
        <f>IF(Spojení!$AE$16="","",IF($A54=Spojení!$AE$16,"x",""))</f>
        <v/>
      </c>
      <c r="L54" s="5" t="str">
        <f>IF(Spojení!$AE$17="","",IF($A54=Spojení!$AE$17,"x",""))</f>
        <v/>
      </c>
      <c r="M54" s="5" t="str">
        <f>IF(Spojení!$AE$18="","",IF($A54=Spojení!$AE$18,"x",""))</f>
        <v/>
      </c>
      <c r="N54" s="5" t="str">
        <f>IF(Spojení!$AE$19="","",IF($A54=Spojení!$AE$19,"x",""))</f>
        <v/>
      </c>
      <c r="O54" s="5" t="str">
        <f>IF(Spojení!$AE$20="","",IF($A54=Spojení!$AE$20,"x",""))</f>
        <v/>
      </c>
      <c r="P54" s="5" t="str">
        <f>IF(Spojení!$AE$21="","",IF($A54=Spojení!$AE$21,"x",""))</f>
        <v/>
      </c>
      <c r="Q54" s="5" t="str">
        <f>IF(Spojení!$AE$22="","",IF($A54=Spojení!$AE$22,"x",""))</f>
        <v/>
      </c>
      <c r="R54" s="5" t="str">
        <f>IF(Spojení!$AE$23="","",IF($A54=Spojení!$AE$23,"x",""))</f>
        <v/>
      </c>
      <c r="S54" s="5" t="str">
        <f>IF(Spojení!$AE$24="","",IF($A54=Spojení!$AE$24,"x",""))</f>
        <v/>
      </c>
      <c r="T54" s="5" t="str">
        <f>IF(Spojení!$AE$25="","",IF($A54=Spojení!$AE$25,"x",""))</f>
        <v/>
      </c>
      <c r="U54" s="5" t="str">
        <f>IF(Spojení!$AE$26="","",IF($A54=Spojení!$AE$26,"x",""))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IF(Spojení!$AE$7="","",IF($A55=Spojení!$AE$7,"x",""))</f>
        <v/>
      </c>
      <c r="C55" s="5" t="str">
        <f>IF(Spojení!$AE$8="","",IF($A55=Spojení!$AE$8,"x",""))</f>
        <v/>
      </c>
      <c r="D55" s="5" t="str">
        <f>IF(Spojení!$AE$9="","",IF($A55=Spojení!$AE$9,"x",""))</f>
        <v/>
      </c>
      <c r="E55" s="5" t="str">
        <f>IF(Spojení!$AE$10="","",IF($A55=Spojení!$AE$10,"x",""))</f>
        <v/>
      </c>
      <c r="F55" s="5" t="str">
        <f>IF(Spojení!$AE$11="","",IF($A55=Spojení!$AE$11,"x",""))</f>
        <v/>
      </c>
      <c r="G55" s="5" t="str">
        <f>IF(Spojení!$AE$12="","",IF($A55=Spojení!$AE$12,"x",""))</f>
        <v/>
      </c>
      <c r="H55" s="5" t="str">
        <f>IF(Spojení!$AE$13="","",IF($A55=Spojení!$AE$13,"x",""))</f>
        <v/>
      </c>
      <c r="I55" s="5" t="str">
        <f>IF(Spojení!$AE$14="","",IF($A55=Spojení!$AE$14,"x",""))</f>
        <v/>
      </c>
      <c r="J55" s="5" t="str">
        <f>IF(Spojení!$AE$15="","",IF($A55=Spojení!$AE$15,"x",""))</f>
        <v/>
      </c>
      <c r="K55" s="5" t="str">
        <f>IF(Spojení!$AE$16="","",IF($A55=Spojení!$AE$16,"x",""))</f>
        <v/>
      </c>
      <c r="L55" s="5" t="str">
        <f>IF(Spojení!$AE$17="","",IF($A55=Spojení!$AE$17,"x",""))</f>
        <v/>
      </c>
      <c r="M55" s="5" t="str">
        <f>IF(Spojení!$AE$18="","",IF($A55=Spojení!$AE$18,"x",""))</f>
        <v/>
      </c>
      <c r="N55" s="5" t="str">
        <f>IF(Spojení!$AE$19="","",IF($A55=Spojení!$AE$19,"x",""))</f>
        <v/>
      </c>
      <c r="O55" s="5" t="str">
        <f>IF(Spojení!$AE$20="","",IF($A55=Spojení!$AE$20,"x",""))</f>
        <v/>
      </c>
      <c r="P55" s="5" t="str">
        <f>IF(Spojení!$AE$21="","",IF($A55=Spojení!$AE$21,"x",""))</f>
        <v/>
      </c>
      <c r="Q55" s="5" t="str">
        <f>IF(Spojení!$AE$22="","",IF($A55=Spojení!$AE$22,"x",""))</f>
        <v/>
      </c>
      <c r="R55" s="5" t="str">
        <f>IF(Spojení!$AE$23="","",IF($A55=Spojení!$AE$23,"x",""))</f>
        <v/>
      </c>
      <c r="S55" s="5" t="str">
        <f>IF(Spojení!$AE$24="","",IF($A55=Spojení!$AE$24,"x",""))</f>
        <v/>
      </c>
      <c r="T55" s="5" t="str">
        <f>IF(Spojení!$AE$25="","",IF($A55=Spojení!$AE$25,"x",""))</f>
        <v/>
      </c>
      <c r="U55" s="5" t="str">
        <f>IF(Spojení!$AE$26="","",IF($A55=Spojení!$AE$26,"x",""))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IF(Spojení!$AE$7="","",IF($A56=Spojení!$AE$7,"x",""))</f>
        <v/>
      </c>
      <c r="C56" s="5" t="str">
        <f>IF(Spojení!$AE$8="","",IF($A56=Spojení!$AE$8,"x",""))</f>
        <v/>
      </c>
      <c r="D56" s="5" t="str">
        <f>IF(Spojení!$AE$9="","",IF($A56=Spojení!$AE$9,"x",""))</f>
        <v/>
      </c>
      <c r="E56" s="5" t="str">
        <f>IF(Spojení!$AE$10="","",IF($A56=Spojení!$AE$10,"x",""))</f>
        <v/>
      </c>
      <c r="F56" s="5" t="str">
        <f>IF(Spojení!$AE$11="","",IF($A56=Spojení!$AE$11,"x",""))</f>
        <v/>
      </c>
      <c r="G56" s="5" t="str">
        <f>IF(Spojení!$AE$12="","",IF($A56=Spojení!$AE$12,"x",""))</f>
        <v/>
      </c>
      <c r="H56" s="5" t="str">
        <f>IF(Spojení!$AE$13="","",IF($A56=Spojení!$AE$13,"x",""))</f>
        <v/>
      </c>
      <c r="I56" s="5" t="str">
        <f>IF(Spojení!$AE$14="","",IF($A56=Spojení!$AE$14,"x",""))</f>
        <v/>
      </c>
      <c r="J56" s="5" t="str">
        <f>IF(Spojení!$AE$15="","",IF($A56=Spojení!$AE$15,"x",""))</f>
        <v/>
      </c>
      <c r="K56" s="5" t="str">
        <f>IF(Spojení!$AE$16="","",IF($A56=Spojení!$AE$16,"x",""))</f>
        <v/>
      </c>
      <c r="L56" s="5" t="str">
        <f>IF(Spojení!$AE$17="","",IF($A56=Spojení!$AE$17,"x",""))</f>
        <v/>
      </c>
      <c r="M56" s="5" t="str">
        <f>IF(Spojení!$AE$18="","",IF($A56=Spojení!$AE$18,"x",""))</f>
        <v/>
      </c>
      <c r="N56" s="5" t="str">
        <f>IF(Spojení!$AE$19="","",IF($A56=Spojení!$AE$19,"x",""))</f>
        <v/>
      </c>
      <c r="O56" s="5" t="str">
        <f>IF(Spojení!$AE$20="","",IF($A56=Spojení!$AE$20,"x",""))</f>
        <v/>
      </c>
      <c r="P56" s="5" t="str">
        <f>IF(Spojení!$AE$21="","",IF($A56=Spojení!$AE$21,"x",""))</f>
        <v/>
      </c>
      <c r="Q56" s="5" t="str">
        <f>IF(Spojení!$AE$22="","",IF($A56=Spojení!$AE$22,"x",""))</f>
        <v/>
      </c>
      <c r="R56" s="5" t="str">
        <f>IF(Spojení!$AE$23="","",IF($A56=Spojení!$AE$23,"x",""))</f>
        <v/>
      </c>
      <c r="S56" s="5" t="str">
        <f>IF(Spojení!$AE$24="","",IF($A56=Spojení!$AE$24,"x",""))</f>
        <v/>
      </c>
      <c r="T56" s="5" t="str">
        <f>IF(Spojení!$AE$25="","",IF($A56=Spojení!$AE$25,"x",""))</f>
        <v/>
      </c>
      <c r="U56" s="5" t="str">
        <f>IF(Spojení!$AE$26="","",IF($A56=Spojení!$AE$26,"x",""))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IF(Spojení!$AE$7="","",IF($A57=Spojení!$AE$7,"x",""))</f>
        <v/>
      </c>
      <c r="C57" s="5" t="str">
        <f>IF(Spojení!$AE$8="","",IF($A57=Spojení!$AE$8,"x",""))</f>
        <v/>
      </c>
      <c r="D57" s="5" t="str">
        <f>IF(Spojení!$AE$9="","",IF($A57=Spojení!$AE$9,"x",""))</f>
        <v/>
      </c>
      <c r="E57" s="5" t="str">
        <f>IF(Spojení!$AE$10="","",IF($A57=Spojení!$AE$10,"x",""))</f>
        <v/>
      </c>
      <c r="F57" s="5" t="str">
        <f>IF(Spojení!$AE$11="","",IF($A57=Spojení!$AE$11,"x",""))</f>
        <v/>
      </c>
      <c r="G57" s="5" t="str">
        <f>IF(Spojení!$AE$12="","",IF($A57=Spojení!$AE$12,"x",""))</f>
        <v/>
      </c>
      <c r="H57" s="5" t="str">
        <f>IF(Spojení!$AE$13="","",IF($A57=Spojení!$AE$13,"x",""))</f>
        <v/>
      </c>
      <c r="I57" s="5" t="str">
        <f>IF(Spojení!$AE$14="","",IF($A57=Spojení!$AE$14,"x",""))</f>
        <v/>
      </c>
      <c r="J57" s="5" t="str">
        <f>IF(Spojení!$AE$15="","",IF($A57=Spojení!$AE$15,"x",""))</f>
        <v/>
      </c>
      <c r="K57" s="5" t="str">
        <f>IF(Spojení!$AE$16="","",IF($A57=Spojení!$AE$16,"x",""))</f>
        <v/>
      </c>
      <c r="L57" s="5" t="str">
        <f>IF(Spojení!$AE$17="","",IF($A57=Spojení!$AE$17,"x",""))</f>
        <v/>
      </c>
      <c r="M57" s="5" t="str">
        <f>IF(Spojení!$AE$18="","",IF($A57=Spojení!$AE$18,"x",""))</f>
        <v/>
      </c>
      <c r="N57" s="5" t="str">
        <f>IF(Spojení!$AE$19="","",IF($A57=Spojení!$AE$19,"x",""))</f>
        <v/>
      </c>
      <c r="O57" s="5" t="str">
        <f>IF(Spojení!$AE$20="","",IF($A57=Spojení!$AE$20,"x",""))</f>
        <v/>
      </c>
      <c r="P57" s="5" t="str">
        <f>IF(Spojení!$AE$21="","",IF($A57=Spojení!$AE$21,"x",""))</f>
        <v/>
      </c>
      <c r="Q57" s="5" t="str">
        <f>IF(Spojení!$AE$22="","",IF($A57=Spojení!$AE$22,"x",""))</f>
        <v/>
      </c>
      <c r="R57" s="5" t="str">
        <f>IF(Spojení!$AE$23="","",IF($A57=Spojení!$AE$23,"x",""))</f>
        <v/>
      </c>
      <c r="S57" s="5" t="str">
        <f>IF(Spojení!$AE$24="","",IF($A57=Spojení!$AE$24,"x",""))</f>
        <v/>
      </c>
      <c r="T57" s="5" t="str">
        <f>IF(Spojení!$AE$25="","",IF($A57=Spojení!$AE$25,"x",""))</f>
        <v/>
      </c>
      <c r="U57" s="5" t="str">
        <f>IF(Spojení!$AE$26="","",IF($A57=Spojení!$AE$26,"x",""))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IF(Spojení!$AE$7="","",IF($A58=Spojení!$AE$7,"x",""))</f>
        <v/>
      </c>
      <c r="C58" s="5" t="str">
        <f>IF(Spojení!$AE$8="","",IF($A58=Spojení!$AE$8,"x",""))</f>
        <v/>
      </c>
      <c r="D58" s="5" t="str">
        <f>IF(Spojení!$AE$9="","",IF($A58=Spojení!$AE$9,"x",""))</f>
        <v/>
      </c>
      <c r="E58" s="5" t="str">
        <f>IF(Spojení!$AE$10="","",IF($A58=Spojení!$AE$10,"x",""))</f>
        <v/>
      </c>
      <c r="F58" s="5" t="str">
        <f>IF(Spojení!$AE$11="","",IF($A58=Spojení!$AE$11,"x",""))</f>
        <v/>
      </c>
      <c r="G58" s="5" t="str">
        <f>IF(Spojení!$AE$12="","",IF($A58=Spojení!$AE$12,"x",""))</f>
        <v/>
      </c>
      <c r="H58" s="5" t="str">
        <f>IF(Spojení!$AE$13="","",IF($A58=Spojení!$AE$13,"x",""))</f>
        <v/>
      </c>
      <c r="I58" s="5" t="str">
        <f>IF(Spojení!$AE$14="","",IF($A58=Spojení!$AE$14,"x",""))</f>
        <v/>
      </c>
      <c r="J58" s="5" t="str">
        <f>IF(Spojení!$AE$15="","",IF($A58=Spojení!$AE$15,"x",""))</f>
        <v/>
      </c>
      <c r="K58" s="5" t="str">
        <f>IF(Spojení!$AE$16="","",IF($A58=Spojení!$AE$16,"x",""))</f>
        <v/>
      </c>
      <c r="L58" s="5" t="str">
        <f>IF(Spojení!$AE$17="","",IF($A58=Spojení!$AE$17,"x",""))</f>
        <v/>
      </c>
      <c r="M58" s="5" t="str">
        <f>IF(Spojení!$AE$18="","",IF($A58=Spojení!$AE$18,"x",""))</f>
        <v/>
      </c>
      <c r="N58" s="5" t="str">
        <f>IF(Spojení!$AE$19="","",IF($A58=Spojení!$AE$19,"x",""))</f>
        <v/>
      </c>
      <c r="O58" s="5" t="str">
        <f>IF(Spojení!$AE$20="","",IF($A58=Spojení!$AE$20,"x",""))</f>
        <v/>
      </c>
      <c r="P58" s="5" t="str">
        <f>IF(Spojení!$AE$21="","",IF($A58=Spojení!$AE$21,"x",""))</f>
        <v/>
      </c>
      <c r="Q58" s="5" t="str">
        <f>IF(Spojení!$AE$22="","",IF($A58=Spojení!$AE$22,"x",""))</f>
        <v/>
      </c>
      <c r="R58" s="5" t="str">
        <f>IF(Spojení!$AE$23="","",IF($A58=Spojení!$AE$23,"x",""))</f>
        <v/>
      </c>
      <c r="S58" s="5" t="str">
        <f>IF(Spojení!$AE$24="","",IF($A58=Spojení!$AE$24,"x",""))</f>
        <v/>
      </c>
      <c r="T58" s="5" t="str">
        <f>IF(Spojení!$AE$25="","",IF($A58=Spojení!$AE$25,"x",""))</f>
        <v/>
      </c>
      <c r="U58" s="5" t="str">
        <f>IF(Spojení!$AE$26="","",IF($A58=Spojení!$AE$26,"x",""))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IF(Spojení!$AE$7="","",IF($A59=Spojení!$AE$7,"x",""))</f>
        <v/>
      </c>
      <c r="C59" s="5" t="str">
        <f>IF(Spojení!$AE$8="","",IF($A59=Spojení!$AE$8,"x",""))</f>
        <v/>
      </c>
      <c r="D59" s="5" t="str">
        <f>IF(Spojení!$AE$9="","",IF($A59=Spojení!$AE$9,"x",""))</f>
        <v/>
      </c>
      <c r="E59" s="5" t="str">
        <f>IF(Spojení!$AE$10="","",IF($A59=Spojení!$AE$10,"x",""))</f>
        <v/>
      </c>
      <c r="F59" s="5" t="str">
        <f>IF(Spojení!$AE$11="","",IF($A59=Spojení!$AE$11,"x",""))</f>
        <v/>
      </c>
      <c r="G59" s="5" t="str">
        <f>IF(Spojení!$AE$12="","",IF($A59=Spojení!$AE$12,"x",""))</f>
        <v/>
      </c>
      <c r="H59" s="5" t="str">
        <f>IF(Spojení!$AE$13="","",IF($A59=Spojení!$AE$13,"x",""))</f>
        <v/>
      </c>
      <c r="I59" s="5" t="str">
        <f>IF(Spojení!$AE$14="","",IF($A59=Spojení!$AE$14,"x",""))</f>
        <v/>
      </c>
      <c r="J59" s="5" t="str">
        <f>IF(Spojení!$AE$15="","",IF($A59=Spojení!$AE$15,"x",""))</f>
        <v/>
      </c>
      <c r="K59" s="5" t="str">
        <f>IF(Spojení!$AE$16="","",IF($A59=Spojení!$AE$16,"x",""))</f>
        <v/>
      </c>
      <c r="L59" s="5" t="str">
        <f>IF(Spojení!$AE$17="","",IF($A59=Spojení!$AE$17,"x",""))</f>
        <v/>
      </c>
      <c r="M59" s="5" t="str">
        <f>IF(Spojení!$AE$18="","",IF($A59=Spojení!$AE$18,"x",""))</f>
        <v/>
      </c>
      <c r="N59" s="5" t="str">
        <f>IF(Spojení!$AE$19="","",IF($A59=Spojení!$AE$19,"x",""))</f>
        <v/>
      </c>
      <c r="O59" s="5" t="str">
        <f>IF(Spojení!$AE$20="","",IF($A59=Spojení!$AE$20,"x",""))</f>
        <v/>
      </c>
      <c r="P59" s="5" t="str">
        <f>IF(Spojení!$AE$21="","",IF($A59=Spojení!$AE$21,"x",""))</f>
        <v/>
      </c>
      <c r="Q59" s="5" t="str">
        <f>IF(Spojení!$AE$22="","",IF($A59=Spojení!$AE$22,"x",""))</f>
        <v/>
      </c>
      <c r="R59" s="5" t="str">
        <f>IF(Spojení!$AE$23="","",IF($A59=Spojení!$AE$23,"x",""))</f>
        <v/>
      </c>
      <c r="S59" s="5" t="str">
        <f>IF(Spojení!$AE$24="","",IF($A59=Spojení!$AE$24,"x",""))</f>
        <v/>
      </c>
      <c r="T59" s="5" t="str">
        <f>IF(Spojení!$AE$25="","",IF($A59=Spojení!$AE$25,"x",""))</f>
        <v/>
      </c>
      <c r="U59" s="5" t="str">
        <f>IF(Spojení!$AE$26="","",IF($A59=Spojení!$AE$26,"x",""))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IF(Spojení!$AE$7="","",IF($A60=Spojení!$AE$7,"x",""))</f>
        <v/>
      </c>
      <c r="C60" s="5" t="str">
        <f>IF(Spojení!$AE$8="","",IF($A60=Spojení!$AE$8,"x",""))</f>
        <v/>
      </c>
      <c r="D60" s="5" t="str">
        <f>IF(Spojení!$AE$9="","",IF($A60=Spojení!$AE$9,"x",""))</f>
        <v/>
      </c>
      <c r="E60" s="5" t="str">
        <f>IF(Spojení!$AE$10="","",IF($A60=Spojení!$AE$10,"x",""))</f>
        <v/>
      </c>
      <c r="F60" s="5" t="str">
        <f>IF(Spojení!$AE$11="","",IF($A60=Spojení!$AE$11,"x",""))</f>
        <v/>
      </c>
      <c r="G60" s="5" t="str">
        <f>IF(Spojení!$AE$12="","",IF($A60=Spojení!$AE$12,"x",""))</f>
        <v/>
      </c>
      <c r="H60" s="5" t="str">
        <f>IF(Spojení!$AE$13="","",IF($A60=Spojení!$AE$13,"x",""))</f>
        <v/>
      </c>
      <c r="I60" s="5" t="str">
        <f>IF(Spojení!$AE$14="","",IF($A60=Spojení!$AE$14,"x",""))</f>
        <v/>
      </c>
      <c r="J60" s="5" t="str">
        <f>IF(Spojení!$AE$15="","",IF($A60=Spojení!$AE$15,"x",""))</f>
        <v/>
      </c>
      <c r="K60" s="5" t="str">
        <f>IF(Spojení!$AE$16="","",IF($A60=Spojení!$AE$16,"x",""))</f>
        <v/>
      </c>
      <c r="L60" s="5" t="str">
        <f>IF(Spojení!$AE$17="","",IF($A60=Spojení!$AE$17,"x",""))</f>
        <v/>
      </c>
      <c r="M60" s="5" t="str">
        <f>IF(Spojení!$AE$18="","",IF($A60=Spojení!$AE$18,"x",""))</f>
        <v/>
      </c>
      <c r="N60" s="5" t="str">
        <f>IF(Spojení!$AE$19="","",IF($A60=Spojení!$AE$19,"x",""))</f>
        <v/>
      </c>
      <c r="O60" s="5" t="str">
        <f>IF(Spojení!$AE$20="","",IF($A60=Spojení!$AE$20,"x",""))</f>
        <v/>
      </c>
      <c r="P60" s="5" t="str">
        <f>IF(Spojení!$AE$21="","",IF($A60=Spojení!$AE$21,"x",""))</f>
        <v/>
      </c>
      <c r="Q60" s="5" t="str">
        <f>IF(Spojení!$AE$22="","",IF($A60=Spojení!$AE$22,"x",""))</f>
        <v/>
      </c>
      <c r="R60" s="5" t="str">
        <f>IF(Spojení!$AE$23="","",IF($A60=Spojení!$AE$23,"x",""))</f>
        <v/>
      </c>
      <c r="S60" s="5" t="str">
        <f>IF(Spojení!$AE$24="","",IF($A60=Spojení!$AE$24,"x",""))</f>
        <v/>
      </c>
      <c r="T60" s="5" t="str">
        <f>IF(Spojení!$AE$25="","",IF($A60=Spojení!$AE$25,"x",""))</f>
        <v/>
      </c>
      <c r="U60" s="5" t="str">
        <f>IF(Spojení!$AE$26="","",IF($A60=Spojení!$AE$26,"x",""))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IF(Spojení!$AE$7="","",IF($A61=Spojení!$AE$7,"x",""))</f>
        <v/>
      </c>
      <c r="C61" s="5" t="str">
        <f>IF(Spojení!$AE$8="","",IF($A61=Spojení!$AE$8,"x",""))</f>
        <v/>
      </c>
      <c r="D61" s="5" t="str">
        <f>IF(Spojení!$AE$9="","",IF($A61=Spojení!$AE$9,"x",""))</f>
        <v/>
      </c>
      <c r="E61" s="5" t="str">
        <f>IF(Spojení!$AE$10="","",IF($A61=Spojení!$AE$10,"x",""))</f>
        <v/>
      </c>
      <c r="F61" s="5" t="str">
        <f>IF(Spojení!$AE$11="","",IF($A61=Spojení!$AE$11,"x",""))</f>
        <v/>
      </c>
      <c r="G61" s="5" t="str">
        <f>IF(Spojení!$AE$12="","",IF($A61=Spojení!$AE$12,"x",""))</f>
        <v/>
      </c>
      <c r="H61" s="5" t="str">
        <f>IF(Spojení!$AE$13="","",IF($A61=Spojení!$AE$13,"x",""))</f>
        <v/>
      </c>
      <c r="I61" s="5" t="str">
        <f>IF(Spojení!$AE$14="","",IF($A61=Spojení!$AE$14,"x",""))</f>
        <v/>
      </c>
      <c r="J61" s="5" t="str">
        <f>IF(Spojení!$AE$15="","",IF($A61=Spojení!$AE$15,"x",""))</f>
        <v/>
      </c>
      <c r="K61" s="5" t="str">
        <f>IF(Spojení!$AE$16="","",IF($A61=Spojení!$AE$16,"x",""))</f>
        <v/>
      </c>
      <c r="L61" s="5" t="str">
        <f>IF(Spojení!$AE$17="","",IF($A61=Spojení!$AE$17,"x",""))</f>
        <v/>
      </c>
      <c r="M61" s="5" t="str">
        <f>IF(Spojení!$AE$18="","",IF($A61=Spojení!$AE$18,"x",""))</f>
        <v/>
      </c>
      <c r="N61" s="5" t="str">
        <f>IF(Spojení!$AE$19="","",IF($A61=Spojení!$AE$19,"x",""))</f>
        <v/>
      </c>
      <c r="O61" s="5" t="str">
        <f>IF(Spojení!$AE$20="","",IF($A61=Spojení!$AE$20,"x",""))</f>
        <v/>
      </c>
      <c r="P61" s="5" t="str">
        <f>IF(Spojení!$AE$21="","",IF($A61=Spojení!$AE$21,"x",""))</f>
        <v/>
      </c>
      <c r="Q61" s="5" t="str">
        <f>IF(Spojení!$AE$22="","",IF($A61=Spojení!$AE$22,"x",""))</f>
        <v/>
      </c>
      <c r="R61" s="5" t="str">
        <f>IF(Spojení!$AE$23="","",IF($A61=Spojení!$AE$23,"x",""))</f>
        <v/>
      </c>
      <c r="S61" s="5" t="str">
        <f>IF(Spojení!$AE$24="","",IF($A61=Spojení!$AE$24,"x",""))</f>
        <v/>
      </c>
      <c r="T61" s="5" t="str">
        <f>IF(Spojení!$AE$25="","",IF($A61=Spojení!$AE$25,"x",""))</f>
        <v/>
      </c>
      <c r="U61" s="5" t="str">
        <f>IF(Spojení!$AE$26="","",IF($A61=Spojení!$AE$26,"x",""))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IF(Spojení!$AE$7="","",IF($A62=Spojení!$AE$7,"x",""))</f>
        <v/>
      </c>
      <c r="C62" s="5" t="str">
        <f>IF(Spojení!$AE$8="","",IF($A62=Spojení!$AE$8,"x",""))</f>
        <v/>
      </c>
      <c r="D62" s="5" t="str">
        <f>IF(Spojení!$AE$9="","",IF($A62=Spojení!$AE$9,"x",""))</f>
        <v/>
      </c>
      <c r="E62" s="5" t="str">
        <f>IF(Spojení!$AE$10="","",IF($A62=Spojení!$AE$10,"x",""))</f>
        <v/>
      </c>
      <c r="F62" s="5" t="str">
        <f>IF(Spojení!$AE$11="","",IF($A62=Spojení!$AE$11,"x",""))</f>
        <v/>
      </c>
      <c r="G62" s="5" t="str">
        <f>IF(Spojení!$AE$12="","",IF($A62=Spojení!$AE$12,"x",""))</f>
        <v/>
      </c>
      <c r="H62" s="5" t="str">
        <f>IF(Spojení!$AE$13="","",IF($A62=Spojení!$AE$13,"x",""))</f>
        <v/>
      </c>
      <c r="I62" s="5" t="str">
        <f>IF(Spojení!$AE$14="","",IF($A62=Spojení!$AE$14,"x",""))</f>
        <v/>
      </c>
      <c r="J62" s="5" t="str">
        <f>IF(Spojení!$AE$15="","",IF($A62=Spojení!$AE$15,"x",""))</f>
        <v/>
      </c>
      <c r="K62" s="5" t="str">
        <f>IF(Spojení!$AE$16="","",IF($A62=Spojení!$AE$16,"x",""))</f>
        <v/>
      </c>
      <c r="L62" s="5" t="str">
        <f>IF(Spojení!$AE$17="","",IF($A62=Spojení!$AE$17,"x",""))</f>
        <v/>
      </c>
      <c r="M62" s="5" t="str">
        <f>IF(Spojení!$AE$18="","",IF($A62=Spojení!$AE$18,"x",""))</f>
        <v/>
      </c>
      <c r="N62" s="5" t="str">
        <f>IF(Spojení!$AE$19="","",IF($A62=Spojení!$AE$19,"x",""))</f>
        <v/>
      </c>
      <c r="O62" s="5" t="str">
        <f>IF(Spojení!$AE$20="","",IF($A62=Spojení!$AE$20,"x",""))</f>
        <v/>
      </c>
      <c r="P62" s="5" t="str">
        <f>IF(Spojení!$AE$21="","",IF($A62=Spojení!$AE$21,"x",""))</f>
        <v/>
      </c>
      <c r="Q62" s="5" t="str">
        <f>IF(Spojení!$AE$22="","",IF($A62=Spojení!$AE$22,"x",""))</f>
        <v/>
      </c>
      <c r="R62" s="5" t="str">
        <f>IF(Spojení!$AE$23="","",IF($A62=Spojení!$AE$23,"x",""))</f>
        <v/>
      </c>
      <c r="S62" s="5" t="str">
        <f>IF(Spojení!$AE$24="","",IF($A62=Spojení!$AE$24,"x",""))</f>
        <v/>
      </c>
      <c r="T62" s="5" t="str">
        <f>IF(Spojení!$AE$25="","",IF($A62=Spojení!$AE$25,"x",""))</f>
        <v/>
      </c>
      <c r="U62" s="5" t="str">
        <f>IF(Spojení!$AE$26="","",IF($A62=Spojení!$AE$26,"x",""))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IF(Spojení!$AE$7="","",IF($A63=Spojení!$AE$7,"x",""))</f>
        <v/>
      </c>
      <c r="C63" s="5" t="str">
        <f>IF(Spojení!$AE$8="","",IF($A63=Spojení!$AE$8,"x",""))</f>
        <v/>
      </c>
      <c r="D63" s="5" t="str">
        <f>IF(Spojení!$AE$9="","",IF($A63=Spojení!$AE$9,"x",""))</f>
        <v/>
      </c>
      <c r="E63" s="5" t="str">
        <f>IF(Spojení!$AE$10="","",IF($A63=Spojení!$AE$10,"x",""))</f>
        <v/>
      </c>
      <c r="F63" s="5" t="str">
        <f>IF(Spojení!$AE$11="","",IF($A63=Spojení!$AE$11,"x",""))</f>
        <v/>
      </c>
      <c r="G63" s="5" t="str">
        <f>IF(Spojení!$AE$12="","",IF($A63=Spojení!$AE$12,"x",""))</f>
        <v/>
      </c>
      <c r="H63" s="5" t="str">
        <f>IF(Spojení!$AE$13="","",IF($A63=Spojení!$AE$13,"x",""))</f>
        <v/>
      </c>
      <c r="I63" s="5" t="str">
        <f>IF(Spojení!$AE$14="","",IF($A63=Spojení!$AE$14,"x",""))</f>
        <v/>
      </c>
      <c r="J63" s="5" t="str">
        <f>IF(Spojení!$AE$15="","",IF($A63=Spojení!$AE$15,"x",""))</f>
        <v/>
      </c>
      <c r="K63" s="5" t="str">
        <f>IF(Spojení!$AE$16="","",IF($A63=Spojení!$AE$16,"x",""))</f>
        <v/>
      </c>
      <c r="L63" s="5" t="str">
        <f>IF(Spojení!$AE$17="","",IF($A63=Spojení!$AE$17,"x",""))</f>
        <v/>
      </c>
      <c r="M63" s="5" t="str">
        <f>IF(Spojení!$AE$18="","",IF($A63=Spojení!$AE$18,"x",""))</f>
        <v/>
      </c>
      <c r="N63" s="5" t="str">
        <f>IF(Spojení!$AE$19="","",IF($A63=Spojení!$AE$19,"x",""))</f>
        <v/>
      </c>
      <c r="O63" s="5" t="str">
        <f>IF(Spojení!$AE$20="","",IF($A63=Spojení!$AE$20,"x",""))</f>
        <v/>
      </c>
      <c r="P63" s="5" t="str">
        <f>IF(Spojení!$AE$21="","",IF($A63=Spojení!$AE$21,"x",""))</f>
        <v/>
      </c>
      <c r="Q63" s="5" t="str">
        <f>IF(Spojení!$AE$22="","",IF($A63=Spojení!$AE$22,"x",""))</f>
        <v/>
      </c>
      <c r="R63" s="5" t="str">
        <f>IF(Spojení!$AE$23="","",IF($A63=Spojení!$AE$23,"x",""))</f>
        <v/>
      </c>
      <c r="S63" s="5" t="str">
        <f>IF(Spojení!$AE$24="","",IF($A63=Spojení!$AE$24,"x",""))</f>
        <v/>
      </c>
      <c r="T63" s="5" t="str">
        <f>IF(Spojení!$AE$25="","",IF($A63=Spojení!$AE$25,"x",""))</f>
        <v/>
      </c>
      <c r="U63" s="5" t="str">
        <f>IF(Spojení!$AE$26="","",IF($A63=Spojení!$AE$26,"x",""))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IF(Spojení!$AE$7="","",IF($A64=Spojení!$AE$7,"x",""))</f>
        <v/>
      </c>
      <c r="C64" s="5" t="str">
        <f>IF(Spojení!$AE$8="","",IF($A64=Spojení!$AE$8,"x",""))</f>
        <v/>
      </c>
      <c r="D64" s="5" t="str">
        <f>IF(Spojení!$AE$9="","",IF($A64=Spojení!$AE$9,"x",""))</f>
        <v/>
      </c>
      <c r="E64" s="5" t="str">
        <f>IF(Spojení!$AE$10="","",IF($A64=Spojení!$AE$10,"x",""))</f>
        <v/>
      </c>
      <c r="F64" s="5" t="str">
        <f>IF(Spojení!$AE$11="","",IF($A64=Spojení!$AE$11,"x",""))</f>
        <v/>
      </c>
      <c r="G64" s="5" t="str">
        <f>IF(Spojení!$AE$12="","",IF($A64=Spojení!$AE$12,"x",""))</f>
        <v/>
      </c>
      <c r="H64" s="5" t="str">
        <f>IF(Spojení!$AE$13="","",IF($A64=Spojení!$AE$13,"x",""))</f>
        <v/>
      </c>
      <c r="I64" s="5" t="str">
        <f>IF(Spojení!$AE$14="","",IF($A64=Spojení!$AE$14,"x",""))</f>
        <v/>
      </c>
      <c r="J64" s="5" t="str">
        <f>IF(Spojení!$AE$15="","",IF($A64=Spojení!$AE$15,"x",""))</f>
        <v/>
      </c>
      <c r="K64" s="5" t="str">
        <f>IF(Spojení!$AE$16="","",IF($A64=Spojení!$AE$16,"x",""))</f>
        <v/>
      </c>
      <c r="L64" s="5" t="str">
        <f>IF(Spojení!$AE$17="","",IF($A64=Spojení!$AE$17,"x",""))</f>
        <v/>
      </c>
      <c r="M64" s="5" t="str">
        <f>IF(Spojení!$AE$18="","",IF($A64=Spojení!$AE$18,"x",""))</f>
        <v/>
      </c>
      <c r="N64" s="5" t="str">
        <f>IF(Spojení!$AE$19="","",IF($A64=Spojení!$AE$19,"x",""))</f>
        <v/>
      </c>
      <c r="O64" s="5" t="str">
        <f>IF(Spojení!$AE$20="","",IF($A64=Spojení!$AE$20,"x",""))</f>
        <v/>
      </c>
      <c r="P64" s="5" t="str">
        <f>IF(Spojení!$AE$21="","",IF($A64=Spojení!$AE$21,"x",""))</f>
        <v/>
      </c>
      <c r="Q64" s="5" t="str">
        <f>IF(Spojení!$AE$22="","",IF($A64=Spojení!$AE$22,"x",""))</f>
        <v/>
      </c>
      <c r="R64" s="5" t="str">
        <f>IF(Spojení!$AE$23="","",IF($A64=Spojení!$AE$23,"x",""))</f>
        <v/>
      </c>
      <c r="S64" s="5" t="str">
        <f>IF(Spojení!$AE$24="","",IF($A64=Spojení!$AE$24,"x",""))</f>
        <v/>
      </c>
      <c r="T64" s="5" t="str">
        <f>IF(Spojení!$AE$25="","",IF($A64=Spojení!$AE$25,"x",""))</f>
        <v/>
      </c>
      <c r="U64" s="5" t="str">
        <f>IF(Spojení!$AE$26="","",IF($A64=Spojení!$AE$26,"x",""))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IF(Spojení!$AE$7="","",IF($A65=Spojení!$AE$7,"x",""))</f>
        <v/>
      </c>
      <c r="C65" s="5" t="str">
        <f>IF(Spojení!$AE$8="","",IF($A65=Spojení!$AE$8,"x",""))</f>
        <v/>
      </c>
      <c r="D65" s="5" t="str">
        <f>IF(Spojení!$AE$9="","",IF($A65=Spojení!$AE$9,"x",""))</f>
        <v/>
      </c>
      <c r="E65" s="5" t="str">
        <f>IF(Spojení!$AE$10="","",IF($A65=Spojení!$AE$10,"x",""))</f>
        <v/>
      </c>
      <c r="F65" s="5" t="str">
        <f>IF(Spojení!$AE$11="","",IF($A65=Spojení!$AE$11,"x",""))</f>
        <v/>
      </c>
      <c r="G65" s="5" t="str">
        <f>IF(Spojení!$AE$12="","",IF($A65=Spojení!$AE$12,"x",""))</f>
        <v/>
      </c>
      <c r="H65" s="5" t="str">
        <f>IF(Spojení!$AE$13="","",IF($A65=Spojení!$AE$13,"x",""))</f>
        <v/>
      </c>
      <c r="I65" s="5" t="str">
        <f>IF(Spojení!$AE$14="","",IF($A65=Spojení!$AE$14,"x",""))</f>
        <v/>
      </c>
      <c r="J65" s="5" t="str">
        <f>IF(Spojení!$AE$15="","",IF($A65=Spojení!$AE$15,"x",""))</f>
        <v/>
      </c>
      <c r="K65" s="5" t="str">
        <f>IF(Spojení!$AE$16="","",IF($A65=Spojení!$AE$16,"x",""))</f>
        <v/>
      </c>
      <c r="L65" s="5" t="str">
        <f>IF(Spojení!$AE$17="","",IF($A65=Spojení!$AE$17,"x",""))</f>
        <v/>
      </c>
      <c r="M65" s="5" t="str">
        <f>IF(Spojení!$AE$18="","",IF($A65=Spojení!$AE$18,"x",""))</f>
        <v/>
      </c>
      <c r="N65" s="5" t="str">
        <f>IF(Spojení!$AE$19="","",IF($A65=Spojení!$AE$19,"x",""))</f>
        <v/>
      </c>
      <c r="O65" s="5" t="str">
        <f>IF(Spojení!$AE$20="","",IF($A65=Spojení!$AE$20,"x",""))</f>
        <v/>
      </c>
      <c r="P65" s="5" t="str">
        <f>IF(Spojení!$AE$21="","",IF($A65=Spojení!$AE$21,"x",""))</f>
        <v/>
      </c>
      <c r="Q65" s="5" t="str">
        <f>IF(Spojení!$AE$22="","",IF($A65=Spojení!$AE$22,"x",""))</f>
        <v/>
      </c>
      <c r="R65" s="5" t="str">
        <f>IF(Spojení!$AE$23="","",IF($A65=Spojení!$AE$23,"x",""))</f>
        <v/>
      </c>
      <c r="S65" s="5" t="str">
        <f>IF(Spojení!$AE$24="","",IF($A65=Spojení!$AE$24,"x",""))</f>
        <v/>
      </c>
      <c r="T65" s="5" t="str">
        <f>IF(Spojení!$AE$25="","",IF($A65=Spojení!$AE$25,"x",""))</f>
        <v/>
      </c>
      <c r="U65" s="5" t="str">
        <f>IF(Spojení!$AE$26="","",IF($A65=Spojení!$AE$26,"x",""))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IF(Spojení!$AE$7="","",IF($A66=Spojení!$AE$7,"x",""))</f>
        <v/>
      </c>
      <c r="C66" s="5" t="str">
        <f>IF(Spojení!$AE$8="","",IF($A66=Spojení!$AE$8,"x",""))</f>
        <v/>
      </c>
      <c r="D66" s="5" t="str">
        <f>IF(Spojení!$AE$9="","",IF($A66=Spojení!$AE$9,"x",""))</f>
        <v/>
      </c>
      <c r="E66" s="5" t="str">
        <f>IF(Spojení!$AE$10="","",IF($A66=Spojení!$AE$10,"x",""))</f>
        <v/>
      </c>
      <c r="F66" s="5" t="str">
        <f>IF(Spojení!$AE$11="","",IF($A66=Spojení!$AE$11,"x",""))</f>
        <v/>
      </c>
      <c r="G66" s="5" t="str">
        <f>IF(Spojení!$AE$12="","",IF($A66=Spojení!$AE$12,"x",""))</f>
        <v/>
      </c>
      <c r="H66" s="5" t="str">
        <f>IF(Spojení!$AE$13="","",IF($A66=Spojení!$AE$13,"x",""))</f>
        <v/>
      </c>
      <c r="I66" s="5" t="str">
        <f>IF(Spojení!$AE$14="","",IF($A66=Spojení!$AE$14,"x",""))</f>
        <v/>
      </c>
      <c r="J66" s="5" t="str">
        <f>IF(Spojení!$AE$15="","",IF($A66=Spojení!$AE$15,"x",""))</f>
        <v/>
      </c>
      <c r="K66" s="5" t="str">
        <f>IF(Spojení!$AE$16="","",IF($A66=Spojení!$AE$16,"x",""))</f>
        <v/>
      </c>
      <c r="L66" s="5" t="str">
        <f>IF(Spojení!$AE$17="","",IF($A66=Spojení!$AE$17,"x",""))</f>
        <v/>
      </c>
      <c r="M66" s="5" t="str">
        <f>IF(Spojení!$AE$18="","",IF($A66=Spojení!$AE$18,"x",""))</f>
        <v/>
      </c>
      <c r="N66" s="5" t="str">
        <f>IF(Spojení!$AE$19="","",IF($A66=Spojení!$AE$19,"x",""))</f>
        <v/>
      </c>
      <c r="O66" s="5" t="str">
        <f>IF(Spojení!$AE$20="","",IF($A66=Spojení!$AE$20,"x",""))</f>
        <v/>
      </c>
      <c r="P66" s="5" t="str">
        <f>IF(Spojení!$AE$21="","",IF($A66=Spojení!$AE$21,"x",""))</f>
        <v/>
      </c>
      <c r="Q66" s="5" t="str">
        <f>IF(Spojení!$AE$22="","",IF($A66=Spojení!$AE$22,"x",""))</f>
        <v/>
      </c>
      <c r="R66" s="5" t="str">
        <f>IF(Spojení!$AE$23="","",IF($A66=Spojení!$AE$23,"x",""))</f>
        <v/>
      </c>
      <c r="S66" s="5" t="str">
        <f>IF(Spojení!$AE$24="","",IF($A66=Spojení!$AE$24,"x",""))</f>
        <v/>
      </c>
      <c r="T66" s="5" t="str">
        <f>IF(Spojení!$AE$25="","",IF($A66=Spojení!$AE$25,"x",""))</f>
        <v/>
      </c>
      <c r="U66" s="5" t="str">
        <f>IF(Spojení!$AE$26="","",IF($A66=Spojení!$AE$26,"x",""))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IF(Spojení!$AE$7="","",IF($A67=Spojení!$AE$7,"x",""))</f>
        <v/>
      </c>
      <c r="C67" s="5" t="str">
        <f>IF(Spojení!$AE$8="","",IF($A67=Spojení!$AE$8,"x",""))</f>
        <v/>
      </c>
      <c r="D67" s="5" t="str">
        <f>IF(Spojení!$AE$9="","",IF($A67=Spojení!$AE$9,"x",""))</f>
        <v/>
      </c>
      <c r="E67" s="5" t="str">
        <f>IF(Spojení!$AE$10="","",IF($A67=Spojení!$AE$10,"x",""))</f>
        <v/>
      </c>
      <c r="F67" s="5" t="str">
        <f>IF(Spojení!$AE$11="","",IF($A67=Spojení!$AE$11,"x",""))</f>
        <v/>
      </c>
      <c r="G67" s="5" t="str">
        <f>IF(Spojení!$AE$12="","",IF($A67=Spojení!$AE$12,"x",""))</f>
        <v/>
      </c>
      <c r="H67" s="5" t="str">
        <f>IF(Spojení!$AE$13="","",IF($A67=Spojení!$AE$13,"x",""))</f>
        <v/>
      </c>
      <c r="I67" s="5" t="str">
        <f>IF(Spojení!$AE$14="","",IF($A67=Spojení!$AE$14,"x",""))</f>
        <v/>
      </c>
      <c r="J67" s="5" t="str">
        <f>IF(Spojení!$AE$15="","",IF($A67=Spojení!$AE$15,"x",""))</f>
        <v/>
      </c>
      <c r="K67" s="5" t="str">
        <f>IF(Spojení!$AE$16="","",IF($A67=Spojení!$AE$16,"x",""))</f>
        <v/>
      </c>
      <c r="L67" s="5" t="str">
        <f>IF(Spojení!$AE$17="","",IF($A67=Spojení!$AE$17,"x",""))</f>
        <v/>
      </c>
      <c r="M67" s="5" t="str">
        <f>IF(Spojení!$AE$18="","",IF($A67=Spojení!$AE$18,"x",""))</f>
        <v/>
      </c>
      <c r="N67" s="5" t="str">
        <f>IF(Spojení!$AE$19="","",IF($A67=Spojení!$AE$19,"x",""))</f>
        <v/>
      </c>
      <c r="O67" s="5" t="str">
        <f>IF(Spojení!$AE$20="","",IF($A67=Spojení!$AE$20,"x",""))</f>
        <v/>
      </c>
      <c r="P67" s="5" t="str">
        <f>IF(Spojení!$AE$21="","",IF($A67=Spojení!$AE$21,"x",""))</f>
        <v/>
      </c>
      <c r="Q67" s="5" t="str">
        <f>IF(Spojení!$AE$22="","",IF($A67=Spojení!$AE$22,"x",""))</f>
        <v/>
      </c>
      <c r="R67" s="5" t="str">
        <f>IF(Spojení!$AE$23="","",IF($A67=Spojení!$AE$23,"x",""))</f>
        <v/>
      </c>
      <c r="S67" s="5" t="str">
        <f>IF(Spojení!$AE$24="","",IF($A67=Spojení!$AE$24,"x",""))</f>
        <v/>
      </c>
      <c r="T67" s="5" t="str">
        <f>IF(Spojení!$AE$25="","",IF($A67=Spojení!$AE$25,"x",""))</f>
        <v/>
      </c>
      <c r="U67" s="5" t="str">
        <f>IF(Spojení!$AE$26="","",IF($A67=Spojení!$AE$26,"x",""))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IF(Spojení!$AE$7="","",IF($A68=Spojení!$AE$7,"x",""))</f>
        <v/>
      </c>
      <c r="C68" s="49" t="str">
        <f>IF(Spojení!$AE$8="","",IF($A68=Spojení!$AE$8,"x",""))</f>
        <v/>
      </c>
      <c r="D68" s="49" t="str">
        <f>IF(Spojení!$AE$9="","",IF($A68=Spojení!$AE$9,"x",""))</f>
        <v/>
      </c>
      <c r="E68" s="49" t="str">
        <f>IF(Spojení!$AE$10="","",IF($A68=Spojení!$AE$10,"x",""))</f>
        <v/>
      </c>
      <c r="F68" s="49" t="str">
        <f>IF(Spojení!$AE$11="","",IF($A68=Spojení!$AE$11,"x",""))</f>
        <v/>
      </c>
      <c r="G68" s="49" t="str">
        <f>IF(Spojení!$AE$12="","",IF($A68=Spojení!$AE$12,"x",""))</f>
        <v/>
      </c>
      <c r="H68" s="49" t="str">
        <f>IF(Spojení!$AE$13="","",IF($A68=Spojení!$AE$13,"x",""))</f>
        <v/>
      </c>
      <c r="I68" s="49" t="str">
        <f>IF(Spojení!$AE$14="","",IF($A68=Spojení!$AE$14,"x",""))</f>
        <v/>
      </c>
      <c r="J68" s="49" t="str">
        <f>IF(Spojení!$AE$15="","",IF($A68=Spojení!$AE$15,"x",""))</f>
        <v/>
      </c>
      <c r="K68" s="49" t="str">
        <f>IF(Spojení!$AE$16="","",IF($A68=Spojení!$AE$16,"x",""))</f>
        <v/>
      </c>
      <c r="L68" s="49" t="str">
        <f>IF(Spojení!$AE$17="","",IF($A68=Spojení!$AE$17,"x",""))</f>
        <v/>
      </c>
      <c r="M68" s="49" t="str">
        <f>IF(Spojení!$AE$18="","",IF($A68=Spojení!$AE$18,"x",""))</f>
        <v/>
      </c>
      <c r="N68" s="49" t="str">
        <f>IF(Spojení!$AE$19="","",IF($A68=Spojení!$AE$19,"x",""))</f>
        <v/>
      </c>
      <c r="O68" s="49" t="str">
        <f>IF(Spojení!$AE$20="","",IF($A68=Spojení!$AE$20,"x",""))</f>
        <v/>
      </c>
      <c r="P68" s="49" t="str">
        <f>IF(Spojení!$AE$21="","",IF($A68=Spojení!$AE$21,"x",""))</f>
        <v/>
      </c>
      <c r="Q68" s="49" t="str">
        <f>IF(Spojení!$AE$22="","",IF($A68=Spojení!$AE$22,"x",""))</f>
        <v/>
      </c>
      <c r="R68" s="49" t="str">
        <f>IF(Spojení!$AE$23="","",IF($A68=Spojení!$AE$23,"x",""))</f>
        <v/>
      </c>
      <c r="S68" s="49" t="str">
        <f>IF(Spojení!$AE$24="","",IF($A68=Spojení!$AE$24,"x",""))</f>
        <v/>
      </c>
      <c r="T68" s="49" t="str">
        <f>IF(Spojení!$AE$25="","",IF($A68=Spojení!$AE$25,"x",""))</f>
        <v/>
      </c>
      <c r="U68" s="49" t="str">
        <f>IF(Spojení!$AE$26="","",IF($A68=Spojení!$AE$26,"x",""))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",Spojení!AF5)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Spojení!$AF7</f>
        <v>0</v>
      </c>
      <c r="C4" s="16">
        <f>Spojení!$AF8</f>
        <v>0</v>
      </c>
      <c r="D4" s="16">
        <f>Spojení!$AF9</f>
        <v>0</v>
      </c>
      <c r="E4" s="16">
        <f>Spojení!$AF10</f>
        <v>0</v>
      </c>
      <c r="F4" s="16">
        <f>Spojení!$AF11</f>
        <v>0</v>
      </c>
      <c r="G4" s="16">
        <f>Spojení!$AF12</f>
        <v>0</v>
      </c>
      <c r="H4" s="16">
        <f>Spojení!$AF13</f>
        <v>0</v>
      </c>
      <c r="I4" s="16">
        <f>Spojení!$AF14</f>
        <v>0</v>
      </c>
      <c r="J4" s="16">
        <f>Spojení!$AF15</f>
        <v>0</v>
      </c>
      <c r="K4" s="16">
        <f>Spojení!$AF16</f>
        <v>0</v>
      </c>
      <c r="L4" s="16">
        <f>Spojení!$AF17</f>
        <v>0</v>
      </c>
      <c r="M4" s="16">
        <f>Spojení!$AF18</f>
        <v>0</v>
      </c>
      <c r="N4" s="16">
        <f>Spojení!$AF19</f>
        <v>0</v>
      </c>
      <c r="O4" s="16">
        <f>Spojení!$AF20</f>
        <v>0</v>
      </c>
      <c r="P4" s="16">
        <f>Spojení!$AF21</f>
        <v>0</v>
      </c>
      <c r="Q4" s="16">
        <f>Spojení!$AF22</f>
        <v>0</v>
      </c>
      <c r="R4" s="16">
        <f>Spojení!$AF23</f>
        <v>0</v>
      </c>
      <c r="S4" s="16">
        <f>Spojení!$AF24</f>
        <v>0</v>
      </c>
      <c r="T4" s="16">
        <f>Spojení!$AF25</f>
        <v>0</v>
      </c>
      <c r="U4" s="16">
        <f>Spojení!$AF26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CONCATENATE((Spojení!$AF$7),". místo")</f>
        <v>. místo</v>
      </c>
      <c r="C5" s="49" t="str">
        <f>CONCATENATE((Spojení!$AF$8),". místo")</f>
        <v>. místo</v>
      </c>
      <c r="D5" s="49" t="str">
        <f>CONCATENATE((Spojení!$AF$9),". místo")</f>
        <v>. místo</v>
      </c>
      <c r="E5" s="49" t="str">
        <f>CONCATENATE((Spojení!$AF$10),". místo")</f>
        <v>. místo</v>
      </c>
      <c r="F5" s="49" t="str">
        <f>CONCATENATE((Spojení!$AF$11),". místo")</f>
        <v>. místo</v>
      </c>
      <c r="G5" s="49" t="str">
        <f>CONCATENATE((Spojení!$AF$12),". místo")</f>
        <v>. místo</v>
      </c>
      <c r="H5" s="49" t="str">
        <f>CONCATENATE((Spojení!$AF$13),". místo")</f>
        <v>. místo</v>
      </c>
      <c r="I5" s="49" t="str">
        <f>CONCATENATE((Spojení!$AF$14),". místo")</f>
        <v>. místo</v>
      </c>
      <c r="J5" s="49" t="str">
        <f>CONCATENATE((Spojení!$AF$15),". místo")</f>
        <v>. místo</v>
      </c>
      <c r="K5" s="49" t="str">
        <f>CONCATENATE((Spojení!$AF$16),". místo")</f>
        <v>. místo</v>
      </c>
      <c r="L5" s="49" t="str">
        <f>CONCATENATE((Spojení!$AF$17),". místo")</f>
        <v>. místo</v>
      </c>
      <c r="M5" s="49" t="str">
        <f>CONCATENATE((Spojení!$AF$18),". místo")</f>
        <v>. místo</v>
      </c>
      <c r="N5" s="49" t="str">
        <f>CONCATENATE((Spojení!$AF$19),". místo")</f>
        <v>. místo</v>
      </c>
      <c r="O5" s="49" t="str">
        <f>CONCATENATE((Spojení!$AF$20),". místo")</f>
        <v>. místo</v>
      </c>
      <c r="P5" s="49" t="str">
        <f>CONCATENATE((Spojení!$AF$21),". místo")</f>
        <v>. místo</v>
      </c>
      <c r="Q5" s="49" t="str">
        <f>CONCATENATE((Spojení!$AF$22),". místo")</f>
        <v>. místo</v>
      </c>
      <c r="R5" s="49" t="str">
        <f>CONCATENATE((Spojení!$AF$23),". místo")</f>
        <v>. místo</v>
      </c>
      <c r="S5" s="49" t="str">
        <f>CONCATENATE((Spojení!$AF$24),". místo")</f>
        <v>. místo</v>
      </c>
      <c r="T5" s="49" t="str">
        <f>CONCATENATE((Spojení!$AF$25),". místo")</f>
        <v>. místo</v>
      </c>
      <c r="U5" s="51" t="str">
        <f>CONCATENATE((Spojení!$AF$26),".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IF(Spojení!$AG$7="","",IF($A6=Spojení!$AG$7,"x",""))</f>
        <v/>
      </c>
      <c r="C6" s="5" t="str">
        <f>IF(Spojení!$AG$8="","",IF($A6=Spojení!$AG$8,"x",""))</f>
        <v/>
      </c>
      <c r="D6" s="5" t="str">
        <f>IF(Spojení!$AG$9="","",IF($A6=Spojení!$AG$9,"x",""))</f>
        <v/>
      </c>
      <c r="E6" s="5" t="str">
        <f>IF(Spojení!$AG$10="","",IF($A6=Spojení!$AG$10,"x",""))</f>
        <v/>
      </c>
      <c r="F6" s="5" t="str">
        <f>IF(Spojení!$AG$11="","",IF($A6=Spojení!$AG$11,"x",""))</f>
        <v/>
      </c>
      <c r="G6" s="5" t="str">
        <f>IF(Spojení!$AG$12="","",IF($A6=Spojení!$AG$12,"x",""))</f>
        <v/>
      </c>
      <c r="H6" s="5" t="str">
        <f>IF(Spojení!$AG$13="","",IF($A6=Spojení!$AG$13,"x",""))</f>
        <v/>
      </c>
      <c r="I6" s="5" t="str">
        <f>IF(Spojení!$AG$14="","",IF($A6=Spojení!$AG$14,"x",""))</f>
        <v/>
      </c>
      <c r="J6" s="5" t="str">
        <f>IF(Spojení!$AG$15="","",IF($A6=Spojení!$AG$15,"x",""))</f>
        <v/>
      </c>
      <c r="K6" s="5" t="str">
        <f>IF(Spojení!$AG$16="","",IF($A6=Spojení!$AG$16,"x",""))</f>
        <v/>
      </c>
      <c r="L6" s="5" t="str">
        <f>IF(Spojení!$AG$17="","",IF($A6=Spojení!$AG$17,"x",""))</f>
        <v/>
      </c>
      <c r="M6" s="5" t="str">
        <f>IF(Spojení!$AG$18="","",IF($A6=Spojení!$AG$18,"x",""))</f>
        <v/>
      </c>
      <c r="N6" s="5" t="str">
        <f>IF(Spojení!$AG$19="","",IF($A6=Spojení!$AG$19,"x",""))</f>
        <v/>
      </c>
      <c r="O6" s="5" t="str">
        <f>IF(Spojení!$AG$20="","",IF($A6=Spojení!$AG$20,"x",""))</f>
        <v/>
      </c>
      <c r="P6" s="5" t="str">
        <f>IF(Spojení!$AG$21="","",IF($A6=Spojení!$AG$21,"x",""))</f>
        <v/>
      </c>
      <c r="Q6" s="5" t="str">
        <f>IF(Spojení!$AG$22="","",IF($A6=Spojení!$AG$22,"x",""))</f>
        <v/>
      </c>
      <c r="R6" s="5" t="str">
        <f>IF(Spojení!$AG$23="","",IF($A6=Spojení!$AG$23,"x",""))</f>
        <v/>
      </c>
      <c r="S6" s="5" t="str">
        <f>IF(Spojení!$AG$24="","",IF($A6=Spojení!$AG$24,"x",""))</f>
        <v/>
      </c>
      <c r="T6" s="5" t="str">
        <f>IF(Spojení!$AG$25="","",IF($A6=Spojení!$AG$25,"x",""))</f>
        <v/>
      </c>
      <c r="U6" s="5" t="str">
        <f>IF(Spojení!$AG$26="","",IF($A6=Spojení!$AG$26,"x",""))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IF(Spojení!$AG$7="","",IF($A7=Spojení!$AG$7,"x",""))</f>
        <v/>
      </c>
      <c r="C7" s="5" t="str">
        <f>IF(Spojení!$AG$8="","",IF($A7=Spojení!$AG$8,"x",""))</f>
        <v/>
      </c>
      <c r="D7" s="5" t="str">
        <f>IF(Spojení!$AG$9="","",IF($A7=Spojení!$AG$9,"x",""))</f>
        <v/>
      </c>
      <c r="E7" s="5" t="str">
        <f>IF(Spojení!$AG$10="","",IF($A7=Spojení!$AG$10,"x",""))</f>
        <v/>
      </c>
      <c r="F7" s="5" t="str">
        <f>IF(Spojení!$AG$11="","",IF($A7=Spojení!$AG$11,"x",""))</f>
        <v/>
      </c>
      <c r="G7" s="5" t="str">
        <f>IF(Spojení!$AG$12="","",IF($A7=Spojení!$AG$12,"x",""))</f>
        <v/>
      </c>
      <c r="H7" s="5" t="str">
        <f>IF(Spojení!$AG$13="","",IF($A7=Spojení!$AG$13,"x",""))</f>
        <v/>
      </c>
      <c r="I7" s="5" t="str">
        <f>IF(Spojení!$AG$14="","",IF($A7=Spojení!$AG$14,"x",""))</f>
        <v/>
      </c>
      <c r="J7" s="5" t="str">
        <f>IF(Spojení!$AG$15="","",IF($A7=Spojení!$AG$15,"x",""))</f>
        <v/>
      </c>
      <c r="K7" s="5" t="str">
        <f>IF(Spojení!$AG$16="","",IF($A7=Spojení!$AG$16,"x",""))</f>
        <v/>
      </c>
      <c r="L7" s="5" t="str">
        <f>IF(Spojení!$AG$17="","",IF($A7=Spojení!$AG$17,"x",""))</f>
        <v/>
      </c>
      <c r="M7" s="5" t="str">
        <f>IF(Spojení!$AG$18="","",IF($A7=Spojení!$AG$18,"x",""))</f>
        <v/>
      </c>
      <c r="N7" s="5" t="str">
        <f>IF(Spojení!$AG$19="","",IF($A7=Spojení!$AG$19,"x",""))</f>
        <v/>
      </c>
      <c r="O7" s="5" t="str">
        <f>IF(Spojení!$AG$20="","",IF($A7=Spojení!$AG$20,"x",""))</f>
        <v/>
      </c>
      <c r="P7" s="5" t="str">
        <f>IF(Spojení!$AG$21="","",IF($A7=Spojení!$AG$21,"x",""))</f>
        <v/>
      </c>
      <c r="Q7" s="5" t="str">
        <f>IF(Spojení!$AG$22="","",IF($A7=Spojení!$AG$22,"x",""))</f>
        <v/>
      </c>
      <c r="R7" s="5" t="str">
        <f>IF(Spojení!$AG$23="","",IF($A7=Spojení!$AG$23,"x",""))</f>
        <v/>
      </c>
      <c r="S7" s="5" t="str">
        <f>IF(Spojení!$AG$24="","",IF($A7=Spojení!$AG$24,"x",""))</f>
        <v/>
      </c>
      <c r="T7" s="5" t="str">
        <f>IF(Spojení!$AG$25="","",IF($A7=Spojení!$AG$25,"x",""))</f>
        <v/>
      </c>
      <c r="U7" s="5" t="str">
        <f>IF(Spojení!$AG$26="","",IF($A7=Spojení!$AG$26,"x",""))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IF(Spojení!$AG$7="","",IF($A8=Spojení!$AG$7,"x",""))</f>
        <v/>
      </c>
      <c r="C8" s="5" t="str">
        <f>IF(Spojení!$AG$8="","",IF($A8=Spojení!$AG$8,"x",""))</f>
        <v/>
      </c>
      <c r="D8" s="5" t="str">
        <f>IF(Spojení!$AG$9="","",IF($A8=Spojení!$AG$9,"x",""))</f>
        <v/>
      </c>
      <c r="E8" s="5" t="str">
        <f>IF(Spojení!$AG$10="","",IF($A8=Spojení!$AG$10,"x",""))</f>
        <v/>
      </c>
      <c r="F8" s="5" t="str">
        <f>IF(Spojení!$AG$11="","",IF($A8=Spojení!$AG$11,"x",""))</f>
        <v/>
      </c>
      <c r="G8" s="5" t="str">
        <f>IF(Spojení!$AG$12="","",IF($A8=Spojení!$AG$12,"x",""))</f>
        <v/>
      </c>
      <c r="H8" s="5" t="str">
        <f>IF(Spojení!$AG$13="","",IF($A8=Spojení!$AG$13,"x",""))</f>
        <v/>
      </c>
      <c r="I8" s="5" t="str">
        <f>IF(Spojení!$AG$14="","",IF($A8=Spojení!$AG$14,"x",""))</f>
        <v/>
      </c>
      <c r="J8" s="5" t="str">
        <f>IF(Spojení!$AG$15="","",IF($A8=Spojení!$AG$15,"x",""))</f>
        <v/>
      </c>
      <c r="K8" s="5" t="str">
        <f>IF(Spojení!$AG$16="","",IF($A8=Spojení!$AG$16,"x",""))</f>
        <v/>
      </c>
      <c r="L8" s="5" t="str">
        <f>IF(Spojení!$AG$17="","",IF($A8=Spojení!$AG$17,"x",""))</f>
        <v/>
      </c>
      <c r="M8" s="5" t="str">
        <f>IF(Spojení!$AG$18="","",IF($A8=Spojení!$AG$18,"x",""))</f>
        <v/>
      </c>
      <c r="N8" s="5" t="str">
        <f>IF(Spojení!$AG$19="","",IF($A8=Spojení!$AG$19,"x",""))</f>
        <v/>
      </c>
      <c r="O8" s="5" t="str">
        <f>IF(Spojení!$AG$20="","",IF($A8=Spojení!$AG$20,"x",""))</f>
        <v/>
      </c>
      <c r="P8" s="5" t="str">
        <f>IF(Spojení!$AG$21="","",IF($A8=Spojení!$AG$21,"x",""))</f>
        <v/>
      </c>
      <c r="Q8" s="5" t="str">
        <f>IF(Spojení!$AG$22="","",IF($A8=Spojení!$AG$22,"x",""))</f>
        <v/>
      </c>
      <c r="R8" s="5" t="str">
        <f>IF(Spojení!$AG$23="","",IF($A8=Spojení!$AG$23,"x",""))</f>
        <v/>
      </c>
      <c r="S8" s="5" t="str">
        <f>IF(Spojení!$AG$24="","",IF($A8=Spojení!$AG$24,"x",""))</f>
        <v/>
      </c>
      <c r="T8" s="5" t="str">
        <f>IF(Spojení!$AG$25="","",IF($A8=Spojení!$AG$25,"x",""))</f>
        <v/>
      </c>
      <c r="U8" s="5" t="str">
        <f>IF(Spojení!$AG$26="","",IF($A8=Spojení!$AG$26,"x",""))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IF(Spojení!$AG$7="","",IF($A9=Spojení!$AG$7,"x",""))</f>
        <v/>
      </c>
      <c r="C9" s="5" t="str">
        <f>IF(Spojení!$AG$8="","",IF($A9=Spojení!$AG$8,"x",""))</f>
        <v/>
      </c>
      <c r="D9" s="5" t="str">
        <f>IF(Spojení!$AG$9="","",IF($A9=Spojení!$AG$9,"x",""))</f>
        <v/>
      </c>
      <c r="E9" s="5" t="str">
        <f>IF(Spojení!$AG$10="","",IF($A9=Spojení!$AG$10,"x",""))</f>
        <v/>
      </c>
      <c r="F9" s="5" t="str">
        <f>IF(Spojení!$AG$11="","",IF($A9=Spojení!$AG$11,"x",""))</f>
        <v/>
      </c>
      <c r="G9" s="5" t="str">
        <f>IF(Spojení!$AG$12="","",IF($A9=Spojení!$AG$12,"x",""))</f>
        <v/>
      </c>
      <c r="H9" s="5" t="str">
        <f>IF(Spojení!$AG$13="","",IF($A9=Spojení!$AG$13,"x",""))</f>
        <v/>
      </c>
      <c r="I9" s="5" t="str">
        <f>IF(Spojení!$AG$14="","",IF($A9=Spojení!$AG$14,"x",""))</f>
        <v/>
      </c>
      <c r="J9" s="5" t="str">
        <f>IF(Spojení!$AG$15="","",IF($A9=Spojení!$AG$15,"x",""))</f>
        <v/>
      </c>
      <c r="K9" s="5" t="str">
        <f>IF(Spojení!$AG$16="","",IF($A9=Spojení!$AG$16,"x",""))</f>
        <v/>
      </c>
      <c r="L9" s="5" t="str">
        <f>IF(Spojení!$AG$17="","",IF($A9=Spojení!$AG$17,"x",""))</f>
        <v/>
      </c>
      <c r="M9" s="5" t="str">
        <f>IF(Spojení!$AG$18="","",IF($A9=Spojení!$AG$18,"x",""))</f>
        <v/>
      </c>
      <c r="N9" s="5" t="str">
        <f>IF(Spojení!$AG$19="","",IF($A9=Spojení!$AG$19,"x",""))</f>
        <v/>
      </c>
      <c r="O9" s="5" t="str">
        <f>IF(Spojení!$AG$20="","",IF($A9=Spojení!$AG$20,"x",""))</f>
        <v/>
      </c>
      <c r="P9" s="5" t="str">
        <f>IF(Spojení!$AG$21="","",IF($A9=Spojení!$AG$21,"x",""))</f>
        <v/>
      </c>
      <c r="Q9" s="5" t="str">
        <f>IF(Spojení!$AG$22="","",IF($A9=Spojení!$AG$22,"x",""))</f>
        <v/>
      </c>
      <c r="R9" s="5" t="str">
        <f>IF(Spojení!$AG$23="","",IF($A9=Spojení!$AG$23,"x",""))</f>
        <v/>
      </c>
      <c r="S9" s="5" t="str">
        <f>IF(Spojení!$AG$24="","",IF($A9=Spojení!$AG$24,"x",""))</f>
        <v/>
      </c>
      <c r="T9" s="5" t="str">
        <f>IF(Spojení!$AG$25="","",IF($A9=Spojení!$AG$25,"x",""))</f>
        <v/>
      </c>
      <c r="U9" s="5" t="str">
        <f>IF(Spojení!$AG$26="","",IF($A9=Spojení!$AG$26,"x",""))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IF(Spojení!$AG$7="","",IF($A10=Spojení!$AG$7,"x",""))</f>
        <v/>
      </c>
      <c r="C10" s="5" t="str">
        <f>IF(Spojení!$AG$8="","",IF($A10=Spojení!$AG$8,"x",""))</f>
        <v/>
      </c>
      <c r="D10" s="5" t="str">
        <f>IF(Spojení!$AG$9="","",IF($A10=Spojení!$AG$9,"x",""))</f>
        <v/>
      </c>
      <c r="E10" s="5" t="str">
        <f>IF(Spojení!$AG$10="","",IF($A10=Spojení!$AG$10,"x",""))</f>
        <v/>
      </c>
      <c r="F10" s="5" t="str">
        <f>IF(Spojení!$AG$11="","",IF($A10=Spojení!$AG$11,"x",""))</f>
        <v/>
      </c>
      <c r="G10" s="5" t="str">
        <f>IF(Spojení!$AG$12="","",IF($A10=Spojení!$AG$12,"x",""))</f>
        <v/>
      </c>
      <c r="H10" s="5" t="str">
        <f>IF(Spojení!$AG$13="","",IF($A10=Spojení!$AG$13,"x",""))</f>
        <v/>
      </c>
      <c r="I10" s="5" t="str">
        <f>IF(Spojení!$AG$14="","",IF($A10=Spojení!$AG$14,"x",""))</f>
        <v/>
      </c>
      <c r="J10" s="5" t="str">
        <f>IF(Spojení!$AG$15="","",IF($A10=Spojení!$AG$15,"x",""))</f>
        <v/>
      </c>
      <c r="K10" s="5" t="str">
        <f>IF(Spojení!$AG$16="","",IF($A10=Spojení!$AG$16,"x",""))</f>
        <v/>
      </c>
      <c r="L10" s="5" t="str">
        <f>IF(Spojení!$AG$17="","",IF($A10=Spojení!$AG$17,"x",""))</f>
        <v/>
      </c>
      <c r="M10" s="5" t="str">
        <f>IF(Spojení!$AG$18="","",IF($A10=Spojení!$AG$18,"x",""))</f>
        <v/>
      </c>
      <c r="N10" s="5" t="str">
        <f>IF(Spojení!$AG$19="","",IF($A10=Spojení!$AG$19,"x",""))</f>
        <v/>
      </c>
      <c r="O10" s="5" t="str">
        <f>IF(Spojení!$AG$20="","",IF($A10=Spojení!$AG$20,"x",""))</f>
        <v/>
      </c>
      <c r="P10" s="5" t="str">
        <f>IF(Spojení!$AG$21="","",IF($A10=Spojení!$AG$21,"x",""))</f>
        <v/>
      </c>
      <c r="Q10" s="5" t="str">
        <f>IF(Spojení!$AG$22="","",IF($A10=Spojení!$AG$22,"x",""))</f>
        <v/>
      </c>
      <c r="R10" s="5" t="str">
        <f>IF(Spojení!$AG$23="","",IF($A10=Spojení!$AG$23,"x",""))</f>
        <v/>
      </c>
      <c r="S10" s="5" t="str">
        <f>IF(Spojení!$AG$24="","",IF($A10=Spojení!$AG$24,"x",""))</f>
        <v/>
      </c>
      <c r="T10" s="5" t="str">
        <f>IF(Spojení!$AG$25="","",IF($A10=Spojení!$AG$25,"x",""))</f>
        <v/>
      </c>
      <c r="U10" s="5" t="str">
        <f>IF(Spojení!$AG$26="","",IF($A10=Spojení!$AG$26,"x",""))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IF(Spojení!$AG$7="","",IF($A11=Spojení!$AG$7,"x",""))</f>
        <v/>
      </c>
      <c r="C11" s="5" t="str">
        <f>IF(Spojení!$AG$8="","",IF($A11=Spojení!$AG$8,"x",""))</f>
        <v/>
      </c>
      <c r="D11" s="5" t="str">
        <f>IF(Spojení!$AG$9="","",IF($A11=Spojení!$AG$9,"x",""))</f>
        <v/>
      </c>
      <c r="E11" s="5" t="str">
        <f>IF(Spojení!$AG$10="","",IF($A11=Spojení!$AG$10,"x",""))</f>
        <v/>
      </c>
      <c r="F11" s="5" t="str">
        <f>IF(Spojení!$AG$11="","",IF($A11=Spojení!$AG$11,"x",""))</f>
        <v/>
      </c>
      <c r="G11" s="5" t="str">
        <f>IF(Spojení!$AG$12="","",IF($A11=Spojení!$AG$12,"x",""))</f>
        <v/>
      </c>
      <c r="H11" s="5" t="str">
        <f>IF(Spojení!$AG$13="","",IF($A11=Spojení!$AG$13,"x",""))</f>
        <v/>
      </c>
      <c r="I11" s="5" t="str">
        <f>IF(Spojení!$AG$14="","",IF($A11=Spojení!$AG$14,"x",""))</f>
        <v/>
      </c>
      <c r="J11" s="5" t="str">
        <f>IF(Spojení!$AG$15="","",IF($A11=Spojení!$AG$15,"x",""))</f>
        <v/>
      </c>
      <c r="K11" s="5" t="str">
        <f>IF(Spojení!$AG$16="","",IF($A11=Spojení!$AG$16,"x",""))</f>
        <v/>
      </c>
      <c r="L11" s="5" t="str">
        <f>IF(Spojení!$AG$17="","",IF($A11=Spojení!$AG$17,"x",""))</f>
        <v/>
      </c>
      <c r="M11" s="5" t="str">
        <f>IF(Spojení!$AG$18="","",IF($A11=Spojení!$AG$18,"x",""))</f>
        <v/>
      </c>
      <c r="N11" s="5" t="str">
        <f>IF(Spojení!$AG$19="","",IF($A11=Spojení!$AG$19,"x",""))</f>
        <v/>
      </c>
      <c r="O11" s="5" t="str">
        <f>IF(Spojení!$AG$20="","",IF($A11=Spojení!$AG$20,"x",""))</f>
        <v/>
      </c>
      <c r="P11" s="5" t="str">
        <f>IF(Spojení!$AG$21="","",IF($A11=Spojení!$AG$21,"x",""))</f>
        <v/>
      </c>
      <c r="Q11" s="5" t="str">
        <f>IF(Spojení!$AG$22="","",IF($A11=Spojení!$AG$22,"x",""))</f>
        <v/>
      </c>
      <c r="R11" s="5" t="str">
        <f>IF(Spojení!$AG$23="","",IF($A11=Spojení!$AG$23,"x",""))</f>
        <v/>
      </c>
      <c r="S11" s="5" t="str">
        <f>IF(Spojení!$AG$24="","",IF($A11=Spojení!$AG$24,"x",""))</f>
        <v/>
      </c>
      <c r="T11" s="5" t="str">
        <f>IF(Spojení!$AG$25="","",IF($A11=Spojení!$AG$25,"x",""))</f>
        <v/>
      </c>
      <c r="U11" s="5" t="str">
        <f>IF(Spojení!$AG$26="","",IF($A11=Spojení!$AG$26,"x",""))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IF(Spojení!$AG$7="","",IF($A12=Spojení!$AG$7,"x",""))</f>
        <v/>
      </c>
      <c r="C12" s="5" t="str">
        <f>IF(Spojení!$AG$8="","",IF($A12=Spojení!$AG$8,"x",""))</f>
        <v/>
      </c>
      <c r="D12" s="5" t="str">
        <f>IF(Spojení!$AG$9="","",IF($A12=Spojení!$AG$9,"x",""))</f>
        <v/>
      </c>
      <c r="E12" s="5" t="str">
        <f>IF(Spojení!$AG$10="","",IF($A12=Spojení!$AG$10,"x",""))</f>
        <v/>
      </c>
      <c r="F12" s="5" t="str">
        <f>IF(Spojení!$AG$11="","",IF($A12=Spojení!$AG$11,"x",""))</f>
        <v/>
      </c>
      <c r="G12" s="5" t="str">
        <f>IF(Spojení!$AG$12="","",IF($A12=Spojení!$AG$12,"x",""))</f>
        <v/>
      </c>
      <c r="H12" s="5" t="str">
        <f>IF(Spojení!$AG$13="","",IF($A12=Spojení!$AG$13,"x",""))</f>
        <v/>
      </c>
      <c r="I12" s="5" t="str">
        <f>IF(Spojení!$AG$14="","",IF($A12=Spojení!$AG$14,"x",""))</f>
        <v/>
      </c>
      <c r="J12" s="5" t="str">
        <f>IF(Spojení!$AG$15="","",IF($A12=Spojení!$AG$15,"x",""))</f>
        <v/>
      </c>
      <c r="K12" s="5" t="str">
        <f>IF(Spojení!$AG$16="","",IF($A12=Spojení!$AG$16,"x",""))</f>
        <v/>
      </c>
      <c r="L12" s="5" t="str">
        <f>IF(Spojení!$AG$17="","",IF($A12=Spojení!$AG$17,"x",""))</f>
        <v/>
      </c>
      <c r="M12" s="5" t="str">
        <f>IF(Spojení!$AG$18="","",IF($A12=Spojení!$AG$18,"x",""))</f>
        <v/>
      </c>
      <c r="N12" s="5" t="str">
        <f>IF(Spojení!$AG$19="","",IF($A12=Spojení!$AG$19,"x",""))</f>
        <v/>
      </c>
      <c r="O12" s="5" t="str">
        <f>IF(Spojení!$AG$20="","",IF($A12=Spojení!$AG$20,"x",""))</f>
        <v/>
      </c>
      <c r="P12" s="5" t="str">
        <f>IF(Spojení!$AG$21="","",IF($A12=Spojení!$AG$21,"x",""))</f>
        <v/>
      </c>
      <c r="Q12" s="5" t="str">
        <f>IF(Spojení!$AG$22="","",IF($A12=Spojení!$AG$22,"x",""))</f>
        <v/>
      </c>
      <c r="R12" s="5" t="str">
        <f>IF(Spojení!$AG$23="","",IF($A12=Spojení!$AG$23,"x",""))</f>
        <v/>
      </c>
      <c r="S12" s="5" t="str">
        <f>IF(Spojení!$AG$24="","",IF($A12=Spojení!$AG$24,"x",""))</f>
        <v/>
      </c>
      <c r="T12" s="5" t="str">
        <f>IF(Spojení!$AG$25="","",IF($A12=Spojení!$AG$25,"x",""))</f>
        <v/>
      </c>
      <c r="U12" s="5" t="str">
        <f>IF(Spojení!$AG$26="","",IF($A12=Spojení!$AG$26,"x",""))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IF(Spojení!$AG$7="","",IF($A13=Spojení!$AG$7,"x",""))</f>
        <v/>
      </c>
      <c r="C13" s="5" t="str">
        <f>IF(Spojení!$AG$8="","",IF($A13=Spojení!$AG$8,"x",""))</f>
        <v/>
      </c>
      <c r="D13" s="5" t="str">
        <f>IF(Spojení!$AG$9="","",IF($A13=Spojení!$AG$9,"x",""))</f>
        <v/>
      </c>
      <c r="E13" s="5" t="str">
        <f>IF(Spojení!$AG$10="","",IF($A13=Spojení!$AG$10,"x",""))</f>
        <v/>
      </c>
      <c r="F13" s="5" t="str">
        <f>IF(Spojení!$AG$11="","",IF($A13=Spojení!$AG$11,"x",""))</f>
        <v/>
      </c>
      <c r="G13" s="5" t="str">
        <f>IF(Spojení!$AG$12="","",IF($A13=Spojení!$AG$12,"x",""))</f>
        <v/>
      </c>
      <c r="H13" s="5" t="str">
        <f>IF(Spojení!$AG$13="","",IF($A13=Spojení!$AG$13,"x",""))</f>
        <v/>
      </c>
      <c r="I13" s="5" t="str">
        <f>IF(Spojení!$AG$14="","",IF($A13=Spojení!$AG$14,"x",""))</f>
        <v/>
      </c>
      <c r="J13" s="5" t="str">
        <f>IF(Spojení!$AG$15="","",IF($A13=Spojení!$AG$15,"x",""))</f>
        <v/>
      </c>
      <c r="K13" s="5" t="str">
        <f>IF(Spojení!$AG$16="","",IF($A13=Spojení!$AG$16,"x",""))</f>
        <v/>
      </c>
      <c r="L13" s="5" t="str">
        <f>IF(Spojení!$AG$17="","",IF($A13=Spojení!$AG$17,"x",""))</f>
        <v/>
      </c>
      <c r="M13" s="5" t="str">
        <f>IF(Spojení!$AG$18="","",IF($A13=Spojení!$AG$18,"x",""))</f>
        <v/>
      </c>
      <c r="N13" s="5" t="str">
        <f>IF(Spojení!$AG$19="","",IF($A13=Spojení!$AG$19,"x",""))</f>
        <v/>
      </c>
      <c r="O13" s="5" t="str">
        <f>IF(Spojení!$AG$20="","",IF($A13=Spojení!$AG$20,"x",""))</f>
        <v/>
      </c>
      <c r="P13" s="5" t="str">
        <f>IF(Spojení!$AG$21="","",IF($A13=Spojení!$AG$21,"x",""))</f>
        <v/>
      </c>
      <c r="Q13" s="5" t="str">
        <f>IF(Spojení!$AG$22="","",IF($A13=Spojení!$AG$22,"x",""))</f>
        <v/>
      </c>
      <c r="R13" s="5" t="str">
        <f>IF(Spojení!$AG$23="","",IF($A13=Spojení!$AG$23,"x",""))</f>
        <v/>
      </c>
      <c r="S13" s="5" t="str">
        <f>IF(Spojení!$AG$24="","",IF($A13=Spojení!$AG$24,"x",""))</f>
        <v/>
      </c>
      <c r="T13" s="5" t="str">
        <f>IF(Spojení!$AG$25="","",IF($A13=Spojení!$AG$25,"x",""))</f>
        <v/>
      </c>
      <c r="U13" s="5" t="str">
        <f>IF(Spojení!$AG$26="","",IF($A13=Spojení!$AG$26,"x",""))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IF(Spojení!$AG$7="","",IF($A14=Spojení!$AG$7,"x",""))</f>
        <v/>
      </c>
      <c r="C14" s="5" t="str">
        <f>IF(Spojení!$AG$8="","",IF($A14=Spojení!$AG$8,"x",""))</f>
        <v/>
      </c>
      <c r="D14" s="5" t="str">
        <f>IF(Spojení!$AG$9="","",IF($A14=Spojení!$AG$9,"x",""))</f>
        <v/>
      </c>
      <c r="E14" s="5" t="str">
        <f>IF(Spojení!$AG$10="","",IF($A14=Spojení!$AG$10,"x",""))</f>
        <v/>
      </c>
      <c r="F14" s="5" t="str">
        <f>IF(Spojení!$AG$11="","",IF($A14=Spojení!$AG$11,"x",""))</f>
        <v/>
      </c>
      <c r="G14" s="5" t="str">
        <f>IF(Spojení!$AG$12="","",IF($A14=Spojení!$AG$12,"x",""))</f>
        <v/>
      </c>
      <c r="H14" s="5" t="str">
        <f>IF(Spojení!$AG$13="","",IF($A14=Spojení!$AG$13,"x",""))</f>
        <v/>
      </c>
      <c r="I14" s="5" t="str">
        <f>IF(Spojení!$AG$14="","",IF($A14=Spojení!$AG$14,"x",""))</f>
        <v/>
      </c>
      <c r="J14" s="5" t="str">
        <f>IF(Spojení!$AG$15="","",IF($A14=Spojení!$AG$15,"x",""))</f>
        <v/>
      </c>
      <c r="K14" s="5" t="str">
        <f>IF(Spojení!$AG$16="","",IF($A14=Spojení!$AG$16,"x",""))</f>
        <v/>
      </c>
      <c r="L14" s="5" t="str">
        <f>IF(Spojení!$AG$17="","",IF($A14=Spojení!$AG$17,"x",""))</f>
        <v/>
      </c>
      <c r="M14" s="5" t="str">
        <f>IF(Spojení!$AG$18="","",IF($A14=Spojení!$AG$18,"x",""))</f>
        <v/>
      </c>
      <c r="N14" s="5" t="str">
        <f>IF(Spojení!$AG$19="","",IF($A14=Spojení!$AG$19,"x",""))</f>
        <v/>
      </c>
      <c r="O14" s="5" t="str">
        <f>IF(Spojení!$AG$20="","",IF($A14=Spojení!$AG$20,"x",""))</f>
        <v/>
      </c>
      <c r="P14" s="5" t="str">
        <f>IF(Spojení!$AG$21="","",IF($A14=Spojení!$AG$21,"x",""))</f>
        <v/>
      </c>
      <c r="Q14" s="5" t="str">
        <f>IF(Spojení!$AG$22="","",IF($A14=Spojení!$AG$22,"x",""))</f>
        <v/>
      </c>
      <c r="R14" s="5" t="str">
        <f>IF(Spojení!$AG$23="","",IF($A14=Spojení!$AG$23,"x",""))</f>
        <v/>
      </c>
      <c r="S14" s="5" t="str">
        <f>IF(Spojení!$AG$24="","",IF($A14=Spojení!$AG$24,"x",""))</f>
        <v/>
      </c>
      <c r="T14" s="5" t="str">
        <f>IF(Spojení!$AG$25="","",IF($A14=Spojení!$AG$25,"x",""))</f>
        <v/>
      </c>
      <c r="U14" s="5" t="str">
        <f>IF(Spojení!$AG$26="","",IF($A14=Spojení!$AG$26,"x",""))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IF(Spojení!$AG$7="","",IF($A15=Spojení!$AG$7,"x",""))</f>
        <v/>
      </c>
      <c r="C15" s="5" t="str">
        <f>IF(Spojení!$AG$8="","",IF($A15=Spojení!$AG$8,"x",""))</f>
        <v/>
      </c>
      <c r="D15" s="5" t="str">
        <f>IF(Spojení!$AG$9="","",IF($A15=Spojení!$AG$9,"x",""))</f>
        <v/>
      </c>
      <c r="E15" s="5" t="str">
        <f>IF(Spojení!$AG$10="","",IF($A15=Spojení!$AG$10,"x",""))</f>
        <v/>
      </c>
      <c r="F15" s="5" t="str">
        <f>IF(Spojení!$AG$11="","",IF($A15=Spojení!$AG$11,"x",""))</f>
        <v/>
      </c>
      <c r="G15" s="5" t="str">
        <f>IF(Spojení!$AG$12="","",IF($A15=Spojení!$AG$12,"x",""))</f>
        <v/>
      </c>
      <c r="H15" s="5" t="str">
        <f>IF(Spojení!$AG$13="","",IF($A15=Spojení!$AG$13,"x",""))</f>
        <v/>
      </c>
      <c r="I15" s="5" t="str">
        <f>IF(Spojení!$AG$14="","",IF($A15=Spojení!$AG$14,"x",""))</f>
        <v/>
      </c>
      <c r="J15" s="5" t="str">
        <f>IF(Spojení!$AG$15="","",IF($A15=Spojení!$AG$15,"x",""))</f>
        <v/>
      </c>
      <c r="K15" s="5" t="str">
        <f>IF(Spojení!$AG$16="","",IF($A15=Spojení!$AG$16,"x",""))</f>
        <v/>
      </c>
      <c r="L15" s="5" t="str">
        <f>IF(Spojení!$AG$17="","",IF($A15=Spojení!$AG$17,"x",""))</f>
        <v/>
      </c>
      <c r="M15" s="5" t="str">
        <f>IF(Spojení!$AG$18="","",IF($A15=Spojení!$AG$18,"x",""))</f>
        <v/>
      </c>
      <c r="N15" s="5" t="str">
        <f>IF(Spojení!$AG$19="","",IF($A15=Spojení!$AG$19,"x",""))</f>
        <v/>
      </c>
      <c r="O15" s="5" t="str">
        <f>IF(Spojení!$AG$20="","",IF($A15=Spojení!$AG$20,"x",""))</f>
        <v/>
      </c>
      <c r="P15" s="5" t="str">
        <f>IF(Spojení!$AG$21="","",IF($A15=Spojení!$AG$21,"x",""))</f>
        <v/>
      </c>
      <c r="Q15" s="5" t="str">
        <f>IF(Spojení!$AG$22="","",IF($A15=Spojení!$AG$22,"x",""))</f>
        <v/>
      </c>
      <c r="R15" s="5" t="str">
        <f>IF(Spojení!$AG$23="","",IF($A15=Spojení!$AG$23,"x",""))</f>
        <v/>
      </c>
      <c r="S15" s="5" t="str">
        <f>IF(Spojení!$AG$24="","",IF($A15=Spojení!$AG$24,"x",""))</f>
        <v/>
      </c>
      <c r="T15" s="5" t="str">
        <f>IF(Spojení!$AG$25="","",IF($A15=Spojení!$AG$25,"x",""))</f>
        <v/>
      </c>
      <c r="U15" s="5" t="str">
        <f>IF(Spojení!$AG$26="","",IF($A15=Spojení!$AG$26,"x",""))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IF(Spojení!$AG$7="","",IF($A16=Spojení!$AG$7,"x",""))</f>
        <v/>
      </c>
      <c r="C16" s="5" t="str">
        <f>IF(Spojení!$AG$8="","",IF($A16=Spojení!$AG$8,"x",""))</f>
        <v/>
      </c>
      <c r="D16" s="5" t="str">
        <f>IF(Spojení!$AG$9="","",IF($A16=Spojení!$AG$9,"x",""))</f>
        <v/>
      </c>
      <c r="E16" s="5" t="str">
        <f>IF(Spojení!$AG$10="","",IF($A16=Spojení!$AG$10,"x",""))</f>
        <v/>
      </c>
      <c r="F16" s="5" t="str">
        <f>IF(Spojení!$AG$11="","",IF($A16=Spojení!$AG$11,"x",""))</f>
        <v/>
      </c>
      <c r="G16" s="5" t="str">
        <f>IF(Spojení!$AG$12="","",IF($A16=Spojení!$AG$12,"x",""))</f>
        <v/>
      </c>
      <c r="H16" s="5" t="str">
        <f>IF(Spojení!$AG$13="","",IF($A16=Spojení!$AG$13,"x",""))</f>
        <v/>
      </c>
      <c r="I16" s="5" t="str">
        <f>IF(Spojení!$AG$14="","",IF($A16=Spojení!$AG$14,"x",""))</f>
        <v/>
      </c>
      <c r="J16" s="5" t="str">
        <f>IF(Spojení!$AG$15="","",IF($A16=Spojení!$AG$15,"x",""))</f>
        <v/>
      </c>
      <c r="K16" s="5" t="str">
        <f>IF(Spojení!$AG$16="","",IF($A16=Spojení!$AG$16,"x",""))</f>
        <v/>
      </c>
      <c r="L16" s="5" t="str">
        <f>IF(Spojení!$AG$17="","",IF($A16=Spojení!$AG$17,"x",""))</f>
        <v/>
      </c>
      <c r="M16" s="5" t="str">
        <f>IF(Spojení!$AG$18="","",IF($A16=Spojení!$AG$18,"x",""))</f>
        <v/>
      </c>
      <c r="N16" s="5" t="str">
        <f>IF(Spojení!$AG$19="","",IF($A16=Spojení!$AG$19,"x",""))</f>
        <v/>
      </c>
      <c r="O16" s="5" t="str">
        <f>IF(Spojení!$AG$20="","",IF($A16=Spojení!$AG$20,"x",""))</f>
        <v/>
      </c>
      <c r="P16" s="5" t="str">
        <f>IF(Spojení!$AG$21="","",IF($A16=Spojení!$AG$21,"x",""))</f>
        <v/>
      </c>
      <c r="Q16" s="5" t="str">
        <f>IF(Spojení!$AG$22="","",IF($A16=Spojení!$AG$22,"x",""))</f>
        <v/>
      </c>
      <c r="R16" s="5" t="str">
        <f>IF(Spojení!$AG$23="","",IF($A16=Spojení!$AG$23,"x",""))</f>
        <v/>
      </c>
      <c r="S16" s="5" t="str">
        <f>IF(Spojení!$AG$24="","",IF($A16=Spojení!$AG$24,"x",""))</f>
        <v/>
      </c>
      <c r="T16" s="5" t="str">
        <f>IF(Spojení!$AG$25="","",IF($A16=Spojení!$AG$25,"x",""))</f>
        <v/>
      </c>
      <c r="U16" s="5" t="str">
        <f>IF(Spojení!$AG$26="","",IF($A16=Spojení!$AG$26,"x",""))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IF(Spojení!$AG$7="","",IF($A17=Spojení!$AG$7,"x",""))</f>
        <v/>
      </c>
      <c r="C17" s="5" t="str">
        <f>IF(Spojení!$AG$8="","",IF($A17=Spojení!$AG$8,"x",""))</f>
        <v/>
      </c>
      <c r="D17" s="5" t="str">
        <f>IF(Spojení!$AG$9="","",IF($A17=Spojení!$AG$9,"x",""))</f>
        <v/>
      </c>
      <c r="E17" s="5" t="str">
        <f>IF(Spojení!$AG$10="","",IF($A17=Spojení!$AG$10,"x",""))</f>
        <v/>
      </c>
      <c r="F17" s="5" t="str">
        <f>IF(Spojení!$AG$11="","",IF($A17=Spojení!$AG$11,"x",""))</f>
        <v/>
      </c>
      <c r="G17" s="5" t="str">
        <f>IF(Spojení!$AG$12="","",IF($A17=Spojení!$AG$12,"x",""))</f>
        <v/>
      </c>
      <c r="H17" s="5" t="str">
        <f>IF(Spojení!$AG$13="","",IF($A17=Spojení!$AG$13,"x",""))</f>
        <v/>
      </c>
      <c r="I17" s="5" t="str">
        <f>IF(Spojení!$AG$14="","",IF($A17=Spojení!$AG$14,"x",""))</f>
        <v/>
      </c>
      <c r="J17" s="5" t="str">
        <f>IF(Spojení!$AG$15="","",IF($A17=Spojení!$AG$15,"x",""))</f>
        <v/>
      </c>
      <c r="K17" s="5" t="str">
        <f>IF(Spojení!$AG$16="","",IF($A17=Spojení!$AG$16,"x",""))</f>
        <v/>
      </c>
      <c r="L17" s="5" t="str">
        <f>IF(Spojení!$AG$17="","",IF($A17=Spojení!$AG$17,"x",""))</f>
        <v/>
      </c>
      <c r="M17" s="5" t="str">
        <f>IF(Spojení!$AG$18="","",IF($A17=Spojení!$AG$18,"x",""))</f>
        <v/>
      </c>
      <c r="N17" s="5" t="str">
        <f>IF(Spojení!$AG$19="","",IF($A17=Spojení!$AG$19,"x",""))</f>
        <v/>
      </c>
      <c r="O17" s="5" t="str">
        <f>IF(Spojení!$AG$20="","",IF($A17=Spojení!$AG$20,"x",""))</f>
        <v/>
      </c>
      <c r="P17" s="5" t="str">
        <f>IF(Spojení!$AG$21="","",IF($A17=Spojení!$AG$21,"x",""))</f>
        <v/>
      </c>
      <c r="Q17" s="5" t="str">
        <f>IF(Spojení!$AG$22="","",IF($A17=Spojení!$AG$22,"x",""))</f>
        <v/>
      </c>
      <c r="R17" s="5" t="str">
        <f>IF(Spojení!$AG$23="","",IF($A17=Spojení!$AG$23,"x",""))</f>
        <v/>
      </c>
      <c r="S17" s="5" t="str">
        <f>IF(Spojení!$AG$24="","",IF($A17=Spojení!$AG$24,"x",""))</f>
        <v/>
      </c>
      <c r="T17" s="5" t="str">
        <f>IF(Spojení!$AG$25="","",IF($A17=Spojení!$AG$25,"x",""))</f>
        <v/>
      </c>
      <c r="U17" s="5" t="str">
        <f>IF(Spojení!$AG$26="","",IF($A17=Spojení!$AG$26,"x",""))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IF(Spojení!$AG$7="","",IF($A18=Spojení!$AG$7,"x",""))</f>
        <v/>
      </c>
      <c r="C18" s="5" t="str">
        <f>IF(Spojení!$AG$8="","",IF($A18=Spojení!$AG$8,"x",""))</f>
        <v/>
      </c>
      <c r="D18" s="5" t="str">
        <f>IF(Spojení!$AG$9="","",IF($A18=Spojení!$AG$9,"x",""))</f>
        <v/>
      </c>
      <c r="E18" s="5" t="str">
        <f>IF(Spojení!$AG$10="","",IF($A18=Spojení!$AG$10,"x",""))</f>
        <v/>
      </c>
      <c r="F18" s="5" t="str">
        <f>IF(Spojení!$AG$11="","",IF($A18=Spojení!$AG$11,"x",""))</f>
        <v/>
      </c>
      <c r="G18" s="5" t="str">
        <f>IF(Spojení!$AG$12="","",IF($A18=Spojení!$AG$12,"x",""))</f>
        <v/>
      </c>
      <c r="H18" s="5" t="str">
        <f>IF(Spojení!$AG$13="","",IF($A18=Spojení!$AG$13,"x",""))</f>
        <v/>
      </c>
      <c r="I18" s="5" t="str">
        <f>IF(Spojení!$AG$14="","",IF($A18=Spojení!$AG$14,"x",""))</f>
        <v/>
      </c>
      <c r="J18" s="5" t="str">
        <f>IF(Spojení!$AG$15="","",IF($A18=Spojení!$AG$15,"x",""))</f>
        <v/>
      </c>
      <c r="K18" s="5" t="str">
        <f>IF(Spojení!$AG$16="","",IF($A18=Spojení!$AG$16,"x",""))</f>
        <v/>
      </c>
      <c r="L18" s="5" t="str">
        <f>IF(Spojení!$AG$17="","",IF($A18=Spojení!$AG$17,"x",""))</f>
        <v/>
      </c>
      <c r="M18" s="5" t="str">
        <f>IF(Spojení!$AG$18="","",IF($A18=Spojení!$AG$18,"x",""))</f>
        <v/>
      </c>
      <c r="N18" s="5" t="str">
        <f>IF(Spojení!$AG$19="","",IF($A18=Spojení!$AG$19,"x",""))</f>
        <v/>
      </c>
      <c r="O18" s="5" t="str">
        <f>IF(Spojení!$AG$20="","",IF($A18=Spojení!$AG$20,"x",""))</f>
        <v/>
      </c>
      <c r="P18" s="5" t="str">
        <f>IF(Spojení!$AG$21="","",IF($A18=Spojení!$AG$21,"x",""))</f>
        <v/>
      </c>
      <c r="Q18" s="5" t="str">
        <f>IF(Spojení!$AG$22="","",IF($A18=Spojení!$AG$22,"x",""))</f>
        <v/>
      </c>
      <c r="R18" s="5" t="str">
        <f>IF(Spojení!$AG$23="","",IF($A18=Spojení!$AG$23,"x",""))</f>
        <v/>
      </c>
      <c r="S18" s="5" t="str">
        <f>IF(Spojení!$AG$24="","",IF($A18=Spojení!$AG$24,"x",""))</f>
        <v/>
      </c>
      <c r="T18" s="5" t="str">
        <f>IF(Spojení!$AG$25="","",IF($A18=Spojení!$AG$25,"x",""))</f>
        <v/>
      </c>
      <c r="U18" s="5" t="str">
        <f>IF(Spojení!$AG$26="","",IF($A18=Spojení!$AG$26,"x",""))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IF(Spojení!$AG$7="","",IF($A19=Spojení!$AG$7,"x",""))</f>
        <v/>
      </c>
      <c r="C19" s="5" t="str">
        <f>IF(Spojení!$AG$8="","",IF($A19=Spojení!$AG$8,"x",""))</f>
        <v/>
      </c>
      <c r="D19" s="5" t="str">
        <f>IF(Spojení!$AG$9="","",IF($A19=Spojení!$AG$9,"x",""))</f>
        <v/>
      </c>
      <c r="E19" s="5" t="str">
        <f>IF(Spojení!$AG$10="","",IF($A19=Spojení!$AG$10,"x",""))</f>
        <v/>
      </c>
      <c r="F19" s="5" t="str">
        <f>IF(Spojení!$AG$11="","",IF($A19=Spojení!$AG$11,"x",""))</f>
        <v/>
      </c>
      <c r="G19" s="5" t="str">
        <f>IF(Spojení!$AG$12="","",IF($A19=Spojení!$AG$12,"x",""))</f>
        <v/>
      </c>
      <c r="H19" s="5" t="str">
        <f>IF(Spojení!$AG$13="","",IF($A19=Spojení!$AG$13,"x",""))</f>
        <v/>
      </c>
      <c r="I19" s="5" t="str">
        <f>IF(Spojení!$AG$14="","",IF($A19=Spojení!$AG$14,"x",""))</f>
        <v/>
      </c>
      <c r="J19" s="5" t="str">
        <f>IF(Spojení!$AG$15="","",IF($A19=Spojení!$AG$15,"x",""))</f>
        <v/>
      </c>
      <c r="K19" s="5" t="str">
        <f>IF(Spojení!$AG$16="","",IF($A19=Spojení!$AG$16,"x",""))</f>
        <v/>
      </c>
      <c r="L19" s="5" t="str">
        <f>IF(Spojení!$AG$17="","",IF($A19=Spojení!$AG$17,"x",""))</f>
        <v/>
      </c>
      <c r="M19" s="5" t="str">
        <f>IF(Spojení!$AG$18="","",IF($A19=Spojení!$AG$18,"x",""))</f>
        <v/>
      </c>
      <c r="N19" s="5" t="str">
        <f>IF(Spojení!$AG$19="","",IF($A19=Spojení!$AG$19,"x",""))</f>
        <v/>
      </c>
      <c r="O19" s="5" t="str">
        <f>IF(Spojení!$AG$20="","",IF($A19=Spojení!$AG$20,"x",""))</f>
        <v/>
      </c>
      <c r="P19" s="5" t="str">
        <f>IF(Spojení!$AG$21="","",IF($A19=Spojení!$AG$21,"x",""))</f>
        <v/>
      </c>
      <c r="Q19" s="5" t="str">
        <f>IF(Spojení!$AG$22="","",IF($A19=Spojení!$AG$22,"x",""))</f>
        <v/>
      </c>
      <c r="R19" s="5" t="str">
        <f>IF(Spojení!$AG$23="","",IF($A19=Spojení!$AG$23,"x",""))</f>
        <v/>
      </c>
      <c r="S19" s="5" t="str">
        <f>IF(Spojení!$AG$24="","",IF($A19=Spojení!$AG$24,"x",""))</f>
        <v/>
      </c>
      <c r="T19" s="5" t="str">
        <f>IF(Spojení!$AG$25="","",IF($A19=Spojení!$AG$25,"x",""))</f>
        <v/>
      </c>
      <c r="U19" s="5" t="str">
        <f>IF(Spojení!$AG$26="","",IF($A19=Spojení!$AG$26,"x",""))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IF(Spojení!$AG$7="","",IF($A20=Spojení!$AG$7,"x",""))</f>
        <v/>
      </c>
      <c r="C20" s="5" t="str">
        <f>IF(Spojení!$AG$8="","",IF($A20=Spojení!$AG$8,"x",""))</f>
        <v/>
      </c>
      <c r="D20" s="5" t="str">
        <f>IF(Spojení!$AG$9="","",IF($A20=Spojení!$AG$9,"x",""))</f>
        <v/>
      </c>
      <c r="E20" s="5" t="str">
        <f>IF(Spojení!$AG$10="","",IF($A20=Spojení!$AG$10,"x",""))</f>
        <v/>
      </c>
      <c r="F20" s="5" t="str">
        <f>IF(Spojení!$AG$11="","",IF($A20=Spojení!$AG$11,"x",""))</f>
        <v/>
      </c>
      <c r="G20" s="5" t="str">
        <f>IF(Spojení!$AG$12="","",IF($A20=Spojení!$AG$12,"x",""))</f>
        <v/>
      </c>
      <c r="H20" s="5" t="str">
        <f>IF(Spojení!$AG$13="","",IF($A20=Spojení!$AG$13,"x",""))</f>
        <v/>
      </c>
      <c r="I20" s="5" t="str">
        <f>IF(Spojení!$AG$14="","",IF($A20=Spojení!$AG$14,"x",""))</f>
        <v/>
      </c>
      <c r="J20" s="5" t="str">
        <f>IF(Spojení!$AG$15="","",IF($A20=Spojení!$AG$15,"x",""))</f>
        <v/>
      </c>
      <c r="K20" s="5" t="str">
        <f>IF(Spojení!$AG$16="","",IF($A20=Spojení!$AG$16,"x",""))</f>
        <v/>
      </c>
      <c r="L20" s="5" t="str">
        <f>IF(Spojení!$AG$17="","",IF($A20=Spojení!$AG$17,"x",""))</f>
        <v/>
      </c>
      <c r="M20" s="5" t="str">
        <f>IF(Spojení!$AG$18="","",IF($A20=Spojení!$AG$18,"x",""))</f>
        <v/>
      </c>
      <c r="N20" s="5" t="str">
        <f>IF(Spojení!$AG$19="","",IF($A20=Spojení!$AG$19,"x",""))</f>
        <v/>
      </c>
      <c r="O20" s="5" t="str">
        <f>IF(Spojení!$AG$20="","",IF($A20=Spojení!$AG$20,"x",""))</f>
        <v/>
      </c>
      <c r="P20" s="5" t="str">
        <f>IF(Spojení!$AG$21="","",IF($A20=Spojení!$AG$21,"x",""))</f>
        <v/>
      </c>
      <c r="Q20" s="5" t="str">
        <f>IF(Spojení!$AG$22="","",IF($A20=Spojení!$AG$22,"x",""))</f>
        <v/>
      </c>
      <c r="R20" s="5" t="str">
        <f>IF(Spojení!$AG$23="","",IF($A20=Spojení!$AG$23,"x",""))</f>
        <v/>
      </c>
      <c r="S20" s="5" t="str">
        <f>IF(Spojení!$AG$24="","",IF($A20=Spojení!$AG$24,"x",""))</f>
        <v/>
      </c>
      <c r="T20" s="5" t="str">
        <f>IF(Spojení!$AG$25="","",IF($A20=Spojení!$AG$25,"x",""))</f>
        <v/>
      </c>
      <c r="U20" s="5" t="str">
        <f>IF(Spojení!$AG$26="","",IF($A20=Spojení!$AG$26,"x",""))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IF(Spojení!$AG$7="","",IF($A21=Spojení!$AG$7,"x",""))</f>
        <v/>
      </c>
      <c r="C21" s="5" t="str">
        <f>IF(Spojení!$AG$8="","",IF($A21=Spojení!$AG$8,"x",""))</f>
        <v/>
      </c>
      <c r="D21" s="5" t="str">
        <f>IF(Spojení!$AG$9="","",IF($A21=Spojení!$AG$9,"x",""))</f>
        <v/>
      </c>
      <c r="E21" s="5" t="str">
        <f>IF(Spojení!$AG$10="","",IF($A21=Spojení!$AG$10,"x",""))</f>
        <v/>
      </c>
      <c r="F21" s="5" t="str">
        <f>IF(Spojení!$AG$11="","",IF($A21=Spojení!$AG$11,"x",""))</f>
        <v/>
      </c>
      <c r="G21" s="5" t="str">
        <f>IF(Spojení!$AG$12="","",IF($A21=Spojení!$AG$12,"x",""))</f>
        <v/>
      </c>
      <c r="H21" s="5" t="str">
        <f>IF(Spojení!$AG$13="","",IF($A21=Spojení!$AG$13,"x",""))</f>
        <v/>
      </c>
      <c r="I21" s="5" t="str">
        <f>IF(Spojení!$AG$14="","",IF($A21=Spojení!$AG$14,"x",""))</f>
        <v/>
      </c>
      <c r="J21" s="5" t="str">
        <f>IF(Spojení!$AG$15="","",IF($A21=Spojení!$AG$15,"x",""))</f>
        <v/>
      </c>
      <c r="K21" s="5" t="str">
        <f>IF(Spojení!$AG$16="","",IF($A21=Spojení!$AG$16,"x",""))</f>
        <v/>
      </c>
      <c r="L21" s="5" t="str">
        <f>IF(Spojení!$AG$17="","",IF($A21=Spojení!$AG$17,"x",""))</f>
        <v/>
      </c>
      <c r="M21" s="5" t="str">
        <f>IF(Spojení!$AG$18="","",IF($A21=Spojení!$AG$18,"x",""))</f>
        <v/>
      </c>
      <c r="N21" s="5" t="str">
        <f>IF(Spojení!$AG$19="","",IF($A21=Spojení!$AG$19,"x",""))</f>
        <v/>
      </c>
      <c r="O21" s="5" t="str">
        <f>IF(Spojení!$AG$20="","",IF($A21=Spojení!$AG$20,"x",""))</f>
        <v/>
      </c>
      <c r="P21" s="5" t="str">
        <f>IF(Spojení!$AG$21="","",IF($A21=Spojení!$AG$21,"x",""))</f>
        <v/>
      </c>
      <c r="Q21" s="5" t="str">
        <f>IF(Spojení!$AG$22="","",IF($A21=Spojení!$AG$22,"x",""))</f>
        <v/>
      </c>
      <c r="R21" s="5" t="str">
        <f>IF(Spojení!$AG$23="","",IF($A21=Spojení!$AG$23,"x",""))</f>
        <v/>
      </c>
      <c r="S21" s="5" t="str">
        <f>IF(Spojení!$AG$24="","",IF($A21=Spojení!$AG$24,"x",""))</f>
        <v/>
      </c>
      <c r="T21" s="5" t="str">
        <f>IF(Spojení!$AG$25="","",IF($A21=Spojení!$AG$25,"x",""))</f>
        <v/>
      </c>
      <c r="U21" s="5" t="str">
        <f>IF(Spojení!$AG$26="","",IF($A21=Spojení!$AG$26,"x",""))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IF(Spojení!$AG$7="","",IF($A22=Spojení!$AG$7,"x",""))</f>
        <v/>
      </c>
      <c r="C22" s="5" t="str">
        <f>IF(Spojení!$AG$8="","",IF($A22=Spojení!$AG$8,"x",""))</f>
        <v/>
      </c>
      <c r="D22" s="5" t="str">
        <f>IF(Spojení!$AG$9="","",IF($A22=Spojení!$AG$9,"x",""))</f>
        <v/>
      </c>
      <c r="E22" s="5" t="str">
        <f>IF(Spojení!$AG$10="","",IF($A22=Spojení!$AG$10,"x",""))</f>
        <v/>
      </c>
      <c r="F22" s="5" t="str">
        <f>IF(Spojení!$AG$11="","",IF($A22=Spojení!$AG$11,"x",""))</f>
        <v/>
      </c>
      <c r="G22" s="5" t="str">
        <f>IF(Spojení!$AG$12="","",IF($A22=Spojení!$AG$12,"x",""))</f>
        <v/>
      </c>
      <c r="H22" s="5" t="str">
        <f>IF(Spojení!$AG$13="","",IF($A22=Spojení!$AG$13,"x",""))</f>
        <v/>
      </c>
      <c r="I22" s="5" t="str">
        <f>IF(Spojení!$AG$14="","",IF($A22=Spojení!$AG$14,"x",""))</f>
        <v/>
      </c>
      <c r="J22" s="5" t="str">
        <f>IF(Spojení!$AG$15="","",IF($A22=Spojení!$AG$15,"x",""))</f>
        <v/>
      </c>
      <c r="K22" s="5" t="str">
        <f>IF(Spojení!$AG$16="","",IF($A22=Spojení!$AG$16,"x",""))</f>
        <v/>
      </c>
      <c r="L22" s="5" t="str">
        <f>IF(Spojení!$AG$17="","",IF($A22=Spojení!$AG$17,"x",""))</f>
        <v/>
      </c>
      <c r="M22" s="5" t="str">
        <f>IF(Spojení!$AG$18="","",IF($A22=Spojení!$AG$18,"x",""))</f>
        <v/>
      </c>
      <c r="N22" s="5" t="str">
        <f>IF(Spojení!$AG$19="","",IF($A22=Spojení!$AG$19,"x",""))</f>
        <v/>
      </c>
      <c r="O22" s="5" t="str">
        <f>IF(Spojení!$AG$20="","",IF($A22=Spojení!$AG$20,"x",""))</f>
        <v/>
      </c>
      <c r="P22" s="5" t="str">
        <f>IF(Spojení!$AG$21="","",IF($A22=Spojení!$AG$21,"x",""))</f>
        <v/>
      </c>
      <c r="Q22" s="5" t="str">
        <f>IF(Spojení!$AG$22="","",IF($A22=Spojení!$AG$22,"x",""))</f>
        <v/>
      </c>
      <c r="R22" s="5" t="str">
        <f>IF(Spojení!$AG$23="","",IF($A22=Spojení!$AG$23,"x",""))</f>
        <v/>
      </c>
      <c r="S22" s="5" t="str">
        <f>IF(Spojení!$AG$24="","",IF($A22=Spojení!$AG$24,"x",""))</f>
        <v/>
      </c>
      <c r="T22" s="5" t="str">
        <f>IF(Spojení!$AG$25="","",IF($A22=Spojení!$AG$25,"x",""))</f>
        <v/>
      </c>
      <c r="U22" s="5" t="str">
        <f>IF(Spojení!$AG$26="","",IF($A22=Spojení!$AG$26,"x",""))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IF(Spojení!$AG$7="","",IF($A23=Spojení!$AG$7,"x",""))</f>
        <v/>
      </c>
      <c r="C23" s="5" t="str">
        <f>IF(Spojení!$AG$8="","",IF($A23=Spojení!$AG$8,"x",""))</f>
        <v/>
      </c>
      <c r="D23" s="5" t="str">
        <f>IF(Spojení!$AG$9="","",IF($A23=Spojení!$AG$9,"x",""))</f>
        <v/>
      </c>
      <c r="E23" s="5" t="str">
        <f>IF(Spojení!$AG$10="","",IF($A23=Spojení!$AG$10,"x",""))</f>
        <v/>
      </c>
      <c r="F23" s="5" t="str">
        <f>IF(Spojení!$AG$11="","",IF($A23=Spojení!$AG$11,"x",""))</f>
        <v/>
      </c>
      <c r="G23" s="5" t="str">
        <f>IF(Spojení!$AG$12="","",IF($A23=Spojení!$AG$12,"x",""))</f>
        <v/>
      </c>
      <c r="H23" s="5" t="str">
        <f>IF(Spojení!$AG$13="","",IF($A23=Spojení!$AG$13,"x",""))</f>
        <v/>
      </c>
      <c r="I23" s="5" t="str">
        <f>IF(Spojení!$AG$14="","",IF($A23=Spojení!$AG$14,"x",""))</f>
        <v/>
      </c>
      <c r="J23" s="5" t="str">
        <f>IF(Spojení!$AG$15="","",IF($A23=Spojení!$AG$15,"x",""))</f>
        <v/>
      </c>
      <c r="K23" s="5" t="str">
        <f>IF(Spojení!$AG$16="","",IF($A23=Spojení!$AG$16,"x",""))</f>
        <v/>
      </c>
      <c r="L23" s="5" t="str">
        <f>IF(Spojení!$AG$17="","",IF($A23=Spojení!$AG$17,"x",""))</f>
        <v/>
      </c>
      <c r="M23" s="5" t="str">
        <f>IF(Spojení!$AG$18="","",IF($A23=Spojení!$AG$18,"x",""))</f>
        <v/>
      </c>
      <c r="N23" s="5" t="str">
        <f>IF(Spojení!$AG$19="","",IF($A23=Spojení!$AG$19,"x",""))</f>
        <v/>
      </c>
      <c r="O23" s="5" t="str">
        <f>IF(Spojení!$AG$20="","",IF($A23=Spojení!$AG$20,"x",""))</f>
        <v/>
      </c>
      <c r="P23" s="5" t="str">
        <f>IF(Spojení!$AG$21="","",IF($A23=Spojení!$AG$21,"x",""))</f>
        <v/>
      </c>
      <c r="Q23" s="5" t="str">
        <f>IF(Spojení!$AG$22="","",IF($A23=Spojení!$AG$22,"x",""))</f>
        <v/>
      </c>
      <c r="R23" s="5" t="str">
        <f>IF(Spojení!$AG$23="","",IF($A23=Spojení!$AG$23,"x",""))</f>
        <v/>
      </c>
      <c r="S23" s="5" t="str">
        <f>IF(Spojení!$AG$24="","",IF($A23=Spojení!$AG$24,"x",""))</f>
        <v/>
      </c>
      <c r="T23" s="5" t="str">
        <f>IF(Spojení!$AG$25="","",IF($A23=Spojení!$AG$25,"x",""))</f>
        <v/>
      </c>
      <c r="U23" s="5" t="str">
        <f>IF(Spojení!$AG$26="","",IF($A23=Spojení!$AG$26,"x",""))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IF(Spojení!$AG$7="","",IF($A24=Spojení!$AG$7,"x",""))</f>
        <v/>
      </c>
      <c r="C24" s="5" t="str">
        <f>IF(Spojení!$AG$8="","",IF($A24=Spojení!$AG$8,"x",""))</f>
        <v/>
      </c>
      <c r="D24" s="5" t="str">
        <f>IF(Spojení!$AG$9="","",IF($A24=Spojení!$AG$9,"x",""))</f>
        <v/>
      </c>
      <c r="E24" s="5" t="str">
        <f>IF(Spojení!$AG$10="","",IF($A24=Spojení!$AG$10,"x",""))</f>
        <v/>
      </c>
      <c r="F24" s="5" t="str">
        <f>IF(Spojení!$AG$11="","",IF($A24=Spojení!$AG$11,"x",""))</f>
        <v/>
      </c>
      <c r="G24" s="5" t="str">
        <f>IF(Spojení!$AG$12="","",IF($A24=Spojení!$AG$12,"x",""))</f>
        <v/>
      </c>
      <c r="H24" s="5" t="str">
        <f>IF(Spojení!$AG$13="","",IF($A24=Spojení!$AG$13,"x",""))</f>
        <v/>
      </c>
      <c r="I24" s="5" t="str">
        <f>IF(Spojení!$AG$14="","",IF($A24=Spojení!$AG$14,"x",""))</f>
        <v/>
      </c>
      <c r="J24" s="5" t="str">
        <f>IF(Spojení!$AG$15="","",IF($A24=Spojení!$AG$15,"x",""))</f>
        <v/>
      </c>
      <c r="K24" s="5" t="str">
        <f>IF(Spojení!$AG$16="","",IF($A24=Spojení!$AG$16,"x",""))</f>
        <v/>
      </c>
      <c r="L24" s="5" t="str">
        <f>IF(Spojení!$AG$17="","",IF($A24=Spojení!$AG$17,"x",""))</f>
        <v/>
      </c>
      <c r="M24" s="5" t="str">
        <f>IF(Spojení!$AG$18="","",IF($A24=Spojení!$AG$18,"x",""))</f>
        <v/>
      </c>
      <c r="N24" s="5" t="str">
        <f>IF(Spojení!$AG$19="","",IF($A24=Spojení!$AG$19,"x",""))</f>
        <v/>
      </c>
      <c r="O24" s="5" t="str">
        <f>IF(Spojení!$AG$20="","",IF($A24=Spojení!$AG$20,"x",""))</f>
        <v/>
      </c>
      <c r="P24" s="5" t="str">
        <f>IF(Spojení!$AG$21="","",IF($A24=Spojení!$AG$21,"x",""))</f>
        <v/>
      </c>
      <c r="Q24" s="5" t="str">
        <f>IF(Spojení!$AG$22="","",IF($A24=Spojení!$AG$22,"x",""))</f>
        <v/>
      </c>
      <c r="R24" s="5" t="str">
        <f>IF(Spojení!$AG$23="","",IF($A24=Spojení!$AG$23,"x",""))</f>
        <v/>
      </c>
      <c r="S24" s="5" t="str">
        <f>IF(Spojení!$AG$24="","",IF($A24=Spojení!$AG$24,"x",""))</f>
        <v/>
      </c>
      <c r="T24" s="5" t="str">
        <f>IF(Spojení!$AG$25="","",IF($A24=Spojení!$AG$25,"x",""))</f>
        <v/>
      </c>
      <c r="U24" s="5" t="str">
        <f>IF(Spojení!$AG$26="","",IF($A24=Spojení!$AG$26,"x",""))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IF(Spojení!$AG$7="","",IF($A25=Spojení!$AG$7,"x",""))</f>
        <v/>
      </c>
      <c r="C25" s="5" t="str">
        <f>IF(Spojení!$AG$8="","",IF($A25=Spojení!$AG$8,"x",""))</f>
        <v/>
      </c>
      <c r="D25" s="5" t="str">
        <f>IF(Spojení!$AG$9="","",IF($A25=Spojení!$AG$9,"x",""))</f>
        <v/>
      </c>
      <c r="E25" s="5" t="str">
        <f>IF(Spojení!$AG$10="","",IF($A25=Spojení!$AG$10,"x",""))</f>
        <v/>
      </c>
      <c r="F25" s="5" t="str">
        <f>IF(Spojení!$AG$11="","",IF($A25=Spojení!$AG$11,"x",""))</f>
        <v/>
      </c>
      <c r="G25" s="5" t="str">
        <f>IF(Spojení!$AG$12="","",IF($A25=Spojení!$AG$12,"x",""))</f>
        <v/>
      </c>
      <c r="H25" s="5" t="str">
        <f>IF(Spojení!$AG$13="","",IF($A25=Spojení!$AG$13,"x",""))</f>
        <v/>
      </c>
      <c r="I25" s="5" t="str">
        <f>IF(Spojení!$AG$14="","",IF($A25=Spojení!$AG$14,"x",""))</f>
        <v/>
      </c>
      <c r="J25" s="5" t="str">
        <f>IF(Spojení!$AG$15="","",IF($A25=Spojení!$AG$15,"x",""))</f>
        <v/>
      </c>
      <c r="K25" s="5" t="str">
        <f>IF(Spojení!$AG$16="","",IF($A25=Spojení!$AG$16,"x",""))</f>
        <v/>
      </c>
      <c r="L25" s="5" t="str">
        <f>IF(Spojení!$AG$17="","",IF($A25=Spojení!$AG$17,"x",""))</f>
        <v/>
      </c>
      <c r="M25" s="5" t="str">
        <f>IF(Spojení!$AG$18="","",IF($A25=Spojení!$AG$18,"x",""))</f>
        <v/>
      </c>
      <c r="N25" s="5" t="str">
        <f>IF(Spojení!$AG$19="","",IF($A25=Spojení!$AG$19,"x",""))</f>
        <v/>
      </c>
      <c r="O25" s="5" t="str">
        <f>IF(Spojení!$AG$20="","",IF($A25=Spojení!$AG$20,"x",""))</f>
        <v/>
      </c>
      <c r="P25" s="5" t="str">
        <f>IF(Spojení!$AG$21="","",IF($A25=Spojení!$AG$21,"x",""))</f>
        <v/>
      </c>
      <c r="Q25" s="5" t="str">
        <f>IF(Spojení!$AG$22="","",IF($A25=Spojení!$AG$22,"x",""))</f>
        <v/>
      </c>
      <c r="R25" s="5" t="str">
        <f>IF(Spojení!$AG$23="","",IF($A25=Spojení!$AG$23,"x",""))</f>
        <v/>
      </c>
      <c r="S25" s="5" t="str">
        <f>IF(Spojení!$AG$24="","",IF($A25=Spojení!$AG$24,"x",""))</f>
        <v/>
      </c>
      <c r="T25" s="5" t="str">
        <f>IF(Spojení!$AG$25="","",IF($A25=Spojení!$AG$25,"x",""))</f>
        <v/>
      </c>
      <c r="U25" s="5" t="str">
        <f>IF(Spojení!$AG$26="","",IF($A25=Spojení!$AG$26,"x",""))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IF(Spojení!$AG$7="","",IF($A26=Spojení!$AG$7,"x",""))</f>
        <v/>
      </c>
      <c r="C26" s="5" t="str">
        <f>IF(Spojení!$AG$8="","",IF($A26=Spojení!$AG$8,"x",""))</f>
        <v/>
      </c>
      <c r="D26" s="5" t="str">
        <f>IF(Spojení!$AG$9="","",IF($A26=Spojení!$AG$9,"x",""))</f>
        <v/>
      </c>
      <c r="E26" s="5" t="str">
        <f>IF(Spojení!$AG$10="","",IF($A26=Spojení!$AG$10,"x",""))</f>
        <v/>
      </c>
      <c r="F26" s="5" t="str">
        <f>IF(Spojení!$AG$11="","",IF($A26=Spojení!$AG$11,"x",""))</f>
        <v/>
      </c>
      <c r="G26" s="5" t="str">
        <f>IF(Spojení!$AG$12="","",IF($A26=Spojení!$AG$12,"x",""))</f>
        <v/>
      </c>
      <c r="H26" s="5" t="str">
        <f>IF(Spojení!$AG$13="","",IF($A26=Spojení!$AG$13,"x",""))</f>
        <v/>
      </c>
      <c r="I26" s="5" t="str">
        <f>IF(Spojení!$AG$14="","",IF($A26=Spojení!$AG$14,"x",""))</f>
        <v/>
      </c>
      <c r="J26" s="5" t="str">
        <f>IF(Spojení!$AG$15="","",IF($A26=Spojení!$AG$15,"x",""))</f>
        <v/>
      </c>
      <c r="K26" s="5" t="str">
        <f>IF(Spojení!$AG$16="","",IF($A26=Spojení!$AG$16,"x",""))</f>
        <v/>
      </c>
      <c r="L26" s="5" t="str">
        <f>IF(Spojení!$AG$17="","",IF($A26=Spojení!$AG$17,"x",""))</f>
        <v/>
      </c>
      <c r="M26" s="5" t="str">
        <f>IF(Spojení!$AG$18="","",IF($A26=Spojení!$AG$18,"x",""))</f>
        <v/>
      </c>
      <c r="N26" s="5" t="str">
        <f>IF(Spojení!$AG$19="","",IF($A26=Spojení!$AG$19,"x",""))</f>
        <v/>
      </c>
      <c r="O26" s="5" t="str">
        <f>IF(Spojení!$AG$20="","",IF($A26=Spojení!$AG$20,"x",""))</f>
        <v/>
      </c>
      <c r="P26" s="5" t="str">
        <f>IF(Spojení!$AG$21="","",IF($A26=Spojení!$AG$21,"x",""))</f>
        <v/>
      </c>
      <c r="Q26" s="5" t="str">
        <f>IF(Spojení!$AG$22="","",IF($A26=Spojení!$AG$22,"x",""))</f>
        <v/>
      </c>
      <c r="R26" s="5" t="str">
        <f>IF(Spojení!$AG$23="","",IF($A26=Spojení!$AG$23,"x",""))</f>
        <v/>
      </c>
      <c r="S26" s="5" t="str">
        <f>IF(Spojení!$AG$24="","",IF($A26=Spojení!$AG$24,"x",""))</f>
        <v/>
      </c>
      <c r="T26" s="5" t="str">
        <f>IF(Spojení!$AG$25="","",IF($A26=Spojení!$AG$25,"x",""))</f>
        <v/>
      </c>
      <c r="U26" s="5" t="str">
        <f>IF(Spojení!$AG$26="","",IF($A26=Spojení!$AG$26,"x",""))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IF(Spojení!$AG$7="","",IF($A27=Spojení!$AG$7,"x",""))</f>
        <v/>
      </c>
      <c r="C27" s="5" t="str">
        <f>IF(Spojení!$AG$8="","",IF($A27=Spojení!$AG$8,"x",""))</f>
        <v/>
      </c>
      <c r="D27" s="5" t="str">
        <f>IF(Spojení!$AG$9="","",IF($A27=Spojení!$AG$9,"x",""))</f>
        <v/>
      </c>
      <c r="E27" s="5" t="str">
        <f>IF(Spojení!$AG$10="","",IF($A27=Spojení!$AG$10,"x",""))</f>
        <v/>
      </c>
      <c r="F27" s="5" t="str">
        <f>IF(Spojení!$AG$11="","",IF($A27=Spojení!$AG$11,"x",""))</f>
        <v/>
      </c>
      <c r="G27" s="5" t="str">
        <f>IF(Spojení!$AG$12="","",IF($A27=Spojení!$AG$12,"x",""))</f>
        <v/>
      </c>
      <c r="H27" s="5" t="str">
        <f>IF(Spojení!$AG$13="","",IF($A27=Spojení!$AG$13,"x",""))</f>
        <v/>
      </c>
      <c r="I27" s="5" t="str">
        <f>IF(Spojení!$AG$14="","",IF($A27=Spojení!$AG$14,"x",""))</f>
        <v/>
      </c>
      <c r="J27" s="5" t="str">
        <f>IF(Spojení!$AG$15="","",IF($A27=Spojení!$AG$15,"x",""))</f>
        <v/>
      </c>
      <c r="K27" s="5" t="str">
        <f>IF(Spojení!$AG$16="","",IF($A27=Spojení!$AG$16,"x",""))</f>
        <v/>
      </c>
      <c r="L27" s="5" t="str">
        <f>IF(Spojení!$AG$17="","",IF($A27=Spojení!$AG$17,"x",""))</f>
        <v/>
      </c>
      <c r="M27" s="5" t="str">
        <f>IF(Spojení!$AG$18="","",IF($A27=Spojení!$AG$18,"x",""))</f>
        <v/>
      </c>
      <c r="N27" s="5" t="str">
        <f>IF(Spojení!$AG$19="","",IF($A27=Spojení!$AG$19,"x",""))</f>
        <v/>
      </c>
      <c r="O27" s="5" t="str">
        <f>IF(Spojení!$AG$20="","",IF($A27=Spojení!$AG$20,"x",""))</f>
        <v/>
      </c>
      <c r="P27" s="5" t="str">
        <f>IF(Spojení!$AG$21="","",IF($A27=Spojení!$AG$21,"x",""))</f>
        <v/>
      </c>
      <c r="Q27" s="5" t="str">
        <f>IF(Spojení!$AG$22="","",IF($A27=Spojení!$AG$22,"x",""))</f>
        <v/>
      </c>
      <c r="R27" s="5" t="str">
        <f>IF(Spojení!$AG$23="","",IF($A27=Spojení!$AG$23,"x",""))</f>
        <v/>
      </c>
      <c r="S27" s="5" t="str">
        <f>IF(Spojení!$AG$24="","",IF($A27=Spojení!$AG$24,"x",""))</f>
        <v/>
      </c>
      <c r="T27" s="5" t="str">
        <f>IF(Spojení!$AG$25="","",IF($A27=Spojení!$AG$25,"x",""))</f>
        <v/>
      </c>
      <c r="U27" s="5" t="str">
        <f>IF(Spojení!$AG$26="","",IF($A27=Spojení!$AG$26,"x",""))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IF(Spojení!$AG$7="","",IF($A28=Spojení!$AG$7,"x",""))</f>
        <v/>
      </c>
      <c r="C28" s="5" t="str">
        <f>IF(Spojení!$AG$8="","",IF($A28=Spojení!$AG$8,"x",""))</f>
        <v/>
      </c>
      <c r="D28" s="5" t="str">
        <f>IF(Spojení!$AG$9="","",IF($A28=Spojení!$AG$9,"x",""))</f>
        <v/>
      </c>
      <c r="E28" s="5" t="str">
        <f>IF(Spojení!$AG$10="","",IF($A28=Spojení!$AG$10,"x",""))</f>
        <v/>
      </c>
      <c r="F28" s="5" t="str">
        <f>IF(Spojení!$AG$11="","",IF($A28=Spojení!$AG$11,"x",""))</f>
        <v/>
      </c>
      <c r="G28" s="5" t="str">
        <f>IF(Spojení!$AG$12="","",IF($A28=Spojení!$AG$12,"x",""))</f>
        <v/>
      </c>
      <c r="H28" s="5" t="str">
        <f>IF(Spojení!$AG$13="","",IF($A28=Spojení!$AG$13,"x",""))</f>
        <v/>
      </c>
      <c r="I28" s="5" t="str">
        <f>IF(Spojení!$AG$14="","",IF($A28=Spojení!$AG$14,"x",""))</f>
        <v/>
      </c>
      <c r="J28" s="5" t="str">
        <f>IF(Spojení!$AG$15="","",IF($A28=Spojení!$AG$15,"x",""))</f>
        <v/>
      </c>
      <c r="K28" s="5" t="str">
        <f>IF(Spojení!$AG$16="","",IF($A28=Spojení!$AG$16,"x",""))</f>
        <v/>
      </c>
      <c r="L28" s="5" t="str">
        <f>IF(Spojení!$AG$17="","",IF($A28=Spojení!$AG$17,"x",""))</f>
        <v/>
      </c>
      <c r="M28" s="5" t="str">
        <f>IF(Spojení!$AG$18="","",IF($A28=Spojení!$AG$18,"x",""))</f>
        <v/>
      </c>
      <c r="N28" s="5" t="str">
        <f>IF(Spojení!$AG$19="","",IF($A28=Spojení!$AG$19,"x",""))</f>
        <v/>
      </c>
      <c r="O28" s="5" t="str">
        <f>IF(Spojení!$AG$20="","",IF($A28=Spojení!$AG$20,"x",""))</f>
        <v/>
      </c>
      <c r="P28" s="5" t="str">
        <f>IF(Spojení!$AG$21="","",IF($A28=Spojení!$AG$21,"x",""))</f>
        <v/>
      </c>
      <c r="Q28" s="5" t="str">
        <f>IF(Spojení!$AG$22="","",IF($A28=Spojení!$AG$22,"x",""))</f>
        <v/>
      </c>
      <c r="R28" s="5" t="str">
        <f>IF(Spojení!$AG$23="","",IF($A28=Spojení!$AG$23,"x",""))</f>
        <v/>
      </c>
      <c r="S28" s="5" t="str">
        <f>IF(Spojení!$AG$24="","",IF($A28=Spojení!$AG$24,"x",""))</f>
        <v/>
      </c>
      <c r="T28" s="5" t="str">
        <f>IF(Spojení!$AG$25="","",IF($A28=Spojení!$AG$25,"x",""))</f>
        <v/>
      </c>
      <c r="U28" s="5" t="str">
        <f>IF(Spojení!$AG$26="","",IF($A28=Spojení!$AG$26,"x",""))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IF(Spojení!$AG$7="","",IF($A29=Spojení!$AG$7,"x",""))</f>
        <v/>
      </c>
      <c r="C29" s="5" t="str">
        <f>IF(Spojení!$AG$8="","",IF($A29=Spojení!$AG$8,"x",""))</f>
        <v/>
      </c>
      <c r="D29" s="5" t="str">
        <f>IF(Spojení!$AG$9="","",IF($A29=Spojení!$AG$9,"x",""))</f>
        <v/>
      </c>
      <c r="E29" s="5" t="str">
        <f>IF(Spojení!$AG$10="","",IF($A29=Spojení!$AG$10,"x",""))</f>
        <v/>
      </c>
      <c r="F29" s="5" t="str">
        <f>IF(Spojení!$AG$11="","",IF($A29=Spojení!$AG$11,"x",""))</f>
        <v/>
      </c>
      <c r="G29" s="5" t="str">
        <f>IF(Spojení!$AG$12="","",IF($A29=Spojení!$AG$12,"x",""))</f>
        <v/>
      </c>
      <c r="H29" s="5" t="str">
        <f>IF(Spojení!$AG$13="","",IF($A29=Spojení!$AG$13,"x",""))</f>
        <v/>
      </c>
      <c r="I29" s="5" t="str">
        <f>IF(Spojení!$AG$14="","",IF($A29=Spojení!$AG$14,"x",""))</f>
        <v/>
      </c>
      <c r="J29" s="5" t="str">
        <f>IF(Spojení!$AG$15="","",IF($A29=Spojení!$AG$15,"x",""))</f>
        <v/>
      </c>
      <c r="K29" s="5" t="str">
        <f>IF(Spojení!$AG$16="","",IF($A29=Spojení!$AG$16,"x",""))</f>
        <v/>
      </c>
      <c r="L29" s="5" t="str">
        <f>IF(Spojení!$AG$17="","",IF($A29=Spojení!$AG$17,"x",""))</f>
        <v/>
      </c>
      <c r="M29" s="5" t="str">
        <f>IF(Spojení!$AG$18="","",IF($A29=Spojení!$AG$18,"x",""))</f>
        <v/>
      </c>
      <c r="N29" s="5" t="str">
        <f>IF(Spojení!$AG$19="","",IF($A29=Spojení!$AG$19,"x",""))</f>
        <v/>
      </c>
      <c r="O29" s="5" t="str">
        <f>IF(Spojení!$AG$20="","",IF($A29=Spojení!$AG$20,"x",""))</f>
        <v/>
      </c>
      <c r="P29" s="5" t="str">
        <f>IF(Spojení!$AG$21="","",IF($A29=Spojení!$AG$21,"x",""))</f>
        <v/>
      </c>
      <c r="Q29" s="5" t="str">
        <f>IF(Spojení!$AG$22="","",IF($A29=Spojení!$AG$22,"x",""))</f>
        <v/>
      </c>
      <c r="R29" s="5" t="str">
        <f>IF(Spojení!$AG$23="","",IF($A29=Spojení!$AG$23,"x",""))</f>
        <v/>
      </c>
      <c r="S29" s="5" t="str">
        <f>IF(Spojení!$AG$24="","",IF($A29=Spojení!$AG$24,"x",""))</f>
        <v/>
      </c>
      <c r="T29" s="5" t="str">
        <f>IF(Spojení!$AG$25="","",IF($A29=Spojení!$AG$25,"x",""))</f>
        <v/>
      </c>
      <c r="U29" s="5" t="str">
        <f>IF(Spojení!$AG$26="","",IF($A29=Spojení!$AG$26,"x",""))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IF(Spojení!$AG$7="","",IF($A30=Spojení!$AG$7,"x",""))</f>
        <v/>
      </c>
      <c r="C30" s="5" t="str">
        <f>IF(Spojení!$AG$8="","",IF($A30=Spojení!$AG$8,"x",""))</f>
        <v/>
      </c>
      <c r="D30" s="5" t="str">
        <f>IF(Spojení!$AG$9="","",IF($A30=Spojení!$AG$9,"x",""))</f>
        <v/>
      </c>
      <c r="E30" s="5" t="str">
        <f>IF(Spojení!$AG$10="","",IF($A30=Spojení!$AG$10,"x",""))</f>
        <v/>
      </c>
      <c r="F30" s="5" t="str">
        <f>IF(Spojení!$AG$11="","",IF($A30=Spojení!$AG$11,"x",""))</f>
        <v/>
      </c>
      <c r="G30" s="5" t="str">
        <f>IF(Spojení!$AG$12="","",IF($A30=Spojení!$AG$12,"x",""))</f>
        <v/>
      </c>
      <c r="H30" s="5" t="str">
        <f>IF(Spojení!$AG$13="","",IF($A30=Spojení!$AG$13,"x",""))</f>
        <v/>
      </c>
      <c r="I30" s="5" t="str">
        <f>IF(Spojení!$AG$14="","",IF($A30=Spojení!$AG$14,"x",""))</f>
        <v/>
      </c>
      <c r="J30" s="5" t="str">
        <f>IF(Spojení!$AG$15="","",IF($A30=Spojení!$AG$15,"x",""))</f>
        <v/>
      </c>
      <c r="K30" s="5" t="str">
        <f>IF(Spojení!$AG$16="","",IF($A30=Spojení!$AG$16,"x",""))</f>
        <v/>
      </c>
      <c r="L30" s="5" t="str">
        <f>IF(Spojení!$AG$17="","",IF($A30=Spojení!$AG$17,"x",""))</f>
        <v/>
      </c>
      <c r="M30" s="5" t="str">
        <f>IF(Spojení!$AG$18="","",IF($A30=Spojení!$AG$18,"x",""))</f>
        <v/>
      </c>
      <c r="N30" s="5" t="str">
        <f>IF(Spojení!$AG$19="","",IF($A30=Spojení!$AG$19,"x",""))</f>
        <v/>
      </c>
      <c r="O30" s="5" t="str">
        <f>IF(Spojení!$AG$20="","",IF($A30=Spojení!$AG$20,"x",""))</f>
        <v/>
      </c>
      <c r="P30" s="5" t="str">
        <f>IF(Spojení!$AG$21="","",IF($A30=Spojení!$AG$21,"x",""))</f>
        <v/>
      </c>
      <c r="Q30" s="5" t="str">
        <f>IF(Spojení!$AG$22="","",IF($A30=Spojení!$AG$22,"x",""))</f>
        <v/>
      </c>
      <c r="R30" s="5" t="str">
        <f>IF(Spojení!$AG$23="","",IF($A30=Spojení!$AG$23,"x",""))</f>
        <v/>
      </c>
      <c r="S30" s="5" t="str">
        <f>IF(Spojení!$AG$24="","",IF($A30=Spojení!$AG$24,"x",""))</f>
        <v/>
      </c>
      <c r="T30" s="5" t="str">
        <f>IF(Spojení!$AG$25="","",IF($A30=Spojení!$AG$25,"x",""))</f>
        <v/>
      </c>
      <c r="U30" s="5" t="str">
        <f>IF(Spojení!$AG$26="","",IF($A30=Spojení!$AG$26,"x",""))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IF(Spojení!$AG$7="","",IF($A31=Spojení!$AG$7,"x",""))</f>
        <v/>
      </c>
      <c r="C31" s="5" t="str">
        <f>IF(Spojení!$AG$8="","",IF($A31=Spojení!$AG$8,"x",""))</f>
        <v/>
      </c>
      <c r="D31" s="5" t="str">
        <f>IF(Spojení!$AG$9="","",IF($A31=Spojení!$AG$9,"x",""))</f>
        <v/>
      </c>
      <c r="E31" s="5" t="str">
        <f>IF(Spojení!$AG$10="","",IF($A31=Spojení!$AG$10,"x",""))</f>
        <v/>
      </c>
      <c r="F31" s="5" t="str">
        <f>IF(Spojení!$AG$11="","",IF($A31=Spojení!$AG$11,"x",""))</f>
        <v/>
      </c>
      <c r="G31" s="5" t="str">
        <f>IF(Spojení!$AG$12="","",IF($A31=Spojení!$AG$12,"x",""))</f>
        <v/>
      </c>
      <c r="H31" s="5" t="str">
        <f>IF(Spojení!$AG$13="","",IF($A31=Spojení!$AG$13,"x",""))</f>
        <v/>
      </c>
      <c r="I31" s="5" t="str">
        <f>IF(Spojení!$AG$14="","",IF($A31=Spojení!$AG$14,"x",""))</f>
        <v/>
      </c>
      <c r="J31" s="5" t="str">
        <f>IF(Spojení!$AG$15="","",IF($A31=Spojení!$AG$15,"x",""))</f>
        <v/>
      </c>
      <c r="K31" s="5" t="str">
        <f>IF(Spojení!$AG$16="","",IF($A31=Spojení!$AG$16,"x",""))</f>
        <v/>
      </c>
      <c r="L31" s="5" t="str">
        <f>IF(Spojení!$AG$17="","",IF($A31=Spojení!$AG$17,"x",""))</f>
        <v/>
      </c>
      <c r="M31" s="5" t="str">
        <f>IF(Spojení!$AG$18="","",IF($A31=Spojení!$AG$18,"x",""))</f>
        <v/>
      </c>
      <c r="N31" s="5" t="str">
        <f>IF(Spojení!$AG$19="","",IF($A31=Spojení!$AG$19,"x",""))</f>
        <v/>
      </c>
      <c r="O31" s="5" t="str">
        <f>IF(Spojení!$AG$20="","",IF($A31=Spojení!$AG$20,"x",""))</f>
        <v/>
      </c>
      <c r="P31" s="5" t="str">
        <f>IF(Spojení!$AG$21="","",IF($A31=Spojení!$AG$21,"x",""))</f>
        <v/>
      </c>
      <c r="Q31" s="5" t="str">
        <f>IF(Spojení!$AG$22="","",IF($A31=Spojení!$AG$22,"x",""))</f>
        <v/>
      </c>
      <c r="R31" s="5" t="str">
        <f>IF(Spojení!$AG$23="","",IF($A31=Spojení!$AG$23,"x",""))</f>
        <v/>
      </c>
      <c r="S31" s="5" t="str">
        <f>IF(Spojení!$AG$24="","",IF($A31=Spojení!$AG$24,"x",""))</f>
        <v/>
      </c>
      <c r="T31" s="5" t="str">
        <f>IF(Spojení!$AG$25="","",IF($A31=Spojení!$AG$25,"x",""))</f>
        <v/>
      </c>
      <c r="U31" s="5" t="str">
        <f>IF(Spojení!$AG$26="","",IF($A31=Spojení!$AG$26,"x",""))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IF(Spojení!$AG$7="","",IF($A32=Spojení!$AG$7,"x",""))</f>
        <v/>
      </c>
      <c r="C32" s="5" t="str">
        <f>IF(Spojení!$AG$8="","",IF($A32=Spojení!$AG$8,"x",""))</f>
        <v/>
      </c>
      <c r="D32" s="5" t="str">
        <f>IF(Spojení!$AG$9="","",IF($A32=Spojení!$AG$9,"x",""))</f>
        <v/>
      </c>
      <c r="E32" s="5" t="str">
        <f>IF(Spojení!$AG$10="","",IF($A32=Spojení!$AG$10,"x",""))</f>
        <v/>
      </c>
      <c r="F32" s="5" t="str">
        <f>IF(Spojení!$AG$11="","",IF($A32=Spojení!$AG$11,"x",""))</f>
        <v/>
      </c>
      <c r="G32" s="5" t="str">
        <f>IF(Spojení!$AG$12="","",IF($A32=Spojení!$AG$12,"x",""))</f>
        <v/>
      </c>
      <c r="H32" s="5" t="str">
        <f>IF(Spojení!$AG$13="","",IF($A32=Spojení!$AG$13,"x",""))</f>
        <v/>
      </c>
      <c r="I32" s="5" t="str">
        <f>IF(Spojení!$AG$14="","",IF($A32=Spojení!$AG$14,"x",""))</f>
        <v/>
      </c>
      <c r="J32" s="5" t="str">
        <f>IF(Spojení!$AG$15="","",IF($A32=Spojení!$AG$15,"x",""))</f>
        <v/>
      </c>
      <c r="K32" s="5" t="str">
        <f>IF(Spojení!$AG$16="","",IF($A32=Spojení!$AG$16,"x",""))</f>
        <v/>
      </c>
      <c r="L32" s="5" t="str">
        <f>IF(Spojení!$AG$17="","",IF($A32=Spojení!$AG$17,"x",""))</f>
        <v/>
      </c>
      <c r="M32" s="5" t="str">
        <f>IF(Spojení!$AG$18="","",IF($A32=Spojení!$AG$18,"x",""))</f>
        <v/>
      </c>
      <c r="N32" s="5" t="str">
        <f>IF(Spojení!$AG$19="","",IF($A32=Spojení!$AG$19,"x",""))</f>
        <v/>
      </c>
      <c r="O32" s="5" t="str">
        <f>IF(Spojení!$AG$20="","",IF($A32=Spojení!$AG$20,"x",""))</f>
        <v/>
      </c>
      <c r="P32" s="5" t="str">
        <f>IF(Spojení!$AG$21="","",IF($A32=Spojení!$AG$21,"x",""))</f>
        <v/>
      </c>
      <c r="Q32" s="5" t="str">
        <f>IF(Spojení!$AG$22="","",IF($A32=Spojení!$AG$22,"x",""))</f>
        <v/>
      </c>
      <c r="R32" s="5" t="str">
        <f>IF(Spojení!$AG$23="","",IF($A32=Spojení!$AG$23,"x",""))</f>
        <v/>
      </c>
      <c r="S32" s="5" t="str">
        <f>IF(Spojení!$AG$24="","",IF($A32=Spojení!$AG$24,"x",""))</f>
        <v/>
      </c>
      <c r="T32" s="5" t="str">
        <f>IF(Spojení!$AG$25="","",IF($A32=Spojení!$AG$25,"x",""))</f>
        <v/>
      </c>
      <c r="U32" s="5" t="str">
        <f>IF(Spojení!$AG$26="","",IF($A32=Spojení!$AG$26,"x",""))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IF(Spojení!$AG$7="","",IF($A33=Spojení!$AG$7,"x",""))</f>
        <v/>
      </c>
      <c r="C33" s="5" t="str">
        <f>IF(Spojení!$AG$8="","",IF($A33=Spojení!$AG$8,"x",""))</f>
        <v/>
      </c>
      <c r="D33" s="5" t="str">
        <f>IF(Spojení!$AG$9="","",IF($A33=Spojení!$AG$9,"x",""))</f>
        <v/>
      </c>
      <c r="E33" s="5" t="str">
        <f>IF(Spojení!$AG$10="","",IF($A33=Spojení!$AG$10,"x",""))</f>
        <v/>
      </c>
      <c r="F33" s="5" t="str">
        <f>IF(Spojení!$AG$11="","",IF($A33=Spojení!$AG$11,"x",""))</f>
        <v/>
      </c>
      <c r="G33" s="5" t="str">
        <f>IF(Spojení!$AG$12="","",IF($A33=Spojení!$AG$12,"x",""))</f>
        <v/>
      </c>
      <c r="H33" s="5" t="str">
        <f>IF(Spojení!$AG$13="","",IF($A33=Spojení!$AG$13,"x",""))</f>
        <v/>
      </c>
      <c r="I33" s="5" t="str">
        <f>IF(Spojení!$AG$14="","",IF($A33=Spojení!$AG$14,"x",""))</f>
        <v/>
      </c>
      <c r="J33" s="5" t="str">
        <f>IF(Spojení!$AG$15="","",IF($A33=Spojení!$AG$15,"x",""))</f>
        <v/>
      </c>
      <c r="K33" s="5" t="str">
        <f>IF(Spojení!$AG$16="","",IF($A33=Spojení!$AG$16,"x",""))</f>
        <v/>
      </c>
      <c r="L33" s="5" t="str">
        <f>IF(Spojení!$AG$17="","",IF($A33=Spojení!$AG$17,"x",""))</f>
        <v/>
      </c>
      <c r="M33" s="5" t="str">
        <f>IF(Spojení!$AG$18="","",IF($A33=Spojení!$AG$18,"x",""))</f>
        <v/>
      </c>
      <c r="N33" s="5" t="str">
        <f>IF(Spojení!$AG$19="","",IF($A33=Spojení!$AG$19,"x",""))</f>
        <v/>
      </c>
      <c r="O33" s="5" t="str">
        <f>IF(Spojení!$AG$20="","",IF($A33=Spojení!$AG$20,"x",""))</f>
        <v/>
      </c>
      <c r="P33" s="5" t="str">
        <f>IF(Spojení!$AG$21="","",IF($A33=Spojení!$AG$21,"x",""))</f>
        <v/>
      </c>
      <c r="Q33" s="5" t="str">
        <f>IF(Spojení!$AG$22="","",IF($A33=Spojení!$AG$22,"x",""))</f>
        <v/>
      </c>
      <c r="R33" s="5" t="str">
        <f>IF(Spojení!$AG$23="","",IF($A33=Spojení!$AG$23,"x",""))</f>
        <v/>
      </c>
      <c r="S33" s="5" t="str">
        <f>IF(Spojení!$AG$24="","",IF($A33=Spojení!$AG$24,"x",""))</f>
        <v/>
      </c>
      <c r="T33" s="5" t="str">
        <f>IF(Spojení!$AG$25="","",IF($A33=Spojení!$AG$25,"x",""))</f>
        <v/>
      </c>
      <c r="U33" s="5" t="str">
        <f>IF(Spojení!$AG$26="","",IF($A33=Spojení!$AG$26,"x",""))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IF(Spojení!$AG$7="","",IF($A34=Spojení!$AG$7,"x",""))</f>
        <v/>
      </c>
      <c r="C34" s="5" t="str">
        <f>IF(Spojení!$AG$8="","",IF($A34=Spojení!$AG$8,"x",""))</f>
        <v/>
      </c>
      <c r="D34" s="5" t="str">
        <f>IF(Spojení!$AG$9="","",IF($A34=Spojení!$AG$9,"x",""))</f>
        <v/>
      </c>
      <c r="E34" s="5" t="str">
        <f>IF(Spojení!$AG$10="","",IF($A34=Spojení!$AG$10,"x",""))</f>
        <v/>
      </c>
      <c r="F34" s="5" t="str">
        <f>IF(Spojení!$AG$11="","",IF($A34=Spojení!$AG$11,"x",""))</f>
        <v/>
      </c>
      <c r="G34" s="5" t="str">
        <f>IF(Spojení!$AG$12="","",IF($A34=Spojení!$AG$12,"x",""))</f>
        <v/>
      </c>
      <c r="H34" s="5" t="str">
        <f>IF(Spojení!$AG$13="","",IF($A34=Spojení!$AG$13,"x",""))</f>
        <v/>
      </c>
      <c r="I34" s="5" t="str">
        <f>IF(Spojení!$AG$14="","",IF($A34=Spojení!$AG$14,"x",""))</f>
        <v/>
      </c>
      <c r="J34" s="5" t="str">
        <f>IF(Spojení!$AG$15="","",IF($A34=Spojení!$AG$15,"x",""))</f>
        <v/>
      </c>
      <c r="K34" s="5" t="str">
        <f>IF(Spojení!$AG$16="","",IF($A34=Spojení!$AG$16,"x",""))</f>
        <v/>
      </c>
      <c r="L34" s="5" t="str">
        <f>IF(Spojení!$AG$17="","",IF($A34=Spojení!$AG$17,"x",""))</f>
        <v/>
      </c>
      <c r="M34" s="5" t="str">
        <f>IF(Spojení!$AG$18="","",IF($A34=Spojení!$AG$18,"x",""))</f>
        <v/>
      </c>
      <c r="N34" s="5" t="str">
        <f>IF(Spojení!$AG$19="","",IF($A34=Spojení!$AG$19,"x",""))</f>
        <v/>
      </c>
      <c r="O34" s="5" t="str">
        <f>IF(Spojení!$AG$20="","",IF($A34=Spojení!$AG$20,"x",""))</f>
        <v/>
      </c>
      <c r="P34" s="5" t="str">
        <f>IF(Spojení!$AG$21="","",IF($A34=Spojení!$AG$21,"x",""))</f>
        <v/>
      </c>
      <c r="Q34" s="5" t="str">
        <f>IF(Spojení!$AG$22="","",IF($A34=Spojení!$AG$22,"x",""))</f>
        <v/>
      </c>
      <c r="R34" s="5" t="str">
        <f>IF(Spojení!$AG$23="","",IF($A34=Spojení!$AG$23,"x",""))</f>
        <v/>
      </c>
      <c r="S34" s="5" t="str">
        <f>IF(Spojení!$AG$24="","",IF($A34=Spojení!$AG$24,"x",""))</f>
        <v/>
      </c>
      <c r="T34" s="5" t="str">
        <f>IF(Spojení!$AG$25="","",IF($A34=Spojení!$AG$25,"x",""))</f>
        <v/>
      </c>
      <c r="U34" s="5" t="str">
        <f>IF(Spojení!$AG$26="","",IF($A34=Spojení!$AG$26,"x",""))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IF(Spojení!$AG$7="","",IF($A35=Spojení!$AG$7,"x",""))</f>
        <v/>
      </c>
      <c r="C35" s="5" t="str">
        <f>IF(Spojení!$AG$8="","",IF($A35=Spojení!$AG$8,"x",""))</f>
        <v/>
      </c>
      <c r="D35" s="5" t="str">
        <f>IF(Spojení!$AG$9="","",IF($A35=Spojení!$AG$9,"x",""))</f>
        <v/>
      </c>
      <c r="E35" s="5" t="str">
        <f>IF(Spojení!$AG$10="","",IF($A35=Spojení!$AG$10,"x",""))</f>
        <v/>
      </c>
      <c r="F35" s="5" t="str">
        <f>IF(Spojení!$AG$11="","",IF($A35=Spojení!$AG$11,"x",""))</f>
        <v/>
      </c>
      <c r="G35" s="5" t="str">
        <f>IF(Spojení!$AG$12="","",IF($A35=Spojení!$AG$12,"x",""))</f>
        <v/>
      </c>
      <c r="H35" s="5" t="str">
        <f>IF(Spojení!$AG$13="","",IF($A35=Spojení!$AG$13,"x",""))</f>
        <v/>
      </c>
      <c r="I35" s="5" t="str">
        <f>IF(Spojení!$AG$14="","",IF($A35=Spojení!$AG$14,"x",""))</f>
        <v/>
      </c>
      <c r="J35" s="5" t="str">
        <f>IF(Spojení!$AG$15="","",IF($A35=Spojení!$AG$15,"x",""))</f>
        <v/>
      </c>
      <c r="K35" s="5" t="str">
        <f>IF(Spojení!$AG$16="","",IF($A35=Spojení!$AG$16,"x",""))</f>
        <v/>
      </c>
      <c r="L35" s="5" t="str">
        <f>IF(Spojení!$AG$17="","",IF($A35=Spojení!$AG$17,"x",""))</f>
        <v/>
      </c>
      <c r="M35" s="5" t="str">
        <f>IF(Spojení!$AG$18="","",IF($A35=Spojení!$AG$18,"x",""))</f>
        <v/>
      </c>
      <c r="N35" s="5" t="str">
        <f>IF(Spojení!$AG$19="","",IF($A35=Spojení!$AG$19,"x",""))</f>
        <v/>
      </c>
      <c r="O35" s="5" t="str">
        <f>IF(Spojení!$AG$20="","",IF($A35=Spojení!$AG$20,"x",""))</f>
        <v/>
      </c>
      <c r="P35" s="5" t="str">
        <f>IF(Spojení!$AG$21="","",IF($A35=Spojení!$AG$21,"x",""))</f>
        <v/>
      </c>
      <c r="Q35" s="5" t="str">
        <f>IF(Spojení!$AG$22="","",IF($A35=Spojení!$AG$22,"x",""))</f>
        <v/>
      </c>
      <c r="R35" s="5" t="str">
        <f>IF(Spojení!$AG$23="","",IF($A35=Spojení!$AG$23,"x",""))</f>
        <v/>
      </c>
      <c r="S35" s="5" t="str">
        <f>IF(Spojení!$AG$24="","",IF($A35=Spojení!$AG$24,"x",""))</f>
        <v/>
      </c>
      <c r="T35" s="5" t="str">
        <f>IF(Spojení!$AG$25="","",IF($A35=Spojení!$AG$25,"x",""))</f>
        <v/>
      </c>
      <c r="U35" s="5" t="str">
        <f>IF(Spojení!$AG$26="","",IF($A35=Spojení!$AG$26,"x",""))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IF(Spojení!$AG$7="","",IF($A36=Spojení!$AG$7,"x",""))</f>
        <v/>
      </c>
      <c r="C36" s="5" t="str">
        <f>IF(Spojení!$AG$8="","",IF($A36=Spojení!$AG$8,"x",""))</f>
        <v/>
      </c>
      <c r="D36" s="5" t="str">
        <f>IF(Spojení!$AG$9="","",IF($A36=Spojení!$AG$9,"x",""))</f>
        <v/>
      </c>
      <c r="E36" s="5" t="str">
        <f>IF(Spojení!$AG$10="","",IF($A36=Spojení!$AG$10,"x",""))</f>
        <v/>
      </c>
      <c r="F36" s="5" t="str">
        <f>IF(Spojení!$AG$11="","",IF($A36=Spojení!$AG$11,"x",""))</f>
        <v/>
      </c>
      <c r="G36" s="5" t="str">
        <f>IF(Spojení!$AG$12="","",IF($A36=Spojení!$AG$12,"x",""))</f>
        <v/>
      </c>
      <c r="H36" s="5" t="str">
        <f>IF(Spojení!$AG$13="","",IF($A36=Spojení!$AG$13,"x",""))</f>
        <v/>
      </c>
      <c r="I36" s="5" t="str">
        <f>IF(Spojení!$AG$14="","",IF($A36=Spojení!$AG$14,"x",""))</f>
        <v/>
      </c>
      <c r="J36" s="5" t="str">
        <f>IF(Spojení!$AG$15="","",IF($A36=Spojení!$AG$15,"x",""))</f>
        <v/>
      </c>
      <c r="K36" s="5" t="str">
        <f>IF(Spojení!$AG$16="","",IF($A36=Spojení!$AG$16,"x",""))</f>
        <v/>
      </c>
      <c r="L36" s="5" t="str">
        <f>IF(Spojení!$AG$17="","",IF($A36=Spojení!$AG$17,"x",""))</f>
        <v/>
      </c>
      <c r="M36" s="5" t="str">
        <f>IF(Spojení!$AG$18="","",IF($A36=Spojení!$AG$18,"x",""))</f>
        <v/>
      </c>
      <c r="N36" s="5" t="str">
        <f>IF(Spojení!$AG$19="","",IF($A36=Spojení!$AG$19,"x",""))</f>
        <v/>
      </c>
      <c r="O36" s="5" t="str">
        <f>IF(Spojení!$AG$20="","",IF($A36=Spojení!$AG$20,"x",""))</f>
        <v/>
      </c>
      <c r="P36" s="5" t="str">
        <f>IF(Spojení!$AG$21="","",IF($A36=Spojení!$AG$21,"x",""))</f>
        <v/>
      </c>
      <c r="Q36" s="5" t="str">
        <f>IF(Spojení!$AG$22="","",IF($A36=Spojení!$AG$22,"x",""))</f>
        <v/>
      </c>
      <c r="R36" s="5" t="str">
        <f>IF(Spojení!$AG$23="","",IF($A36=Spojení!$AG$23,"x",""))</f>
        <v/>
      </c>
      <c r="S36" s="5" t="str">
        <f>IF(Spojení!$AG$24="","",IF($A36=Spojení!$AG$24,"x",""))</f>
        <v/>
      </c>
      <c r="T36" s="5" t="str">
        <f>IF(Spojení!$AG$25="","",IF($A36=Spojení!$AG$25,"x",""))</f>
        <v/>
      </c>
      <c r="U36" s="5" t="str">
        <f>IF(Spojení!$AG$26="","",IF($A36=Spojení!$AG$26,"x",""))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IF(Spojení!$AG$7="","",IF($A37=Spojení!$AG$7,"x",""))</f>
        <v/>
      </c>
      <c r="C37" s="5" t="str">
        <f>IF(Spojení!$AG$8="","",IF($A37=Spojení!$AG$8,"x",""))</f>
        <v/>
      </c>
      <c r="D37" s="5" t="str">
        <f>IF(Spojení!$AG$9="","",IF($A37=Spojení!$AG$9,"x",""))</f>
        <v/>
      </c>
      <c r="E37" s="5" t="str">
        <f>IF(Spojení!$AG$10="","",IF($A37=Spojení!$AG$10,"x",""))</f>
        <v/>
      </c>
      <c r="F37" s="5" t="str">
        <f>IF(Spojení!$AG$11="","",IF($A37=Spojení!$AG$11,"x",""))</f>
        <v/>
      </c>
      <c r="G37" s="5" t="str">
        <f>IF(Spojení!$AG$12="","",IF($A37=Spojení!$AG$12,"x",""))</f>
        <v/>
      </c>
      <c r="H37" s="5" t="str">
        <f>IF(Spojení!$AG$13="","",IF($A37=Spojení!$AG$13,"x",""))</f>
        <v/>
      </c>
      <c r="I37" s="5" t="str">
        <f>IF(Spojení!$AG$14="","",IF($A37=Spojení!$AG$14,"x",""))</f>
        <v/>
      </c>
      <c r="J37" s="5" t="str">
        <f>IF(Spojení!$AG$15="","",IF($A37=Spojení!$AG$15,"x",""))</f>
        <v/>
      </c>
      <c r="K37" s="5" t="str">
        <f>IF(Spojení!$AG$16="","",IF($A37=Spojení!$AG$16,"x",""))</f>
        <v/>
      </c>
      <c r="L37" s="5" t="str">
        <f>IF(Spojení!$AG$17="","",IF($A37=Spojení!$AG$17,"x",""))</f>
        <v/>
      </c>
      <c r="M37" s="5" t="str">
        <f>IF(Spojení!$AG$18="","",IF($A37=Spojení!$AG$18,"x",""))</f>
        <v/>
      </c>
      <c r="N37" s="5" t="str">
        <f>IF(Spojení!$AG$19="","",IF($A37=Spojení!$AG$19,"x",""))</f>
        <v/>
      </c>
      <c r="O37" s="5" t="str">
        <f>IF(Spojení!$AG$20="","",IF($A37=Spojení!$AG$20,"x",""))</f>
        <v/>
      </c>
      <c r="P37" s="5" t="str">
        <f>IF(Spojení!$AG$21="","",IF($A37=Spojení!$AG$21,"x",""))</f>
        <v/>
      </c>
      <c r="Q37" s="5" t="str">
        <f>IF(Spojení!$AG$22="","",IF($A37=Spojení!$AG$22,"x",""))</f>
        <v/>
      </c>
      <c r="R37" s="5" t="str">
        <f>IF(Spojení!$AG$23="","",IF($A37=Spojení!$AG$23,"x",""))</f>
        <v/>
      </c>
      <c r="S37" s="5" t="str">
        <f>IF(Spojení!$AG$24="","",IF($A37=Spojení!$AG$24,"x",""))</f>
        <v/>
      </c>
      <c r="T37" s="5" t="str">
        <f>IF(Spojení!$AG$25="","",IF($A37=Spojení!$AG$25,"x",""))</f>
        <v/>
      </c>
      <c r="U37" s="5" t="str">
        <f>IF(Spojení!$AG$26="","",IF($A37=Spojení!$AG$26,"x",""))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IF(Spojení!$AG$7="","",IF($A38=Spojení!$AG$7,"x",""))</f>
        <v/>
      </c>
      <c r="C38" s="5" t="str">
        <f>IF(Spojení!$AG$8="","",IF($A38=Spojení!$AG$8,"x",""))</f>
        <v/>
      </c>
      <c r="D38" s="5" t="str">
        <f>IF(Spojení!$AG$9="","",IF($A38=Spojení!$AG$9,"x",""))</f>
        <v/>
      </c>
      <c r="E38" s="5" t="str">
        <f>IF(Spojení!$AG$10="","",IF($A38=Spojení!$AG$10,"x",""))</f>
        <v/>
      </c>
      <c r="F38" s="5" t="str">
        <f>IF(Spojení!$AG$11="","",IF($A38=Spojení!$AG$11,"x",""))</f>
        <v/>
      </c>
      <c r="G38" s="5" t="str">
        <f>IF(Spojení!$AG$12="","",IF($A38=Spojení!$AG$12,"x",""))</f>
        <v/>
      </c>
      <c r="H38" s="5" t="str">
        <f>IF(Spojení!$AG$13="","",IF($A38=Spojení!$AG$13,"x",""))</f>
        <v/>
      </c>
      <c r="I38" s="5" t="str">
        <f>IF(Spojení!$AG$14="","",IF($A38=Spojení!$AG$14,"x",""))</f>
        <v/>
      </c>
      <c r="J38" s="5" t="str">
        <f>IF(Spojení!$AG$15="","",IF($A38=Spojení!$AG$15,"x",""))</f>
        <v/>
      </c>
      <c r="K38" s="5" t="str">
        <f>IF(Spojení!$AG$16="","",IF($A38=Spojení!$AG$16,"x",""))</f>
        <v/>
      </c>
      <c r="L38" s="5" t="str">
        <f>IF(Spojení!$AG$17="","",IF($A38=Spojení!$AG$17,"x",""))</f>
        <v/>
      </c>
      <c r="M38" s="5" t="str">
        <f>IF(Spojení!$AG$18="","",IF($A38=Spojení!$AG$18,"x",""))</f>
        <v/>
      </c>
      <c r="N38" s="5" t="str">
        <f>IF(Spojení!$AG$19="","",IF($A38=Spojení!$AG$19,"x",""))</f>
        <v/>
      </c>
      <c r="O38" s="5" t="str">
        <f>IF(Spojení!$AG$20="","",IF($A38=Spojení!$AG$20,"x",""))</f>
        <v/>
      </c>
      <c r="P38" s="5" t="str">
        <f>IF(Spojení!$AG$21="","",IF($A38=Spojení!$AG$21,"x",""))</f>
        <v/>
      </c>
      <c r="Q38" s="5" t="str">
        <f>IF(Spojení!$AG$22="","",IF($A38=Spojení!$AG$22,"x",""))</f>
        <v/>
      </c>
      <c r="R38" s="5" t="str">
        <f>IF(Spojení!$AG$23="","",IF($A38=Spojení!$AG$23,"x",""))</f>
        <v/>
      </c>
      <c r="S38" s="5" t="str">
        <f>IF(Spojení!$AG$24="","",IF($A38=Spojení!$AG$24,"x",""))</f>
        <v/>
      </c>
      <c r="T38" s="5" t="str">
        <f>IF(Spojení!$AG$25="","",IF($A38=Spojení!$AG$25,"x",""))</f>
        <v/>
      </c>
      <c r="U38" s="5" t="str">
        <f>IF(Spojení!$AG$26="","",IF($A38=Spojení!$AG$26,"x",""))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IF(Spojení!$AG$7="","",IF($A39=Spojení!$AG$7,"x",""))</f>
        <v/>
      </c>
      <c r="C39" s="5" t="str">
        <f>IF(Spojení!$AG$8="","",IF($A39=Spojení!$AG$8,"x",""))</f>
        <v/>
      </c>
      <c r="D39" s="5" t="str">
        <f>IF(Spojení!$AG$9="","",IF($A39=Spojení!$AG$9,"x",""))</f>
        <v/>
      </c>
      <c r="E39" s="5" t="str">
        <f>IF(Spojení!$AG$10="","",IF($A39=Spojení!$AG$10,"x",""))</f>
        <v/>
      </c>
      <c r="F39" s="5" t="str">
        <f>IF(Spojení!$AG$11="","",IF($A39=Spojení!$AG$11,"x",""))</f>
        <v/>
      </c>
      <c r="G39" s="5" t="str">
        <f>IF(Spojení!$AG$12="","",IF($A39=Spojení!$AG$12,"x",""))</f>
        <v/>
      </c>
      <c r="H39" s="5" t="str">
        <f>IF(Spojení!$AG$13="","",IF($A39=Spojení!$AG$13,"x",""))</f>
        <v/>
      </c>
      <c r="I39" s="5" t="str">
        <f>IF(Spojení!$AG$14="","",IF($A39=Spojení!$AG$14,"x",""))</f>
        <v/>
      </c>
      <c r="J39" s="5" t="str">
        <f>IF(Spojení!$AG$15="","",IF($A39=Spojení!$AG$15,"x",""))</f>
        <v/>
      </c>
      <c r="K39" s="5" t="str">
        <f>IF(Spojení!$AG$16="","",IF($A39=Spojení!$AG$16,"x",""))</f>
        <v/>
      </c>
      <c r="L39" s="5" t="str">
        <f>IF(Spojení!$AG$17="","",IF($A39=Spojení!$AG$17,"x",""))</f>
        <v/>
      </c>
      <c r="M39" s="5" t="str">
        <f>IF(Spojení!$AG$18="","",IF($A39=Spojení!$AG$18,"x",""))</f>
        <v/>
      </c>
      <c r="N39" s="5" t="str">
        <f>IF(Spojení!$AG$19="","",IF($A39=Spojení!$AG$19,"x",""))</f>
        <v/>
      </c>
      <c r="O39" s="5" t="str">
        <f>IF(Spojení!$AG$20="","",IF($A39=Spojení!$AG$20,"x",""))</f>
        <v/>
      </c>
      <c r="P39" s="5" t="str">
        <f>IF(Spojení!$AG$21="","",IF($A39=Spojení!$AG$21,"x",""))</f>
        <v/>
      </c>
      <c r="Q39" s="5" t="str">
        <f>IF(Spojení!$AG$22="","",IF($A39=Spojení!$AG$22,"x",""))</f>
        <v/>
      </c>
      <c r="R39" s="5" t="str">
        <f>IF(Spojení!$AG$23="","",IF($A39=Spojení!$AG$23,"x",""))</f>
        <v/>
      </c>
      <c r="S39" s="5" t="str">
        <f>IF(Spojení!$AG$24="","",IF($A39=Spojení!$AG$24,"x",""))</f>
        <v/>
      </c>
      <c r="T39" s="5" t="str">
        <f>IF(Spojení!$AG$25="","",IF($A39=Spojení!$AG$25,"x",""))</f>
        <v/>
      </c>
      <c r="U39" s="5" t="str">
        <f>IF(Spojení!$AG$26="","",IF($A39=Spojení!$AG$26,"x",""))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IF(Spojení!$AG$7="","",IF($A40=Spojení!$AG$7,"x",""))</f>
        <v/>
      </c>
      <c r="C40" s="5" t="str">
        <f>IF(Spojení!$AG$8="","",IF($A40=Spojení!$AG$8,"x",""))</f>
        <v/>
      </c>
      <c r="D40" s="5" t="str">
        <f>IF(Spojení!$AG$9="","",IF($A40=Spojení!$AG$9,"x",""))</f>
        <v/>
      </c>
      <c r="E40" s="5" t="str">
        <f>IF(Spojení!$AG$10="","",IF($A40=Spojení!$AG$10,"x",""))</f>
        <v/>
      </c>
      <c r="F40" s="5" t="str">
        <f>IF(Spojení!$AG$11="","",IF($A40=Spojení!$AG$11,"x",""))</f>
        <v/>
      </c>
      <c r="G40" s="5" t="str">
        <f>IF(Spojení!$AG$12="","",IF($A40=Spojení!$AG$12,"x",""))</f>
        <v/>
      </c>
      <c r="H40" s="5" t="str">
        <f>IF(Spojení!$AG$13="","",IF($A40=Spojení!$AG$13,"x",""))</f>
        <v/>
      </c>
      <c r="I40" s="5" t="str">
        <f>IF(Spojení!$AG$14="","",IF($A40=Spojení!$AG$14,"x",""))</f>
        <v/>
      </c>
      <c r="J40" s="5" t="str">
        <f>IF(Spojení!$AG$15="","",IF($A40=Spojení!$AG$15,"x",""))</f>
        <v/>
      </c>
      <c r="K40" s="5" t="str">
        <f>IF(Spojení!$AG$16="","",IF($A40=Spojení!$AG$16,"x",""))</f>
        <v/>
      </c>
      <c r="L40" s="5" t="str">
        <f>IF(Spojení!$AG$17="","",IF($A40=Spojení!$AG$17,"x",""))</f>
        <v/>
      </c>
      <c r="M40" s="5" t="str">
        <f>IF(Spojení!$AG$18="","",IF($A40=Spojení!$AG$18,"x",""))</f>
        <v/>
      </c>
      <c r="N40" s="5" t="str">
        <f>IF(Spojení!$AG$19="","",IF($A40=Spojení!$AG$19,"x",""))</f>
        <v/>
      </c>
      <c r="O40" s="5" t="str">
        <f>IF(Spojení!$AG$20="","",IF($A40=Spojení!$AG$20,"x",""))</f>
        <v/>
      </c>
      <c r="P40" s="5" t="str">
        <f>IF(Spojení!$AG$21="","",IF($A40=Spojení!$AG$21,"x",""))</f>
        <v/>
      </c>
      <c r="Q40" s="5" t="str">
        <f>IF(Spojení!$AG$22="","",IF($A40=Spojení!$AG$22,"x",""))</f>
        <v/>
      </c>
      <c r="R40" s="5" t="str">
        <f>IF(Spojení!$AG$23="","",IF($A40=Spojení!$AG$23,"x",""))</f>
        <v/>
      </c>
      <c r="S40" s="5" t="str">
        <f>IF(Spojení!$AG$24="","",IF($A40=Spojení!$AG$24,"x",""))</f>
        <v/>
      </c>
      <c r="T40" s="5" t="str">
        <f>IF(Spojení!$AG$25="","",IF($A40=Spojení!$AG$25,"x",""))</f>
        <v/>
      </c>
      <c r="U40" s="5" t="str">
        <f>IF(Spojení!$AG$26="","",IF($A40=Spojení!$AG$26,"x",""))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IF(Spojení!$AG$7="","",IF($A41=Spojení!$AG$7,"x",""))</f>
        <v/>
      </c>
      <c r="C41" s="5" t="str">
        <f>IF(Spojení!$AG$8="","",IF($A41=Spojení!$AG$8,"x",""))</f>
        <v/>
      </c>
      <c r="D41" s="5" t="str">
        <f>IF(Spojení!$AG$9="","",IF($A41=Spojení!$AG$9,"x",""))</f>
        <v/>
      </c>
      <c r="E41" s="5" t="str">
        <f>IF(Spojení!$AG$10="","",IF($A41=Spojení!$AG$10,"x",""))</f>
        <v/>
      </c>
      <c r="F41" s="5" t="str">
        <f>IF(Spojení!$AG$11="","",IF($A41=Spojení!$AG$11,"x",""))</f>
        <v/>
      </c>
      <c r="G41" s="5" t="str">
        <f>IF(Spojení!$AG$12="","",IF($A41=Spojení!$AG$12,"x",""))</f>
        <v/>
      </c>
      <c r="H41" s="5" t="str">
        <f>IF(Spojení!$AG$13="","",IF($A41=Spojení!$AG$13,"x",""))</f>
        <v/>
      </c>
      <c r="I41" s="5" t="str">
        <f>IF(Spojení!$AG$14="","",IF($A41=Spojení!$AG$14,"x",""))</f>
        <v/>
      </c>
      <c r="J41" s="5" t="str">
        <f>IF(Spojení!$AG$15="","",IF($A41=Spojení!$AG$15,"x",""))</f>
        <v/>
      </c>
      <c r="K41" s="5" t="str">
        <f>IF(Spojení!$AG$16="","",IF($A41=Spojení!$AG$16,"x",""))</f>
        <v/>
      </c>
      <c r="L41" s="5" t="str">
        <f>IF(Spojení!$AG$17="","",IF($A41=Spojení!$AG$17,"x",""))</f>
        <v/>
      </c>
      <c r="M41" s="5" t="str">
        <f>IF(Spojení!$AG$18="","",IF($A41=Spojení!$AG$18,"x",""))</f>
        <v/>
      </c>
      <c r="N41" s="5" t="str">
        <f>IF(Spojení!$AG$19="","",IF($A41=Spojení!$AG$19,"x",""))</f>
        <v/>
      </c>
      <c r="O41" s="5" t="str">
        <f>IF(Spojení!$AG$20="","",IF($A41=Spojení!$AG$20,"x",""))</f>
        <v/>
      </c>
      <c r="P41" s="5" t="str">
        <f>IF(Spojení!$AG$21="","",IF($A41=Spojení!$AG$21,"x",""))</f>
        <v/>
      </c>
      <c r="Q41" s="5" t="str">
        <f>IF(Spojení!$AG$22="","",IF($A41=Spojení!$AG$22,"x",""))</f>
        <v/>
      </c>
      <c r="R41" s="5" t="str">
        <f>IF(Spojení!$AG$23="","",IF($A41=Spojení!$AG$23,"x",""))</f>
        <v/>
      </c>
      <c r="S41" s="5" t="str">
        <f>IF(Spojení!$AG$24="","",IF($A41=Spojení!$AG$24,"x",""))</f>
        <v/>
      </c>
      <c r="T41" s="5" t="str">
        <f>IF(Spojení!$AG$25="","",IF($A41=Spojení!$AG$25,"x",""))</f>
        <v/>
      </c>
      <c r="U41" s="5" t="str">
        <f>IF(Spojení!$AG$26="","",IF($A41=Spojení!$AG$26,"x",""))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IF(Spojení!$AG$7="","",IF($A42=Spojení!$AG$7,"x",""))</f>
        <v/>
      </c>
      <c r="C42" s="5" t="str">
        <f>IF(Spojení!$AG$8="","",IF($A42=Spojení!$AG$8,"x",""))</f>
        <v/>
      </c>
      <c r="D42" s="5" t="str">
        <f>IF(Spojení!$AG$9="","",IF($A42=Spojení!$AG$9,"x",""))</f>
        <v/>
      </c>
      <c r="E42" s="5" t="str">
        <f>IF(Spojení!$AG$10="","",IF($A42=Spojení!$AG$10,"x",""))</f>
        <v/>
      </c>
      <c r="F42" s="5" t="str">
        <f>IF(Spojení!$AG$11="","",IF($A42=Spojení!$AG$11,"x",""))</f>
        <v/>
      </c>
      <c r="G42" s="5" t="str">
        <f>IF(Spojení!$AG$12="","",IF($A42=Spojení!$AG$12,"x",""))</f>
        <v/>
      </c>
      <c r="H42" s="5" t="str">
        <f>IF(Spojení!$AG$13="","",IF($A42=Spojení!$AG$13,"x",""))</f>
        <v/>
      </c>
      <c r="I42" s="5" t="str">
        <f>IF(Spojení!$AG$14="","",IF($A42=Spojení!$AG$14,"x",""))</f>
        <v/>
      </c>
      <c r="J42" s="5" t="str">
        <f>IF(Spojení!$AG$15="","",IF($A42=Spojení!$AG$15,"x",""))</f>
        <v/>
      </c>
      <c r="K42" s="5" t="str">
        <f>IF(Spojení!$AG$16="","",IF($A42=Spojení!$AG$16,"x",""))</f>
        <v/>
      </c>
      <c r="L42" s="5" t="str">
        <f>IF(Spojení!$AG$17="","",IF($A42=Spojení!$AG$17,"x",""))</f>
        <v/>
      </c>
      <c r="M42" s="5" t="str">
        <f>IF(Spojení!$AG$18="","",IF($A42=Spojení!$AG$18,"x",""))</f>
        <v/>
      </c>
      <c r="N42" s="5" t="str">
        <f>IF(Spojení!$AG$19="","",IF($A42=Spojení!$AG$19,"x",""))</f>
        <v/>
      </c>
      <c r="O42" s="5" t="str">
        <f>IF(Spojení!$AG$20="","",IF($A42=Spojení!$AG$20,"x",""))</f>
        <v/>
      </c>
      <c r="P42" s="5" t="str">
        <f>IF(Spojení!$AG$21="","",IF($A42=Spojení!$AG$21,"x",""))</f>
        <v/>
      </c>
      <c r="Q42" s="5" t="str">
        <f>IF(Spojení!$AG$22="","",IF($A42=Spojení!$AG$22,"x",""))</f>
        <v/>
      </c>
      <c r="R42" s="5" t="str">
        <f>IF(Spojení!$AG$23="","",IF($A42=Spojení!$AG$23,"x",""))</f>
        <v/>
      </c>
      <c r="S42" s="5" t="str">
        <f>IF(Spojení!$AG$24="","",IF($A42=Spojení!$AG$24,"x",""))</f>
        <v/>
      </c>
      <c r="T42" s="5" t="str">
        <f>IF(Spojení!$AG$25="","",IF($A42=Spojení!$AG$25,"x",""))</f>
        <v/>
      </c>
      <c r="U42" s="5" t="str">
        <f>IF(Spojení!$AG$26="","",IF($A42=Spojení!$AG$26,"x",""))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IF(Spojení!$AG$7="","",IF($A43=Spojení!$AG$7,"x",""))</f>
        <v/>
      </c>
      <c r="C43" s="5" t="str">
        <f>IF(Spojení!$AG$8="","",IF($A43=Spojení!$AG$8,"x",""))</f>
        <v/>
      </c>
      <c r="D43" s="5" t="str">
        <f>IF(Spojení!$AG$9="","",IF($A43=Spojení!$AG$9,"x",""))</f>
        <v/>
      </c>
      <c r="E43" s="5" t="str">
        <f>IF(Spojení!$AG$10="","",IF($A43=Spojení!$AG$10,"x",""))</f>
        <v/>
      </c>
      <c r="F43" s="5" t="str">
        <f>IF(Spojení!$AG$11="","",IF($A43=Spojení!$AG$11,"x",""))</f>
        <v/>
      </c>
      <c r="G43" s="5" t="str">
        <f>IF(Spojení!$AG$12="","",IF($A43=Spojení!$AG$12,"x",""))</f>
        <v/>
      </c>
      <c r="H43" s="5" t="str">
        <f>IF(Spojení!$AG$13="","",IF($A43=Spojení!$AG$13,"x",""))</f>
        <v/>
      </c>
      <c r="I43" s="5" t="str">
        <f>IF(Spojení!$AG$14="","",IF($A43=Spojení!$AG$14,"x",""))</f>
        <v/>
      </c>
      <c r="J43" s="5" t="str">
        <f>IF(Spojení!$AG$15="","",IF($A43=Spojení!$AG$15,"x",""))</f>
        <v/>
      </c>
      <c r="K43" s="5" t="str">
        <f>IF(Spojení!$AG$16="","",IF($A43=Spojení!$AG$16,"x",""))</f>
        <v/>
      </c>
      <c r="L43" s="5" t="str">
        <f>IF(Spojení!$AG$17="","",IF($A43=Spojení!$AG$17,"x",""))</f>
        <v/>
      </c>
      <c r="M43" s="5" t="str">
        <f>IF(Spojení!$AG$18="","",IF($A43=Spojení!$AG$18,"x",""))</f>
        <v/>
      </c>
      <c r="N43" s="5" t="str">
        <f>IF(Spojení!$AG$19="","",IF($A43=Spojení!$AG$19,"x",""))</f>
        <v/>
      </c>
      <c r="O43" s="5" t="str">
        <f>IF(Spojení!$AG$20="","",IF($A43=Spojení!$AG$20,"x",""))</f>
        <v/>
      </c>
      <c r="P43" s="5" t="str">
        <f>IF(Spojení!$AG$21="","",IF($A43=Spojení!$AG$21,"x",""))</f>
        <v/>
      </c>
      <c r="Q43" s="5" t="str">
        <f>IF(Spojení!$AG$22="","",IF($A43=Spojení!$AG$22,"x",""))</f>
        <v/>
      </c>
      <c r="R43" s="5" t="str">
        <f>IF(Spojení!$AG$23="","",IF($A43=Spojení!$AG$23,"x",""))</f>
        <v/>
      </c>
      <c r="S43" s="5" t="str">
        <f>IF(Spojení!$AG$24="","",IF($A43=Spojení!$AG$24,"x",""))</f>
        <v/>
      </c>
      <c r="T43" s="5" t="str">
        <f>IF(Spojení!$AG$25="","",IF($A43=Spojení!$AG$25,"x",""))</f>
        <v/>
      </c>
      <c r="U43" s="5" t="str">
        <f>IF(Spojení!$AG$26="","",IF($A43=Spojení!$AG$26,"x",""))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IF(Spojení!$AG$7="","",IF($A44=Spojení!$AG$7,"x",""))</f>
        <v/>
      </c>
      <c r="C44" s="5" t="str">
        <f>IF(Spojení!$AG$8="","",IF($A44=Spojení!$AG$8,"x",""))</f>
        <v/>
      </c>
      <c r="D44" s="5" t="str">
        <f>IF(Spojení!$AG$9="","",IF($A44=Spojení!$AG$9,"x",""))</f>
        <v/>
      </c>
      <c r="E44" s="5" t="str">
        <f>IF(Spojení!$AG$10="","",IF($A44=Spojení!$AG$10,"x",""))</f>
        <v/>
      </c>
      <c r="F44" s="5" t="str">
        <f>IF(Spojení!$AG$11="","",IF($A44=Spojení!$AG$11,"x",""))</f>
        <v/>
      </c>
      <c r="G44" s="5" t="str">
        <f>IF(Spojení!$AG$12="","",IF($A44=Spojení!$AG$12,"x",""))</f>
        <v/>
      </c>
      <c r="H44" s="5" t="str">
        <f>IF(Spojení!$AG$13="","",IF($A44=Spojení!$AG$13,"x",""))</f>
        <v/>
      </c>
      <c r="I44" s="5" t="str">
        <f>IF(Spojení!$AG$14="","",IF($A44=Spojení!$AG$14,"x",""))</f>
        <v/>
      </c>
      <c r="J44" s="5" t="str">
        <f>IF(Spojení!$AG$15="","",IF($A44=Spojení!$AG$15,"x",""))</f>
        <v/>
      </c>
      <c r="K44" s="5" t="str">
        <f>IF(Spojení!$AG$16="","",IF($A44=Spojení!$AG$16,"x",""))</f>
        <v/>
      </c>
      <c r="L44" s="5" t="str">
        <f>IF(Spojení!$AG$17="","",IF($A44=Spojení!$AG$17,"x",""))</f>
        <v/>
      </c>
      <c r="M44" s="5" t="str">
        <f>IF(Spojení!$AG$18="","",IF($A44=Spojení!$AG$18,"x",""))</f>
        <v/>
      </c>
      <c r="N44" s="5" t="str">
        <f>IF(Spojení!$AG$19="","",IF($A44=Spojení!$AG$19,"x",""))</f>
        <v/>
      </c>
      <c r="O44" s="5" t="str">
        <f>IF(Spojení!$AG$20="","",IF($A44=Spojení!$AG$20,"x",""))</f>
        <v/>
      </c>
      <c r="P44" s="5" t="str">
        <f>IF(Spojení!$AG$21="","",IF($A44=Spojení!$AG$21,"x",""))</f>
        <v/>
      </c>
      <c r="Q44" s="5" t="str">
        <f>IF(Spojení!$AG$22="","",IF($A44=Spojení!$AG$22,"x",""))</f>
        <v/>
      </c>
      <c r="R44" s="5" t="str">
        <f>IF(Spojení!$AG$23="","",IF($A44=Spojení!$AG$23,"x",""))</f>
        <v/>
      </c>
      <c r="S44" s="5" t="str">
        <f>IF(Spojení!$AG$24="","",IF($A44=Spojení!$AG$24,"x",""))</f>
        <v/>
      </c>
      <c r="T44" s="5" t="str">
        <f>IF(Spojení!$AG$25="","",IF($A44=Spojení!$AG$25,"x",""))</f>
        <v/>
      </c>
      <c r="U44" s="5" t="str">
        <f>IF(Spojení!$AG$26="","",IF($A44=Spojení!$AG$26,"x",""))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IF(Spojení!$AG$7="","",IF($A45=Spojení!$AG$7,"x",""))</f>
        <v/>
      </c>
      <c r="C45" s="5" t="str">
        <f>IF(Spojení!$AG$8="","",IF($A45=Spojení!$AG$8,"x",""))</f>
        <v/>
      </c>
      <c r="D45" s="5" t="str">
        <f>IF(Spojení!$AG$9="","",IF($A45=Spojení!$AG$9,"x",""))</f>
        <v/>
      </c>
      <c r="E45" s="5" t="str">
        <f>IF(Spojení!$AG$10="","",IF($A45=Spojení!$AG$10,"x",""))</f>
        <v/>
      </c>
      <c r="F45" s="5" t="str">
        <f>IF(Spojení!$AG$11="","",IF($A45=Spojení!$AG$11,"x",""))</f>
        <v/>
      </c>
      <c r="G45" s="5" t="str">
        <f>IF(Spojení!$AG$12="","",IF($A45=Spojení!$AG$12,"x",""))</f>
        <v/>
      </c>
      <c r="H45" s="5" t="str">
        <f>IF(Spojení!$AG$13="","",IF($A45=Spojení!$AG$13,"x",""))</f>
        <v/>
      </c>
      <c r="I45" s="5" t="str">
        <f>IF(Spojení!$AG$14="","",IF($A45=Spojení!$AG$14,"x",""))</f>
        <v/>
      </c>
      <c r="J45" s="5" t="str">
        <f>IF(Spojení!$AG$15="","",IF($A45=Spojení!$AG$15,"x",""))</f>
        <v/>
      </c>
      <c r="K45" s="5" t="str">
        <f>IF(Spojení!$AG$16="","",IF($A45=Spojení!$AG$16,"x",""))</f>
        <v/>
      </c>
      <c r="L45" s="5" t="str">
        <f>IF(Spojení!$AG$17="","",IF($A45=Spojení!$AG$17,"x",""))</f>
        <v/>
      </c>
      <c r="M45" s="5" t="str">
        <f>IF(Spojení!$AG$18="","",IF($A45=Spojení!$AG$18,"x",""))</f>
        <v/>
      </c>
      <c r="N45" s="5" t="str">
        <f>IF(Spojení!$AG$19="","",IF($A45=Spojení!$AG$19,"x",""))</f>
        <v/>
      </c>
      <c r="O45" s="5" t="str">
        <f>IF(Spojení!$AG$20="","",IF($A45=Spojení!$AG$20,"x",""))</f>
        <v/>
      </c>
      <c r="P45" s="5" t="str">
        <f>IF(Spojení!$AG$21="","",IF($A45=Spojení!$AG$21,"x",""))</f>
        <v/>
      </c>
      <c r="Q45" s="5" t="str">
        <f>IF(Spojení!$AG$22="","",IF($A45=Spojení!$AG$22,"x",""))</f>
        <v/>
      </c>
      <c r="R45" s="5" t="str">
        <f>IF(Spojení!$AG$23="","",IF($A45=Spojení!$AG$23,"x",""))</f>
        <v/>
      </c>
      <c r="S45" s="5" t="str">
        <f>IF(Spojení!$AG$24="","",IF($A45=Spojení!$AG$24,"x",""))</f>
        <v/>
      </c>
      <c r="T45" s="5" t="str">
        <f>IF(Spojení!$AG$25="","",IF($A45=Spojení!$AG$25,"x",""))</f>
        <v/>
      </c>
      <c r="U45" s="5" t="str">
        <f>IF(Spojení!$AG$26="","",IF($A45=Spojení!$AG$26,"x",""))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IF(Spojení!$AG$7="","",IF($A46=Spojení!$AG$7,"x",""))</f>
        <v/>
      </c>
      <c r="C46" s="5" t="str">
        <f>IF(Spojení!$AG$8="","",IF($A46=Spojení!$AG$8,"x",""))</f>
        <v/>
      </c>
      <c r="D46" s="5" t="str">
        <f>IF(Spojení!$AG$9="","",IF($A46=Spojení!$AG$9,"x",""))</f>
        <v/>
      </c>
      <c r="E46" s="5" t="str">
        <f>IF(Spojení!$AG$10="","",IF($A46=Spojení!$AG$10,"x",""))</f>
        <v/>
      </c>
      <c r="F46" s="5" t="str">
        <f>IF(Spojení!$AG$11="","",IF($A46=Spojení!$AG$11,"x",""))</f>
        <v/>
      </c>
      <c r="G46" s="5" t="str">
        <f>IF(Spojení!$AG$12="","",IF($A46=Spojení!$AG$12,"x",""))</f>
        <v/>
      </c>
      <c r="H46" s="5" t="str">
        <f>IF(Spojení!$AG$13="","",IF($A46=Spojení!$AG$13,"x",""))</f>
        <v/>
      </c>
      <c r="I46" s="5" t="str">
        <f>IF(Spojení!$AG$14="","",IF($A46=Spojení!$AG$14,"x",""))</f>
        <v/>
      </c>
      <c r="J46" s="5" t="str">
        <f>IF(Spojení!$AG$15="","",IF($A46=Spojení!$AG$15,"x",""))</f>
        <v/>
      </c>
      <c r="K46" s="5" t="str">
        <f>IF(Spojení!$AG$16="","",IF($A46=Spojení!$AG$16,"x",""))</f>
        <v/>
      </c>
      <c r="L46" s="5" t="str">
        <f>IF(Spojení!$AG$17="","",IF($A46=Spojení!$AG$17,"x",""))</f>
        <v/>
      </c>
      <c r="M46" s="5" t="str">
        <f>IF(Spojení!$AG$18="","",IF($A46=Spojení!$AG$18,"x",""))</f>
        <v/>
      </c>
      <c r="N46" s="5" t="str">
        <f>IF(Spojení!$AG$19="","",IF($A46=Spojení!$AG$19,"x",""))</f>
        <v/>
      </c>
      <c r="O46" s="5" t="str">
        <f>IF(Spojení!$AG$20="","",IF($A46=Spojení!$AG$20,"x",""))</f>
        <v/>
      </c>
      <c r="P46" s="5" t="str">
        <f>IF(Spojení!$AG$21="","",IF($A46=Spojení!$AG$21,"x",""))</f>
        <v/>
      </c>
      <c r="Q46" s="5" t="str">
        <f>IF(Spojení!$AG$22="","",IF($A46=Spojení!$AG$22,"x",""))</f>
        <v/>
      </c>
      <c r="R46" s="5" t="str">
        <f>IF(Spojení!$AG$23="","",IF($A46=Spojení!$AG$23,"x",""))</f>
        <v/>
      </c>
      <c r="S46" s="5" t="str">
        <f>IF(Spojení!$AG$24="","",IF($A46=Spojení!$AG$24,"x",""))</f>
        <v/>
      </c>
      <c r="T46" s="5" t="str">
        <f>IF(Spojení!$AG$25="","",IF($A46=Spojení!$AG$25,"x",""))</f>
        <v/>
      </c>
      <c r="U46" s="5" t="str">
        <f>IF(Spojení!$AG$26="","",IF($A46=Spojení!$AG$26,"x",""))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IF(Spojení!$AG$7="","",IF($A47=Spojení!$AG$7,"x",""))</f>
        <v/>
      </c>
      <c r="C47" s="5" t="str">
        <f>IF(Spojení!$AG$8="","",IF($A47=Spojení!$AG$8,"x",""))</f>
        <v/>
      </c>
      <c r="D47" s="5" t="str">
        <f>IF(Spojení!$AG$9="","",IF($A47=Spojení!$AG$9,"x",""))</f>
        <v/>
      </c>
      <c r="E47" s="5" t="str">
        <f>IF(Spojení!$AG$10="","",IF($A47=Spojení!$AG$10,"x",""))</f>
        <v/>
      </c>
      <c r="F47" s="5" t="str">
        <f>IF(Spojení!$AG$11="","",IF($A47=Spojení!$AG$11,"x",""))</f>
        <v/>
      </c>
      <c r="G47" s="5" t="str">
        <f>IF(Spojení!$AG$12="","",IF($A47=Spojení!$AG$12,"x",""))</f>
        <v/>
      </c>
      <c r="H47" s="5" t="str">
        <f>IF(Spojení!$AG$13="","",IF($A47=Spojení!$AG$13,"x",""))</f>
        <v/>
      </c>
      <c r="I47" s="5" t="str">
        <f>IF(Spojení!$AG$14="","",IF($A47=Spojení!$AG$14,"x",""))</f>
        <v/>
      </c>
      <c r="J47" s="5" t="str">
        <f>IF(Spojení!$AG$15="","",IF($A47=Spojení!$AG$15,"x",""))</f>
        <v/>
      </c>
      <c r="K47" s="5" t="str">
        <f>IF(Spojení!$AG$16="","",IF($A47=Spojení!$AG$16,"x",""))</f>
        <v/>
      </c>
      <c r="L47" s="5" t="str">
        <f>IF(Spojení!$AG$17="","",IF($A47=Spojení!$AG$17,"x",""))</f>
        <v/>
      </c>
      <c r="M47" s="5" t="str">
        <f>IF(Spojení!$AG$18="","",IF($A47=Spojení!$AG$18,"x",""))</f>
        <v/>
      </c>
      <c r="N47" s="5" t="str">
        <f>IF(Spojení!$AG$19="","",IF($A47=Spojení!$AG$19,"x",""))</f>
        <v/>
      </c>
      <c r="O47" s="5" t="str">
        <f>IF(Spojení!$AG$20="","",IF($A47=Spojení!$AG$20,"x",""))</f>
        <v/>
      </c>
      <c r="P47" s="5" t="str">
        <f>IF(Spojení!$AG$21="","",IF($A47=Spojení!$AG$21,"x",""))</f>
        <v/>
      </c>
      <c r="Q47" s="5" t="str">
        <f>IF(Spojení!$AG$22="","",IF($A47=Spojení!$AG$22,"x",""))</f>
        <v/>
      </c>
      <c r="R47" s="5" t="str">
        <f>IF(Spojení!$AG$23="","",IF($A47=Spojení!$AG$23,"x",""))</f>
        <v/>
      </c>
      <c r="S47" s="5" t="str">
        <f>IF(Spojení!$AG$24="","",IF($A47=Spojení!$AG$24,"x",""))</f>
        <v/>
      </c>
      <c r="T47" s="5" t="str">
        <f>IF(Spojení!$AG$25="","",IF($A47=Spojení!$AG$25,"x",""))</f>
        <v/>
      </c>
      <c r="U47" s="5" t="str">
        <f>IF(Spojení!$AG$26="","",IF($A47=Spojení!$AG$26,"x",""))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IF(Spojení!$AG$7="","",IF($A48=Spojení!$AG$7,"x",""))</f>
        <v/>
      </c>
      <c r="C48" s="5" t="str">
        <f>IF(Spojení!$AG$8="","",IF($A48=Spojení!$AG$8,"x",""))</f>
        <v/>
      </c>
      <c r="D48" s="5" t="str">
        <f>IF(Spojení!$AG$9="","",IF($A48=Spojení!$AG$9,"x",""))</f>
        <v/>
      </c>
      <c r="E48" s="5" t="str">
        <f>IF(Spojení!$AG$10="","",IF($A48=Spojení!$AG$10,"x",""))</f>
        <v/>
      </c>
      <c r="F48" s="5" t="str">
        <f>IF(Spojení!$AG$11="","",IF($A48=Spojení!$AG$11,"x",""))</f>
        <v/>
      </c>
      <c r="G48" s="5" t="str">
        <f>IF(Spojení!$AG$12="","",IF($A48=Spojení!$AG$12,"x",""))</f>
        <v/>
      </c>
      <c r="H48" s="5" t="str">
        <f>IF(Spojení!$AG$13="","",IF($A48=Spojení!$AG$13,"x",""))</f>
        <v/>
      </c>
      <c r="I48" s="5" t="str">
        <f>IF(Spojení!$AG$14="","",IF($A48=Spojení!$AG$14,"x",""))</f>
        <v/>
      </c>
      <c r="J48" s="5" t="str">
        <f>IF(Spojení!$AG$15="","",IF($A48=Spojení!$AG$15,"x",""))</f>
        <v/>
      </c>
      <c r="K48" s="5" t="str">
        <f>IF(Spojení!$AG$16="","",IF($A48=Spojení!$AG$16,"x",""))</f>
        <v/>
      </c>
      <c r="L48" s="5" t="str">
        <f>IF(Spojení!$AG$17="","",IF($A48=Spojení!$AG$17,"x",""))</f>
        <v/>
      </c>
      <c r="M48" s="5" t="str">
        <f>IF(Spojení!$AG$18="","",IF($A48=Spojení!$AG$18,"x",""))</f>
        <v/>
      </c>
      <c r="N48" s="5" t="str">
        <f>IF(Spojení!$AG$19="","",IF($A48=Spojení!$AG$19,"x",""))</f>
        <v/>
      </c>
      <c r="O48" s="5" t="str">
        <f>IF(Spojení!$AG$20="","",IF($A48=Spojení!$AG$20,"x",""))</f>
        <v/>
      </c>
      <c r="P48" s="5" t="str">
        <f>IF(Spojení!$AG$21="","",IF($A48=Spojení!$AG$21,"x",""))</f>
        <v/>
      </c>
      <c r="Q48" s="5" t="str">
        <f>IF(Spojení!$AG$22="","",IF($A48=Spojení!$AG$22,"x",""))</f>
        <v/>
      </c>
      <c r="R48" s="5" t="str">
        <f>IF(Spojení!$AG$23="","",IF($A48=Spojení!$AG$23,"x",""))</f>
        <v/>
      </c>
      <c r="S48" s="5" t="str">
        <f>IF(Spojení!$AG$24="","",IF($A48=Spojení!$AG$24,"x",""))</f>
        <v/>
      </c>
      <c r="T48" s="5" t="str">
        <f>IF(Spojení!$AG$25="","",IF($A48=Spojení!$AG$25,"x",""))</f>
        <v/>
      </c>
      <c r="U48" s="5" t="str">
        <f>IF(Spojení!$AG$26="","",IF($A48=Spojení!$AG$26,"x",""))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IF(Spojení!$AG$7="","",IF($A49=Spojení!$AG$7,"x",""))</f>
        <v/>
      </c>
      <c r="C49" s="5" t="str">
        <f>IF(Spojení!$AG$8="","",IF($A49=Spojení!$AG$8,"x",""))</f>
        <v/>
      </c>
      <c r="D49" s="5" t="str">
        <f>IF(Spojení!$AG$9="","",IF($A49=Spojení!$AG$9,"x",""))</f>
        <v/>
      </c>
      <c r="E49" s="5" t="str">
        <f>IF(Spojení!$AG$10="","",IF($A49=Spojení!$AG$10,"x",""))</f>
        <v/>
      </c>
      <c r="F49" s="5" t="str">
        <f>IF(Spojení!$AG$11="","",IF($A49=Spojení!$AG$11,"x",""))</f>
        <v/>
      </c>
      <c r="G49" s="5" t="str">
        <f>IF(Spojení!$AG$12="","",IF($A49=Spojení!$AG$12,"x",""))</f>
        <v/>
      </c>
      <c r="H49" s="5" t="str">
        <f>IF(Spojení!$AG$13="","",IF($A49=Spojení!$AG$13,"x",""))</f>
        <v/>
      </c>
      <c r="I49" s="5" t="str">
        <f>IF(Spojení!$AG$14="","",IF($A49=Spojení!$AG$14,"x",""))</f>
        <v/>
      </c>
      <c r="J49" s="5" t="str">
        <f>IF(Spojení!$AG$15="","",IF($A49=Spojení!$AG$15,"x",""))</f>
        <v/>
      </c>
      <c r="K49" s="5" t="str">
        <f>IF(Spojení!$AG$16="","",IF($A49=Spojení!$AG$16,"x",""))</f>
        <v/>
      </c>
      <c r="L49" s="5" t="str">
        <f>IF(Spojení!$AG$17="","",IF($A49=Spojení!$AG$17,"x",""))</f>
        <v/>
      </c>
      <c r="M49" s="5" t="str">
        <f>IF(Spojení!$AG$18="","",IF($A49=Spojení!$AG$18,"x",""))</f>
        <v/>
      </c>
      <c r="N49" s="5" t="str">
        <f>IF(Spojení!$AG$19="","",IF($A49=Spojení!$AG$19,"x",""))</f>
        <v/>
      </c>
      <c r="O49" s="5" t="str">
        <f>IF(Spojení!$AG$20="","",IF($A49=Spojení!$AG$20,"x",""))</f>
        <v/>
      </c>
      <c r="P49" s="5" t="str">
        <f>IF(Spojení!$AG$21="","",IF($A49=Spojení!$AG$21,"x",""))</f>
        <v/>
      </c>
      <c r="Q49" s="5" t="str">
        <f>IF(Spojení!$AG$22="","",IF($A49=Spojení!$AG$22,"x",""))</f>
        <v/>
      </c>
      <c r="R49" s="5" t="str">
        <f>IF(Spojení!$AG$23="","",IF($A49=Spojení!$AG$23,"x",""))</f>
        <v/>
      </c>
      <c r="S49" s="5" t="str">
        <f>IF(Spojení!$AG$24="","",IF($A49=Spojení!$AG$24,"x",""))</f>
        <v/>
      </c>
      <c r="T49" s="5" t="str">
        <f>IF(Spojení!$AG$25="","",IF($A49=Spojení!$AG$25,"x",""))</f>
        <v/>
      </c>
      <c r="U49" s="5" t="str">
        <f>IF(Spojení!$AG$26="","",IF($A49=Spojení!$AG$26,"x",""))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IF(Spojení!$AG$7="","",IF($A50=Spojení!$AG$7,"x",""))</f>
        <v/>
      </c>
      <c r="C50" s="5" t="str">
        <f>IF(Spojení!$AG$8="","",IF($A50=Spojení!$AG$8,"x",""))</f>
        <v/>
      </c>
      <c r="D50" s="5" t="str">
        <f>IF(Spojení!$AG$9="","",IF($A50=Spojení!$AG$9,"x",""))</f>
        <v/>
      </c>
      <c r="E50" s="5" t="str">
        <f>IF(Spojení!$AG$10="","",IF($A50=Spojení!$AG$10,"x",""))</f>
        <v/>
      </c>
      <c r="F50" s="5" t="str">
        <f>IF(Spojení!$AG$11="","",IF($A50=Spojení!$AG$11,"x",""))</f>
        <v/>
      </c>
      <c r="G50" s="5" t="str">
        <f>IF(Spojení!$AG$12="","",IF($A50=Spojení!$AG$12,"x",""))</f>
        <v/>
      </c>
      <c r="H50" s="5" t="str">
        <f>IF(Spojení!$AG$13="","",IF($A50=Spojení!$AG$13,"x",""))</f>
        <v/>
      </c>
      <c r="I50" s="5" t="str">
        <f>IF(Spojení!$AG$14="","",IF($A50=Spojení!$AG$14,"x",""))</f>
        <v/>
      </c>
      <c r="J50" s="5" t="str">
        <f>IF(Spojení!$AG$15="","",IF($A50=Spojení!$AG$15,"x",""))</f>
        <v/>
      </c>
      <c r="K50" s="5" t="str">
        <f>IF(Spojení!$AG$16="","",IF($A50=Spojení!$AG$16,"x",""))</f>
        <v/>
      </c>
      <c r="L50" s="5" t="str">
        <f>IF(Spojení!$AG$17="","",IF($A50=Spojení!$AG$17,"x",""))</f>
        <v/>
      </c>
      <c r="M50" s="5" t="str">
        <f>IF(Spojení!$AG$18="","",IF($A50=Spojení!$AG$18,"x",""))</f>
        <v/>
      </c>
      <c r="N50" s="5" t="str">
        <f>IF(Spojení!$AG$19="","",IF($A50=Spojení!$AG$19,"x",""))</f>
        <v/>
      </c>
      <c r="O50" s="5" t="str">
        <f>IF(Spojení!$AG$20="","",IF($A50=Spojení!$AG$20,"x",""))</f>
        <v/>
      </c>
      <c r="P50" s="5" t="str">
        <f>IF(Spojení!$AG$21="","",IF($A50=Spojení!$AG$21,"x",""))</f>
        <v/>
      </c>
      <c r="Q50" s="5" t="str">
        <f>IF(Spojení!$AG$22="","",IF($A50=Spojení!$AG$22,"x",""))</f>
        <v/>
      </c>
      <c r="R50" s="5" t="str">
        <f>IF(Spojení!$AG$23="","",IF($A50=Spojení!$AG$23,"x",""))</f>
        <v/>
      </c>
      <c r="S50" s="5" t="str">
        <f>IF(Spojení!$AG$24="","",IF($A50=Spojení!$AG$24,"x",""))</f>
        <v/>
      </c>
      <c r="T50" s="5" t="str">
        <f>IF(Spojení!$AG$25="","",IF($A50=Spojení!$AG$25,"x",""))</f>
        <v/>
      </c>
      <c r="U50" s="5" t="str">
        <f>IF(Spojení!$AG$26="","",IF($A50=Spojení!$AG$26,"x",""))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IF(Spojení!$AG$7="","",IF($A51=Spojení!$AG$7,"x",""))</f>
        <v/>
      </c>
      <c r="C51" s="5" t="str">
        <f>IF(Spojení!$AG$8="","",IF($A51=Spojení!$AG$8,"x",""))</f>
        <v/>
      </c>
      <c r="D51" s="5" t="str">
        <f>IF(Spojení!$AG$9="","",IF($A51=Spojení!$AG$9,"x",""))</f>
        <v/>
      </c>
      <c r="E51" s="5" t="str">
        <f>IF(Spojení!$AG$10="","",IF($A51=Spojení!$AG$10,"x",""))</f>
        <v/>
      </c>
      <c r="F51" s="5" t="str">
        <f>IF(Spojení!$AG$11="","",IF($A51=Spojení!$AG$11,"x",""))</f>
        <v/>
      </c>
      <c r="G51" s="5" t="str">
        <f>IF(Spojení!$AG$12="","",IF($A51=Spojení!$AG$12,"x",""))</f>
        <v/>
      </c>
      <c r="H51" s="5" t="str">
        <f>IF(Spojení!$AG$13="","",IF($A51=Spojení!$AG$13,"x",""))</f>
        <v/>
      </c>
      <c r="I51" s="5" t="str">
        <f>IF(Spojení!$AG$14="","",IF($A51=Spojení!$AG$14,"x",""))</f>
        <v/>
      </c>
      <c r="J51" s="5" t="str">
        <f>IF(Spojení!$AG$15="","",IF($A51=Spojení!$AG$15,"x",""))</f>
        <v/>
      </c>
      <c r="K51" s="5" t="str">
        <f>IF(Spojení!$AG$16="","",IF($A51=Spojení!$AG$16,"x",""))</f>
        <v/>
      </c>
      <c r="L51" s="5" t="str">
        <f>IF(Spojení!$AG$17="","",IF($A51=Spojení!$AG$17,"x",""))</f>
        <v/>
      </c>
      <c r="M51" s="5" t="str">
        <f>IF(Spojení!$AG$18="","",IF($A51=Spojení!$AG$18,"x",""))</f>
        <v/>
      </c>
      <c r="N51" s="5" t="str">
        <f>IF(Spojení!$AG$19="","",IF($A51=Spojení!$AG$19,"x",""))</f>
        <v/>
      </c>
      <c r="O51" s="5" t="str">
        <f>IF(Spojení!$AG$20="","",IF($A51=Spojení!$AG$20,"x",""))</f>
        <v/>
      </c>
      <c r="P51" s="5" t="str">
        <f>IF(Spojení!$AG$21="","",IF($A51=Spojení!$AG$21,"x",""))</f>
        <v/>
      </c>
      <c r="Q51" s="5" t="str">
        <f>IF(Spojení!$AG$22="","",IF($A51=Spojení!$AG$22,"x",""))</f>
        <v/>
      </c>
      <c r="R51" s="5" t="str">
        <f>IF(Spojení!$AG$23="","",IF($A51=Spojení!$AG$23,"x",""))</f>
        <v/>
      </c>
      <c r="S51" s="5" t="str">
        <f>IF(Spojení!$AG$24="","",IF($A51=Spojení!$AG$24,"x",""))</f>
        <v/>
      </c>
      <c r="T51" s="5" t="str">
        <f>IF(Spojení!$AG$25="","",IF($A51=Spojení!$AG$25,"x",""))</f>
        <v/>
      </c>
      <c r="U51" s="5" t="str">
        <f>IF(Spojení!$AG$26="","",IF($A51=Spojení!$AG$26,"x",""))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IF(Spojení!$AG$7="","",IF($A52=Spojení!$AG$7,"x",""))</f>
        <v/>
      </c>
      <c r="C52" s="5" t="str">
        <f>IF(Spojení!$AG$8="","",IF($A52=Spojení!$AG$8,"x",""))</f>
        <v/>
      </c>
      <c r="D52" s="5" t="str">
        <f>IF(Spojení!$AG$9="","",IF($A52=Spojení!$AG$9,"x",""))</f>
        <v/>
      </c>
      <c r="E52" s="5" t="str">
        <f>IF(Spojení!$AG$10="","",IF($A52=Spojení!$AG$10,"x",""))</f>
        <v/>
      </c>
      <c r="F52" s="5" t="str">
        <f>IF(Spojení!$AG$11="","",IF($A52=Spojení!$AG$11,"x",""))</f>
        <v/>
      </c>
      <c r="G52" s="5" t="str">
        <f>IF(Spojení!$AG$12="","",IF($A52=Spojení!$AG$12,"x",""))</f>
        <v/>
      </c>
      <c r="H52" s="5" t="str">
        <f>IF(Spojení!$AG$13="","",IF($A52=Spojení!$AG$13,"x",""))</f>
        <v/>
      </c>
      <c r="I52" s="5" t="str">
        <f>IF(Spojení!$AG$14="","",IF($A52=Spojení!$AG$14,"x",""))</f>
        <v/>
      </c>
      <c r="J52" s="5" t="str">
        <f>IF(Spojení!$AG$15="","",IF($A52=Spojení!$AG$15,"x",""))</f>
        <v/>
      </c>
      <c r="K52" s="5" t="str">
        <f>IF(Spojení!$AG$16="","",IF($A52=Spojení!$AG$16,"x",""))</f>
        <v/>
      </c>
      <c r="L52" s="5" t="str">
        <f>IF(Spojení!$AG$17="","",IF($A52=Spojení!$AG$17,"x",""))</f>
        <v/>
      </c>
      <c r="M52" s="5" t="str">
        <f>IF(Spojení!$AG$18="","",IF($A52=Spojení!$AG$18,"x",""))</f>
        <v/>
      </c>
      <c r="N52" s="5" t="str">
        <f>IF(Spojení!$AG$19="","",IF($A52=Spojení!$AG$19,"x",""))</f>
        <v/>
      </c>
      <c r="O52" s="5" t="str">
        <f>IF(Spojení!$AG$20="","",IF($A52=Spojení!$AG$20,"x",""))</f>
        <v/>
      </c>
      <c r="P52" s="5" t="str">
        <f>IF(Spojení!$AG$21="","",IF($A52=Spojení!$AG$21,"x",""))</f>
        <v/>
      </c>
      <c r="Q52" s="5" t="str">
        <f>IF(Spojení!$AG$22="","",IF($A52=Spojení!$AG$22,"x",""))</f>
        <v/>
      </c>
      <c r="R52" s="5" t="str">
        <f>IF(Spojení!$AG$23="","",IF($A52=Spojení!$AG$23,"x",""))</f>
        <v/>
      </c>
      <c r="S52" s="5" t="str">
        <f>IF(Spojení!$AG$24="","",IF($A52=Spojení!$AG$24,"x",""))</f>
        <v/>
      </c>
      <c r="T52" s="5" t="str">
        <f>IF(Spojení!$AG$25="","",IF($A52=Spojení!$AG$25,"x",""))</f>
        <v/>
      </c>
      <c r="U52" s="5" t="str">
        <f>IF(Spojení!$AG$26="","",IF($A52=Spojení!$AG$26,"x",""))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IF(Spojení!$AG$7="","",IF($A53=Spojení!$AG$7,"x",""))</f>
        <v/>
      </c>
      <c r="C53" s="5" t="str">
        <f>IF(Spojení!$AG$8="","",IF($A53=Spojení!$AG$8,"x",""))</f>
        <v/>
      </c>
      <c r="D53" s="5" t="str">
        <f>IF(Spojení!$AG$9="","",IF($A53=Spojení!$AG$9,"x",""))</f>
        <v/>
      </c>
      <c r="E53" s="5" t="str">
        <f>IF(Spojení!$AG$10="","",IF($A53=Spojení!$AG$10,"x",""))</f>
        <v/>
      </c>
      <c r="F53" s="5" t="str">
        <f>IF(Spojení!$AG$11="","",IF($A53=Spojení!$AG$11,"x",""))</f>
        <v/>
      </c>
      <c r="G53" s="5" t="str">
        <f>IF(Spojení!$AG$12="","",IF($A53=Spojení!$AG$12,"x",""))</f>
        <v/>
      </c>
      <c r="H53" s="5" t="str">
        <f>IF(Spojení!$AG$13="","",IF($A53=Spojení!$AG$13,"x",""))</f>
        <v/>
      </c>
      <c r="I53" s="5" t="str">
        <f>IF(Spojení!$AG$14="","",IF($A53=Spojení!$AG$14,"x",""))</f>
        <v/>
      </c>
      <c r="J53" s="5" t="str">
        <f>IF(Spojení!$AG$15="","",IF($A53=Spojení!$AG$15,"x",""))</f>
        <v/>
      </c>
      <c r="K53" s="5" t="str">
        <f>IF(Spojení!$AG$16="","",IF($A53=Spojení!$AG$16,"x",""))</f>
        <v/>
      </c>
      <c r="L53" s="5" t="str">
        <f>IF(Spojení!$AG$17="","",IF($A53=Spojení!$AG$17,"x",""))</f>
        <v/>
      </c>
      <c r="M53" s="5" t="str">
        <f>IF(Spojení!$AG$18="","",IF($A53=Spojení!$AG$18,"x",""))</f>
        <v/>
      </c>
      <c r="N53" s="5" t="str">
        <f>IF(Spojení!$AG$19="","",IF($A53=Spojení!$AG$19,"x",""))</f>
        <v/>
      </c>
      <c r="O53" s="5" t="str">
        <f>IF(Spojení!$AG$20="","",IF($A53=Spojení!$AG$20,"x",""))</f>
        <v/>
      </c>
      <c r="P53" s="5" t="str">
        <f>IF(Spojení!$AG$21="","",IF($A53=Spojení!$AG$21,"x",""))</f>
        <v/>
      </c>
      <c r="Q53" s="5" t="str">
        <f>IF(Spojení!$AG$22="","",IF($A53=Spojení!$AG$22,"x",""))</f>
        <v/>
      </c>
      <c r="R53" s="5" t="str">
        <f>IF(Spojení!$AG$23="","",IF($A53=Spojení!$AG$23,"x",""))</f>
        <v/>
      </c>
      <c r="S53" s="5" t="str">
        <f>IF(Spojení!$AG$24="","",IF($A53=Spojení!$AG$24,"x",""))</f>
        <v/>
      </c>
      <c r="T53" s="5" t="str">
        <f>IF(Spojení!$AG$25="","",IF($A53=Spojení!$AG$25,"x",""))</f>
        <v/>
      </c>
      <c r="U53" s="5" t="str">
        <f>IF(Spojení!$AG$26="","",IF($A53=Spojení!$AG$26,"x",""))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IF(Spojení!$AG$7="","",IF($A54=Spojení!$AG$7,"x",""))</f>
        <v/>
      </c>
      <c r="C54" s="5" t="str">
        <f>IF(Spojení!$AG$8="","",IF($A54=Spojení!$AG$8,"x",""))</f>
        <v/>
      </c>
      <c r="D54" s="5" t="str">
        <f>IF(Spojení!$AG$9="","",IF($A54=Spojení!$AG$9,"x",""))</f>
        <v/>
      </c>
      <c r="E54" s="5" t="str">
        <f>IF(Spojení!$AG$10="","",IF($A54=Spojení!$AG$10,"x",""))</f>
        <v/>
      </c>
      <c r="F54" s="5" t="str">
        <f>IF(Spojení!$AG$11="","",IF($A54=Spojení!$AG$11,"x",""))</f>
        <v/>
      </c>
      <c r="G54" s="5" t="str">
        <f>IF(Spojení!$AG$12="","",IF($A54=Spojení!$AG$12,"x",""))</f>
        <v/>
      </c>
      <c r="H54" s="5" t="str">
        <f>IF(Spojení!$AG$13="","",IF($A54=Spojení!$AG$13,"x",""))</f>
        <v/>
      </c>
      <c r="I54" s="5" t="str">
        <f>IF(Spojení!$AG$14="","",IF($A54=Spojení!$AG$14,"x",""))</f>
        <v/>
      </c>
      <c r="J54" s="5" t="str">
        <f>IF(Spojení!$AG$15="","",IF($A54=Spojení!$AG$15,"x",""))</f>
        <v/>
      </c>
      <c r="K54" s="5" t="str">
        <f>IF(Spojení!$AG$16="","",IF($A54=Spojení!$AG$16,"x",""))</f>
        <v/>
      </c>
      <c r="L54" s="5" t="str">
        <f>IF(Spojení!$AG$17="","",IF($A54=Spojení!$AG$17,"x",""))</f>
        <v/>
      </c>
      <c r="M54" s="5" t="str">
        <f>IF(Spojení!$AG$18="","",IF($A54=Spojení!$AG$18,"x",""))</f>
        <v/>
      </c>
      <c r="N54" s="5" t="str">
        <f>IF(Spojení!$AG$19="","",IF($A54=Spojení!$AG$19,"x",""))</f>
        <v/>
      </c>
      <c r="O54" s="5" t="str">
        <f>IF(Spojení!$AG$20="","",IF($A54=Spojení!$AG$20,"x",""))</f>
        <v/>
      </c>
      <c r="P54" s="5" t="str">
        <f>IF(Spojení!$AG$21="","",IF($A54=Spojení!$AG$21,"x",""))</f>
        <v/>
      </c>
      <c r="Q54" s="5" t="str">
        <f>IF(Spojení!$AG$22="","",IF($A54=Spojení!$AG$22,"x",""))</f>
        <v/>
      </c>
      <c r="R54" s="5" t="str">
        <f>IF(Spojení!$AG$23="","",IF($A54=Spojení!$AG$23,"x",""))</f>
        <v/>
      </c>
      <c r="S54" s="5" t="str">
        <f>IF(Spojení!$AG$24="","",IF($A54=Spojení!$AG$24,"x",""))</f>
        <v/>
      </c>
      <c r="T54" s="5" t="str">
        <f>IF(Spojení!$AG$25="","",IF($A54=Spojení!$AG$25,"x",""))</f>
        <v/>
      </c>
      <c r="U54" s="5" t="str">
        <f>IF(Spojení!$AG$26="","",IF($A54=Spojení!$AG$26,"x",""))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IF(Spojení!$AG$7="","",IF($A55=Spojení!$AG$7,"x",""))</f>
        <v/>
      </c>
      <c r="C55" s="5" t="str">
        <f>IF(Spojení!$AG$8="","",IF($A55=Spojení!$AG$8,"x",""))</f>
        <v/>
      </c>
      <c r="D55" s="5" t="str">
        <f>IF(Spojení!$AG$9="","",IF($A55=Spojení!$AG$9,"x",""))</f>
        <v/>
      </c>
      <c r="E55" s="5" t="str">
        <f>IF(Spojení!$AG$10="","",IF($A55=Spojení!$AG$10,"x",""))</f>
        <v/>
      </c>
      <c r="F55" s="5" t="str">
        <f>IF(Spojení!$AG$11="","",IF($A55=Spojení!$AG$11,"x",""))</f>
        <v/>
      </c>
      <c r="G55" s="5" t="str">
        <f>IF(Spojení!$AG$12="","",IF($A55=Spojení!$AG$12,"x",""))</f>
        <v/>
      </c>
      <c r="H55" s="5" t="str">
        <f>IF(Spojení!$AG$13="","",IF($A55=Spojení!$AG$13,"x",""))</f>
        <v/>
      </c>
      <c r="I55" s="5" t="str">
        <f>IF(Spojení!$AG$14="","",IF($A55=Spojení!$AG$14,"x",""))</f>
        <v/>
      </c>
      <c r="J55" s="5" t="str">
        <f>IF(Spojení!$AG$15="","",IF($A55=Spojení!$AG$15,"x",""))</f>
        <v/>
      </c>
      <c r="K55" s="5" t="str">
        <f>IF(Spojení!$AG$16="","",IF($A55=Spojení!$AG$16,"x",""))</f>
        <v/>
      </c>
      <c r="L55" s="5" t="str">
        <f>IF(Spojení!$AG$17="","",IF($A55=Spojení!$AG$17,"x",""))</f>
        <v/>
      </c>
      <c r="M55" s="5" t="str">
        <f>IF(Spojení!$AG$18="","",IF($A55=Spojení!$AG$18,"x",""))</f>
        <v/>
      </c>
      <c r="N55" s="5" t="str">
        <f>IF(Spojení!$AG$19="","",IF($A55=Spojení!$AG$19,"x",""))</f>
        <v/>
      </c>
      <c r="O55" s="5" t="str">
        <f>IF(Spojení!$AG$20="","",IF($A55=Spojení!$AG$20,"x",""))</f>
        <v/>
      </c>
      <c r="P55" s="5" t="str">
        <f>IF(Spojení!$AG$21="","",IF($A55=Spojení!$AG$21,"x",""))</f>
        <v/>
      </c>
      <c r="Q55" s="5" t="str">
        <f>IF(Spojení!$AG$22="","",IF($A55=Spojení!$AG$22,"x",""))</f>
        <v/>
      </c>
      <c r="R55" s="5" t="str">
        <f>IF(Spojení!$AG$23="","",IF($A55=Spojení!$AG$23,"x",""))</f>
        <v/>
      </c>
      <c r="S55" s="5" t="str">
        <f>IF(Spojení!$AG$24="","",IF($A55=Spojení!$AG$24,"x",""))</f>
        <v/>
      </c>
      <c r="T55" s="5" t="str">
        <f>IF(Spojení!$AG$25="","",IF($A55=Spojení!$AG$25,"x",""))</f>
        <v/>
      </c>
      <c r="U55" s="5" t="str">
        <f>IF(Spojení!$AG$26="","",IF($A55=Spojení!$AG$26,"x",""))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IF(Spojení!$AG$7="","",IF($A56=Spojení!$AG$7,"x",""))</f>
        <v/>
      </c>
      <c r="C56" s="5" t="str">
        <f>IF(Spojení!$AG$8="","",IF($A56=Spojení!$AG$8,"x",""))</f>
        <v/>
      </c>
      <c r="D56" s="5" t="str">
        <f>IF(Spojení!$AG$9="","",IF($A56=Spojení!$AG$9,"x",""))</f>
        <v/>
      </c>
      <c r="E56" s="5" t="str">
        <f>IF(Spojení!$AG$10="","",IF($A56=Spojení!$AG$10,"x",""))</f>
        <v/>
      </c>
      <c r="F56" s="5" t="str">
        <f>IF(Spojení!$AG$11="","",IF($A56=Spojení!$AG$11,"x",""))</f>
        <v/>
      </c>
      <c r="G56" s="5" t="str">
        <f>IF(Spojení!$AG$12="","",IF($A56=Spojení!$AG$12,"x",""))</f>
        <v/>
      </c>
      <c r="H56" s="5" t="str">
        <f>IF(Spojení!$AG$13="","",IF($A56=Spojení!$AG$13,"x",""))</f>
        <v/>
      </c>
      <c r="I56" s="5" t="str">
        <f>IF(Spojení!$AG$14="","",IF($A56=Spojení!$AG$14,"x",""))</f>
        <v/>
      </c>
      <c r="J56" s="5" t="str">
        <f>IF(Spojení!$AG$15="","",IF($A56=Spojení!$AG$15,"x",""))</f>
        <v/>
      </c>
      <c r="K56" s="5" t="str">
        <f>IF(Spojení!$AG$16="","",IF($A56=Spojení!$AG$16,"x",""))</f>
        <v/>
      </c>
      <c r="L56" s="5" t="str">
        <f>IF(Spojení!$AG$17="","",IF($A56=Spojení!$AG$17,"x",""))</f>
        <v/>
      </c>
      <c r="M56" s="5" t="str">
        <f>IF(Spojení!$AG$18="","",IF($A56=Spojení!$AG$18,"x",""))</f>
        <v/>
      </c>
      <c r="N56" s="5" t="str">
        <f>IF(Spojení!$AG$19="","",IF($A56=Spojení!$AG$19,"x",""))</f>
        <v/>
      </c>
      <c r="O56" s="5" t="str">
        <f>IF(Spojení!$AG$20="","",IF($A56=Spojení!$AG$20,"x",""))</f>
        <v/>
      </c>
      <c r="P56" s="5" t="str">
        <f>IF(Spojení!$AG$21="","",IF($A56=Spojení!$AG$21,"x",""))</f>
        <v/>
      </c>
      <c r="Q56" s="5" t="str">
        <f>IF(Spojení!$AG$22="","",IF($A56=Spojení!$AG$22,"x",""))</f>
        <v/>
      </c>
      <c r="R56" s="5" t="str">
        <f>IF(Spojení!$AG$23="","",IF($A56=Spojení!$AG$23,"x",""))</f>
        <v/>
      </c>
      <c r="S56" s="5" t="str">
        <f>IF(Spojení!$AG$24="","",IF($A56=Spojení!$AG$24,"x",""))</f>
        <v/>
      </c>
      <c r="T56" s="5" t="str">
        <f>IF(Spojení!$AG$25="","",IF($A56=Spojení!$AG$25,"x",""))</f>
        <v/>
      </c>
      <c r="U56" s="5" t="str">
        <f>IF(Spojení!$AG$26="","",IF($A56=Spojení!$AG$26,"x",""))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IF(Spojení!$AG$7="","",IF($A57=Spojení!$AG$7,"x",""))</f>
        <v/>
      </c>
      <c r="C57" s="5" t="str">
        <f>IF(Spojení!$AG$8="","",IF($A57=Spojení!$AG$8,"x",""))</f>
        <v/>
      </c>
      <c r="D57" s="5" t="str">
        <f>IF(Spojení!$AG$9="","",IF($A57=Spojení!$AG$9,"x",""))</f>
        <v/>
      </c>
      <c r="E57" s="5" t="str">
        <f>IF(Spojení!$AG$10="","",IF($A57=Spojení!$AG$10,"x",""))</f>
        <v/>
      </c>
      <c r="F57" s="5" t="str">
        <f>IF(Spojení!$AG$11="","",IF($A57=Spojení!$AG$11,"x",""))</f>
        <v/>
      </c>
      <c r="G57" s="5" t="str">
        <f>IF(Spojení!$AG$12="","",IF($A57=Spojení!$AG$12,"x",""))</f>
        <v/>
      </c>
      <c r="H57" s="5" t="str">
        <f>IF(Spojení!$AG$13="","",IF($A57=Spojení!$AG$13,"x",""))</f>
        <v/>
      </c>
      <c r="I57" s="5" t="str">
        <f>IF(Spojení!$AG$14="","",IF($A57=Spojení!$AG$14,"x",""))</f>
        <v/>
      </c>
      <c r="J57" s="5" t="str">
        <f>IF(Spojení!$AG$15="","",IF($A57=Spojení!$AG$15,"x",""))</f>
        <v/>
      </c>
      <c r="K57" s="5" t="str">
        <f>IF(Spojení!$AG$16="","",IF($A57=Spojení!$AG$16,"x",""))</f>
        <v/>
      </c>
      <c r="L57" s="5" t="str">
        <f>IF(Spojení!$AG$17="","",IF($A57=Spojení!$AG$17,"x",""))</f>
        <v/>
      </c>
      <c r="M57" s="5" t="str">
        <f>IF(Spojení!$AG$18="","",IF($A57=Spojení!$AG$18,"x",""))</f>
        <v/>
      </c>
      <c r="N57" s="5" t="str">
        <f>IF(Spojení!$AG$19="","",IF($A57=Spojení!$AG$19,"x",""))</f>
        <v/>
      </c>
      <c r="O57" s="5" t="str">
        <f>IF(Spojení!$AG$20="","",IF($A57=Spojení!$AG$20,"x",""))</f>
        <v/>
      </c>
      <c r="P57" s="5" t="str">
        <f>IF(Spojení!$AG$21="","",IF($A57=Spojení!$AG$21,"x",""))</f>
        <v/>
      </c>
      <c r="Q57" s="5" t="str">
        <f>IF(Spojení!$AG$22="","",IF($A57=Spojení!$AG$22,"x",""))</f>
        <v/>
      </c>
      <c r="R57" s="5" t="str">
        <f>IF(Spojení!$AG$23="","",IF($A57=Spojení!$AG$23,"x",""))</f>
        <v/>
      </c>
      <c r="S57" s="5" t="str">
        <f>IF(Spojení!$AG$24="","",IF($A57=Spojení!$AG$24,"x",""))</f>
        <v/>
      </c>
      <c r="T57" s="5" t="str">
        <f>IF(Spojení!$AG$25="","",IF($A57=Spojení!$AG$25,"x",""))</f>
        <v/>
      </c>
      <c r="U57" s="5" t="str">
        <f>IF(Spojení!$AG$26="","",IF($A57=Spojení!$AG$26,"x",""))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IF(Spojení!$AG$7="","",IF($A58=Spojení!$AG$7,"x",""))</f>
        <v/>
      </c>
      <c r="C58" s="5" t="str">
        <f>IF(Spojení!$AG$8="","",IF($A58=Spojení!$AG$8,"x",""))</f>
        <v/>
      </c>
      <c r="D58" s="5" t="str">
        <f>IF(Spojení!$AG$9="","",IF($A58=Spojení!$AG$9,"x",""))</f>
        <v/>
      </c>
      <c r="E58" s="5" t="str">
        <f>IF(Spojení!$AG$10="","",IF($A58=Spojení!$AG$10,"x",""))</f>
        <v/>
      </c>
      <c r="F58" s="5" t="str">
        <f>IF(Spojení!$AG$11="","",IF($A58=Spojení!$AG$11,"x",""))</f>
        <v/>
      </c>
      <c r="G58" s="5" t="str">
        <f>IF(Spojení!$AG$12="","",IF($A58=Spojení!$AG$12,"x",""))</f>
        <v/>
      </c>
      <c r="H58" s="5" t="str">
        <f>IF(Spojení!$AG$13="","",IF($A58=Spojení!$AG$13,"x",""))</f>
        <v/>
      </c>
      <c r="I58" s="5" t="str">
        <f>IF(Spojení!$AG$14="","",IF($A58=Spojení!$AG$14,"x",""))</f>
        <v/>
      </c>
      <c r="J58" s="5" t="str">
        <f>IF(Spojení!$AG$15="","",IF($A58=Spojení!$AG$15,"x",""))</f>
        <v/>
      </c>
      <c r="K58" s="5" t="str">
        <f>IF(Spojení!$AG$16="","",IF($A58=Spojení!$AG$16,"x",""))</f>
        <v/>
      </c>
      <c r="L58" s="5" t="str">
        <f>IF(Spojení!$AG$17="","",IF($A58=Spojení!$AG$17,"x",""))</f>
        <v/>
      </c>
      <c r="M58" s="5" t="str">
        <f>IF(Spojení!$AG$18="","",IF($A58=Spojení!$AG$18,"x",""))</f>
        <v/>
      </c>
      <c r="N58" s="5" t="str">
        <f>IF(Spojení!$AG$19="","",IF($A58=Spojení!$AG$19,"x",""))</f>
        <v/>
      </c>
      <c r="O58" s="5" t="str">
        <f>IF(Spojení!$AG$20="","",IF($A58=Spojení!$AG$20,"x",""))</f>
        <v/>
      </c>
      <c r="P58" s="5" t="str">
        <f>IF(Spojení!$AG$21="","",IF($A58=Spojení!$AG$21,"x",""))</f>
        <v/>
      </c>
      <c r="Q58" s="5" t="str">
        <f>IF(Spojení!$AG$22="","",IF($A58=Spojení!$AG$22,"x",""))</f>
        <v/>
      </c>
      <c r="R58" s="5" t="str">
        <f>IF(Spojení!$AG$23="","",IF($A58=Spojení!$AG$23,"x",""))</f>
        <v/>
      </c>
      <c r="S58" s="5" t="str">
        <f>IF(Spojení!$AG$24="","",IF($A58=Spojení!$AG$24,"x",""))</f>
        <v/>
      </c>
      <c r="T58" s="5" t="str">
        <f>IF(Spojení!$AG$25="","",IF($A58=Spojení!$AG$25,"x",""))</f>
        <v/>
      </c>
      <c r="U58" s="5" t="str">
        <f>IF(Spojení!$AG$26="","",IF($A58=Spojení!$AG$26,"x",""))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IF(Spojení!$AG$7="","",IF($A59=Spojení!$AG$7,"x",""))</f>
        <v/>
      </c>
      <c r="C59" s="5" t="str">
        <f>IF(Spojení!$AG$8="","",IF($A59=Spojení!$AG$8,"x",""))</f>
        <v/>
      </c>
      <c r="D59" s="5" t="str">
        <f>IF(Spojení!$AG$9="","",IF($A59=Spojení!$AG$9,"x",""))</f>
        <v/>
      </c>
      <c r="E59" s="5" t="str">
        <f>IF(Spojení!$AG$10="","",IF($A59=Spojení!$AG$10,"x",""))</f>
        <v/>
      </c>
      <c r="F59" s="5" t="str">
        <f>IF(Spojení!$AG$11="","",IF($A59=Spojení!$AG$11,"x",""))</f>
        <v/>
      </c>
      <c r="G59" s="5" t="str">
        <f>IF(Spojení!$AG$12="","",IF($A59=Spojení!$AG$12,"x",""))</f>
        <v/>
      </c>
      <c r="H59" s="5" t="str">
        <f>IF(Spojení!$AG$13="","",IF($A59=Spojení!$AG$13,"x",""))</f>
        <v/>
      </c>
      <c r="I59" s="5" t="str">
        <f>IF(Spojení!$AG$14="","",IF($A59=Spojení!$AG$14,"x",""))</f>
        <v/>
      </c>
      <c r="J59" s="5" t="str">
        <f>IF(Spojení!$AG$15="","",IF($A59=Spojení!$AG$15,"x",""))</f>
        <v/>
      </c>
      <c r="K59" s="5" t="str">
        <f>IF(Spojení!$AG$16="","",IF($A59=Spojení!$AG$16,"x",""))</f>
        <v/>
      </c>
      <c r="L59" s="5" t="str">
        <f>IF(Spojení!$AG$17="","",IF($A59=Spojení!$AG$17,"x",""))</f>
        <v/>
      </c>
      <c r="M59" s="5" t="str">
        <f>IF(Spojení!$AG$18="","",IF($A59=Spojení!$AG$18,"x",""))</f>
        <v/>
      </c>
      <c r="N59" s="5" t="str">
        <f>IF(Spojení!$AG$19="","",IF($A59=Spojení!$AG$19,"x",""))</f>
        <v/>
      </c>
      <c r="O59" s="5" t="str">
        <f>IF(Spojení!$AG$20="","",IF($A59=Spojení!$AG$20,"x",""))</f>
        <v/>
      </c>
      <c r="P59" s="5" t="str">
        <f>IF(Spojení!$AG$21="","",IF($A59=Spojení!$AG$21,"x",""))</f>
        <v/>
      </c>
      <c r="Q59" s="5" t="str">
        <f>IF(Spojení!$AG$22="","",IF($A59=Spojení!$AG$22,"x",""))</f>
        <v/>
      </c>
      <c r="R59" s="5" t="str">
        <f>IF(Spojení!$AG$23="","",IF($A59=Spojení!$AG$23,"x",""))</f>
        <v/>
      </c>
      <c r="S59" s="5" t="str">
        <f>IF(Spojení!$AG$24="","",IF($A59=Spojení!$AG$24,"x",""))</f>
        <v/>
      </c>
      <c r="T59" s="5" t="str">
        <f>IF(Spojení!$AG$25="","",IF($A59=Spojení!$AG$25,"x",""))</f>
        <v/>
      </c>
      <c r="U59" s="5" t="str">
        <f>IF(Spojení!$AG$26="","",IF($A59=Spojení!$AG$26,"x",""))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IF(Spojení!$AG$7="","",IF($A60=Spojení!$AG$7,"x",""))</f>
        <v/>
      </c>
      <c r="C60" s="5" t="str">
        <f>IF(Spojení!$AG$8="","",IF($A60=Spojení!$AG$8,"x",""))</f>
        <v/>
      </c>
      <c r="D60" s="5" t="str">
        <f>IF(Spojení!$AG$9="","",IF($A60=Spojení!$AG$9,"x",""))</f>
        <v/>
      </c>
      <c r="E60" s="5" t="str">
        <f>IF(Spojení!$AG$10="","",IF($A60=Spojení!$AG$10,"x",""))</f>
        <v/>
      </c>
      <c r="F60" s="5" t="str">
        <f>IF(Spojení!$AG$11="","",IF($A60=Spojení!$AG$11,"x",""))</f>
        <v/>
      </c>
      <c r="G60" s="5" t="str">
        <f>IF(Spojení!$AG$12="","",IF($A60=Spojení!$AG$12,"x",""))</f>
        <v/>
      </c>
      <c r="H60" s="5" t="str">
        <f>IF(Spojení!$AG$13="","",IF($A60=Spojení!$AG$13,"x",""))</f>
        <v/>
      </c>
      <c r="I60" s="5" t="str">
        <f>IF(Spojení!$AG$14="","",IF($A60=Spojení!$AG$14,"x",""))</f>
        <v/>
      </c>
      <c r="J60" s="5" t="str">
        <f>IF(Spojení!$AG$15="","",IF($A60=Spojení!$AG$15,"x",""))</f>
        <v/>
      </c>
      <c r="K60" s="5" t="str">
        <f>IF(Spojení!$AG$16="","",IF($A60=Spojení!$AG$16,"x",""))</f>
        <v/>
      </c>
      <c r="L60" s="5" t="str">
        <f>IF(Spojení!$AG$17="","",IF($A60=Spojení!$AG$17,"x",""))</f>
        <v/>
      </c>
      <c r="M60" s="5" t="str">
        <f>IF(Spojení!$AG$18="","",IF($A60=Spojení!$AG$18,"x",""))</f>
        <v/>
      </c>
      <c r="N60" s="5" t="str">
        <f>IF(Spojení!$AG$19="","",IF($A60=Spojení!$AG$19,"x",""))</f>
        <v/>
      </c>
      <c r="O60" s="5" t="str">
        <f>IF(Spojení!$AG$20="","",IF($A60=Spojení!$AG$20,"x",""))</f>
        <v/>
      </c>
      <c r="P60" s="5" t="str">
        <f>IF(Spojení!$AG$21="","",IF($A60=Spojení!$AG$21,"x",""))</f>
        <v/>
      </c>
      <c r="Q60" s="5" t="str">
        <f>IF(Spojení!$AG$22="","",IF($A60=Spojení!$AG$22,"x",""))</f>
        <v/>
      </c>
      <c r="R60" s="5" t="str">
        <f>IF(Spojení!$AG$23="","",IF($A60=Spojení!$AG$23,"x",""))</f>
        <v/>
      </c>
      <c r="S60" s="5" t="str">
        <f>IF(Spojení!$AG$24="","",IF($A60=Spojení!$AG$24,"x",""))</f>
        <v/>
      </c>
      <c r="T60" s="5" t="str">
        <f>IF(Spojení!$AG$25="","",IF($A60=Spojení!$AG$25,"x",""))</f>
        <v/>
      </c>
      <c r="U60" s="5" t="str">
        <f>IF(Spojení!$AG$26="","",IF($A60=Spojení!$AG$26,"x",""))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IF(Spojení!$AG$7="","",IF($A61=Spojení!$AG$7,"x",""))</f>
        <v/>
      </c>
      <c r="C61" s="5" t="str">
        <f>IF(Spojení!$AG$8="","",IF($A61=Spojení!$AG$8,"x",""))</f>
        <v/>
      </c>
      <c r="D61" s="5" t="str">
        <f>IF(Spojení!$AG$9="","",IF($A61=Spojení!$AG$9,"x",""))</f>
        <v/>
      </c>
      <c r="E61" s="5" t="str">
        <f>IF(Spojení!$AG$10="","",IF($A61=Spojení!$AG$10,"x",""))</f>
        <v/>
      </c>
      <c r="F61" s="5" t="str">
        <f>IF(Spojení!$AG$11="","",IF($A61=Spojení!$AG$11,"x",""))</f>
        <v/>
      </c>
      <c r="G61" s="5" t="str">
        <f>IF(Spojení!$AG$12="","",IF($A61=Spojení!$AG$12,"x",""))</f>
        <v/>
      </c>
      <c r="H61" s="5" t="str">
        <f>IF(Spojení!$AG$13="","",IF($A61=Spojení!$AG$13,"x",""))</f>
        <v/>
      </c>
      <c r="I61" s="5" t="str">
        <f>IF(Spojení!$AG$14="","",IF($A61=Spojení!$AG$14,"x",""))</f>
        <v/>
      </c>
      <c r="J61" s="5" t="str">
        <f>IF(Spojení!$AG$15="","",IF($A61=Spojení!$AG$15,"x",""))</f>
        <v/>
      </c>
      <c r="K61" s="5" t="str">
        <f>IF(Spojení!$AG$16="","",IF($A61=Spojení!$AG$16,"x",""))</f>
        <v/>
      </c>
      <c r="L61" s="5" t="str">
        <f>IF(Spojení!$AG$17="","",IF($A61=Spojení!$AG$17,"x",""))</f>
        <v/>
      </c>
      <c r="M61" s="5" t="str">
        <f>IF(Spojení!$AG$18="","",IF($A61=Spojení!$AG$18,"x",""))</f>
        <v/>
      </c>
      <c r="N61" s="5" t="str">
        <f>IF(Spojení!$AG$19="","",IF($A61=Spojení!$AG$19,"x",""))</f>
        <v/>
      </c>
      <c r="O61" s="5" t="str">
        <f>IF(Spojení!$AG$20="","",IF($A61=Spojení!$AG$20,"x",""))</f>
        <v/>
      </c>
      <c r="P61" s="5" t="str">
        <f>IF(Spojení!$AG$21="","",IF($A61=Spojení!$AG$21,"x",""))</f>
        <v/>
      </c>
      <c r="Q61" s="5" t="str">
        <f>IF(Spojení!$AG$22="","",IF($A61=Spojení!$AG$22,"x",""))</f>
        <v/>
      </c>
      <c r="R61" s="5" t="str">
        <f>IF(Spojení!$AG$23="","",IF($A61=Spojení!$AG$23,"x",""))</f>
        <v/>
      </c>
      <c r="S61" s="5" t="str">
        <f>IF(Spojení!$AG$24="","",IF($A61=Spojení!$AG$24,"x",""))</f>
        <v/>
      </c>
      <c r="T61" s="5" t="str">
        <f>IF(Spojení!$AG$25="","",IF($A61=Spojení!$AG$25,"x",""))</f>
        <v/>
      </c>
      <c r="U61" s="5" t="str">
        <f>IF(Spojení!$AG$26="","",IF($A61=Spojení!$AG$26,"x",""))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IF(Spojení!$AG$7="","",IF($A62=Spojení!$AG$7,"x",""))</f>
        <v/>
      </c>
      <c r="C62" s="5" t="str">
        <f>IF(Spojení!$AG$8="","",IF($A62=Spojení!$AG$8,"x",""))</f>
        <v/>
      </c>
      <c r="D62" s="5" t="str">
        <f>IF(Spojení!$AG$9="","",IF($A62=Spojení!$AG$9,"x",""))</f>
        <v/>
      </c>
      <c r="E62" s="5" t="str">
        <f>IF(Spojení!$AG$10="","",IF($A62=Spojení!$AG$10,"x",""))</f>
        <v/>
      </c>
      <c r="F62" s="5" t="str">
        <f>IF(Spojení!$AG$11="","",IF($A62=Spojení!$AG$11,"x",""))</f>
        <v/>
      </c>
      <c r="G62" s="5" t="str">
        <f>IF(Spojení!$AG$12="","",IF($A62=Spojení!$AG$12,"x",""))</f>
        <v/>
      </c>
      <c r="H62" s="5" t="str">
        <f>IF(Spojení!$AG$13="","",IF($A62=Spojení!$AG$13,"x",""))</f>
        <v/>
      </c>
      <c r="I62" s="5" t="str">
        <f>IF(Spojení!$AG$14="","",IF($A62=Spojení!$AG$14,"x",""))</f>
        <v/>
      </c>
      <c r="J62" s="5" t="str">
        <f>IF(Spojení!$AG$15="","",IF($A62=Spojení!$AG$15,"x",""))</f>
        <v/>
      </c>
      <c r="K62" s="5" t="str">
        <f>IF(Spojení!$AG$16="","",IF($A62=Spojení!$AG$16,"x",""))</f>
        <v/>
      </c>
      <c r="L62" s="5" t="str">
        <f>IF(Spojení!$AG$17="","",IF($A62=Spojení!$AG$17,"x",""))</f>
        <v/>
      </c>
      <c r="M62" s="5" t="str">
        <f>IF(Spojení!$AG$18="","",IF($A62=Spojení!$AG$18,"x",""))</f>
        <v/>
      </c>
      <c r="N62" s="5" t="str">
        <f>IF(Spojení!$AG$19="","",IF($A62=Spojení!$AG$19,"x",""))</f>
        <v/>
      </c>
      <c r="O62" s="5" t="str">
        <f>IF(Spojení!$AG$20="","",IF($A62=Spojení!$AG$20,"x",""))</f>
        <v/>
      </c>
      <c r="P62" s="5" t="str">
        <f>IF(Spojení!$AG$21="","",IF($A62=Spojení!$AG$21,"x",""))</f>
        <v/>
      </c>
      <c r="Q62" s="5" t="str">
        <f>IF(Spojení!$AG$22="","",IF($A62=Spojení!$AG$22,"x",""))</f>
        <v/>
      </c>
      <c r="R62" s="5" t="str">
        <f>IF(Spojení!$AG$23="","",IF($A62=Spojení!$AG$23,"x",""))</f>
        <v/>
      </c>
      <c r="S62" s="5" t="str">
        <f>IF(Spojení!$AG$24="","",IF($A62=Spojení!$AG$24,"x",""))</f>
        <v/>
      </c>
      <c r="T62" s="5" t="str">
        <f>IF(Spojení!$AG$25="","",IF($A62=Spojení!$AG$25,"x",""))</f>
        <v/>
      </c>
      <c r="U62" s="5" t="str">
        <f>IF(Spojení!$AG$26="","",IF($A62=Spojení!$AG$26,"x",""))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IF(Spojení!$AG$7="","",IF($A63=Spojení!$AG$7,"x",""))</f>
        <v/>
      </c>
      <c r="C63" s="5" t="str">
        <f>IF(Spojení!$AG$8="","",IF($A63=Spojení!$AG$8,"x",""))</f>
        <v/>
      </c>
      <c r="D63" s="5" t="str">
        <f>IF(Spojení!$AG$9="","",IF($A63=Spojení!$AG$9,"x",""))</f>
        <v/>
      </c>
      <c r="E63" s="5" t="str">
        <f>IF(Spojení!$AG$10="","",IF($A63=Spojení!$AG$10,"x",""))</f>
        <v/>
      </c>
      <c r="F63" s="5" t="str">
        <f>IF(Spojení!$AG$11="","",IF($A63=Spojení!$AG$11,"x",""))</f>
        <v/>
      </c>
      <c r="G63" s="5" t="str">
        <f>IF(Spojení!$AG$12="","",IF($A63=Spojení!$AG$12,"x",""))</f>
        <v/>
      </c>
      <c r="H63" s="5" t="str">
        <f>IF(Spojení!$AG$13="","",IF($A63=Spojení!$AG$13,"x",""))</f>
        <v/>
      </c>
      <c r="I63" s="5" t="str">
        <f>IF(Spojení!$AG$14="","",IF($A63=Spojení!$AG$14,"x",""))</f>
        <v/>
      </c>
      <c r="J63" s="5" t="str">
        <f>IF(Spojení!$AG$15="","",IF($A63=Spojení!$AG$15,"x",""))</f>
        <v/>
      </c>
      <c r="K63" s="5" t="str">
        <f>IF(Spojení!$AG$16="","",IF($A63=Spojení!$AG$16,"x",""))</f>
        <v/>
      </c>
      <c r="L63" s="5" t="str">
        <f>IF(Spojení!$AG$17="","",IF($A63=Spojení!$AG$17,"x",""))</f>
        <v/>
      </c>
      <c r="M63" s="5" t="str">
        <f>IF(Spojení!$AG$18="","",IF($A63=Spojení!$AG$18,"x",""))</f>
        <v/>
      </c>
      <c r="N63" s="5" t="str">
        <f>IF(Spojení!$AG$19="","",IF($A63=Spojení!$AG$19,"x",""))</f>
        <v/>
      </c>
      <c r="O63" s="5" t="str">
        <f>IF(Spojení!$AG$20="","",IF($A63=Spojení!$AG$20,"x",""))</f>
        <v/>
      </c>
      <c r="P63" s="5" t="str">
        <f>IF(Spojení!$AG$21="","",IF($A63=Spojení!$AG$21,"x",""))</f>
        <v/>
      </c>
      <c r="Q63" s="5" t="str">
        <f>IF(Spojení!$AG$22="","",IF($A63=Spojení!$AG$22,"x",""))</f>
        <v/>
      </c>
      <c r="R63" s="5" t="str">
        <f>IF(Spojení!$AG$23="","",IF($A63=Spojení!$AG$23,"x",""))</f>
        <v/>
      </c>
      <c r="S63" s="5" t="str">
        <f>IF(Spojení!$AG$24="","",IF($A63=Spojení!$AG$24,"x",""))</f>
        <v/>
      </c>
      <c r="T63" s="5" t="str">
        <f>IF(Spojení!$AG$25="","",IF($A63=Spojení!$AG$25,"x",""))</f>
        <v/>
      </c>
      <c r="U63" s="5" t="str">
        <f>IF(Spojení!$AG$26="","",IF($A63=Spojení!$AG$26,"x",""))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IF(Spojení!$AG$7="","",IF($A64=Spojení!$AG$7,"x",""))</f>
        <v/>
      </c>
      <c r="C64" s="5" t="str">
        <f>IF(Spojení!$AG$8="","",IF($A64=Spojení!$AG$8,"x",""))</f>
        <v/>
      </c>
      <c r="D64" s="5" t="str">
        <f>IF(Spojení!$AG$9="","",IF($A64=Spojení!$AG$9,"x",""))</f>
        <v/>
      </c>
      <c r="E64" s="5" t="str">
        <f>IF(Spojení!$AG$10="","",IF($A64=Spojení!$AG$10,"x",""))</f>
        <v/>
      </c>
      <c r="F64" s="5" t="str">
        <f>IF(Spojení!$AG$11="","",IF($A64=Spojení!$AG$11,"x",""))</f>
        <v/>
      </c>
      <c r="G64" s="5" t="str">
        <f>IF(Spojení!$AG$12="","",IF($A64=Spojení!$AG$12,"x",""))</f>
        <v/>
      </c>
      <c r="H64" s="5" t="str">
        <f>IF(Spojení!$AG$13="","",IF($A64=Spojení!$AG$13,"x",""))</f>
        <v/>
      </c>
      <c r="I64" s="5" t="str">
        <f>IF(Spojení!$AG$14="","",IF($A64=Spojení!$AG$14,"x",""))</f>
        <v/>
      </c>
      <c r="J64" s="5" t="str">
        <f>IF(Spojení!$AG$15="","",IF($A64=Spojení!$AG$15,"x",""))</f>
        <v/>
      </c>
      <c r="K64" s="5" t="str">
        <f>IF(Spojení!$AG$16="","",IF($A64=Spojení!$AG$16,"x",""))</f>
        <v/>
      </c>
      <c r="L64" s="5" t="str">
        <f>IF(Spojení!$AG$17="","",IF($A64=Spojení!$AG$17,"x",""))</f>
        <v/>
      </c>
      <c r="M64" s="5" t="str">
        <f>IF(Spojení!$AG$18="","",IF($A64=Spojení!$AG$18,"x",""))</f>
        <v/>
      </c>
      <c r="N64" s="5" t="str">
        <f>IF(Spojení!$AG$19="","",IF($A64=Spojení!$AG$19,"x",""))</f>
        <v/>
      </c>
      <c r="O64" s="5" t="str">
        <f>IF(Spojení!$AG$20="","",IF($A64=Spojení!$AG$20,"x",""))</f>
        <v/>
      </c>
      <c r="P64" s="5" t="str">
        <f>IF(Spojení!$AG$21="","",IF($A64=Spojení!$AG$21,"x",""))</f>
        <v/>
      </c>
      <c r="Q64" s="5" t="str">
        <f>IF(Spojení!$AG$22="","",IF($A64=Spojení!$AG$22,"x",""))</f>
        <v/>
      </c>
      <c r="R64" s="5" t="str">
        <f>IF(Spojení!$AG$23="","",IF($A64=Spojení!$AG$23,"x",""))</f>
        <v/>
      </c>
      <c r="S64" s="5" t="str">
        <f>IF(Spojení!$AG$24="","",IF($A64=Spojení!$AG$24,"x",""))</f>
        <v/>
      </c>
      <c r="T64" s="5" t="str">
        <f>IF(Spojení!$AG$25="","",IF($A64=Spojení!$AG$25,"x",""))</f>
        <v/>
      </c>
      <c r="U64" s="5" t="str">
        <f>IF(Spojení!$AG$26="","",IF($A64=Spojení!$AG$26,"x",""))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IF(Spojení!$AG$7="","",IF($A65=Spojení!$AG$7,"x",""))</f>
        <v/>
      </c>
      <c r="C65" s="5" t="str">
        <f>IF(Spojení!$AG$8="","",IF($A65=Spojení!$AG$8,"x",""))</f>
        <v/>
      </c>
      <c r="D65" s="5" t="str">
        <f>IF(Spojení!$AG$9="","",IF($A65=Spojení!$AG$9,"x",""))</f>
        <v/>
      </c>
      <c r="E65" s="5" t="str">
        <f>IF(Spojení!$AG$10="","",IF($A65=Spojení!$AG$10,"x",""))</f>
        <v/>
      </c>
      <c r="F65" s="5" t="str">
        <f>IF(Spojení!$AG$11="","",IF($A65=Spojení!$AG$11,"x",""))</f>
        <v/>
      </c>
      <c r="G65" s="5" t="str">
        <f>IF(Spojení!$AG$12="","",IF($A65=Spojení!$AG$12,"x",""))</f>
        <v/>
      </c>
      <c r="H65" s="5" t="str">
        <f>IF(Spojení!$AG$13="","",IF($A65=Spojení!$AG$13,"x",""))</f>
        <v/>
      </c>
      <c r="I65" s="5" t="str">
        <f>IF(Spojení!$AG$14="","",IF($A65=Spojení!$AG$14,"x",""))</f>
        <v/>
      </c>
      <c r="J65" s="5" t="str">
        <f>IF(Spojení!$AG$15="","",IF($A65=Spojení!$AG$15,"x",""))</f>
        <v/>
      </c>
      <c r="K65" s="5" t="str">
        <f>IF(Spojení!$AG$16="","",IF($A65=Spojení!$AG$16,"x",""))</f>
        <v/>
      </c>
      <c r="L65" s="5" t="str">
        <f>IF(Spojení!$AG$17="","",IF($A65=Spojení!$AG$17,"x",""))</f>
        <v/>
      </c>
      <c r="M65" s="5" t="str">
        <f>IF(Spojení!$AG$18="","",IF($A65=Spojení!$AG$18,"x",""))</f>
        <v/>
      </c>
      <c r="N65" s="5" t="str">
        <f>IF(Spojení!$AG$19="","",IF($A65=Spojení!$AG$19,"x",""))</f>
        <v/>
      </c>
      <c r="O65" s="5" t="str">
        <f>IF(Spojení!$AG$20="","",IF($A65=Spojení!$AG$20,"x",""))</f>
        <v/>
      </c>
      <c r="P65" s="5" t="str">
        <f>IF(Spojení!$AG$21="","",IF($A65=Spojení!$AG$21,"x",""))</f>
        <v/>
      </c>
      <c r="Q65" s="5" t="str">
        <f>IF(Spojení!$AG$22="","",IF($A65=Spojení!$AG$22,"x",""))</f>
        <v/>
      </c>
      <c r="R65" s="5" t="str">
        <f>IF(Spojení!$AG$23="","",IF($A65=Spojení!$AG$23,"x",""))</f>
        <v/>
      </c>
      <c r="S65" s="5" t="str">
        <f>IF(Spojení!$AG$24="","",IF($A65=Spojení!$AG$24,"x",""))</f>
        <v/>
      </c>
      <c r="T65" s="5" t="str">
        <f>IF(Spojení!$AG$25="","",IF($A65=Spojení!$AG$25,"x",""))</f>
        <v/>
      </c>
      <c r="U65" s="5" t="str">
        <f>IF(Spojení!$AG$26="","",IF($A65=Spojení!$AG$26,"x",""))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IF(Spojení!$AG$7="","",IF($A66=Spojení!$AG$7,"x",""))</f>
        <v/>
      </c>
      <c r="C66" s="5" t="str">
        <f>IF(Spojení!$AG$8="","",IF($A66=Spojení!$AG$8,"x",""))</f>
        <v/>
      </c>
      <c r="D66" s="5" t="str">
        <f>IF(Spojení!$AG$9="","",IF($A66=Spojení!$AG$9,"x",""))</f>
        <v/>
      </c>
      <c r="E66" s="5" t="str">
        <f>IF(Spojení!$AG$10="","",IF($A66=Spojení!$AG$10,"x",""))</f>
        <v/>
      </c>
      <c r="F66" s="5" t="str">
        <f>IF(Spojení!$AG$11="","",IF($A66=Spojení!$AG$11,"x",""))</f>
        <v/>
      </c>
      <c r="G66" s="5" t="str">
        <f>IF(Spojení!$AG$12="","",IF($A66=Spojení!$AG$12,"x",""))</f>
        <v/>
      </c>
      <c r="H66" s="5" t="str">
        <f>IF(Spojení!$AG$13="","",IF($A66=Spojení!$AG$13,"x",""))</f>
        <v/>
      </c>
      <c r="I66" s="5" t="str">
        <f>IF(Spojení!$AG$14="","",IF($A66=Spojení!$AG$14,"x",""))</f>
        <v/>
      </c>
      <c r="J66" s="5" t="str">
        <f>IF(Spojení!$AG$15="","",IF($A66=Spojení!$AG$15,"x",""))</f>
        <v/>
      </c>
      <c r="K66" s="5" t="str">
        <f>IF(Spojení!$AG$16="","",IF($A66=Spojení!$AG$16,"x",""))</f>
        <v/>
      </c>
      <c r="L66" s="5" t="str">
        <f>IF(Spojení!$AG$17="","",IF($A66=Spojení!$AG$17,"x",""))</f>
        <v/>
      </c>
      <c r="M66" s="5" t="str">
        <f>IF(Spojení!$AG$18="","",IF($A66=Spojení!$AG$18,"x",""))</f>
        <v/>
      </c>
      <c r="N66" s="5" t="str">
        <f>IF(Spojení!$AG$19="","",IF($A66=Spojení!$AG$19,"x",""))</f>
        <v/>
      </c>
      <c r="O66" s="5" t="str">
        <f>IF(Spojení!$AG$20="","",IF($A66=Spojení!$AG$20,"x",""))</f>
        <v/>
      </c>
      <c r="P66" s="5" t="str">
        <f>IF(Spojení!$AG$21="","",IF($A66=Spojení!$AG$21,"x",""))</f>
        <v/>
      </c>
      <c r="Q66" s="5" t="str">
        <f>IF(Spojení!$AG$22="","",IF($A66=Spojení!$AG$22,"x",""))</f>
        <v/>
      </c>
      <c r="R66" s="5" t="str">
        <f>IF(Spojení!$AG$23="","",IF($A66=Spojení!$AG$23,"x",""))</f>
        <v/>
      </c>
      <c r="S66" s="5" t="str">
        <f>IF(Spojení!$AG$24="","",IF($A66=Spojení!$AG$24,"x",""))</f>
        <v/>
      </c>
      <c r="T66" s="5" t="str">
        <f>IF(Spojení!$AG$25="","",IF($A66=Spojení!$AG$25,"x",""))</f>
        <v/>
      </c>
      <c r="U66" s="5" t="str">
        <f>IF(Spojení!$AG$26="","",IF($A66=Spojení!$AG$26,"x",""))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IF(Spojení!$AG$7="","",IF($A67=Spojení!$AG$7,"x",""))</f>
        <v/>
      </c>
      <c r="C67" s="5" t="str">
        <f>IF(Spojení!$AG$8="","",IF($A67=Spojení!$AG$8,"x",""))</f>
        <v/>
      </c>
      <c r="D67" s="5" t="str">
        <f>IF(Spojení!$AG$9="","",IF($A67=Spojení!$AG$9,"x",""))</f>
        <v/>
      </c>
      <c r="E67" s="5" t="str">
        <f>IF(Spojení!$AG$10="","",IF($A67=Spojení!$AG$10,"x",""))</f>
        <v/>
      </c>
      <c r="F67" s="5" t="str">
        <f>IF(Spojení!$AG$11="","",IF($A67=Spojení!$AG$11,"x",""))</f>
        <v/>
      </c>
      <c r="G67" s="5" t="str">
        <f>IF(Spojení!$AG$12="","",IF($A67=Spojení!$AG$12,"x",""))</f>
        <v/>
      </c>
      <c r="H67" s="5" t="str">
        <f>IF(Spojení!$AG$13="","",IF($A67=Spojení!$AG$13,"x",""))</f>
        <v/>
      </c>
      <c r="I67" s="5" t="str">
        <f>IF(Spojení!$AG$14="","",IF($A67=Spojení!$AG$14,"x",""))</f>
        <v/>
      </c>
      <c r="J67" s="5" t="str">
        <f>IF(Spojení!$AG$15="","",IF($A67=Spojení!$AG$15,"x",""))</f>
        <v/>
      </c>
      <c r="K67" s="5" t="str">
        <f>IF(Spojení!$AG$16="","",IF($A67=Spojení!$AG$16,"x",""))</f>
        <v/>
      </c>
      <c r="L67" s="5" t="str">
        <f>IF(Spojení!$AG$17="","",IF($A67=Spojení!$AG$17,"x",""))</f>
        <v/>
      </c>
      <c r="M67" s="5" t="str">
        <f>IF(Spojení!$AG$18="","",IF($A67=Spojení!$AG$18,"x",""))</f>
        <v/>
      </c>
      <c r="N67" s="5" t="str">
        <f>IF(Spojení!$AG$19="","",IF($A67=Spojení!$AG$19,"x",""))</f>
        <v/>
      </c>
      <c r="O67" s="5" t="str">
        <f>IF(Spojení!$AG$20="","",IF($A67=Spojení!$AG$20,"x",""))</f>
        <v/>
      </c>
      <c r="P67" s="5" t="str">
        <f>IF(Spojení!$AG$21="","",IF($A67=Spojení!$AG$21,"x",""))</f>
        <v/>
      </c>
      <c r="Q67" s="5" t="str">
        <f>IF(Spojení!$AG$22="","",IF($A67=Spojení!$AG$22,"x",""))</f>
        <v/>
      </c>
      <c r="R67" s="5" t="str">
        <f>IF(Spojení!$AG$23="","",IF($A67=Spojení!$AG$23,"x",""))</f>
        <v/>
      </c>
      <c r="S67" s="5" t="str">
        <f>IF(Spojení!$AG$24="","",IF($A67=Spojení!$AG$24,"x",""))</f>
        <v/>
      </c>
      <c r="T67" s="5" t="str">
        <f>IF(Spojení!$AG$25="","",IF($A67=Spojení!$AG$25,"x",""))</f>
        <v/>
      </c>
      <c r="U67" s="5" t="str">
        <f>IF(Spojení!$AG$26="","",IF($A67=Spojení!$AG$26,"x",""))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IF(Spojení!$AG$7="","",IF($A68=Spojení!$AG$7,"x",""))</f>
        <v/>
      </c>
      <c r="C68" s="49" t="str">
        <f>IF(Spojení!$AG$8="","",IF($A68=Spojení!$AG$8,"x",""))</f>
        <v/>
      </c>
      <c r="D68" s="49" t="str">
        <f>IF(Spojení!$AG$9="","",IF($A68=Spojení!$AG$9,"x",""))</f>
        <v/>
      </c>
      <c r="E68" s="49" t="str">
        <f>IF(Spojení!$AG$10="","",IF($A68=Spojení!$AG$10,"x",""))</f>
        <v/>
      </c>
      <c r="F68" s="49" t="str">
        <f>IF(Spojení!$AG$11="","",IF($A68=Spojení!$AG$11,"x",""))</f>
        <v/>
      </c>
      <c r="G68" s="49" t="str">
        <f>IF(Spojení!$AG$12="","",IF($A68=Spojení!$AG$12,"x",""))</f>
        <v/>
      </c>
      <c r="H68" s="49" t="str">
        <f>IF(Spojení!$AG$13="","",IF($A68=Spojení!$AG$13,"x",""))</f>
        <v/>
      </c>
      <c r="I68" s="49" t="str">
        <f>IF(Spojení!$AG$14="","",IF($A68=Spojení!$AG$14,"x",""))</f>
        <v/>
      </c>
      <c r="J68" s="49" t="str">
        <f>IF(Spojení!$AG$15="","",IF($A68=Spojení!$AG$15,"x",""))</f>
        <v/>
      </c>
      <c r="K68" s="49" t="str">
        <f>IF(Spojení!$AG$16="","",IF($A68=Spojení!$AG$16,"x",""))</f>
        <v/>
      </c>
      <c r="L68" s="49" t="str">
        <f>IF(Spojení!$AG$17="","",IF($A68=Spojení!$AG$17,"x",""))</f>
        <v/>
      </c>
      <c r="M68" s="49" t="str">
        <f>IF(Spojení!$AG$18="","",IF($A68=Spojení!$AG$18,"x",""))</f>
        <v/>
      </c>
      <c r="N68" s="49" t="str">
        <f>IF(Spojení!$AG$19="","",IF($A68=Spojení!$AG$19,"x",""))</f>
        <v/>
      </c>
      <c r="O68" s="49" t="str">
        <f>IF(Spojení!$AG$20="","",IF($A68=Spojení!$AG$20,"x",""))</f>
        <v/>
      </c>
      <c r="P68" s="49" t="str">
        <f>IF(Spojení!$AG$21="","",IF($A68=Spojení!$AG$21,"x",""))</f>
        <v/>
      </c>
      <c r="Q68" s="49" t="str">
        <f>IF(Spojení!$AG$22="","",IF($A68=Spojení!$AG$22,"x",""))</f>
        <v/>
      </c>
      <c r="R68" s="49" t="str">
        <f>IF(Spojení!$AG$23="","",IF($A68=Spojení!$AG$23,"x",""))</f>
        <v/>
      </c>
      <c r="S68" s="49" t="str">
        <f>IF(Spojení!$AG$24="","",IF($A68=Spojení!$AG$24,"x",""))</f>
        <v/>
      </c>
      <c r="T68" s="49" t="str">
        <f>IF(Spojení!$AG$25="","",IF($A68=Spojení!$AG$25,"x",""))</f>
        <v/>
      </c>
      <c r="U68" s="49" t="str">
        <f>IF(Spojení!$AG$26="","",IF($A68=Spojení!$AG$26,"x",""))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",Spojení!AH5)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Spojení!$AH7</f>
        <v>0</v>
      </c>
      <c r="C4" s="16">
        <f>Spojení!$AH8</f>
        <v>0</v>
      </c>
      <c r="D4" s="16">
        <f>Spojení!$AH9</f>
        <v>0</v>
      </c>
      <c r="E4" s="16">
        <f>Spojení!$AH10</f>
        <v>0</v>
      </c>
      <c r="F4" s="16">
        <f>Spojení!$AH11</f>
        <v>0</v>
      </c>
      <c r="G4" s="16">
        <f>Spojení!$AH12</f>
        <v>0</v>
      </c>
      <c r="H4" s="16">
        <f>Spojení!$AH13</f>
        <v>0</v>
      </c>
      <c r="I4" s="16">
        <f>Spojení!$AH14</f>
        <v>0</v>
      </c>
      <c r="J4" s="16">
        <f>Spojení!$AH15</f>
        <v>0</v>
      </c>
      <c r="K4" s="16">
        <f>Spojení!$AH16</f>
        <v>0</v>
      </c>
      <c r="L4" s="16">
        <f>Spojení!$AH17</f>
        <v>0</v>
      </c>
      <c r="M4" s="16">
        <f>Spojení!$AH18</f>
        <v>0</v>
      </c>
      <c r="N4" s="16">
        <f>Spojení!$AH19</f>
        <v>0</v>
      </c>
      <c r="O4" s="16">
        <f>Spojení!$AH20</f>
        <v>0</v>
      </c>
      <c r="P4" s="16">
        <f>Spojení!$AH21</f>
        <v>0</v>
      </c>
      <c r="Q4" s="16">
        <f>Spojení!$AH22</f>
        <v>0</v>
      </c>
      <c r="R4" s="16">
        <f>Spojení!$AH23</f>
        <v>0</v>
      </c>
      <c r="S4" s="16">
        <f>Spojení!$AH24</f>
        <v>0</v>
      </c>
      <c r="T4" s="16">
        <f>Spojení!$AH25</f>
        <v>0</v>
      </c>
      <c r="U4" s="16">
        <f>Spojení!$AH26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CONCATENATE((Spojení!$AH$7),". místo")</f>
        <v>. místo</v>
      </c>
      <c r="C5" s="49" t="str">
        <f>CONCATENATE((Spojení!$AH$8),". místo")</f>
        <v>. místo</v>
      </c>
      <c r="D5" s="49" t="str">
        <f>CONCATENATE((Spojení!$AH$9),". místo")</f>
        <v>. místo</v>
      </c>
      <c r="E5" s="49" t="str">
        <f>CONCATENATE((Spojení!$AH$10),". místo")</f>
        <v>. místo</v>
      </c>
      <c r="F5" s="49" t="str">
        <f>CONCATENATE((Spojení!$AH$11),". místo")</f>
        <v>. místo</v>
      </c>
      <c r="G5" s="49" t="str">
        <f>CONCATENATE((Spojení!$AH$12),". místo")</f>
        <v>. místo</v>
      </c>
      <c r="H5" s="49" t="str">
        <f>CONCATENATE((Spojení!$AH$13),". místo")</f>
        <v>. místo</v>
      </c>
      <c r="I5" s="49" t="str">
        <f>CONCATENATE((Spojení!$AH$14),". místo")</f>
        <v>. místo</v>
      </c>
      <c r="J5" s="49" t="str">
        <f>CONCATENATE((Spojení!$AH$15),". místo")</f>
        <v>. místo</v>
      </c>
      <c r="K5" s="49" t="str">
        <f>CONCATENATE((Spojení!$AH$16),". místo")</f>
        <v>. místo</v>
      </c>
      <c r="L5" s="49" t="str">
        <f>CONCATENATE((Spojení!$AH$17),". místo")</f>
        <v>. místo</v>
      </c>
      <c r="M5" s="49" t="str">
        <f>CONCATENATE((Spojení!$AH$18),". místo")</f>
        <v>. místo</v>
      </c>
      <c r="N5" s="49" t="str">
        <f>CONCATENATE((Spojení!$AH$19),". místo")</f>
        <v>. místo</v>
      </c>
      <c r="O5" s="49" t="str">
        <f>CONCATENATE((Spojení!$AH$20),". místo")</f>
        <v>. místo</v>
      </c>
      <c r="P5" s="49" t="str">
        <f>CONCATENATE((Spojení!$AH$21),". místo")</f>
        <v>. místo</v>
      </c>
      <c r="Q5" s="49" t="str">
        <f>CONCATENATE((Spojení!$AH$22),". místo")</f>
        <v>. místo</v>
      </c>
      <c r="R5" s="49" t="str">
        <f>CONCATENATE((Spojení!$AH$23),". místo")</f>
        <v>. místo</v>
      </c>
      <c r="S5" s="49" t="str">
        <f>CONCATENATE((Spojení!$AH$24),". místo")</f>
        <v>. místo</v>
      </c>
      <c r="T5" s="49" t="str">
        <f>CONCATENATE((Spojení!$AH$25),". místo")</f>
        <v>. místo</v>
      </c>
      <c r="U5" s="51" t="str">
        <f>CONCATENATE((Spojení!$AH$26),".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IF(Spojení!$AI$7="","",IF($A6=Spojení!$AI$7,"x",""))</f>
        <v/>
      </c>
      <c r="C6" s="5" t="str">
        <f>IF(Spojení!$AI$8="","",IF($A6=Spojení!$AI$8,"x",""))</f>
        <v/>
      </c>
      <c r="D6" s="5" t="str">
        <f>IF(Spojení!$AI$9="","",IF($A6=Spojení!$AI$9,"x",""))</f>
        <v/>
      </c>
      <c r="E6" s="5" t="str">
        <f>IF(Spojení!$AI$10="","",IF($A6=Spojení!$AI$10,"x",""))</f>
        <v/>
      </c>
      <c r="F6" s="5" t="str">
        <f>IF(Spojení!$AI$11="","",IF($A6=Spojení!$AI$11,"x",""))</f>
        <v/>
      </c>
      <c r="G6" s="5" t="str">
        <f>IF(Spojení!$AI$12="","",IF($A6=Spojení!$AI$12,"x",""))</f>
        <v/>
      </c>
      <c r="H6" s="5" t="str">
        <f>IF(Spojení!$AI$13="","",IF($A6=Spojení!$AI$13,"x",""))</f>
        <v/>
      </c>
      <c r="I6" s="5" t="str">
        <f>IF(Spojení!$AI$14="","",IF($A6=Spojení!$AI$14,"x",""))</f>
        <v/>
      </c>
      <c r="J6" s="5" t="str">
        <f>IF(Spojení!$AI$15="","",IF($A6=Spojení!$AI$15,"x",""))</f>
        <v/>
      </c>
      <c r="K6" s="5" t="str">
        <f>IF(Spojení!$AI$16="","",IF($A6=Spojení!$AI$16,"x",""))</f>
        <v/>
      </c>
      <c r="L6" s="5" t="str">
        <f>IF(Spojení!$AI$17="","",IF($A6=Spojení!$AI$17,"x",""))</f>
        <v/>
      </c>
      <c r="M6" s="5" t="str">
        <f>IF(Spojení!$AI$18="","",IF($A6=Spojení!$AI$18,"x",""))</f>
        <v/>
      </c>
      <c r="N6" s="5" t="str">
        <f>IF(Spojení!$AI$19="","",IF($A6=Spojení!$AI$19,"x",""))</f>
        <v/>
      </c>
      <c r="O6" s="5" t="str">
        <f>IF(Spojení!$AI$20="","",IF($A6=Spojení!$AI$20,"x",""))</f>
        <v/>
      </c>
      <c r="P6" s="5" t="str">
        <f>IF(Spojení!$AI$21="","",IF($A6=Spojení!$AI$21,"x",""))</f>
        <v/>
      </c>
      <c r="Q6" s="5" t="str">
        <f>IF(Spojení!$AI$22="","",IF($A6=Spojení!$AI$22,"x",""))</f>
        <v/>
      </c>
      <c r="R6" s="5" t="str">
        <f>IF(Spojení!$AI$23="","",IF($A6=Spojení!$AI$23,"x",""))</f>
        <v/>
      </c>
      <c r="S6" s="5" t="str">
        <f>IF(Spojení!$AI$24="","",IF($A6=Spojení!$AI$24,"x",""))</f>
        <v/>
      </c>
      <c r="T6" s="5" t="str">
        <f>IF(Spojení!$AI$25="","",IF($A6=Spojení!$AI$25,"x",""))</f>
        <v/>
      </c>
      <c r="U6" s="5" t="str">
        <f>IF(Spojení!$AI$26="","",IF($A6=Spojení!$AI$26,"x",""))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IF(Spojení!$AI$7="","",IF($A7=Spojení!$AI$7,"x",""))</f>
        <v/>
      </c>
      <c r="C7" s="5" t="str">
        <f>IF(Spojení!$AI$8="","",IF($A7=Spojení!$AI$8,"x",""))</f>
        <v/>
      </c>
      <c r="D7" s="5" t="str">
        <f>IF(Spojení!$AI$9="","",IF($A7=Spojení!$AI$9,"x",""))</f>
        <v/>
      </c>
      <c r="E7" s="5" t="str">
        <f>IF(Spojení!$AI$10="","",IF($A7=Spojení!$AI$10,"x",""))</f>
        <v/>
      </c>
      <c r="F7" s="5" t="str">
        <f>IF(Spojení!$AI$11="","",IF($A7=Spojení!$AI$11,"x",""))</f>
        <v/>
      </c>
      <c r="G7" s="5" t="str">
        <f>IF(Spojení!$AI$12="","",IF($A7=Spojení!$AI$12,"x",""))</f>
        <v/>
      </c>
      <c r="H7" s="5" t="str">
        <f>IF(Spojení!$AI$13="","",IF($A7=Spojení!$AI$13,"x",""))</f>
        <v/>
      </c>
      <c r="I7" s="5" t="str">
        <f>IF(Spojení!$AI$14="","",IF($A7=Spojení!$AI$14,"x",""))</f>
        <v/>
      </c>
      <c r="J7" s="5" t="str">
        <f>IF(Spojení!$AI$15="","",IF($A7=Spojení!$AI$15,"x",""))</f>
        <v/>
      </c>
      <c r="K7" s="5" t="str">
        <f>IF(Spojení!$AI$16="","",IF($A7=Spojení!$AI$16,"x",""))</f>
        <v/>
      </c>
      <c r="L7" s="5" t="str">
        <f>IF(Spojení!$AI$17="","",IF($A7=Spojení!$AI$17,"x",""))</f>
        <v/>
      </c>
      <c r="M7" s="5" t="str">
        <f>IF(Spojení!$AI$18="","",IF($A7=Spojení!$AI$18,"x",""))</f>
        <v/>
      </c>
      <c r="N7" s="5" t="str">
        <f>IF(Spojení!$AI$19="","",IF($A7=Spojení!$AI$19,"x",""))</f>
        <v/>
      </c>
      <c r="O7" s="5" t="str">
        <f>IF(Spojení!$AI$20="","",IF($A7=Spojení!$AI$20,"x",""))</f>
        <v/>
      </c>
      <c r="P7" s="5" t="str">
        <f>IF(Spojení!$AI$21="","",IF($A7=Spojení!$AI$21,"x",""))</f>
        <v/>
      </c>
      <c r="Q7" s="5" t="str">
        <f>IF(Spojení!$AI$22="","",IF($A7=Spojení!$AI$22,"x",""))</f>
        <v/>
      </c>
      <c r="R7" s="5" t="str">
        <f>IF(Spojení!$AI$23="","",IF($A7=Spojení!$AI$23,"x",""))</f>
        <v/>
      </c>
      <c r="S7" s="5" t="str">
        <f>IF(Spojení!$AI$24="","",IF($A7=Spojení!$AI$24,"x",""))</f>
        <v/>
      </c>
      <c r="T7" s="5" t="str">
        <f>IF(Spojení!$AI$25="","",IF($A7=Spojení!$AI$25,"x",""))</f>
        <v/>
      </c>
      <c r="U7" s="5" t="str">
        <f>IF(Spojení!$AI$26="","",IF($A7=Spojení!$AI$26,"x",""))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IF(Spojení!$AI$7="","",IF($A8=Spojení!$AI$7,"x",""))</f>
        <v/>
      </c>
      <c r="C8" s="5" t="str">
        <f>IF(Spojení!$AI$8="","",IF($A8=Spojení!$AI$8,"x",""))</f>
        <v/>
      </c>
      <c r="D8" s="5" t="str">
        <f>IF(Spojení!$AI$9="","",IF($A8=Spojení!$AI$9,"x",""))</f>
        <v/>
      </c>
      <c r="E8" s="5" t="str">
        <f>IF(Spojení!$AI$10="","",IF($A8=Spojení!$AI$10,"x",""))</f>
        <v/>
      </c>
      <c r="F8" s="5" t="str">
        <f>IF(Spojení!$AI$11="","",IF($A8=Spojení!$AI$11,"x",""))</f>
        <v/>
      </c>
      <c r="G8" s="5" t="str">
        <f>IF(Spojení!$AI$12="","",IF($A8=Spojení!$AI$12,"x",""))</f>
        <v/>
      </c>
      <c r="H8" s="5" t="str">
        <f>IF(Spojení!$AI$13="","",IF($A8=Spojení!$AI$13,"x",""))</f>
        <v/>
      </c>
      <c r="I8" s="5" t="str">
        <f>IF(Spojení!$AI$14="","",IF($A8=Spojení!$AI$14,"x",""))</f>
        <v/>
      </c>
      <c r="J8" s="5" t="str">
        <f>IF(Spojení!$AI$15="","",IF($A8=Spojení!$AI$15,"x",""))</f>
        <v/>
      </c>
      <c r="K8" s="5" t="str">
        <f>IF(Spojení!$AI$16="","",IF($A8=Spojení!$AI$16,"x",""))</f>
        <v/>
      </c>
      <c r="L8" s="5" t="str">
        <f>IF(Spojení!$AI$17="","",IF($A8=Spojení!$AI$17,"x",""))</f>
        <v/>
      </c>
      <c r="M8" s="5" t="str">
        <f>IF(Spojení!$AI$18="","",IF($A8=Spojení!$AI$18,"x",""))</f>
        <v/>
      </c>
      <c r="N8" s="5" t="str">
        <f>IF(Spojení!$AI$19="","",IF($A8=Spojení!$AI$19,"x",""))</f>
        <v/>
      </c>
      <c r="O8" s="5" t="str">
        <f>IF(Spojení!$AI$20="","",IF($A8=Spojení!$AI$20,"x",""))</f>
        <v/>
      </c>
      <c r="P8" s="5" t="str">
        <f>IF(Spojení!$AI$21="","",IF($A8=Spojení!$AI$21,"x",""))</f>
        <v/>
      </c>
      <c r="Q8" s="5" t="str">
        <f>IF(Spojení!$AI$22="","",IF($A8=Spojení!$AI$22,"x",""))</f>
        <v/>
      </c>
      <c r="R8" s="5" t="str">
        <f>IF(Spojení!$AI$23="","",IF($A8=Spojení!$AI$23,"x",""))</f>
        <v/>
      </c>
      <c r="S8" s="5" t="str">
        <f>IF(Spojení!$AI$24="","",IF($A8=Spojení!$AI$24,"x",""))</f>
        <v/>
      </c>
      <c r="T8" s="5" t="str">
        <f>IF(Spojení!$AI$25="","",IF($A8=Spojení!$AI$25,"x",""))</f>
        <v/>
      </c>
      <c r="U8" s="5" t="str">
        <f>IF(Spojení!$AI$26="","",IF($A8=Spojení!$AI$26,"x",""))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IF(Spojení!$AI$7="","",IF($A9=Spojení!$AI$7,"x",""))</f>
        <v/>
      </c>
      <c r="C9" s="5" t="str">
        <f>IF(Spojení!$AI$8="","",IF($A9=Spojení!$AI$8,"x",""))</f>
        <v/>
      </c>
      <c r="D9" s="5" t="str">
        <f>IF(Spojení!$AI$9="","",IF($A9=Spojení!$AI$9,"x",""))</f>
        <v/>
      </c>
      <c r="E9" s="5" t="str">
        <f>IF(Spojení!$AI$10="","",IF($A9=Spojení!$AI$10,"x",""))</f>
        <v/>
      </c>
      <c r="F9" s="5" t="str">
        <f>IF(Spojení!$AI$11="","",IF($A9=Spojení!$AI$11,"x",""))</f>
        <v/>
      </c>
      <c r="G9" s="5" t="str">
        <f>IF(Spojení!$AI$12="","",IF($A9=Spojení!$AI$12,"x",""))</f>
        <v/>
      </c>
      <c r="H9" s="5" t="str">
        <f>IF(Spojení!$AI$13="","",IF($A9=Spojení!$AI$13,"x",""))</f>
        <v/>
      </c>
      <c r="I9" s="5" t="str">
        <f>IF(Spojení!$AI$14="","",IF($A9=Spojení!$AI$14,"x",""))</f>
        <v/>
      </c>
      <c r="J9" s="5" t="str">
        <f>IF(Spojení!$AI$15="","",IF($A9=Spojení!$AI$15,"x",""))</f>
        <v/>
      </c>
      <c r="K9" s="5" t="str">
        <f>IF(Spojení!$AI$16="","",IF($A9=Spojení!$AI$16,"x",""))</f>
        <v/>
      </c>
      <c r="L9" s="5" t="str">
        <f>IF(Spojení!$AI$17="","",IF($A9=Spojení!$AI$17,"x",""))</f>
        <v/>
      </c>
      <c r="M9" s="5" t="str">
        <f>IF(Spojení!$AI$18="","",IF($A9=Spojení!$AI$18,"x",""))</f>
        <v/>
      </c>
      <c r="N9" s="5" t="str">
        <f>IF(Spojení!$AI$19="","",IF($A9=Spojení!$AI$19,"x",""))</f>
        <v/>
      </c>
      <c r="O9" s="5" t="str">
        <f>IF(Spojení!$AI$20="","",IF($A9=Spojení!$AI$20,"x",""))</f>
        <v/>
      </c>
      <c r="P9" s="5" t="str">
        <f>IF(Spojení!$AI$21="","",IF($A9=Spojení!$AI$21,"x",""))</f>
        <v/>
      </c>
      <c r="Q9" s="5" t="str">
        <f>IF(Spojení!$AI$22="","",IF($A9=Spojení!$AI$22,"x",""))</f>
        <v/>
      </c>
      <c r="R9" s="5" t="str">
        <f>IF(Spojení!$AI$23="","",IF($A9=Spojení!$AI$23,"x",""))</f>
        <v/>
      </c>
      <c r="S9" s="5" t="str">
        <f>IF(Spojení!$AI$24="","",IF($A9=Spojení!$AI$24,"x",""))</f>
        <v/>
      </c>
      <c r="T9" s="5" t="str">
        <f>IF(Spojení!$AI$25="","",IF($A9=Spojení!$AI$25,"x",""))</f>
        <v/>
      </c>
      <c r="U9" s="5" t="str">
        <f>IF(Spojení!$AI$26="","",IF($A9=Spojení!$AI$26,"x",""))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IF(Spojení!$AI$7="","",IF($A10=Spojení!$AI$7,"x",""))</f>
        <v/>
      </c>
      <c r="C10" s="5" t="str">
        <f>IF(Spojení!$AI$8="","",IF($A10=Spojení!$AI$8,"x",""))</f>
        <v/>
      </c>
      <c r="D10" s="5" t="str">
        <f>IF(Spojení!$AI$9="","",IF($A10=Spojení!$AI$9,"x",""))</f>
        <v/>
      </c>
      <c r="E10" s="5" t="str">
        <f>IF(Spojení!$AI$10="","",IF($A10=Spojení!$AI$10,"x",""))</f>
        <v/>
      </c>
      <c r="F10" s="5" t="str">
        <f>IF(Spojení!$AI$11="","",IF($A10=Spojení!$AI$11,"x",""))</f>
        <v/>
      </c>
      <c r="G10" s="5" t="str">
        <f>IF(Spojení!$AI$12="","",IF($A10=Spojení!$AI$12,"x",""))</f>
        <v/>
      </c>
      <c r="H10" s="5" t="str">
        <f>IF(Spojení!$AI$13="","",IF($A10=Spojení!$AI$13,"x",""))</f>
        <v/>
      </c>
      <c r="I10" s="5" t="str">
        <f>IF(Spojení!$AI$14="","",IF($A10=Spojení!$AI$14,"x",""))</f>
        <v/>
      </c>
      <c r="J10" s="5" t="str">
        <f>IF(Spojení!$AI$15="","",IF($A10=Spojení!$AI$15,"x",""))</f>
        <v/>
      </c>
      <c r="K10" s="5" t="str">
        <f>IF(Spojení!$AI$16="","",IF($A10=Spojení!$AI$16,"x",""))</f>
        <v/>
      </c>
      <c r="L10" s="5" t="str">
        <f>IF(Spojení!$AI$17="","",IF($A10=Spojení!$AI$17,"x",""))</f>
        <v/>
      </c>
      <c r="M10" s="5" t="str">
        <f>IF(Spojení!$AI$18="","",IF($A10=Spojení!$AI$18,"x",""))</f>
        <v/>
      </c>
      <c r="N10" s="5" t="str">
        <f>IF(Spojení!$AI$19="","",IF($A10=Spojení!$AI$19,"x",""))</f>
        <v/>
      </c>
      <c r="O10" s="5" t="str">
        <f>IF(Spojení!$AI$20="","",IF($A10=Spojení!$AI$20,"x",""))</f>
        <v/>
      </c>
      <c r="P10" s="5" t="str">
        <f>IF(Spojení!$AI$21="","",IF($A10=Spojení!$AI$21,"x",""))</f>
        <v/>
      </c>
      <c r="Q10" s="5" t="str">
        <f>IF(Spojení!$AI$22="","",IF($A10=Spojení!$AI$22,"x",""))</f>
        <v/>
      </c>
      <c r="R10" s="5" t="str">
        <f>IF(Spojení!$AI$23="","",IF($A10=Spojení!$AI$23,"x",""))</f>
        <v/>
      </c>
      <c r="S10" s="5" t="str">
        <f>IF(Spojení!$AI$24="","",IF($A10=Spojení!$AI$24,"x",""))</f>
        <v/>
      </c>
      <c r="T10" s="5" t="str">
        <f>IF(Spojení!$AI$25="","",IF($A10=Spojení!$AI$25,"x",""))</f>
        <v/>
      </c>
      <c r="U10" s="5" t="str">
        <f>IF(Spojení!$AI$26="","",IF($A10=Spojení!$AI$26,"x",""))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IF(Spojení!$AI$7="","",IF($A11=Spojení!$AI$7,"x",""))</f>
        <v/>
      </c>
      <c r="C11" s="5" t="str">
        <f>IF(Spojení!$AI$8="","",IF($A11=Spojení!$AI$8,"x",""))</f>
        <v/>
      </c>
      <c r="D11" s="5" t="str">
        <f>IF(Spojení!$AI$9="","",IF($A11=Spojení!$AI$9,"x",""))</f>
        <v/>
      </c>
      <c r="E11" s="5" t="str">
        <f>IF(Spojení!$AI$10="","",IF($A11=Spojení!$AI$10,"x",""))</f>
        <v/>
      </c>
      <c r="F11" s="5" t="str">
        <f>IF(Spojení!$AI$11="","",IF($A11=Spojení!$AI$11,"x",""))</f>
        <v/>
      </c>
      <c r="G11" s="5" t="str">
        <f>IF(Spojení!$AI$12="","",IF($A11=Spojení!$AI$12,"x",""))</f>
        <v/>
      </c>
      <c r="H11" s="5" t="str">
        <f>IF(Spojení!$AI$13="","",IF($A11=Spojení!$AI$13,"x",""))</f>
        <v/>
      </c>
      <c r="I11" s="5" t="str">
        <f>IF(Spojení!$AI$14="","",IF($A11=Spojení!$AI$14,"x",""))</f>
        <v/>
      </c>
      <c r="J11" s="5" t="str">
        <f>IF(Spojení!$AI$15="","",IF($A11=Spojení!$AI$15,"x",""))</f>
        <v/>
      </c>
      <c r="K11" s="5" t="str">
        <f>IF(Spojení!$AI$16="","",IF($A11=Spojení!$AI$16,"x",""))</f>
        <v/>
      </c>
      <c r="L11" s="5" t="str">
        <f>IF(Spojení!$AI$17="","",IF($A11=Spojení!$AI$17,"x",""))</f>
        <v/>
      </c>
      <c r="M11" s="5" t="str">
        <f>IF(Spojení!$AI$18="","",IF($A11=Spojení!$AI$18,"x",""))</f>
        <v/>
      </c>
      <c r="N11" s="5" t="str">
        <f>IF(Spojení!$AI$19="","",IF($A11=Spojení!$AI$19,"x",""))</f>
        <v/>
      </c>
      <c r="O11" s="5" t="str">
        <f>IF(Spojení!$AI$20="","",IF($A11=Spojení!$AI$20,"x",""))</f>
        <v/>
      </c>
      <c r="P11" s="5" t="str">
        <f>IF(Spojení!$AI$21="","",IF($A11=Spojení!$AI$21,"x",""))</f>
        <v/>
      </c>
      <c r="Q11" s="5" t="str">
        <f>IF(Spojení!$AI$22="","",IF($A11=Spojení!$AI$22,"x",""))</f>
        <v/>
      </c>
      <c r="R11" s="5" t="str">
        <f>IF(Spojení!$AI$23="","",IF($A11=Spojení!$AI$23,"x",""))</f>
        <v/>
      </c>
      <c r="S11" s="5" t="str">
        <f>IF(Spojení!$AI$24="","",IF($A11=Spojení!$AI$24,"x",""))</f>
        <v/>
      </c>
      <c r="T11" s="5" t="str">
        <f>IF(Spojení!$AI$25="","",IF($A11=Spojení!$AI$25,"x",""))</f>
        <v/>
      </c>
      <c r="U11" s="5" t="str">
        <f>IF(Spojení!$AI$26="","",IF($A11=Spojení!$AI$26,"x",""))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IF(Spojení!$AI$7="","",IF($A12=Spojení!$AI$7,"x",""))</f>
        <v/>
      </c>
      <c r="C12" s="5" t="str">
        <f>IF(Spojení!$AI$8="","",IF($A12=Spojení!$AI$8,"x",""))</f>
        <v/>
      </c>
      <c r="D12" s="5" t="str">
        <f>IF(Spojení!$AI$9="","",IF($A12=Spojení!$AI$9,"x",""))</f>
        <v/>
      </c>
      <c r="E12" s="5" t="str">
        <f>IF(Spojení!$AI$10="","",IF($A12=Spojení!$AI$10,"x",""))</f>
        <v/>
      </c>
      <c r="F12" s="5" t="str">
        <f>IF(Spojení!$AI$11="","",IF($A12=Spojení!$AI$11,"x",""))</f>
        <v/>
      </c>
      <c r="G12" s="5" t="str">
        <f>IF(Spojení!$AI$12="","",IF($A12=Spojení!$AI$12,"x",""))</f>
        <v/>
      </c>
      <c r="H12" s="5" t="str">
        <f>IF(Spojení!$AI$13="","",IF($A12=Spojení!$AI$13,"x",""))</f>
        <v/>
      </c>
      <c r="I12" s="5" t="str">
        <f>IF(Spojení!$AI$14="","",IF($A12=Spojení!$AI$14,"x",""))</f>
        <v/>
      </c>
      <c r="J12" s="5" t="str">
        <f>IF(Spojení!$AI$15="","",IF($A12=Spojení!$AI$15,"x",""))</f>
        <v/>
      </c>
      <c r="K12" s="5" t="str">
        <f>IF(Spojení!$AI$16="","",IF($A12=Spojení!$AI$16,"x",""))</f>
        <v/>
      </c>
      <c r="L12" s="5" t="str">
        <f>IF(Spojení!$AI$17="","",IF($A12=Spojení!$AI$17,"x",""))</f>
        <v/>
      </c>
      <c r="M12" s="5" t="str">
        <f>IF(Spojení!$AI$18="","",IF($A12=Spojení!$AI$18,"x",""))</f>
        <v/>
      </c>
      <c r="N12" s="5" t="str">
        <f>IF(Spojení!$AI$19="","",IF($A12=Spojení!$AI$19,"x",""))</f>
        <v/>
      </c>
      <c r="O12" s="5" t="str">
        <f>IF(Spojení!$AI$20="","",IF($A12=Spojení!$AI$20,"x",""))</f>
        <v/>
      </c>
      <c r="P12" s="5" t="str">
        <f>IF(Spojení!$AI$21="","",IF($A12=Spojení!$AI$21,"x",""))</f>
        <v/>
      </c>
      <c r="Q12" s="5" t="str">
        <f>IF(Spojení!$AI$22="","",IF($A12=Spojení!$AI$22,"x",""))</f>
        <v/>
      </c>
      <c r="R12" s="5" t="str">
        <f>IF(Spojení!$AI$23="","",IF($A12=Spojení!$AI$23,"x",""))</f>
        <v/>
      </c>
      <c r="S12" s="5" t="str">
        <f>IF(Spojení!$AI$24="","",IF($A12=Spojení!$AI$24,"x",""))</f>
        <v/>
      </c>
      <c r="T12" s="5" t="str">
        <f>IF(Spojení!$AI$25="","",IF($A12=Spojení!$AI$25,"x",""))</f>
        <v/>
      </c>
      <c r="U12" s="5" t="str">
        <f>IF(Spojení!$AI$26="","",IF($A12=Spojení!$AI$26,"x",""))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IF(Spojení!$AI$7="","",IF($A13=Spojení!$AI$7,"x",""))</f>
        <v/>
      </c>
      <c r="C13" s="5" t="str">
        <f>IF(Spojení!$AI$8="","",IF($A13=Spojení!$AI$8,"x",""))</f>
        <v/>
      </c>
      <c r="D13" s="5" t="str">
        <f>IF(Spojení!$AI$9="","",IF($A13=Spojení!$AI$9,"x",""))</f>
        <v/>
      </c>
      <c r="E13" s="5" t="str">
        <f>IF(Spojení!$AI$10="","",IF($A13=Spojení!$AI$10,"x",""))</f>
        <v/>
      </c>
      <c r="F13" s="5" t="str">
        <f>IF(Spojení!$AI$11="","",IF($A13=Spojení!$AI$11,"x",""))</f>
        <v/>
      </c>
      <c r="G13" s="5" t="str">
        <f>IF(Spojení!$AI$12="","",IF($A13=Spojení!$AI$12,"x",""))</f>
        <v/>
      </c>
      <c r="H13" s="5" t="str">
        <f>IF(Spojení!$AI$13="","",IF($A13=Spojení!$AI$13,"x",""))</f>
        <v/>
      </c>
      <c r="I13" s="5" t="str">
        <f>IF(Spojení!$AI$14="","",IF($A13=Spojení!$AI$14,"x",""))</f>
        <v/>
      </c>
      <c r="J13" s="5" t="str">
        <f>IF(Spojení!$AI$15="","",IF($A13=Spojení!$AI$15,"x",""))</f>
        <v/>
      </c>
      <c r="K13" s="5" t="str">
        <f>IF(Spojení!$AI$16="","",IF($A13=Spojení!$AI$16,"x",""))</f>
        <v/>
      </c>
      <c r="L13" s="5" t="str">
        <f>IF(Spojení!$AI$17="","",IF($A13=Spojení!$AI$17,"x",""))</f>
        <v/>
      </c>
      <c r="M13" s="5" t="str">
        <f>IF(Spojení!$AI$18="","",IF($A13=Spojení!$AI$18,"x",""))</f>
        <v/>
      </c>
      <c r="N13" s="5" t="str">
        <f>IF(Spojení!$AI$19="","",IF($A13=Spojení!$AI$19,"x",""))</f>
        <v/>
      </c>
      <c r="O13" s="5" t="str">
        <f>IF(Spojení!$AI$20="","",IF($A13=Spojení!$AI$20,"x",""))</f>
        <v/>
      </c>
      <c r="P13" s="5" t="str">
        <f>IF(Spojení!$AI$21="","",IF($A13=Spojení!$AI$21,"x",""))</f>
        <v/>
      </c>
      <c r="Q13" s="5" t="str">
        <f>IF(Spojení!$AI$22="","",IF($A13=Spojení!$AI$22,"x",""))</f>
        <v/>
      </c>
      <c r="R13" s="5" t="str">
        <f>IF(Spojení!$AI$23="","",IF($A13=Spojení!$AI$23,"x",""))</f>
        <v/>
      </c>
      <c r="S13" s="5" t="str">
        <f>IF(Spojení!$AI$24="","",IF($A13=Spojení!$AI$24,"x",""))</f>
        <v/>
      </c>
      <c r="T13" s="5" t="str">
        <f>IF(Spojení!$AI$25="","",IF($A13=Spojení!$AI$25,"x",""))</f>
        <v/>
      </c>
      <c r="U13" s="5" t="str">
        <f>IF(Spojení!$AI$26="","",IF($A13=Spojení!$AI$26,"x",""))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IF(Spojení!$AI$7="","",IF($A14=Spojení!$AI$7,"x",""))</f>
        <v/>
      </c>
      <c r="C14" s="5" t="str">
        <f>IF(Spojení!$AI$8="","",IF($A14=Spojení!$AI$8,"x",""))</f>
        <v/>
      </c>
      <c r="D14" s="5" t="str">
        <f>IF(Spojení!$AI$9="","",IF($A14=Spojení!$AI$9,"x",""))</f>
        <v/>
      </c>
      <c r="E14" s="5" t="str">
        <f>IF(Spojení!$AI$10="","",IF($A14=Spojení!$AI$10,"x",""))</f>
        <v/>
      </c>
      <c r="F14" s="5" t="str">
        <f>IF(Spojení!$AI$11="","",IF($A14=Spojení!$AI$11,"x",""))</f>
        <v/>
      </c>
      <c r="G14" s="5" t="str">
        <f>IF(Spojení!$AI$12="","",IF($A14=Spojení!$AI$12,"x",""))</f>
        <v/>
      </c>
      <c r="H14" s="5" t="str">
        <f>IF(Spojení!$AI$13="","",IF($A14=Spojení!$AI$13,"x",""))</f>
        <v/>
      </c>
      <c r="I14" s="5" t="str">
        <f>IF(Spojení!$AI$14="","",IF($A14=Spojení!$AI$14,"x",""))</f>
        <v/>
      </c>
      <c r="J14" s="5" t="str">
        <f>IF(Spojení!$AI$15="","",IF($A14=Spojení!$AI$15,"x",""))</f>
        <v/>
      </c>
      <c r="K14" s="5" t="str">
        <f>IF(Spojení!$AI$16="","",IF($A14=Spojení!$AI$16,"x",""))</f>
        <v/>
      </c>
      <c r="L14" s="5" t="str">
        <f>IF(Spojení!$AI$17="","",IF($A14=Spojení!$AI$17,"x",""))</f>
        <v/>
      </c>
      <c r="M14" s="5" t="str">
        <f>IF(Spojení!$AI$18="","",IF($A14=Spojení!$AI$18,"x",""))</f>
        <v/>
      </c>
      <c r="N14" s="5" t="str">
        <f>IF(Spojení!$AI$19="","",IF($A14=Spojení!$AI$19,"x",""))</f>
        <v/>
      </c>
      <c r="O14" s="5" t="str">
        <f>IF(Spojení!$AI$20="","",IF($A14=Spojení!$AI$20,"x",""))</f>
        <v/>
      </c>
      <c r="P14" s="5" t="str">
        <f>IF(Spojení!$AI$21="","",IF($A14=Spojení!$AI$21,"x",""))</f>
        <v/>
      </c>
      <c r="Q14" s="5" t="str">
        <f>IF(Spojení!$AI$22="","",IF($A14=Spojení!$AI$22,"x",""))</f>
        <v/>
      </c>
      <c r="R14" s="5" t="str">
        <f>IF(Spojení!$AI$23="","",IF($A14=Spojení!$AI$23,"x",""))</f>
        <v/>
      </c>
      <c r="S14" s="5" t="str">
        <f>IF(Spojení!$AI$24="","",IF($A14=Spojení!$AI$24,"x",""))</f>
        <v/>
      </c>
      <c r="T14" s="5" t="str">
        <f>IF(Spojení!$AI$25="","",IF($A14=Spojení!$AI$25,"x",""))</f>
        <v/>
      </c>
      <c r="U14" s="5" t="str">
        <f>IF(Spojení!$AI$26="","",IF($A14=Spojení!$AI$26,"x",""))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IF(Spojení!$AI$7="","",IF($A15=Spojení!$AI$7,"x",""))</f>
        <v/>
      </c>
      <c r="C15" s="5" t="str">
        <f>IF(Spojení!$AI$8="","",IF($A15=Spojení!$AI$8,"x",""))</f>
        <v/>
      </c>
      <c r="D15" s="5" t="str">
        <f>IF(Spojení!$AI$9="","",IF($A15=Spojení!$AI$9,"x",""))</f>
        <v/>
      </c>
      <c r="E15" s="5" t="str">
        <f>IF(Spojení!$AI$10="","",IF($A15=Spojení!$AI$10,"x",""))</f>
        <v/>
      </c>
      <c r="F15" s="5" t="str">
        <f>IF(Spojení!$AI$11="","",IF($A15=Spojení!$AI$11,"x",""))</f>
        <v/>
      </c>
      <c r="G15" s="5" t="str">
        <f>IF(Spojení!$AI$12="","",IF($A15=Spojení!$AI$12,"x",""))</f>
        <v/>
      </c>
      <c r="H15" s="5" t="str">
        <f>IF(Spojení!$AI$13="","",IF($A15=Spojení!$AI$13,"x",""))</f>
        <v/>
      </c>
      <c r="I15" s="5" t="str">
        <f>IF(Spojení!$AI$14="","",IF($A15=Spojení!$AI$14,"x",""))</f>
        <v/>
      </c>
      <c r="J15" s="5" t="str">
        <f>IF(Spojení!$AI$15="","",IF($A15=Spojení!$AI$15,"x",""))</f>
        <v/>
      </c>
      <c r="K15" s="5" t="str">
        <f>IF(Spojení!$AI$16="","",IF($A15=Spojení!$AI$16,"x",""))</f>
        <v/>
      </c>
      <c r="L15" s="5" t="str">
        <f>IF(Spojení!$AI$17="","",IF($A15=Spojení!$AI$17,"x",""))</f>
        <v/>
      </c>
      <c r="M15" s="5" t="str">
        <f>IF(Spojení!$AI$18="","",IF($A15=Spojení!$AI$18,"x",""))</f>
        <v/>
      </c>
      <c r="N15" s="5" t="str">
        <f>IF(Spojení!$AI$19="","",IF($A15=Spojení!$AI$19,"x",""))</f>
        <v/>
      </c>
      <c r="O15" s="5" t="str">
        <f>IF(Spojení!$AI$20="","",IF($A15=Spojení!$AI$20,"x",""))</f>
        <v/>
      </c>
      <c r="P15" s="5" t="str">
        <f>IF(Spojení!$AI$21="","",IF($A15=Spojení!$AI$21,"x",""))</f>
        <v/>
      </c>
      <c r="Q15" s="5" t="str">
        <f>IF(Spojení!$AI$22="","",IF($A15=Spojení!$AI$22,"x",""))</f>
        <v/>
      </c>
      <c r="R15" s="5" t="str">
        <f>IF(Spojení!$AI$23="","",IF($A15=Spojení!$AI$23,"x",""))</f>
        <v/>
      </c>
      <c r="S15" s="5" t="str">
        <f>IF(Spojení!$AI$24="","",IF($A15=Spojení!$AI$24,"x",""))</f>
        <v/>
      </c>
      <c r="T15" s="5" t="str">
        <f>IF(Spojení!$AI$25="","",IF($A15=Spojení!$AI$25,"x",""))</f>
        <v/>
      </c>
      <c r="U15" s="5" t="str">
        <f>IF(Spojení!$AI$26="","",IF($A15=Spojení!$AI$26,"x",""))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IF(Spojení!$AI$7="","",IF($A16=Spojení!$AI$7,"x",""))</f>
        <v/>
      </c>
      <c r="C16" s="5" t="str">
        <f>IF(Spojení!$AI$8="","",IF($A16=Spojení!$AI$8,"x",""))</f>
        <v/>
      </c>
      <c r="D16" s="5" t="str">
        <f>IF(Spojení!$AI$9="","",IF($A16=Spojení!$AI$9,"x",""))</f>
        <v/>
      </c>
      <c r="E16" s="5" t="str">
        <f>IF(Spojení!$AI$10="","",IF($A16=Spojení!$AI$10,"x",""))</f>
        <v/>
      </c>
      <c r="F16" s="5" t="str">
        <f>IF(Spojení!$AI$11="","",IF($A16=Spojení!$AI$11,"x",""))</f>
        <v/>
      </c>
      <c r="G16" s="5" t="str">
        <f>IF(Spojení!$AI$12="","",IF($A16=Spojení!$AI$12,"x",""))</f>
        <v/>
      </c>
      <c r="H16" s="5" t="str">
        <f>IF(Spojení!$AI$13="","",IF($A16=Spojení!$AI$13,"x",""))</f>
        <v/>
      </c>
      <c r="I16" s="5" t="str">
        <f>IF(Spojení!$AI$14="","",IF($A16=Spojení!$AI$14,"x",""))</f>
        <v/>
      </c>
      <c r="J16" s="5" t="str">
        <f>IF(Spojení!$AI$15="","",IF($A16=Spojení!$AI$15,"x",""))</f>
        <v/>
      </c>
      <c r="K16" s="5" t="str">
        <f>IF(Spojení!$AI$16="","",IF($A16=Spojení!$AI$16,"x",""))</f>
        <v/>
      </c>
      <c r="L16" s="5" t="str">
        <f>IF(Spojení!$AI$17="","",IF($A16=Spojení!$AI$17,"x",""))</f>
        <v/>
      </c>
      <c r="M16" s="5" t="str">
        <f>IF(Spojení!$AI$18="","",IF($A16=Spojení!$AI$18,"x",""))</f>
        <v/>
      </c>
      <c r="N16" s="5" t="str">
        <f>IF(Spojení!$AI$19="","",IF($A16=Spojení!$AI$19,"x",""))</f>
        <v/>
      </c>
      <c r="O16" s="5" t="str">
        <f>IF(Spojení!$AI$20="","",IF($A16=Spojení!$AI$20,"x",""))</f>
        <v/>
      </c>
      <c r="P16" s="5" t="str">
        <f>IF(Spojení!$AI$21="","",IF($A16=Spojení!$AI$21,"x",""))</f>
        <v/>
      </c>
      <c r="Q16" s="5" t="str">
        <f>IF(Spojení!$AI$22="","",IF($A16=Spojení!$AI$22,"x",""))</f>
        <v/>
      </c>
      <c r="R16" s="5" t="str">
        <f>IF(Spojení!$AI$23="","",IF($A16=Spojení!$AI$23,"x",""))</f>
        <v/>
      </c>
      <c r="S16" s="5" t="str">
        <f>IF(Spojení!$AI$24="","",IF($A16=Spojení!$AI$24,"x",""))</f>
        <v/>
      </c>
      <c r="T16" s="5" t="str">
        <f>IF(Spojení!$AI$25="","",IF($A16=Spojení!$AI$25,"x",""))</f>
        <v/>
      </c>
      <c r="U16" s="5" t="str">
        <f>IF(Spojení!$AI$26="","",IF($A16=Spojení!$AI$26,"x",""))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IF(Spojení!$AI$7="","",IF($A17=Spojení!$AI$7,"x",""))</f>
        <v/>
      </c>
      <c r="C17" s="5" t="str">
        <f>IF(Spojení!$AI$8="","",IF($A17=Spojení!$AI$8,"x",""))</f>
        <v/>
      </c>
      <c r="D17" s="5" t="str">
        <f>IF(Spojení!$AI$9="","",IF($A17=Spojení!$AI$9,"x",""))</f>
        <v/>
      </c>
      <c r="E17" s="5" t="str">
        <f>IF(Spojení!$AI$10="","",IF($A17=Spojení!$AI$10,"x",""))</f>
        <v/>
      </c>
      <c r="F17" s="5" t="str">
        <f>IF(Spojení!$AI$11="","",IF($A17=Spojení!$AI$11,"x",""))</f>
        <v/>
      </c>
      <c r="G17" s="5" t="str">
        <f>IF(Spojení!$AI$12="","",IF($A17=Spojení!$AI$12,"x",""))</f>
        <v/>
      </c>
      <c r="H17" s="5" t="str">
        <f>IF(Spojení!$AI$13="","",IF($A17=Spojení!$AI$13,"x",""))</f>
        <v/>
      </c>
      <c r="I17" s="5" t="str">
        <f>IF(Spojení!$AI$14="","",IF($A17=Spojení!$AI$14,"x",""))</f>
        <v/>
      </c>
      <c r="J17" s="5" t="str">
        <f>IF(Spojení!$AI$15="","",IF($A17=Spojení!$AI$15,"x",""))</f>
        <v/>
      </c>
      <c r="K17" s="5" t="str">
        <f>IF(Spojení!$AI$16="","",IF($A17=Spojení!$AI$16,"x",""))</f>
        <v/>
      </c>
      <c r="L17" s="5" t="str">
        <f>IF(Spojení!$AI$17="","",IF($A17=Spojení!$AI$17,"x",""))</f>
        <v/>
      </c>
      <c r="M17" s="5" t="str">
        <f>IF(Spojení!$AI$18="","",IF($A17=Spojení!$AI$18,"x",""))</f>
        <v/>
      </c>
      <c r="N17" s="5" t="str">
        <f>IF(Spojení!$AI$19="","",IF($A17=Spojení!$AI$19,"x",""))</f>
        <v/>
      </c>
      <c r="O17" s="5" t="str">
        <f>IF(Spojení!$AI$20="","",IF($A17=Spojení!$AI$20,"x",""))</f>
        <v/>
      </c>
      <c r="P17" s="5" t="str">
        <f>IF(Spojení!$AI$21="","",IF($A17=Spojení!$AI$21,"x",""))</f>
        <v/>
      </c>
      <c r="Q17" s="5" t="str">
        <f>IF(Spojení!$AI$22="","",IF($A17=Spojení!$AI$22,"x",""))</f>
        <v/>
      </c>
      <c r="R17" s="5" t="str">
        <f>IF(Spojení!$AI$23="","",IF($A17=Spojení!$AI$23,"x",""))</f>
        <v/>
      </c>
      <c r="S17" s="5" t="str">
        <f>IF(Spojení!$AI$24="","",IF($A17=Spojení!$AI$24,"x",""))</f>
        <v/>
      </c>
      <c r="T17" s="5" t="str">
        <f>IF(Spojení!$AI$25="","",IF($A17=Spojení!$AI$25,"x",""))</f>
        <v/>
      </c>
      <c r="U17" s="5" t="str">
        <f>IF(Spojení!$AI$26="","",IF($A17=Spojení!$AI$26,"x",""))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IF(Spojení!$AI$7="","",IF($A18=Spojení!$AI$7,"x",""))</f>
        <v/>
      </c>
      <c r="C18" s="5" t="str">
        <f>IF(Spojení!$AI$8="","",IF($A18=Spojení!$AI$8,"x",""))</f>
        <v/>
      </c>
      <c r="D18" s="5" t="str">
        <f>IF(Spojení!$AI$9="","",IF($A18=Spojení!$AI$9,"x",""))</f>
        <v/>
      </c>
      <c r="E18" s="5" t="str">
        <f>IF(Spojení!$AI$10="","",IF($A18=Spojení!$AI$10,"x",""))</f>
        <v/>
      </c>
      <c r="F18" s="5" t="str">
        <f>IF(Spojení!$AI$11="","",IF($A18=Spojení!$AI$11,"x",""))</f>
        <v/>
      </c>
      <c r="G18" s="5" t="str">
        <f>IF(Spojení!$AI$12="","",IF($A18=Spojení!$AI$12,"x",""))</f>
        <v/>
      </c>
      <c r="H18" s="5" t="str">
        <f>IF(Spojení!$AI$13="","",IF($A18=Spojení!$AI$13,"x",""))</f>
        <v/>
      </c>
      <c r="I18" s="5" t="str">
        <f>IF(Spojení!$AI$14="","",IF($A18=Spojení!$AI$14,"x",""))</f>
        <v/>
      </c>
      <c r="J18" s="5" t="str">
        <f>IF(Spojení!$AI$15="","",IF($A18=Spojení!$AI$15,"x",""))</f>
        <v/>
      </c>
      <c r="K18" s="5" t="str">
        <f>IF(Spojení!$AI$16="","",IF($A18=Spojení!$AI$16,"x",""))</f>
        <v/>
      </c>
      <c r="L18" s="5" t="str">
        <f>IF(Spojení!$AI$17="","",IF($A18=Spojení!$AI$17,"x",""))</f>
        <v/>
      </c>
      <c r="M18" s="5" t="str">
        <f>IF(Spojení!$AI$18="","",IF($A18=Spojení!$AI$18,"x",""))</f>
        <v/>
      </c>
      <c r="N18" s="5" t="str">
        <f>IF(Spojení!$AI$19="","",IF($A18=Spojení!$AI$19,"x",""))</f>
        <v/>
      </c>
      <c r="O18" s="5" t="str">
        <f>IF(Spojení!$AI$20="","",IF($A18=Spojení!$AI$20,"x",""))</f>
        <v/>
      </c>
      <c r="P18" s="5" t="str">
        <f>IF(Spojení!$AI$21="","",IF($A18=Spojení!$AI$21,"x",""))</f>
        <v/>
      </c>
      <c r="Q18" s="5" t="str">
        <f>IF(Spojení!$AI$22="","",IF($A18=Spojení!$AI$22,"x",""))</f>
        <v/>
      </c>
      <c r="R18" s="5" t="str">
        <f>IF(Spojení!$AI$23="","",IF($A18=Spojení!$AI$23,"x",""))</f>
        <v/>
      </c>
      <c r="S18" s="5" t="str">
        <f>IF(Spojení!$AI$24="","",IF($A18=Spojení!$AI$24,"x",""))</f>
        <v/>
      </c>
      <c r="T18" s="5" t="str">
        <f>IF(Spojení!$AI$25="","",IF($A18=Spojení!$AI$25,"x",""))</f>
        <v/>
      </c>
      <c r="U18" s="5" t="str">
        <f>IF(Spojení!$AI$26="","",IF($A18=Spojení!$AI$26,"x",""))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IF(Spojení!$AI$7="","",IF($A19=Spojení!$AI$7,"x",""))</f>
        <v/>
      </c>
      <c r="C19" s="5" t="str">
        <f>IF(Spojení!$AI$8="","",IF($A19=Spojení!$AI$8,"x",""))</f>
        <v/>
      </c>
      <c r="D19" s="5" t="str">
        <f>IF(Spojení!$AI$9="","",IF($A19=Spojení!$AI$9,"x",""))</f>
        <v/>
      </c>
      <c r="E19" s="5" t="str">
        <f>IF(Spojení!$AI$10="","",IF($A19=Spojení!$AI$10,"x",""))</f>
        <v/>
      </c>
      <c r="F19" s="5" t="str">
        <f>IF(Spojení!$AI$11="","",IF($A19=Spojení!$AI$11,"x",""))</f>
        <v/>
      </c>
      <c r="G19" s="5" t="str">
        <f>IF(Spojení!$AI$12="","",IF($A19=Spojení!$AI$12,"x",""))</f>
        <v/>
      </c>
      <c r="H19" s="5" t="str">
        <f>IF(Spojení!$AI$13="","",IF($A19=Spojení!$AI$13,"x",""))</f>
        <v/>
      </c>
      <c r="I19" s="5" t="str">
        <f>IF(Spojení!$AI$14="","",IF($A19=Spojení!$AI$14,"x",""))</f>
        <v/>
      </c>
      <c r="J19" s="5" t="str">
        <f>IF(Spojení!$AI$15="","",IF($A19=Spojení!$AI$15,"x",""))</f>
        <v/>
      </c>
      <c r="K19" s="5" t="str">
        <f>IF(Spojení!$AI$16="","",IF($A19=Spojení!$AI$16,"x",""))</f>
        <v/>
      </c>
      <c r="L19" s="5" t="str">
        <f>IF(Spojení!$AI$17="","",IF($A19=Spojení!$AI$17,"x",""))</f>
        <v/>
      </c>
      <c r="M19" s="5" t="str">
        <f>IF(Spojení!$AI$18="","",IF($A19=Spojení!$AI$18,"x",""))</f>
        <v/>
      </c>
      <c r="N19" s="5" t="str">
        <f>IF(Spojení!$AI$19="","",IF($A19=Spojení!$AI$19,"x",""))</f>
        <v/>
      </c>
      <c r="O19" s="5" t="str">
        <f>IF(Spojení!$AI$20="","",IF($A19=Spojení!$AI$20,"x",""))</f>
        <v/>
      </c>
      <c r="P19" s="5" t="str">
        <f>IF(Spojení!$AI$21="","",IF($A19=Spojení!$AI$21,"x",""))</f>
        <v/>
      </c>
      <c r="Q19" s="5" t="str">
        <f>IF(Spojení!$AI$22="","",IF($A19=Spojení!$AI$22,"x",""))</f>
        <v/>
      </c>
      <c r="R19" s="5" t="str">
        <f>IF(Spojení!$AI$23="","",IF($A19=Spojení!$AI$23,"x",""))</f>
        <v/>
      </c>
      <c r="S19" s="5" t="str">
        <f>IF(Spojení!$AI$24="","",IF($A19=Spojení!$AI$24,"x",""))</f>
        <v/>
      </c>
      <c r="T19" s="5" t="str">
        <f>IF(Spojení!$AI$25="","",IF($A19=Spojení!$AI$25,"x",""))</f>
        <v/>
      </c>
      <c r="U19" s="5" t="str">
        <f>IF(Spojení!$AI$26="","",IF($A19=Spojení!$AI$26,"x",""))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IF(Spojení!$AI$7="","",IF($A20=Spojení!$AI$7,"x",""))</f>
        <v/>
      </c>
      <c r="C20" s="5" t="str">
        <f>IF(Spojení!$AI$8="","",IF($A20=Spojení!$AI$8,"x",""))</f>
        <v/>
      </c>
      <c r="D20" s="5" t="str">
        <f>IF(Spojení!$AI$9="","",IF($A20=Spojení!$AI$9,"x",""))</f>
        <v/>
      </c>
      <c r="E20" s="5" t="str">
        <f>IF(Spojení!$AI$10="","",IF($A20=Spojení!$AI$10,"x",""))</f>
        <v/>
      </c>
      <c r="F20" s="5" t="str">
        <f>IF(Spojení!$AI$11="","",IF($A20=Spojení!$AI$11,"x",""))</f>
        <v/>
      </c>
      <c r="G20" s="5" t="str">
        <f>IF(Spojení!$AI$12="","",IF($A20=Spojení!$AI$12,"x",""))</f>
        <v/>
      </c>
      <c r="H20" s="5" t="str">
        <f>IF(Spojení!$AI$13="","",IF($A20=Spojení!$AI$13,"x",""))</f>
        <v/>
      </c>
      <c r="I20" s="5" t="str">
        <f>IF(Spojení!$AI$14="","",IF($A20=Spojení!$AI$14,"x",""))</f>
        <v/>
      </c>
      <c r="J20" s="5" t="str">
        <f>IF(Spojení!$AI$15="","",IF($A20=Spojení!$AI$15,"x",""))</f>
        <v/>
      </c>
      <c r="K20" s="5" t="str">
        <f>IF(Spojení!$AI$16="","",IF($A20=Spojení!$AI$16,"x",""))</f>
        <v/>
      </c>
      <c r="L20" s="5" t="str">
        <f>IF(Spojení!$AI$17="","",IF($A20=Spojení!$AI$17,"x",""))</f>
        <v/>
      </c>
      <c r="M20" s="5" t="str">
        <f>IF(Spojení!$AI$18="","",IF($A20=Spojení!$AI$18,"x",""))</f>
        <v/>
      </c>
      <c r="N20" s="5" t="str">
        <f>IF(Spojení!$AI$19="","",IF($A20=Spojení!$AI$19,"x",""))</f>
        <v/>
      </c>
      <c r="O20" s="5" t="str">
        <f>IF(Spojení!$AI$20="","",IF($A20=Spojení!$AI$20,"x",""))</f>
        <v/>
      </c>
      <c r="P20" s="5" t="str">
        <f>IF(Spojení!$AI$21="","",IF($A20=Spojení!$AI$21,"x",""))</f>
        <v/>
      </c>
      <c r="Q20" s="5" t="str">
        <f>IF(Spojení!$AI$22="","",IF($A20=Spojení!$AI$22,"x",""))</f>
        <v/>
      </c>
      <c r="R20" s="5" t="str">
        <f>IF(Spojení!$AI$23="","",IF($A20=Spojení!$AI$23,"x",""))</f>
        <v/>
      </c>
      <c r="S20" s="5" t="str">
        <f>IF(Spojení!$AI$24="","",IF($A20=Spojení!$AI$24,"x",""))</f>
        <v/>
      </c>
      <c r="T20" s="5" t="str">
        <f>IF(Spojení!$AI$25="","",IF($A20=Spojení!$AI$25,"x",""))</f>
        <v/>
      </c>
      <c r="U20" s="5" t="str">
        <f>IF(Spojení!$AI$26="","",IF($A20=Spojení!$AI$26,"x",""))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IF(Spojení!$AI$7="","",IF($A21=Spojení!$AI$7,"x",""))</f>
        <v/>
      </c>
      <c r="C21" s="5" t="str">
        <f>IF(Spojení!$AI$8="","",IF($A21=Spojení!$AI$8,"x",""))</f>
        <v/>
      </c>
      <c r="D21" s="5" t="str">
        <f>IF(Spojení!$AI$9="","",IF($A21=Spojení!$AI$9,"x",""))</f>
        <v/>
      </c>
      <c r="E21" s="5" t="str">
        <f>IF(Spojení!$AI$10="","",IF($A21=Spojení!$AI$10,"x",""))</f>
        <v/>
      </c>
      <c r="F21" s="5" t="str">
        <f>IF(Spojení!$AI$11="","",IF($A21=Spojení!$AI$11,"x",""))</f>
        <v/>
      </c>
      <c r="G21" s="5" t="str">
        <f>IF(Spojení!$AI$12="","",IF($A21=Spojení!$AI$12,"x",""))</f>
        <v/>
      </c>
      <c r="H21" s="5" t="str">
        <f>IF(Spojení!$AI$13="","",IF($A21=Spojení!$AI$13,"x",""))</f>
        <v/>
      </c>
      <c r="I21" s="5" t="str">
        <f>IF(Spojení!$AI$14="","",IF($A21=Spojení!$AI$14,"x",""))</f>
        <v/>
      </c>
      <c r="J21" s="5" t="str">
        <f>IF(Spojení!$AI$15="","",IF($A21=Spojení!$AI$15,"x",""))</f>
        <v/>
      </c>
      <c r="K21" s="5" t="str">
        <f>IF(Spojení!$AI$16="","",IF($A21=Spojení!$AI$16,"x",""))</f>
        <v/>
      </c>
      <c r="L21" s="5" t="str">
        <f>IF(Spojení!$AI$17="","",IF($A21=Spojení!$AI$17,"x",""))</f>
        <v/>
      </c>
      <c r="M21" s="5" t="str">
        <f>IF(Spojení!$AI$18="","",IF($A21=Spojení!$AI$18,"x",""))</f>
        <v/>
      </c>
      <c r="N21" s="5" t="str">
        <f>IF(Spojení!$AI$19="","",IF($A21=Spojení!$AI$19,"x",""))</f>
        <v/>
      </c>
      <c r="O21" s="5" t="str">
        <f>IF(Spojení!$AI$20="","",IF($A21=Spojení!$AI$20,"x",""))</f>
        <v/>
      </c>
      <c r="P21" s="5" t="str">
        <f>IF(Spojení!$AI$21="","",IF($A21=Spojení!$AI$21,"x",""))</f>
        <v/>
      </c>
      <c r="Q21" s="5" t="str">
        <f>IF(Spojení!$AI$22="","",IF($A21=Spojení!$AI$22,"x",""))</f>
        <v/>
      </c>
      <c r="R21" s="5" t="str">
        <f>IF(Spojení!$AI$23="","",IF($A21=Spojení!$AI$23,"x",""))</f>
        <v/>
      </c>
      <c r="S21" s="5" t="str">
        <f>IF(Spojení!$AI$24="","",IF($A21=Spojení!$AI$24,"x",""))</f>
        <v/>
      </c>
      <c r="T21" s="5" t="str">
        <f>IF(Spojení!$AI$25="","",IF($A21=Spojení!$AI$25,"x",""))</f>
        <v/>
      </c>
      <c r="U21" s="5" t="str">
        <f>IF(Spojení!$AI$26="","",IF($A21=Spojení!$AI$26,"x",""))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IF(Spojení!$AI$7="","",IF($A22=Spojení!$AI$7,"x",""))</f>
        <v/>
      </c>
      <c r="C22" s="5" t="str">
        <f>IF(Spojení!$AI$8="","",IF($A22=Spojení!$AI$8,"x",""))</f>
        <v/>
      </c>
      <c r="D22" s="5" t="str">
        <f>IF(Spojení!$AI$9="","",IF($A22=Spojení!$AI$9,"x",""))</f>
        <v/>
      </c>
      <c r="E22" s="5" t="str">
        <f>IF(Spojení!$AI$10="","",IF($A22=Spojení!$AI$10,"x",""))</f>
        <v/>
      </c>
      <c r="F22" s="5" t="str">
        <f>IF(Spojení!$AI$11="","",IF($A22=Spojení!$AI$11,"x",""))</f>
        <v/>
      </c>
      <c r="G22" s="5" t="str">
        <f>IF(Spojení!$AI$12="","",IF($A22=Spojení!$AI$12,"x",""))</f>
        <v/>
      </c>
      <c r="H22" s="5" t="str">
        <f>IF(Spojení!$AI$13="","",IF($A22=Spojení!$AI$13,"x",""))</f>
        <v/>
      </c>
      <c r="I22" s="5" t="str">
        <f>IF(Spojení!$AI$14="","",IF($A22=Spojení!$AI$14,"x",""))</f>
        <v/>
      </c>
      <c r="J22" s="5" t="str">
        <f>IF(Spojení!$AI$15="","",IF($A22=Spojení!$AI$15,"x",""))</f>
        <v/>
      </c>
      <c r="K22" s="5" t="str">
        <f>IF(Spojení!$AI$16="","",IF($A22=Spojení!$AI$16,"x",""))</f>
        <v/>
      </c>
      <c r="L22" s="5" t="str">
        <f>IF(Spojení!$AI$17="","",IF($A22=Spojení!$AI$17,"x",""))</f>
        <v/>
      </c>
      <c r="M22" s="5" t="str">
        <f>IF(Spojení!$AI$18="","",IF($A22=Spojení!$AI$18,"x",""))</f>
        <v/>
      </c>
      <c r="N22" s="5" t="str">
        <f>IF(Spojení!$AI$19="","",IF($A22=Spojení!$AI$19,"x",""))</f>
        <v/>
      </c>
      <c r="O22" s="5" t="str">
        <f>IF(Spojení!$AI$20="","",IF($A22=Spojení!$AI$20,"x",""))</f>
        <v/>
      </c>
      <c r="P22" s="5" t="str">
        <f>IF(Spojení!$AI$21="","",IF($A22=Spojení!$AI$21,"x",""))</f>
        <v/>
      </c>
      <c r="Q22" s="5" t="str">
        <f>IF(Spojení!$AI$22="","",IF($A22=Spojení!$AI$22,"x",""))</f>
        <v/>
      </c>
      <c r="R22" s="5" t="str">
        <f>IF(Spojení!$AI$23="","",IF($A22=Spojení!$AI$23,"x",""))</f>
        <v/>
      </c>
      <c r="S22" s="5" t="str">
        <f>IF(Spojení!$AI$24="","",IF($A22=Spojení!$AI$24,"x",""))</f>
        <v/>
      </c>
      <c r="T22" s="5" t="str">
        <f>IF(Spojení!$AI$25="","",IF($A22=Spojení!$AI$25,"x",""))</f>
        <v/>
      </c>
      <c r="U22" s="5" t="str">
        <f>IF(Spojení!$AI$26="","",IF($A22=Spojení!$AI$26,"x",""))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IF(Spojení!$AI$7="","",IF($A23=Spojení!$AI$7,"x",""))</f>
        <v/>
      </c>
      <c r="C23" s="5" t="str">
        <f>IF(Spojení!$AI$8="","",IF($A23=Spojení!$AI$8,"x",""))</f>
        <v/>
      </c>
      <c r="D23" s="5" t="str">
        <f>IF(Spojení!$AI$9="","",IF($A23=Spojení!$AI$9,"x",""))</f>
        <v/>
      </c>
      <c r="E23" s="5" t="str">
        <f>IF(Spojení!$AI$10="","",IF($A23=Spojení!$AI$10,"x",""))</f>
        <v/>
      </c>
      <c r="F23" s="5" t="str">
        <f>IF(Spojení!$AI$11="","",IF($A23=Spojení!$AI$11,"x",""))</f>
        <v/>
      </c>
      <c r="G23" s="5" t="str">
        <f>IF(Spojení!$AI$12="","",IF($A23=Spojení!$AI$12,"x",""))</f>
        <v/>
      </c>
      <c r="H23" s="5" t="str">
        <f>IF(Spojení!$AI$13="","",IF($A23=Spojení!$AI$13,"x",""))</f>
        <v/>
      </c>
      <c r="I23" s="5" t="str">
        <f>IF(Spojení!$AI$14="","",IF($A23=Spojení!$AI$14,"x",""))</f>
        <v/>
      </c>
      <c r="J23" s="5" t="str">
        <f>IF(Spojení!$AI$15="","",IF($A23=Spojení!$AI$15,"x",""))</f>
        <v/>
      </c>
      <c r="K23" s="5" t="str">
        <f>IF(Spojení!$AI$16="","",IF($A23=Spojení!$AI$16,"x",""))</f>
        <v/>
      </c>
      <c r="L23" s="5" t="str">
        <f>IF(Spojení!$AI$17="","",IF($A23=Spojení!$AI$17,"x",""))</f>
        <v/>
      </c>
      <c r="M23" s="5" t="str">
        <f>IF(Spojení!$AI$18="","",IF($A23=Spojení!$AI$18,"x",""))</f>
        <v/>
      </c>
      <c r="N23" s="5" t="str">
        <f>IF(Spojení!$AI$19="","",IF($A23=Spojení!$AI$19,"x",""))</f>
        <v/>
      </c>
      <c r="O23" s="5" t="str">
        <f>IF(Spojení!$AI$20="","",IF($A23=Spojení!$AI$20,"x",""))</f>
        <v/>
      </c>
      <c r="P23" s="5" t="str">
        <f>IF(Spojení!$AI$21="","",IF($A23=Spojení!$AI$21,"x",""))</f>
        <v/>
      </c>
      <c r="Q23" s="5" t="str">
        <f>IF(Spojení!$AI$22="","",IF($A23=Spojení!$AI$22,"x",""))</f>
        <v/>
      </c>
      <c r="R23" s="5" t="str">
        <f>IF(Spojení!$AI$23="","",IF($A23=Spojení!$AI$23,"x",""))</f>
        <v/>
      </c>
      <c r="S23" s="5" t="str">
        <f>IF(Spojení!$AI$24="","",IF($A23=Spojení!$AI$24,"x",""))</f>
        <v/>
      </c>
      <c r="T23" s="5" t="str">
        <f>IF(Spojení!$AI$25="","",IF($A23=Spojení!$AI$25,"x",""))</f>
        <v/>
      </c>
      <c r="U23" s="5" t="str">
        <f>IF(Spojení!$AI$26="","",IF($A23=Spojení!$AI$26,"x",""))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IF(Spojení!$AI$7="","",IF($A24=Spojení!$AI$7,"x",""))</f>
        <v/>
      </c>
      <c r="C24" s="5" t="str">
        <f>IF(Spojení!$AI$8="","",IF($A24=Spojení!$AI$8,"x",""))</f>
        <v/>
      </c>
      <c r="D24" s="5" t="str">
        <f>IF(Spojení!$AI$9="","",IF($A24=Spojení!$AI$9,"x",""))</f>
        <v/>
      </c>
      <c r="E24" s="5" t="str">
        <f>IF(Spojení!$AI$10="","",IF($A24=Spojení!$AI$10,"x",""))</f>
        <v/>
      </c>
      <c r="F24" s="5" t="str">
        <f>IF(Spojení!$AI$11="","",IF($A24=Spojení!$AI$11,"x",""))</f>
        <v/>
      </c>
      <c r="G24" s="5" t="str">
        <f>IF(Spojení!$AI$12="","",IF($A24=Spojení!$AI$12,"x",""))</f>
        <v/>
      </c>
      <c r="H24" s="5" t="str">
        <f>IF(Spojení!$AI$13="","",IF($A24=Spojení!$AI$13,"x",""))</f>
        <v/>
      </c>
      <c r="I24" s="5" t="str">
        <f>IF(Spojení!$AI$14="","",IF($A24=Spojení!$AI$14,"x",""))</f>
        <v/>
      </c>
      <c r="J24" s="5" t="str">
        <f>IF(Spojení!$AI$15="","",IF($A24=Spojení!$AI$15,"x",""))</f>
        <v/>
      </c>
      <c r="K24" s="5" t="str">
        <f>IF(Spojení!$AI$16="","",IF($A24=Spojení!$AI$16,"x",""))</f>
        <v/>
      </c>
      <c r="L24" s="5" t="str">
        <f>IF(Spojení!$AI$17="","",IF($A24=Spojení!$AI$17,"x",""))</f>
        <v/>
      </c>
      <c r="M24" s="5" t="str">
        <f>IF(Spojení!$AI$18="","",IF($A24=Spojení!$AI$18,"x",""))</f>
        <v/>
      </c>
      <c r="N24" s="5" t="str">
        <f>IF(Spojení!$AI$19="","",IF($A24=Spojení!$AI$19,"x",""))</f>
        <v/>
      </c>
      <c r="O24" s="5" t="str">
        <f>IF(Spojení!$AI$20="","",IF($A24=Spojení!$AI$20,"x",""))</f>
        <v/>
      </c>
      <c r="P24" s="5" t="str">
        <f>IF(Spojení!$AI$21="","",IF($A24=Spojení!$AI$21,"x",""))</f>
        <v/>
      </c>
      <c r="Q24" s="5" t="str">
        <f>IF(Spojení!$AI$22="","",IF($A24=Spojení!$AI$22,"x",""))</f>
        <v/>
      </c>
      <c r="R24" s="5" t="str">
        <f>IF(Spojení!$AI$23="","",IF($A24=Spojení!$AI$23,"x",""))</f>
        <v/>
      </c>
      <c r="S24" s="5" t="str">
        <f>IF(Spojení!$AI$24="","",IF($A24=Spojení!$AI$24,"x",""))</f>
        <v/>
      </c>
      <c r="T24" s="5" t="str">
        <f>IF(Spojení!$AI$25="","",IF($A24=Spojení!$AI$25,"x",""))</f>
        <v/>
      </c>
      <c r="U24" s="5" t="str">
        <f>IF(Spojení!$AI$26="","",IF($A24=Spojení!$AI$26,"x",""))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IF(Spojení!$AI$7="","",IF($A25=Spojení!$AI$7,"x",""))</f>
        <v/>
      </c>
      <c r="C25" s="5" t="str">
        <f>IF(Spojení!$AI$8="","",IF($A25=Spojení!$AI$8,"x",""))</f>
        <v/>
      </c>
      <c r="D25" s="5" t="str">
        <f>IF(Spojení!$AI$9="","",IF($A25=Spojení!$AI$9,"x",""))</f>
        <v/>
      </c>
      <c r="E25" s="5" t="str">
        <f>IF(Spojení!$AI$10="","",IF($A25=Spojení!$AI$10,"x",""))</f>
        <v/>
      </c>
      <c r="F25" s="5" t="str">
        <f>IF(Spojení!$AI$11="","",IF($A25=Spojení!$AI$11,"x",""))</f>
        <v/>
      </c>
      <c r="G25" s="5" t="str">
        <f>IF(Spojení!$AI$12="","",IF($A25=Spojení!$AI$12,"x",""))</f>
        <v/>
      </c>
      <c r="H25" s="5" t="str">
        <f>IF(Spojení!$AI$13="","",IF($A25=Spojení!$AI$13,"x",""))</f>
        <v/>
      </c>
      <c r="I25" s="5" t="str">
        <f>IF(Spojení!$AI$14="","",IF($A25=Spojení!$AI$14,"x",""))</f>
        <v/>
      </c>
      <c r="J25" s="5" t="str">
        <f>IF(Spojení!$AI$15="","",IF($A25=Spojení!$AI$15,"x",""))</f>
        <v/>
      </c>
      <c r="K25" s="5" t="str">
        <f>IF(Spojení!$AI$16="","",IF($A25=Spojení!$AI$16,"x",""))</f>
        <v/>
      </c>
      <c r="L25" s="5" t="str">
        <f>IF(Spojení!$AI$17="","",IF($A25=Spojení!$AI$17,"x",""))</f>
        <v/>
      </c>
      <c r="M25" s="5" t="str">
        <f>IF(Spojení!$AI$18="","",IF($A25=Spojení!$AI$18,"x",""))</f>
        <v/>
      </c>
      <c r="N25" s="5" t="str">
        <f>IF(Spojení!$AI$19="","",IF($A25=Spojení!$AI$19,"x",""))</f>
        <v/>
      </c>
      <c r="O25" s="5" t="str">
        <f>IF(Spojení!$AI$20="","",IF($A25=Spojení!$AI$20,"x",""))</f>
        <v/>
      </c>
      <c r="P25" s="5" t="str">
        <f>IF(Spojení!$AI$21="","",IF($A25=Spojení!$AI$21,"x",""))</f>
        <v/>
      </c>
      <c r="Q25" s="5" t="str">
        <f>IF(Spojení!$AI$22="","",IF($A25=Spojení!$AI$22,"x",""))</f>
        <v/>
      </c>
      <c r="R25" s="5" t="str">
        <f>IF(Spojení!$AI$23="","",IF($A25=Spojení!$AI$23,"x",""))</f>
        <v/>
      </c>
      <c r="S25" s="5" t="str">
        <f>IF(Spojení!$AI$24="","",IF($A25=Spojení!$AI$24,"x",""))</f>
        <v/>
      </c>
      <c r="T25" s="5" t="str">
        <f>IF(Spojení!$AI$25="","",IF($A25=Spojení!$AI$25,"x",""))</f>
        <v/>
      </c>
      <c r="U25" s="5" t="str">
        <f>IF(Spojení!$AI$26="","",IF($A25=Spojení!$AI$26,"x",""))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IF(Spojení!$AI$7="","",IF($A26=Spojení!$AI$7,"x",""))</f>
        <v/>
      </c>
      <c r="C26" s="5" t="str">
        <f>IF(Spojení!$AI$8="","",IF($A26=Spojení!$AI$8,"x",""))</f>
        <v/>
      </c>
      <c r="D26" s="5" t="str">
        <f>IF(Spojení!$AI$9="","",IF($A26=Spojení!$AI$9,"x",""))</f>
        <v/>
      </c>
      <c r="E26" s="5" t="str">
        <f>IF(Spojení!$AI$10="","",IF($A26=Spojení!$AI$10,"x",""))</f>
        <v/>
      </c>
      <c r="F26" s="5" t="str">
        <f>IF(Spojení!$AI$11="","",IF($A26=Spojení!$AI$11,"x",""))</f>
        <v/>
      </c>
      <c r="G26" s="5" t="str">
        <f>IF(Spojení!$AI$12="","",IF($A26=Spojení!$AI$12,"x",""))</f>
        <v/>
      </c>
      <c r="H26" s="5" t="str">
        <f>IF(Spojení!$AI$13="","",IF($A26=Spojení!$AI$13,"x",""))</f>
        <v/>
      </c>
      <c r="I26" s="5" t="str">
        <f>IF(Spojení!$AI$14="","",IF($A26=Spojení!$AI$14,"x",""))</f>
        <v/>
      </c>
      <c r="J26" s="5" t="str">
        <f>IF(Spojení!$AI$15="","",IF($A26=Spojení!$AI$15,"x",""))</f>
        <v/>
      </c>
      <c r="K26" s="5" t="str">
        <f>IF(Spojení!$AI$16="","",IF($A26=Spojení!$AI$16,"x",""))</f>
        <v/>
      </c>
      <c r="L26" s="5" t="str">
        <f>IF(Spojení!$AI$17="","",IF($A26=Spojení!$AI$17,"x",""))</f>
        <v/>
      </c>
      <c r="M26" s="5" t="str">
        <f>IF(Spojení!$AI$18="","",IF($A26=Spojení!$AI$18,"x",""))</f>
        <v/>
      </c>
      <c r="N26" s="5" t="str">
        <f>IF(Spojení!$AI$19="","",IF($A26=Spojení!$AI$19,"x",""))</f>
        <v/>
      </c>
      <c r="O26" s="5" t="str">
        <f>IF(Spojení!$AI$20="","",IF($A26=Spojení!$AI$20,"x",""))</f>
        <v/>
      </c>
      <c r="P26" s="5" t="str">
        <f>IF(Spojení!$AI$21="","",IF($A26=Spojení!$AI$21,"x",""))</f>
        <v/>
      </c>
      <c r="Q26" s="5" t="str">
        <f>IF(Spojení!$AI$22="","",IF($A26=Spojení!$AI$22,"x",""))</f>
        <v/>
      </c>
      <c r="R26" s="5" t="str">
        <f>IF(Spojení!$AI$23="","",IF($A26=Spojení!$AI$23,"x",""))</f>
        <v/>
      </c>
      <c r="S26" s="5" t="str">
        <f>IF(Spojení!$AI$24="","",IF($A26=Spojení!$AI$24,"x",""))</f>
        <v/>
      </c>
      <c r="T26" s="5" t="str">
        <f>IF(Spojení!$AI$25="","",IF($A26=Spojení!$AI$25,"x",""))</f>
        <v/>
      </c>
      <c r="U26" s="5" t="str">
        <f>IF(Spojení!$AI$26="","",IF($A26=Spojení!$AI$26,"x",""))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IF(Spojení!$AI$7="","",IF($A27=Spojení!$AI$7,"x",""))</f>
        <v/>
      </c>
      <c r="C27" s="5" t="str">
        <f>IF(Spojení!$AI$8="","",IF($A27=Spojení!$AI$8,"x",""))</f>
        <v/>
      </c>
      <c r="D27" s="5" t="str">
        <f>IF(Spojení!$AI$9="","",IF($A27=Spojení!$AI$9,"x",""))</f>
        <v/>
      </c>
      <c r="E27" s="5" t="str">
        <f>IF(Spojení!$AI$10="","",IF($A27=Spojení!$AI$10,"x",""))</f>
        <v/>
      </c>
      <c r="F27" s="5" t="str">
        <f>IF(Spojení!$AI$11="","",IF($A27=Spojení!$AI$11,"x",""))</f>
        <v/>
      </c>
      <c r="G27" s="5" t="str">
        <f>IF(Spojení!$AI$12="","",IF($A27=Spojení!$AI$12,"x",""))</f>
        <v/>
      </c>
      <c r="H27" s="5" t="str">
        <f>IF(Spojení!$AI$13="","",IF($A27=Spojení!$AI$13,"x",""))</f>
        <v/>
      </c>
      <c r="I27" s="5" t="str">
        <f>IF(Spojení!$AI$14="","",IF($A27=Spojení!$AI$14,"x",""))</f>
        <v/>
      </c>
      <c r="J27" s="5" t="str">
        <f>IF(Spojení!$AI$15="","",IF($A27=Spojení!$AI$15,"x",""))</f>
        <v/>
      </c>
      <c r="K27" s="5" t="str">
        <f>IF(Spojení!$AI$16="","",IF($A27=Spojení!$AI$16,"x",""))</f>
        <v/>
      </c>
      <c r="L27" s="5" t="str">
        <f>IF(Spojení!$AI$17="","",IF($A27=Spojení!$AI$17,"x",""))</f>
        <v/>
      </c>
      <c r="M27" s="5" t="str">
        <f>IF(Spojení!$AI$18="","",IF($A27=Spojení!$AI$18,"x",""))</f>
        <v/>
      </c>
      <c r="N27" s="5" t="str">
        <f>IF(Spojení!$AI$19="","",IF($A27=Spojení!$AI$19,"x",""))</f>
        <v/>
      </c>
      <c r="O27" s="5" t="str">
        <f>IF(Spojení!$AI$20="","",IF($A27=Spojení!$AI$20,"x",""))</f>
        <v/>
      </c>
      <c r="P27" s="5" t="str">
        <f>IF(Spojení!$AI$21="","",IF($A27=Spojení!$AI$21,"x",""))</f>
        <v/>
      </c>
      <c r="Q27" s="5" t="str">
        <f>IF(Spojení!$AI$22="","",IF($A27=Spojení!$AI$22,"x",""))</f>
        <v/>
      </c>
      <c r="R27" s="5" t="str">
        <f>IF(Spojení!$AI$23="","",IF($A27=Spojení!$AI$23,"x",""))</f>
        <v/>
      </c>
      <c r="S27" s="5" t="str">
        <f>IF(Spojení!$AI$24="","",IF($A27=Spojení!$AI$24,"x",""))</f>
        <v/>
      </c>
      <c r="T27" s="5" t="str">
        <f>IF(Spojení!$AI$25="","",IF($A27=Spojení!$AI$25,"x",""))</f>
        <v/>
      </c>
      <c r="U27" s="5" t="str">
        <f>IF(Spojení!$AI$26="","",IF($A27=Spojení!$AI$26,"x",""))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IF(Spojení!$AI$7="","",IF($A28=Spojení!$AI$7,"x",""))</f>
        <v/>
      </c>
      <c r="C28" s="5" t="str">
        <f>IF(Spojení!$AI$8="","",IF($A28=Spojení!$AI$8,"x",""))</f>
        <v/>
      </c>
      <c r="D28" s="5" t="str">
        <f>IF(Spojení!$AI$9="","",IF($A28=Spojení!$AI$9,"x",""))</f>
        <v/>
      </c>
      <c r="E28" s="5" t="str">
        <f>IF(Spojení!$AI$10="","",IF($A28=Spojení!$AI$10,"x",""))</f>
        <v/>
      </c>
      <c r="F28" s="5" t="str">
        <f>IF(Spojení!$AI$11="","",IF($A28=Spojení!$AI$11,"x",""))</f>
        <v/>
      </c>
      <c r="G28" s="5" t="str">
        <f>IF(Spojení!$AI$12="","",IF($A28=Spojení!$AI$12,"x",""))</f>
        <v/>
      </c>
      <c r="H28" s="5" t="str">
        <f>IF(Spojení!$AI$13="","",IF($A28=Spojení!$AI$13,"x",""))</f>
        <v/>
      </c>
      <c r="I28" s="5" t="str">
        <f>IF(Spojení!$AI$14="","",IF($A28=Spojení!$AI$14,"x",""))</f>
        <v/>
      </c>
      <c r="J28" s="5" t="str">
        <f>IF(Spojení!$AI$15="","",IF($A28=Spojení!$AI$15,"x",""))</f>
        <v/>
      </c>
      <c r="K28" s="5" t="str">
        <f>IF(Spojení!$AI$16="","",IF($A28=Spojení!$AI$16,"x",""))</f>
        <v/>
      </c>
      <c r="L28" s="5" t="str">
        <f>IF(Spojení!$AI$17="","",IF($A28=Spojení!$AI$17,"x",""))</f>
        <v/>
      </c>
      <c r="M28" s="5" t="str">
        <f>IF(Spojení!$AI$18="","",IF($A28=Spojení!$AI$18,"x",""))</f>
        <v/>
      </c>
      <c r="N28" s="5" t="str">
        <f>IF(Spojení!$AI$19="","",IF($A28=Spojení!$AI$19,"x",""))</f>
        <v/>
      </c>
      <c r="O28" s="5" t="str">
        <f>IF(Spojení!$AI$20="","",IF($A28=Spojení!$AI$20,"x",""))</f>
        <v/>
      </c>
      <c r="P28" s="5" t="str">
        <f>IF(Spojení!$AI$21="","",IF($A28=Spojení!$AI$21,"x",""))</f>
        <v/>
      </c>
      <c r="Q28" s="5" t="str">
        <f>IF(Spojení!$AI$22="","",IF($A28=Spojení!$AI$22,"x",""))</f>
        <v/>
      </c>
      <c r="R28" s="5" t="str">
        <f>IF(Spojení!$AI$23="","",IF($A28=Spojení!$AI$23,"x",""))</f>
        <v/>
      </c>
      <c r="S28" s="5" t="str">
        <f>IF(Spojení!$AI$24="","",IF($A28=Spojení!$AI$24,"x",""))</f>
        <v/>
      </c>
      <c r="T28" s="5" t="str">
        <f>IF(Spojení!$AI$25="","",IF($A28=Spojení!$AI$25,"x",""))</f>
        <v/>
      </c>
      <c r="U28" s="5" t="str">
        <f>IF(Spojení!$AI$26="","",IF($A28=Spojení!$AI$26,"x",""))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IF(Spojení!$AI$7="","",IF($A29=Spojení!$AI$7,"x",""))</f>
        <v/>
      </c>
      <c r="C29" s="5" t="str">
        <f>IF(Spojení!$AI$8="","",IF($A29=Spojení!$AI$8,"x",""))</f>
        <v/>
      </c>
      <c r="D29" s="5" t="str">
        <f>IF(Spojení!$AI$9="","",IF($A29=Spojení!$AI$9,"x",""))</f>
        <v/>
      </c>
      <c r="E29" s="5" t="str">
        <f>IF(Spojení!$AI$10="","",IF($A29=Spojení!$AI$10,"x",""))</f>
        <v/>
      </c>
      <c r="F29" s="5" t="str">
        <f>IF(Spojení!$AI$11="","",IF($A29=Spojení!$AI$11,"x",""))</f>
        <v/>
      </c>
      <c r="G29" s="5" t="str">
        <f>IF(Spojení!$AI$12="","",IF($A29=Spojení!$AI$12,"x",""))</f>
        <v/>
      </c>
      <c r="H29" s="5" t="str">
        <f>IF(Spojení!$AI$13="","",IF($A29=Spojení!$AI$13,"x",""))</f>
        <v/>
      </c>
      <c r="I29" s="5" t="str">
        <f>IF(Spojení!$AI$14="","",IF($A29=Spojení!$AI$14,"x",""))</f>
        <v/>
      </c>
      <c r="J29" s="5" t="str">
        <f>IF(Spojení!$AI$15="","",IF($A29=Spojení!$AI$15,"x",""))</f>
        <v/>
      </c>
      <c r="K29" s="5" t="str">
        <f>IF(Spojení!$AI$16="","",IF($A29=Spojení!$AI$16,"x",""))</f>
        <v/>
      </c>
      <c r="L29" s="5" t="str">
        <f>IF(Spojení!$AI$17="","",IF($A29=Spojení!$AI$17,"x",""))</f>
        <v/>
      </c>
      <c r="M29" s="5" t="str">
        <f>IF(Spojení!$AI$18="","",IF($A29=Spojení!$AI$18,"x",""))</f>
        <v/>
      </c>
      <c r="N29" s="5" t="str">
        <f>IF(Spojení!$AI$19="","",IF($A29=Spojení!$AI$19,"x",""))</f>
        <v/>
      </c>
      <c r="O29" s="5" t="str">
        <f>IF(Spojení!$AI$20="","",IF($A29=Spojení!$AI$20,"x",""))</f>
        <v/>
      </c>
      <c r="P29" s="5" t="str">
        <f>IF(Spojení!$AI$21="","",IF($A29=Spojení!$AI$21,"x",""))</f>
        <v/>
      </c>
      <c r="Q29" s="5" t="str">
        <f>IF(Spojení!$AI$22="","",IF($A29=Spojení!$AI$22,"x",""))</f>
        <v/>
      </c>
      <c r="R29" s="5" t="str">
        <f>IF(Spojení!$AI$23="","",IF($A29=Spojení!$AI$23,"x",""))</f>
        <v/>
      </c>
      <c r="S29" s="5" t="str">
        <f>IF(Spojení!$AI$24="","",IF($A29=Spojení!$AI$24,"x",""))</f>
        <v/>
      </c>
      <c r="T29" s="5" t="str">
        <f>IF(Spojení!$AI$25="","",IF($A29=Spojení!$AI$25,"x",""))</f>
        <v/>
      </c>
      <c r="U29" s="5" t="str">
        <f>IF(Spojení!$AI$26="","",IF($A29=Spojení!$AI$26,"x",""))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IF(Spojení!$AI$7="","",IF($A30=Spojení!$AI$7,"x",""))</f>
        <v/>
      </c>
      <c r="C30" s="5" t="str">
        <f>IF(Spojení!$AI$8="","",IF($A30=Spojení!$AI$8,"x",""))</f>
        <v/>
      </c>
      <c r="D30" s="5" t="str">
        <f>IF(Spojení!$AI$9="","",IF($A30=Spojení!$AI$9,"x",""))</f>
        <v/>
      </c>
      <c r="E30" s="5" t="str">
        <f>IF(Spojení!$AI$10="","",IF($A30=Spojení!$AI$10,"x",""))</f>
        <v/>
      </c>
      <c r="F30" s="5" t="str">
        <f>IF(Spojení!$AI$11="","",IF($A30=Spojení!$AI$11,"x",""))</f>
        <v/>
      </c>
      <c r="G30" s="5" t="str">
        <f>IF(Spojení!$AI$12="","",IF($A30=Spojení!$AI$12,"x",""))</f>
        <v/>
      </c>
      <c r="H30" s="5" t="str">
        <f>IF(Spojení!$AI$13="","",IF($A30=Spojení!$AI$13,"x",""))</f>
        <v/>
      </c>
      <c r="I30" s="5" t="str">
        <f>IF(Spojení!$AI$14="","",IF($A30=Spojení!$AI$14,"x",""))</f>
        <v/>
      </c>
      <c r="J30" s="5" t="str">
        <f>IF(Spojení!$AI$15="","",IF($A30=Spojení!$AI$15,"x",""))</f>
        <v/>
      </c>
      <c r="K30" s="5" t="str">
        <f>IF(Spojení!$AI$16="","",IF($A30=Spojení!$AI$16,"x",""))</f>
        <v/>
      </c>
      <c r="L30" s="5" t="str">
        <f>IF(Spojení!$AI$17="","",IF($A30=Spojení!$AI$17,"x",""))</f>
        <v/>
      </c>
      <c r="M30" s="5" t="str">
        <f>IF(Spojení!$AI$18="","",IF($A30=Spojení!$AI$18,"x",""))</f>
        <v/>
      </c>
      <c r="N30" s="5" t="str">
        <f>IF(Spojení!$AI$19="","",IF($A30=Spojení!$AI$19,"x",""))</f>
        <v/>
      </c>
      <c r="O30" s="5" t="str">
        <f>IF(Spojení!$AI$20="","",IF($A30=Spojení!$AI$20,"x",""))</f>
        <v/>
      </c>
      <c r="P30" s="5" t="str">
        <f>IF(Spojení!$AI$21="","",IF($A30=Spojení!$AI$21,"x",""))</f>
        <v/>
      </c>
      <c r="Q30" s="5" t="str">
        <f>IF(Spojení!$AI$22="","",IF($A30=Spojení!$AI$22,"x",""))</f>
        <v/>
      </c>
      <c r="R30" s="5" t="str">
        <f>IF(Spojení!$AI$23="","",IF($A30=Spojení!$AI$23,"x",""))</f>
        <v/>
      </c>
      <c r="S30" s="5" t="str">
        <f>IF(Spojení!$AI$24="","",IF($A30=Spojení!$AI$24,"x",""))</f>
        <v/>
      </c>
      <c r="T30" s="5" t="str">
        <f>IF(Spojení!$AI$25="","",IF($A30=Spojení!$AI$25,"x",""))</f>
        <v/>
      </c>
      <c r="U30" s="5" t="str">
        <f>IF(Spojení!$AI$26="","",IF($A30=Spojení!$AI$26,"x",""))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IF(Spojení!$AI$7="","",IF($A31=Spojení!$AI$7,"x",""))</f>
        <v/>
      </c>
      <c r="C31" s="5" t="str">
        <f>IF(Spojení!$AI$8="","",IF($A31=Spojení!$AI$8,"x",""))</f>
        <v/>
      </c>
      <c r="D31" s="5" t="str">
        <f>IF(Spojení!$AI$9="","",IF($A31=Spojení!$AI$9,"x",""))</f>
        <v/>
      </c>
      <c r="E31" s="5" t="str">
        <f>IF(Spojení!$AI$10="","",IF($A31=Spojení!$AI$10,"x",""))</f>
        <v/>
      </c>
      <c r="F31" s="5" t="str">
        <f>IF(Spojení!$AI$11="","",IF($A31=Spojení!$AI$11,"x",""))</f>
        <v/>
      </c>
      <c r="G31" s="5" t="str">
        <f>IF(Spojení!$AI$12="","",IF($A31=Spojení!$AI$12,"x",""))</f>
        <v/>
      </c>
      <c r="H31" s="5" t="str">
        <f>IF(Spojení!$AI$13="","",IF($A31=Spojení!$AI$13,"x",""))</f>
        <v/>
      </c>
      <c r="I31" s="5" t="str">
        <f>IF(Spojení!$AI$14="","",IF($A31=Spojení!$AI$14,"x",""))</f>
        <v/>
      </c>
      <c r="J31" s="5" t="str">
        <f>IF(Spojení!$AI$15="","",IF($A31=Spojení!$AI$15,"x",""))</f>
        <v/>
      </c>
      <c r="K31" s="5" t="str">
        <f>IF(Spojení!$AI$16="","",IF($A31=Spojení!$AI$16,"x",""))</f>
        <v/>
      </c>
      <c r="L31" s="5" t="str">
        <f>IF(Spojení!$AI$17="","",IF($A31=Spojení!$AI$17,"x",""))</f>
        <v/>
      </c>
      <c r="M31" s="5" t="str">
        <f>IF(Spojení!$AI$18="","",IF($A31=Spojení!$AI$18,"x",""))</f>
        <v/>
      </c>
      <c r="N31" s="5" t="str">
        <f>IF(Spojení!$AI$19="","",IF($A31=Spojení!$AI$19,"x",""))</f>
        <v/>
      </c>
      <c r="O31" s="5" t="str">
        <f>IF(Spojení!$AI$20="","",IF($A31=Spojení!$AI$20,"x",""))</f>
        <v/>
      </c>
      <c r="P31" s="5" t="str">
        <f>IF(Spojení!$AI$21="","",IF($A31=Spojení!$AI$21,"x",""))</f>
        <v/>
      </c>
      <c r="Q31" s="5" t="str">
        <f>IF(Spojení!$AI$22="","",IF($A31=Spojení!$AI$22,"x",""))</f>
        <v/>
      </c>
      <c r="R31" s="5" t="str">
        <f>IF(Spojení!$AI$23="","",IF($A31=Spojení!$AI$23,"x",""))</f>
        <v/>
      </c>
      <c r="S31" s="5" t="str">
        <f>IF(Spojení!$AI$24="","",IF($A31=Spojení!$AI$24,"x",""))</f>
        <v/>
      </c>
      <c r="T31" s="5" t="str">
        <f>IF(Spojení!$AI$25="","",IF($A31=Spojení!$AI$25,"x",""))</f>
        <v/>
      </c>
      <c r="U31" s="5" t="str">
        <f>IF(Spojení!$AI$26="","",IF($A31=Spojení!$AI$26,"x",""))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IF(Spojení!$AI$7="","",IF($A32=Spojení!$AI$7,"x",""))</f>
        <v/>
      </c>
      <c r="C32" s="5" t="str">
        <f>IF(Spojení!$AI$8="","",IF($A32=Spojení!$AI$8,"x",""))</f>
        <v/>
      </c>
      <c r="D32" s="5" t="str">
        <f>IF(Spojení!$AI$9="","",IF($A32=Spojení!$AI$9,"x",""))</f>
        <v/>
      </c>
      <c r="E32" s="5" t="str">
        <f>IF(Spojení!$AI$10="","",IF($A32=Spojení!$AI$10,"x",""))</f>
        <v/>
      </c>
      <c r="F32" s="5" t="str">
        <f>IF(Spojení!$AI$11="","",IF($A32=Spojení!$AI$11,"x",""))</f>
        <v/>
      </c>
      <c r="G32" s="5" t="str">
        <f>IF(Spojení!$AI$12="","",IF($A32=Spojení!$AI$12,"x",""))</f>
        <v/>
      </c>
      <c r="H32" s="5" t="str">
        <f>IF(Spojení!$AI$13="","",IF($A32=Spojení!$AI$13,"x",""))</f>
        <v/>
      </c>
      <c r="I32" s="5" t="str">
        <f>IF(Spojení!$AI$14="","",IF($A32=Spojení!$AI$14,"x",""))</f>
        <v/>
      </c>
      <c r="J32" s="5" t="str">
        <f>IF(Spojení!$AI$15="","",IF($A32=Spojení!$AI$15,"x",""))</f>
        <v/>
      </c>
      <c r="K32" s="5" t="str">
        <f>IF(Spojení!$AI$16="","",IF($A32=Spojení!$AI$16,"x",""))</f>
        <v/>
      </c>
      <c r="L32" s="5" t="str">
        <f>IF(Spojení!$AI$17="","",IF($A32=Spojení!$AI$17,"x",""))</f>
        <v/>
      </c>
      <c r="M32" s="5" t="str">
        <f>IF(Spojení!$AI$18="","",IF($A32=Spojení!$AI$18,"x",""))</f>
        <v/>
      </c>
      <c r="N32" s="5" t="str">
        <f>IF(Spojení!$AI$19="","",IF($A32=Spojení!$AI$19,"x",""))</f>
        <v/>
      </c>
      <c r="O32" s="5" t="str">
        <f>IF(Spojení!$AI$20="","",IF($A32=Spojení!$AI$20,"x",""))</f>
        <v/>
      </c>
      <c r="P32" s="5" t="str">
        <f>IF(Spojení!$AI$21="","",IF($A32=Spojení!$AI$21,"x",""))</f>
        <v/>
      </c>
      <c r="Q32" s="5" t="str">
        <f>IF(Spojení!$AI$22="","",IF($A32=Spojení!$AI$22,"x",""))</f>
        <v/>
      </c>
      <c r="R32" s="5" t="str">
        <f>IF(Spojení!$AI$23="","",IF($A32=Spojení!$AI$23,"x",""))</f>
        <v/>
      </c>
      <c r="S32" s="5" t="str">
        <f>IF(Spojení!$AI$24="","",IF($A32=Spojení!$AI$24,"x",""))</f>
        <v/>
      </c>
      <c r="T32" s="5" t="str">
        <f>IF(Spojení!$AI$25="","",IF($A32=Spojení!$AI$25,"x",""))</f>
        <v/>
      </c>
      <c r="U32" s="5" t="str">
        <f>IF(Spojení!$AI$26="","",IF($A32=Spojení!$AI$26,"x",""))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IF(Spojení!$AI$7="","",IF($A33=Spojení!$AI$7,"x",""))</f>
        <v/>
      </c>
      <c r="C33" s="5" t="str">
        <f>IF(Spojení!$AI$8="","",IF($A33=Spojení!$AI$8,"x",""))</f>
        <v/>
      </c>
      <c r="D33" s="5" t="str">
        <f>IF(Spojení!$AI$9="","",IF($A33=Spojení!$AI$9,"x",""))</f>
        <v/>
      </c>
      <c r="E33" s="5" t="str">
        <f>IF(Spojení!$AI$10="","",IF($A33=Spojení!$AI$10,"x",""))</f>
        <v/>
      </c>
      <c r="F33" s="5" t="str">
        <f>IF(Spojení!$AI$11="","",IF($A33=Spojení!$AI$11,"x",""))</f>
        <v/>
      </c>
      <c r="G33" s="5" t="str">
        <f>IF(Spojení!$AI$12="","",IF($A33=Spojení!$AI$12,"x",""))</f>
        <v/>
      </c>
      <c r="H33" s="5" t="str">
        <f>IF(Spojení!$AI$13="","",IF($A33=Spojení!$AI$13,"x",""))</f>
        <v/>
      </c>
      <c r="I33" s="5" t="str">
        <f>IF(Spojení!$AI$14="","",IF($A33=Spojení!$AI$14,"x",""))</f>
        <v/>
      </c>
      <c r="J33" s="5" t="str">
        <f>IF(Spojení!$AI$15="","",IF($A33=Spojení!$AI$15,"x",""))</f>
        <v/>
      </c>
      <c r="K33" s="5" t="str">
        <f>IF(Spojení!$AI$16="","",IF($A33=Spojení!$AI$16,"x",""))</f>
        <v/>
      </c>
      <c r="L33" s="5" t="str">
        <f>IF(Spojení!$AI$17="","",IF($A33=Spojení!$AI$17,"x",""))</f>
        <v/>
      </c>
      <c r="M33" s="5" t="str">
        <f>IF(Spojení!$AI$18="","",IF($A33=Spojení!$AI$18,"x",""))</f>
        <v/>
      </c>
      <c r="N33" s="5" t="str">
        <f>IF(Spojení!$AI$19="","",IF($A33=Spojení!$AI$19,"x",""))</f>
        <v/>
      </c>
      <c r="O33" s="5" t="str">
        <f>IF(Spojení!$AI$20="","",IF($A33=Spojení!$AI$20,"x",""))</f>
        <v/>
      </c>
      <c r="P33" s="5" t="str">
        <f>IF(Spojení!$AI$21="","",IF($A33=Spojení!$AI$21,"x",""))</f>
        <v/>
      </c>
      <c r="Q33" s="5" t="str">
        <f>IF(Spojení!$AI$22="","",IF($A33=Spojení!$AI$22,"x",""))</f>
        <v/>
      </c>
      <c r="R33" s="5" t="str">
        <f>IF(Spojení!$AI$23="","",IF($A33=Spojení!$AI$23,"x",""))</f>
        <v/>
      </c>
      <c r="S33" s="5" t="str">
        <f>IF(Spojení!$AI$24="","",IF($A33=Spojení!$AI$24,"x",""))</f>
        <v/>
      </c>
      <c r="T33" s="5" t="str">
        <f>IF(Spojení!$AI$25="","",IF($A33=Spojení!$AI$25,"x",""))</f>
        <v/>
      </c>
      <c r="U33" s="5" t="str">
        <f>IF(Spojení!$AI$26="","",IF($A33=Spojení!$AI$26,"x",""))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IF(Spojení!$AI$7="","",IF($A34=Spojení!$AI$7,"x",""))</f>
        <v/>
      </c>
      <c r="C34" s="5" t="str">
        <f>IF(Spojení!$AI$8="","",IF($A34=Spojení!$AI$8,"x",""))</f>
        <v/>
      </c>
      <c r="D34" s="5" t="str">
        <f>IF(Spojení!$AI$9="","",IF($A34=Spojení!$AI$9,"x",""))</f>
        <v/>
      </c>
      <c r="E34" s="5" t="str">
        <f>IF(Spojení!$AI$10="","",IF($A34=Spojení!$AI$10,"x",""))</f>
        <v/>
      </c>
      <c r="F34" s="5" t="str">
        <f>IF(Spojení!$AI$11="","",IF($A34=Spojení!$AI$11,"x",""))</f>
        <v/>
      </c>
      <c r="G34" s="5" t="str">
        <f>IF(Spojení!$AI$12="","",IF($A34=Spojení!$AI$12,"x",""))</f>
        <v/>
      </c>
      <c r="H34" s="5" t="str">
        <f>IF(Spojení!$AI$13="","",IF($A34=Spojení!$AI$13,"x",""))</f>
        <v/>
      </c>
      <c r="I34" s="5" t="str">
        <f>IF(Spojení!$AI$14="","",IF($A34=Spojení!$AI$14,"x",""))</f>
        <v/>
      </c>
      <c r="J34" s="5" t="str">
        <f>IF(Spojení!$AI$15="","",IF($A34=Spojení!$AI$15,"x",""))</f>
        <v/>
      </c>
      <c r="K34" s="5" t="str">
        <f>IF(Spojení!$AI$16="","",IF($A34=Spojení!$AI$16,"x",""))</f>
        <v/>
      </c>
      <c r="L34" s="5" t="str">
        <f>IF(Spojení!$AI$17="","",IF($A34=Spojení!$AI$17,"x",""))</f>
        <v/>
      </c>
      <c r="M34" s="5" t="str">
        <f>IF(Spojení!$AI$18="","",IF($A34=Spojení!$AI$18,"x",""))</f>
        <v/>
      </c>
      <c r="N34" s="5" t="str">
        <f>IF(Spojení!$AI$19="","",IF($A34=Spojení!$AI$19,"x",""))</f>
        <v/>
      </c>
      <c r="O34" s="5" t="str">
        <f>IF(Spojení!$AI$20="","",IF($A34=Spojení!$AI$20,"x",""))</f>
        <v/>
      </c>
      <c r="P34" s="5" t="str">
        <f>IF(Spojení!$AI$21="","",IF($A34=Spojení!$AI$21,"x",""))</f>
        <v/>
      </c>
      <c r="Q34" s="5" t="str">
        <f>IF(Spojení!$AI$22="","",IF($A34=Spojení!$AI$22,"x",""))</f>
        <v/>
      </c>
      <c r="R34" s="5" t="str">
        <f>IF(Spojení!$AI$23="","",IF($A34=Spojení!$AI$23,"x",""))</f>
        <v/>
      </c>
      <c r="S34" s="5" t="str">
        <f>IF(Spojení!$AI$24="","",IF($A34=Spojení!$AI$24,"x",""))</f>
        <v/>
      </c>
      <c r="T34" s="5" t="str">
        <f>IF(Spojení!$AI$25="","",IF($A34=Spojení!$AI$25,"x",""))</f>
        <v/>
      </c>
      <c r="U34" s="5" t="str">
        <f>IF(Spojení!$AI$26="","",IF($A34=Spojení!$AI$26,"x",""))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IF(Spojení!$AI$7="","",IF($A35=Spojení!$AI$7,"x",""))</f>
        <v/>
      </c>
      <c r="C35" s="5" t="str">
        <f>IF(Spojení!$AI$8="","",IF($A35=Spojení!$AI$8,"x",""))</f>
        <v/>
      </c>
      <c r="D35" s="5" t="str">
        <f>IF(Spojení!$AI$9="","",IF($A35=Spojení!$AI$9,"x",""))</f>
        <v/>
      </c>
      <c r="E35" s="5" t="str">
        <f>IF(Spojení!$AI$10="","",IF($A35=Spojení!$AI$10,"x",""))</f>
        <v/>
      </c>
      <c r="F35" s="5" t="str">
        <f>IF(Spojení!$AI$11="","",IF($A35=Spojení!$AI$11,"x",""))</f>
        <v/>
      </c>
      <c r="G35" s="5" t="str">
        <f>IF(Spojení!$AI$12="","",IF($A35=Spojení!$AI$12,"x",""))</f>
        <v/>
      </c>
      <c r="H35" s="5" t="str">
        <f>IF(Spojení!$AI$13="","",IF($A35=Spojení!$AI$13,"x",""))</f>
        <v/>
      </c>
      <c r="I35" s="5" t="str">
        <f>IF(Spojení!$AI$14="","",IF($A35=Spojení!$AI$14,"x",""))</f>
        <v/>
      </c>
      <c r="J35" s="5" t="str">
        <f>IF(Spojení!$AI$15="","",IF($A35=Spojení!$AI$15,"x",""))</f>
        <v/>
      </c>
      <c r="K35" s="5" t="str">
        <f>IF(Spojení!$AI$16="","",IF($A35=Spojení!$AI$16,"x",""))</f>
        <v/>
      </c>
      <c r="L35" s="5" t="str">
        <f>IF(Spojení!$AI$17="","",IF($A35=Spojení!$AI$17,"x",""))</f>
        <v/>
      </c>
      <c r="M35" s="5" t="str">
        <f>IF(Spojení!$AI$18="","",IF($A35=Spojení!$AI$18,"x",""))</f>
        <v/>
      </c>
      <c r="N35" s="5" t="str">
        <f>IF(Spojení!$AI$19="","",IF($A35=Spojení!$AI$19,"x",""))</f>
        <v/>
      </c>
      <c r="O35" s="5" t="str">
        <f>IF(Spojení!$AI$20="","",IF($A35=Spojení!$AI$20,"x",""))</f>
        <v/>
      </c>
      <c r="P35" s="5" t="str">
        <f>IF(Spojení!$AI$21="","",IF($A35=Spojení!$AI$21,"x",""))</f>
        <v/>
      </c>
      <c r="Q35" s="5" t="str">
        <f>IF(Spojení!$AI$22="","",IF($A35=Spojení!$AI$22,"x",""))</f>
        <v/>
      </c>
      <c r="R35" s="5" t="str">
        <f>IF(Spojení!$AI$23="","",IF($A35=Spojení!$AI$23,"x",""))</f>
        <v/>
      </c>
      <c r="S35" s="5" t="str">
        <f>IF(Spojení!$AI$24="","",IF($A35=Spojení!$AI$24,"x",""))</f>
        <v/>
      </c>
      <c r="T35" s="5" t="str">
        <f>IF(Spojení!$AI$25="","",IF($A35=Spojení!$AI$25,"x",""))</f>
        <v/>
      </c>
      <c r="U35" s="5" t="str">
        <f>IF(Spojení!$AI$26="","",IF($A35=Spojení!$AI$26,"x",""))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IF(Spojení!$AI$7="","",IF($A36=Spojení!$AI$7,"x",""))</f>
        <v/>
      </c>
      <c r="C36" s="5" t="str">
        <f>IF(Spojení!$AI$8="","",IF($A36=Spojení!$AI$8,"x",""))</f>
        <v/>
      </c>
      <c r="D36" s="5" t="str">
        <f>IF(Spojení!$AI$9="","",IF($A36=Spojení!$AI$9,"x",""))</f>
        <v/>
      </c>
      <c r="E36" s="5" t="str">
        <f>IF(Spojení!$AI$10="","",IF($A36=Spojení!$AI$10,"x",""))</f>
        <v/>
      </c>
      <c r="F36" s="5" t="str">
        <f>IF(Spojení!$AI$11="","",IF($A36=Spojení!$AI$11,"x",""))</f>
        <v/>
      </c>
      <c r="G36" s="5" t="str">
        <f>IF(Spojení!$AI$12="","",IF($A36=Spojení!$AI$12,"x",""))</f>
        <v/>
      </c>
      <c r="H36" s="5" t="str">
        <f>IF(Spojení!$AI$13="","",IF($A36=Spojení!$AI$13,"x",""))</f>
        <v/>
      </c>
      <c r="I36" s="5" t="str">
        <f>IF(Spojení!$AI$14="","",IF($A36=Spojení!$AI$14,"x",""))</f>
        <v/>
      </c>
      <c r="J36" s="5" t="str">
        <f>IF(Spojení!$AI$15="","",IF($A36=Spojení!$AI$15,"x",""))</f>
        <v/>
      </c>
      <c r="K36" s="5" t="str">
        <f>IF(Spojení!$AI$16="","",IF($A36=Spojení!$AI$16,"x",""))</f>
        <v/>
      </c>
      <c r="L36" s="5" t="str">
        <f>IF(Spojení!$AI$17="","",IF($A36=Spojení!$AI$17,"x",""))</f>
        <v/>
      </c>
      <c r="M36" s="5" t="str">
        <f>IF(Spojení!$AI$18="","",IF($A36=Spojení!$AI$18,"x",""))</f>
        <v/>
      </c>
      <c r="N36" s="5" t="str">
        <f>IF(Spojení!$AI$19="","",IF($A36=Spojení!$AI$19,"x",""))</f>
        <v/>
      </c>
      <c r="O36" s="5" t="str">
        <f>IF(Spojení!$AI$20="","",IF($A36=Spojení!$AI$20,"x",""))</f>
        <v/>
      </c>
      <c r="P36" s="5" t="str">
        <f>IF(Spojení!$AI$21="","",IF($A36=Spojení!$AI$21,"x",""))</f>
        <v/>
      </c>
      <c r="Q36" s="5" t="str">
        <f>IF(Spojení!$AI$22="","",IF($A36=Spojení!$AI$22,"x",""))</f>
        <v/>
      </c>
      <c r="R36" s="5" t="str">
        <f>IF(Spojení!$AI$23="","",IF($A36=Spojení!$AI$23,"x",""))</f>
        <v/>
      </c>
      <c r="S36" s="5" t="str">
        <f>IF(Spojení!$AI$24="","",IF($A36=Spojení!$AI$24,"x",""))</f>
        <v/>
      </c>
      <c r="T36" s="5" t="str">
        <f>IF(Spojení!$AI$25="","",IF($A36=Spojení!$AI$25,"x",""))</f>
        <v/>
      </c>
      <c r="U36" s="5" t="str">
        <f>IF(Spojení!$AI$26="","",IF($A36=Spojení!$AI$26,"x",""))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IF(Spojení!$AI$7="","",IF($A37=Spojení!$AI$7,"x",""))</f>
        <v/>
      </c>
      <c r="C37" s="5" t="str">
        <f>IF(Spojení!$AI$8="","",IF($A37=Spojení!$AI$8,"x",""))</f>
        <v/>
      </c>
      <c r="D37" s="5" t="str">
        <f>IF(Spojení!$AI$9="","",IF($A37=Spojení!$AI$9,"x",""))</f>
        <v/>
      </c>
      <c r="E37" s="5" t="str">
        <f>IF(Spojení!$AI$10="","",IF($A37=Spojení!$AI$10,"x",""))</f>
        <v/>
      </c>
      <c r="F37" s="5" t="str">
        <f>IF(Spojení!$AI$11="","",IF($A37=Spojení!$AI$11,"x",""))</f>
        <v/>
      </c>
      <c r="G37" s="5" t="str">
        <f>IF(Spojení!$AI$12="","",IF($A37=Spojení!$AI$12,"x",""))</f>
        <v/>
      </c>
      <c r="H37" s="5" t="str">
        <f>IF(Spojení!$AI$13="","",IF($A37=Spojení!$AI$13,"x",""))</f>
        <v/>
      </c>
      <c r="I37" s="5" t="str">
        <f>IF(Spojení!$AI$14="","",IF($A37=Spojení!$AI$14,"x",""))</f>
        <v/>
      </c>
      <c r="J37" s="5" t="str">
        <f>IF(Spojení!$AI$15="","",IF($A37=Spojení!$AI$15,"x",""))</f>
        <v/>
      </c>
      <c r="K37" s="5" t="str">
        <f>IF(Spojení!$AI$16="","",IF($A37=Spojení!$AI$16,"x",""))</f>
        <v/>
      </c>
      <c r="L37" s="5" t="str">
        <f>IF(Spojení!$AI$17="","",IF($A37=Spojení!$AI$17,"x",""))</f>
        <v/>
      </c>
      <c r="M37" s="5" t="str">
        <f>IF(Spojení!$AI$18="","",IF($A37=Spojení!$AI$18,"x",""))</f>
        <v/>
      </c>
      <c r="N37" s="5" t="str">
        <f>IF(Spojení!$AI$19="","",IF($A37=Spojení!$AI$19,"x",""))</f>
        <v/>
      </c>
      <c r="O37" s="5" t="str">
        <f>IF(Spojení!$AI$20="","",IF($A37=Spojení!$AI$20,"x",""))</f>
        <v/>
      </c>
      <c r="P37" s="5" t="str">
        <f>IF(Spojení!$AI$21="","",IF($A37=Spojení!$AI$21,"x",""))</f>
        <v/>
      </c>
      <c r="Q37" s="5" t="str">
        <f>IF(Spojení!$AI$22="","",IF($A37=Spojení!$AI$22,"x",""))</f>
        <v/>
      </c>
      <c r="R37" s="5" t="str">
        <f>IF(Spojení!$AI$23="","",IF($A37=Spojení!$AI$23,"x",""))</f>
        <v/>
      </c>
      <c r="S37" s="5" t="str">
        <f>IF(Spojení!$AI$24="","",IF($A37=Spojení!$AI$24,"x",""))</f>
        <v/>
      </c>
      <c r="T37" s="5" t="str">
        <f>IF(Spojení!$AI$25="","",IF($A37=Spojení!$AI$25,"x",""))</f>
        <v/>
      </c>
      <c r="U37" s="5" t="str">
        <f>IF(Spojení!$AI$26="","",IF($A37=Spojení!$AI$26,"x",""))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IF(Spojení!$AI$7="","",IF($A38=Spojení!$AI$7,"x",""))</f>
        <v/>
      </c>
      <c r="C38" s="5" t="str">
        <f>IF(Spojení!$AI$8="","",IF($A38=Spojení!$AI$8,"x",""))</f>
        <v/>
      </c>
      <c r="D38" s="5" t="str">
        <f>IF(Spojení!$AI$9="","",IF($A38=Spojení!$AI$9,"x",""))</f>
        <v/>
      </c>
      <c r="E38" s="5" t="str">
        <f>IF(Spojení!$AI$10="","",IF($A38=Spojení!$AI$10,"x",""))</f>
        <v/>
      </c>
      <c r="F38" s="5" t="str">
        <f>IF(Spojení!$AI$11="","",IF($A38=Spojení!$AI$11,"x",""))</f>
        <v/>
      </c>
      <c r="G38" s="5" t="str">
        <f>IF(Spojení!$AI$12="","",IF($A38=Spojení!$AI$12,"x",""))</f>
        <v/>
      </c>
      <c r="H38" s="5" t="str">
        <f>IF(Spojení!$AI$13="","",IF($A38=Spojení!$AI$13,"x",""))</f>
        <v/>
      </c>
      <c r="I38" s="5" t="str">
        <f>IF(Spojení!$AI$14="","",IF($A38=Spojení!$AI$14,"x",""))</f>
        <v/>
      </c>
      <c r="J38" s="5" t="str">
        <f>IF(Spojení!$AI$15="","",IF($A38=Spojení!$AI$15,"x",""))</f>
        <v/>
      </c>
      <c r="K38" s="5" t="str">
        <f>IF(Spojení!$AI$16="","",IF($A38=Spojení!$AI$16,"x",""))</f>
        <v/>
      </c>
      <c r="L38" s="5" t="str">
        <f>IF(Spojení!$AI$17="","",IF($A38=Spojení!$AI$17,"x",""))</f>
        <v/>
      </c>
      <c r="M38" s="5" t="str">
        <f>IF(Spojení!$AI$18="","",IF($A38=Spojení!$AI$18,"x",""))</f>
        <v/>
      </c>
      <c r="N38" s="5" t="str">
        <f>IF(Spojení!$AI$19="","",IF($A38=Spojení!$AI$19,"x",""))</f>
        <v/>
      </c>
      <c r="O38" s="5" t="str">
        <f>IF(Spojení!$AI$20="","",IF($A38=Spojení!$AI$20,"x",""))</f>
        <v/>
      </c>
      <c r="P38" s="5" t="str">
        <f>IF(Spojení!$AI$21="","",IF($A38=Spojení!$AI$21,"x",""))</f>
        <v/>
      </c>
      <c r="Q38" s="5" t="str">
        <f>IF(Spojení!$AI$22="","",IF($A38=Spojení!$AI$22,"x",""))</f>
        <v/>
      </c>
      <c r="R38" s="5" t="str">
        <f>IF(Spojení!$AI$23="","",IF($A38=Spojení!$AI$23,"x",""))</f>
        <v/>
      </c>
      <c r="S38" s="5" t="str">
        <f>IF(Spojení!$AI$24="","",IF($A38=Spojení!$AI$24,"x",""))</f>
        <v/>
      </c>
      <c r="T38" s="5" t="str">
        <f>IF(Spojení!$AI$25="","",IF($A38=Spojení!$AI$25,"x",""))</f>
        <v/>
      </c>
      <c r="U38" s="5" t="str">
        <f>IF(Spojení!$AI$26="","",IF($A38=Spojení!$AI$26,"x",""))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IF(Spojení!$AI$7="","",IF($A39=Spojení!$AI$7,"x",""))</f>
        <v/>
      </c>
      <c r="C39" s="5" t="str">
        <f>IF(Spojení!$AI$8="","",IF($A39=Spojení!$AI$8,"x",""))</f>
        <v/>
      </c>
      <c r="D39" s="5" t="str">
        <f>IF(Spojení!$AI$9="","",IF($A39=Spojení!$AI$9,"x",""))</f>
        <v/>
      </c>
      <c r="E39" s="5" t="str">
        <f>IF(Spojení!$AI$10="","",IF($A39=Spojení!$AI$10,"x",""))</f>
        <v/>
      </c>
      <c r="F39" s="5" t="str">
        <f>IF(Spojení!$AI$11="","",IF($A39=Spojení!$AI$11,"x",""))</f>
        <v/>
      </c>
      <c r="G39" s="5" t="str">
        <f>IF(Spojení!$AI$12="","",IF($A39=Spojení!$AI$12,"x",""))</f>
        <v/>
      </c>
      <c r="H39" s="5" t="str">
        <f>IF(Spojení!$AI$13="","",IF($A39=Spojení!$AI$13,"x",""))</f>
        <v/>
      </c>
      <c r="I39" s="5" t="str">
        <f>IF(Spojení!$AI$14="","",IF($A39=Spojení!$AI$14,"x",""))</f>
        <v/>
      </c>
      <c r="J39" s="5" t="str">
        <f>IF(Spojení!$AI$15="","",IF($A39=Spojení!$AI$15,"x",""))</f>
        <v/>
      </c>
      <c r="K39" s="5" t="str">
        <f>IF(Spojení!$AI$16="","",IF($A39=Spojení!$AI$16,"x",""))</f>
        <v/>
      </c>
      <c r="L39" s="5" t="str">
        <f>IF(Spojení!$AI$17="","",IF($A39=Spojení!$AI$17,"x",""))</f>
        <v/>
      </c>
      <c r="M39" s="5" t="str">
        <f>IF(Spojení!$AI$18="","",IF($A39=Spojení!$AI$18,"x",""))</f>
        <v/>
      </c>
      <c r="N39" s="5" t="str">
        <f>IF(Spojení!$AI$19="","",IF($A39=Spojení!$AI$19,"x",""))</f>
        <v/>
      </c>
      <c r="O39" s="5" t="str">
        <f>IF(Spojení!$AI$20="","",IF($A39=Spojení!$AI$20,"x",""))</f>
        <v/>
      </c>
      <c r="P39" s="5" t="str">
        <f>IF(Spojení!$AI$21="","",IF($A39=Spojení!$AI$21,"x",""))</f>
        <v/>
      </c>
      <c r="Q39" s="5" t="str">
        <f>IF(Spojení!$AI$22="","",IF($A39=Spojení!$AI$22,"x",""))</f>
        <v/>
      </c>
      <c r="R39" s="5" t="str">
        <f>IF(Spojení!$AI$23="","",IF($A39=Spojení!$AI$23,"x",""))</f>
        <v/>
      </c>
      <c r="S39" s="5" t="str">
        <f>IF(Spojení!$AI$24="","",IF($A39=Spojení!$AI$24,"x",""))</f>
        <v/>
      </c>
      <c r="T39" s="5" t="str">
        <f>IF(Spojení!$AI$25="","",IF($A39=Spojení!$AI$25,"x",""))</f>
        <v/>
      </c>
      <c r="U39" s="5" t="str">
        <f>IF(Spojení!$AI$26="","",IF($A39=Spojení!$AI$26,"x",""))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IF(Spojení!$AI$7="","",IF($A40=Spojení!$AI$7,"x",""))</f>
        <v/>
      </c>
      <c r="C40" s="5" t="str">
        <f>IF(Spojení!$AI$8="","",IF($A40=Spojení!$AI$8,"x",""))</f>
        <v/>
      </c>
      <c r="D40" s="5" t="str">
        <f>IF(Spojení!$AI$9="","",IF($A40=Spojení!$AI$9,"x",""))</f>
        <v/>
      </c>
      <c r="E40" s="5" t="str">
        <f>IF(Spojení!$AI$10="","",IF($A40=Spojení!$AI$10,"x",""))</f>
        <v/>
      </c>
      <c r="F40" s="5" t="str">
        <f>IF(Spojení!$AI$11="","",IF($A40=Spojení!$AI$11,"x",""))</f>
        <v/>
      </c>
      <c r="G40" s="5" t="str">
        <f>IF(Spojení!$AI$12="","",IF($A40=Spojení!$AI$12,"x",""))</f>
        <v/>
      </c>
      <c r="H40" s="5" t="str">
        <f>IF(Spojení!$AI$13="","",IF($A40=Spojení!$AI$13,"x",""))</f>
        <v/>
      </c>
      <c r="I40" s="5" t="str">
        <f>IF(Spojení!$AI$14="","",IF($A40=Spojení!$AI$14,"x",""))</f>
        <v/>
      </c>
      <c r="J40" s="5" t="str">
        <f>IF(Spojení!$AI$15="","",IF($A40=Spojení!$AI$15,"x",""))</f>
        <v/>
      </c>
      <c r="K40" s="5" t="str">
        <f>IF(Spojení!$AI$16="","",IF($A40=Spojení!$AI$16,"x",""))</f>
        <v/>
      </c>
      <c r="L40" s="5" t="str">
        <f>IF(Spojení!$AI$17="","",IF($A40=Spojení!$AI$17,"x",""))</f>
        <v/>
      </c>
      <c r="M40" s="5" t="str">
        <f>IF(Spojení!$AI$18="","",IF($A40=Spojení!$AI$18,"x",""))</f>
        <v/>
      </c>
      <c r="N40" s="5" t="str">
        <f>IF(Spojení!$AI$19="","",IF($A40=Spojení!$AI$19,"x",""))</f>
        <v/>
      </c>
      <c r="O40" s="5" t="str">
        <f>IF(Spojení!$AI$20="","",IF($A40=Spojení!$AI$20,"x",""))</f>
        <v/>
      </c>
      <c r="P40" s="5" t="str">
        <f>IF(Spojení!$AI$21="","",IF($A40=Spojení!$AI$21,"x",""))</f>
        <v/>
      </c>
      <c r="Q40" s="5" t="str">
        <f>IF(Spojení!$AI$22="","",IF($A40=Spojení!$AI$22,"x",""))</f>
        <v/>
      </c>
      <c r="R40" s="5" t="str">
        <f>IF(Spojení!$AI$23="","",IF($A40=Spojení!$AI$23,"x",""))</f>
        <v/>
      </c>
      <c r="S40" s="5" t="str">
        <f>IF(Spojení!$AI$24="","",IF($A40=Spojení!$AI$24,"x",""))</f>
        <v/>
      </c>
      <c r="T40" s="5" t="str">
        <f>IF(Spojení!$AI$25="","",IF($A40=Spojení!$AI$25,"x",""))</f>
        <v/>
      </c>
      <c r="U40" s="5" t="str">
        <f>IF(Spojení!$AI$26="","",IF($A40=Spojení!$AI$26,"x",""))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IF(Spojení!$AI$7="","",IF($A41=Spojení!$AI$7,"x",""))</f>
        <v/>
      </c>
      <c r="C41" s="5" t="str">
        <f>IF(Spojení!$AI$8="","",IF($A41=Spojení!$AI$8,"x",""))</f>
        <v/>
      </c>
      <c r="D41" s="5" t="str">
        <f>IF(Spojení!$AI$9="","",IF($A41=Spojení!$AI$9,"x",""))</f>
        <v/>
      </c>
      <c r="E41" s="5" t="str">
        <f>IF(Spojení!$AI$10="","",IF($A41=Spojení!$AI$10,"x",""))</f>
        <v/>
      </c>
      <c r="F41" s="5" t="str">
        <f>IF(Spojení!$AI$11="","",IF($A41=Spojení!$AI$11,"x",""))</f>
        <v/>
      </c>
      <c r="G41" s="5" t="str">
        <f>IF(Spojení!$AI$12="","",IF($A41=Spojení!$AI$12,"x",""))</f>
        <v/>
      </c>
      <c r="H41" s="5" t="str">
        <f>IF(Spojení!$AI$13="","",IF($A41=Spojení!$AI$13,"x",""))</f>
        <v/>
      </c>
      <c r="I41" s="5" t="str">
        <f>IF(Spojení!$AI$14="","",IF($A41=Spojení!$AI$14,"x",""))</f>
        <v/>
      </c>
      <c r="J41" s="5" t="str">
        <f>IF(Spojení!$AI$15="","",IF($A41=Spojení!$AI$15,"x",""))</f>
        <v/>
      </c>
      <c r="K41" s="5" t="str">
        <f>IF(Spojení!$AI$16="","",IF($A41=Spojení!$AI$16,"x",""))</f>
        <v/>
      </c>
      <c r="L41" s="5" t="str">
        <f>IF(Spojení!$AI$17="","",IF($A41=Spojení!$AI$17,"x",""))</f>
        <v/>
      </c>
      <c r="M41" s="5" t="str">
        <f>IF(Spojení!$AI$18="","",IF($A41=Spojení!$AI$18,"x",""))</f>
        <v/>
      </c>
      <c r="N41" s="5" t="str">
        <f>IF(Spojení!$AI$19="","",IF($A41=Spojení!$AI$19,"x",""))</f>
        <v/>
      </c>
      <c r="O41" s="5" t="str">
        <f>IF(Spojení!$AI$20="","",IF($A41=Spojení!$AI$20,"x",""))</f>
        <v/>
      </c>
      <c r="P41" s="5" t="str">
        <f>IF(Spojení!$AI$21="","",IF($A41=Spojení!$AI$21,"x",""))</f>
        <v/>
      </c>
      <c r="Q41" s="5" t="str">
        <f>IF(Spojení!$AI$22="","",IF($A41=Spojení!$AI$22,"x",""))</f>
        <v/>
      </c>
      <c r="R41" s="5" t="str">
        <f>IF(Spojení!$AI$23="","",IF($A41=Spojení!$AI$23,"x",""))</f>
        <v/>
      </c>
      <c r="S41" s="5" t="str">
        <f>IF(Spojení!$AI$24="","",IF($A41=Spojení!$AI$24,"x",""))</f>
        <v/>
      </c>
      <c r="T41" s="5" t="str">
        <f>IF(Spojení!$AI$25="","",IF($A41=Spojení!$AI$25,"x",""))</f>
        <v/>
      </c>
      <c r="U41" s="5" t="str">
        <f>IF(Spojení!$AI$26="","",IF($A41=Spojení!$AI$26,"x",""))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IF(Spojení!$AI$7="","",IF($A42=Spojení!$AI$7,"x",""))</f>
        <v/>
      </c>
      <c r="C42" s="5" t="str">
        <f>IF(Spojení!$AI$8="","",IF($A42=Spojení!$AI$8,"x",""))</f>
        <v/>
      </c>
      <c r="D42" s="5" t="str">
        <f>IF(Spojení!$AI$9="","",IF($A42=Spojení!$AI$9,"x",""))</f>
        <v/>
      </c>
      <c r="E42" s="5" t="str">
        <f>IF(Spojení!$AI$10="","",IF($A42=Spojení!$AI$10,"x",""))</f>
        <v/>
      </c>
      <c r="F42" s="5" t="str">
        <f>IF(Spojení!$AI$11="","",IF($A42=Spojení!$AI$11,"x",""))</f>
        <v/>
      </c>
      <c r="G42" s="5" t="str">
        <f>IF(Spojení!$AI$12="","",IF($A42=Spojení!$AI$12,"x",""))</f>
        <v/>
      </c>
      <c r="H42" s="5" t="str">
        <f>IF(Spojení!$AI$13="","",IF($A42=Spojení!$AI$13,"x",""))</f>
        <v/>
      </c>
      <c r="I42" s="5" t="str">
        <f>IF(Spojení!$AI$14="","",IF($A42=Spojení!$AI$14,"x",""))</f>
        <v/>
      </c>
      <c r="J42" s="5" t="str">
        <f>IF(Spojení!$AI$15="","",IF($A42=Spojení!$AI$15,"x",""))</f>
        <v/>
      </c>
      <c r="K42" s="5" t="str">
        <f>IF(Spojení!$AI$16="","",IF($A42=Spojení!$AI$16,"x",""))</f>
        <v/>
      </c>
      <c r="L42" s="5" t="str">
        <f>IF(Spojení!$AI$17="","",IF($A42=Spojení!$AI$17,"x",""))</f>
        <v/>
      </c>
      <c r="M42" s="5" t="str">
        <f>IF(Spojení!$AI$18="","",IF($A42=Spojení!$AI$18,"x",""))</f>
        <v/>
      </c>
      <c r="N42" s="5" t="str">
        <f>IF(Spojení!$AI$19="","",IF($A42=Spojení!$AI$19,"x",""))</f>
        <v/>
      </c>
      <c r="O42" s="5" t="str">
        <f>IF(Spojení!$AI$20="","",IF($A42=Spojení!$AI$20,"x",""))</f>
        <v/>
      </c>
      <c r="P42" s="5" t="str">
        <f>IF(Spojení!$AI$21="","",IF($A42=Spojení!$AI$21,"x",""))</f>
        <v/>
      </c>
      <c r="Q42" s="5" t="str">
        <f>IF(Spojení!$AI$22="","",IF($A42=Spojení!$AI$22,"x",""))</f>
        <v/>
      </c>
      <c r="R42" s="5" t="str">
        <f>IF(Spojení!$AI$23="","",IF($A42=Spojení!$AI$23,"x",""))</f>
        <v/>
      </c>
      <c r="S42" s="5" t="str">
        <f>IF(Spojení!$AI$24="","",IF($A42=Spojení!$AI$24,"x",""))</f>
        <v/>
      </c>
      <c r="T42" s="5" t="str">
        <f>IF(Spojení!$AI$25="","",IF($A42=Spojení!$AI$25,"x",""))</f>
        <v/>
      </c>
      <c r="U42" s="5" t="str">
        <f>IF(Spojení!$AI$26="","",IF($A42=Spojení!$AI$26,"x",""))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IF(Spojení!$AI$7="","",IF($A43=Spojení!$AI$7,"x",""))</f>
        <v/>
      </c>
      <c r="C43" s="5" t="str">
        <f>IF(Spojení!$AI$8="","",IF($A43=Spojení!$AI$8,"x",""))</f>
        <v/>
      </c>
      <c r="D43" s="5" t="str">
        <f>IF(Spojení!$AI$9="","",IF($A43=Spojení!$AI$9,"x",""))</f>
        <v/>
      </c>
      <c r="E43" s="5" t="str">
        <f>IF(Spojení!$AI$10="","",IF($A43=Spojení!$AI$10,"x",""))</f>
        <v/>
      </c>
      <c r="F43" s="5" t="str">
        <f>IF(Spojení!$AI$11="","",IF($A43=Spojení!$AI$11,"x",""))</f>
        <v/>
      </c>
      <c r="G43" s="5" t="str">
        <f>IF(Spojení!$AI$12="","",IF($A43=Spojení!$AI$12,"x",""))</f>
        <v/>
      </c>
      <c r="H43" s="5" t="str">
        <f>IF(Spojení!$AI$13="","",IF($A43=Spojení!$AI$13,"x",""))</f>
        <v/>
      </c>
      <c r="I43" s="5" t="str">
        <f>IF(Spojení!$AI$14="","",IF($A43=Spojení!$AI$14,"x",""))</f>
        <v/>
      </c>
      <c r="J43" s="5" t="str">
        <f>IF(Spojení!$AI$15="","",IF($A43=Spojení!$AI$15,"x",""))</f>
        <v/>
      </c>
      <c r="K43" s="5" t="str">
        <f>IF(Spojení!$AI$16="","",IF($A43=Spojení!$AI$16,"x",""))</f>
        <v/>
      </c>
      <c r="L43" s="5" t="str">
        <f>IF(Spojení!$AI$17="","",IF($A43=Spojení!$AI$17,"x",""))</f>
        <v/>
      </c>
      <c r="M43" s="5" t="str">
        <f>IF(Spojení!$AI$18="","",IF($A43=Spojení!$AI$18,"x",""))</f>
        <v/>
      </c>
      <c r="N43" s="5" t="str">
        <f>IF(Spojení!$AI$19="","",IF($A43=Spojení!$AI$19,"x",""))</f>
        <v/>
      </c>
      <c r="O43" s="5" t="str">
        <f>IF(Spojení!$AI$20="","",IF($A43=Spojení!$AI$20,"x",""))</f>
        <v/>
      </c>
      <c r="P43" s="5" t="str">
        <f>IF(Spojení!$AI$21="","",IF($A43=Spojení!$AI$21,"x",""))</f>
        <v/>
      </c>
      <c r="Q43" s="5" t="str">
        <f>IF(Spojení!$AI$22="","",IF($A43=Spojení!$AI$22,"x",""))</f>
        <v/>
      </c>
      <c r="R43" s="5" t="str">
        <f>IF(Spojení!$AI$23="","",IF($A43=Spojení!$AI$23,"x",""))</f>
        <v/>
      </c>
      <c r="S43" s="5" t="str">
        <f>IF(Spojení!$AI$24="","",IF($A43=Spojení!$AI$24,"x",""))</f>
        <v/>
      </c>
      <c r="T43" s="5" t="str">
        <f>IF(Spojení!$AI$25="","",IF($A43=Spojení!$AI$25,"x",""))</f>
        <v/>
      </c>
      <c r="U43" s="5" t="str">
        <f>IF(Spojení!$AI$26="","",IF($A43=Spojení!$AI$26,"x",""))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IF(Spojení!$AI$7="","",IF($A44=Spojení!$AI$7,"x",""))</f>
        <v/>
      </c>
      <c r="C44" s="5" t="str">
        <f>IF(Spojení!$AI$8="","",IF($A44=Spojení!$AI$8,"x",""))</f>
        <v/>
      </c>
      <c r="D44" s="5" t="str">
        <f>IF(Spojení!$AI$9="","",IF($A44=Spojení!$AI$9,"x",""))</f>
        <v/>
      </c>
      <c r="E44" s="5" t="str">
        <f>IF(Spojení!$AI$10="","",IF($A44=Spojení!$AI$10,"x",""))</f>
        <v/>
      </c>
      <c r="F44" s="5" t="str">
        <f>IF(Spojení!$AI$11="","",IF($A44=Spojení!$AI$11,"x",""))</f>
        <v/>
      </c>
      <c r="G44" s="5" t="str">
        <f>IF(Spojení!$AI$12="","",IF($A44=Spojení!$AI$12,"x",""))</f>
        <v/>
      </c>
      <c r="H44" s="5" t="str">
        <f>IF(Spojení!$AI$13="","",IF($A44=Spojení!$AI$13,"x",""))</f>
        <v/>
      </c>
      <c r="I44" s="5" t="str">
        <f>IF(Spojení!$AI$14="","",IF($A44=Spojení!$AI$14,"x",""))</f>
        <v/>
      </c>
      <c r="J44" s="5" t="str">
        <f>IF(Spojení!$AI$15="","",IF($A44=Spojení!$AI$15,"x",""))</f>
        <v/>
      </c>
      <c r="K44" s="5" t="str">
        <f>IF(Spojení!$AI$16="","",IF($A44=Spojení!$AI$16,"x",""))</f>
        <v/>
      </c>
      <c r="L44" s="5" t="str">
        <f>IF(Spojení!$AI$17="","",IF($A44=Spojení!$AI$17,"x",""))</f>
        <v/>
      </c>
      <c r="M44" s="5" t="str">
        <f>IF(Spojení!$AI$18="","",IF($A44=Spojení!$AI$18,"x",""))</f>
        <v/>
      </c>
      <c r="N44" s="5" t="str">
        <f>IF(Spojení!$AI$19="","",IF($A44=Spojení!$AI$19,"x",""))</f>
        <v/>
      </c>
      <c r="O44" s="5" t="str">
        <f>IF(Spojení!$AI$20="","",IF($A44=Spojení!$AI$20,"x",""))</f>
        <v/>
      </c>
      <c r="P44" s="5" t="str">
        <f>IF(Spojení!$AI$21="","",IF($A44=Spojení!$AI$21,"x",""))</f>
        <v/>
      </c>
      <c r="Q44" s="5" t="str">
        <f>IF(Spojení!$AI$22="","",IF($A44=Spojení!$AI$22,"x",""))</f>
        <v/>
      </c>
      <c r="R44" s="5" t="str">
        <f>IF(Spojení!$AI$23="","",IF($A44=Spojení!$AI$23,"x",""))</f>
        <v/>
      </c>
      <c r="S44" s="5" t="str">
        <f>IF(Spojení!$AI$24="","",IF($A44=Spojení!$AI$24,"x",""))</f>
        <v/>
      </c>
      <c r="T44" s="5" t="str">
        <f>IF(Spojení!$AI$25="","",IF($A44=Spojení!$AI$25,"x",""))</f>
        <v/>
      </c>
      <c r="U44" s="5" t="str">
        <f>IF(Spojení!$AI$26="","",IF($A44=Spojení!$AI$26,"x",""))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IF(Spojení!$AI$7="","",IF($A45=Spojení!$AI$7,"x",""))</f>
        <v/>
      </c>
      <c r="C45" s="5" t="str">
        <f>IF(Spojení!$AI$8="","",IF($A45=Spojení!$AI$8,"x",""))</f>
        <v/>
      </c>
      <c r="D45" s="5" t="str">
        <f>IF(Spojení!$AI$9="","",IF($A45=Spojení!$AI$9,"x",""))</f>
        <v/>
      </c>
      <c r="E45" s="5" t="str">
        <f>IF(Spojení!$AI$10="","",IF($A45=Spojení!$AI$10,"x",""))</f>
        <v/>
      </c>
      <c r="F45" s="5" t="str">
        <f>IF(Spojení!$AI$11="","",IF($A45=Spojení!$AI$11,"x",""))</f>
        <v/>
      </c>
      <c r="G45" s="5" t="str">
        <f>IF(Spojení!$AI$12="","",IF($A45=Spojení!$AI$12,"x",""))</f>
        <v/>
      </c>
      <c r="H45" s="5" t="str">
        <f>IF(Spojení!$AI$13="","",IF($A45=Spojení!$AI$13,"x",""))</f>
        <v/>
      </c>
      <c r="I45" s="5" t="str">
        <f>IF(Spojení!$AI$14="","",IF($A45=Spojení!$AI$14,"x",""))</f>
        <v/>
      </c>
      <c r="J45" s="5" t="str">
        <f>IF(Spojení!$AI$15="","",IF($A45=Spojení!$AI$15,"x",""))</f>
        <v/>
      </c>
      <c r="K45" s="5" t="str">
        <f>IF(Spojení!$AI$16="","",IF($A45=Spojení!$AI$16,"x",""))</f>
        <v/>
      </c>
      <c r="L45" s="5" t="str">
        <f>IF(Spojení!$AI$17="","",IF($A45=Spojení!$AI$17,"x",""))</f>
        <v/>
      </c>
      <c r="M45" s="5" t="str">
        <f>IF(Spojení!$AI$18="","",IF($A45=Spojení!$AI$18,"x",""))</f>
        <v/>
      </c>
      <c r="N45" s="5" t="str">
        <f>IF(Spojení!$AI$19="","",IF($A45=Spojení!$AI$19,"x",""))</f>
        <v/>
      </c>
      <c r="O45" s="5" t="str">
        <f>IF(Spojení!$AI$20="","",IF($A45=Spojení!$AI$20,"x",""))</f>
        <v/>
      </c>
      <c r="P45" s="5" t="str">
        <f>IF(Spojení!$AI$21="","",IF($A45=Spojení!$AI$21,"x",""))</f>
        <v/>
      </c>
      <c r="Q45" s="5" t="str">
        <f>IF(Spojení!$AI$22="","",IF($A45=Spojení!$AI$22,"x",""))</f>
        <v/>
      </c>
      <c r="R45" s="5" t="str">
        <f>IF(Spojení!$AI$23="","",IF($A45=Spojení!$AI$23,"x",""))</f>
        <v/>
      </c>
      <c r="S45" s="5" t="str">
        <f>IF(Spojení!$AI$24="","",IF($A45=Spojení!$AI$24,"x",""))</f>
        <v/>
      </c>
      <c r="T45" s="5" t="str">
        <f>IF(Spojení!$AI$25="","",IF($A45=Spojení!$AI$25,"x",""))</f>
        <v/>
      </c>
      <c r="U45" s="5" t="str">
        <f>IF(Spojení!$AI$26="","",IF($A45=Spojení!$AI$26,"x",""))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IF(Spojení!$AI$7="","",IF($A46=Spojení!$AI$7,"x",""))</f>
        <v/>
      </c>
      <c r="C46" s="5" t="str">
        <f>IF(Spojení!$AI$8="","",IF($A46=Spojení!$AI$8,"x",""))</f>
        <v/>
      </c>
      <c r="D46" s="5" t="str">
        <f>IF(Spojení!$AI$9="","",IF($A46=Spojení!$AI$9,"x",""))</f>
        <v/>
      </c>
      <c r="E46" s="5" t="str">
        <f>IF(Spojení!$AI$10="","",IF($A46=Spojení!$AI$10,"x",""))</f>
        <v/>
      </c>
      <c r="F46" s="5" t="str">
        <f>IF(Spojení!$AI$11="","",IF($A46=Spojení!$AI$11,"x",""))</f>
        <v/>
      </c>
      <c r="G46" s="5" t="str">
        <f>IF(Spojení!$AI$12="","",IF($A46=Spojení!$AI$12,"x",""))</f>
        <v/>
      </c>
      <c r="H46" s="5" t="str">
        <f>IF(Spojení!$AI$13="","",IF($A46=Spojení!$AI$13,"x",""))</f>
        <v/>
      </c>
      <c r="I46" s="5" t="str">
        <f>IF(Spojení!$AI$14="","",IF($A46=Spojení!$AI$14,"x",""))</f>
        <v/>
      </c>
      <c r="J46" s="5" t="str">
        <f>IF(Spojení!$AI$15="","",IF($A46=Spojení!$AI$15,"x",""))</f>
        <v/>
      </c>
      <c r="K46" s="5" t="str">
        <f>IF(Spojení!$AI$16="","",IF($A46=Spojení!$AI$16,"x",""))</f>
        <v/>
      </c>
      <c r="L46" s="5" t="str">
        <f>IF(Spojení!$AI$17="","",IF($A46=Spojení!$AI$17,"x",""))</f>
        <v/>
      </c>
      <c r="M46" s="5" t="str">
        <f>IF(Spojení!$AI$18="","",IF($A46=Spojení!$AI$18,"x",""))</f>
        <v/>
      </c>
      <c r="N46" s="5" t="str">
        <f>IF(Spojení!$AI$19="","",IF($A46=Spojení!$AI$19,"x",""))</f>
        <v/>
      </c>
      <c r="O46" s="5" t="str">
        <f>IF(Spojení!$AI$20="","",IF($A46=Spojení!$AI$20,"x",""))</f>
        <v/>
      </c>
      <c r="P46" s="5" t="str">
        <f>IF(Spojení!$AI$21="","",IF($A46=Spojení!$AI$21,"x",""))</f>
        <v/>
      </c>
      <c r="Q46" s="5" t="str">
        <f>IF(Spojení!$AI$22="","",IF($A46=Spojení!$AI$22,"x",""))</f>
        <v/>
      </c>
      <c r="R46" s="5" t="str">
        <f>IF(Spojení!$AI$23="","",IF($A46=Spojení!$AI$23,"x",""))</f>
        <v/>
      </c>
      <c r="S46" s="5" t="str">
        <f>IF(Spojení!$AI$24="","",IF($A46=Spojení!$AI$24,"x",""))</f>
        <v/>
      </c>
      <c r="T46" s="5" t="str">
        <f>IF(Spojení!$AI$25="","",IF($A46=Spojení!$AI$25,"x",""))</f>
        <v/>
      </c>
      <c r="U46" s="5" t="str">
        <f>IF(Spojení!$AI$26="","",IF($A46=Spojení!$AI$26,"x",""))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IF(Spojení!$AI$7="","",IF($A47=Spojení!$AI$7,"x",""))</f>
        <v/>
      </c>
      <c r="C47" s="5" t="str">
        <f>IF(Spojení!$AI$8="","",IF($A47=Spojení!$AI$8,"x",""))</f>
        <v/>
      </c>
      <c r="D47" s="5" t="str">
        <f>IF(Spojení!$AI$9="","",IF($A47=Spojení!$AI$9,"x",""))</f>
        <v/>
      </c>
      <c r="E47" s="5" t="str">
        <f>IF(Spojení!$AI$10="","",IF($A47=Spojení!$AI$10,"x",""))</f>
        <v/>
      </c>
      <c r="F47" s="5" t="str">
        <f>IF(Spojení!$AI$11="","",IF($A47=Spojení!$AI$11,"x",""))</f>
        <v/>
      </c>
      <c r="G47" s="5" t="str">
        <f>IF(Spojení!$AI$12="","",IF($A47=Spojení!$AI$12,"x",""))</f>
        <v/>
      </c>
      <c r="H47" s="5" t="str">
        <f>IF(Spojení!$AI$13="","",IF($A47=Spojení!$AI$13,"x",""))</f>
        <v/>
      </c>
      <c r="I47" s="5" t="str">
        <f>IF(Spojení!$AI$14="","",IF($A47=Spojení!$AI$14,"x",""))</f>
        <v/>
      </c>
      <c r="J47" s="5" t="str">
        <f>IF(Spojení!$AI$15="","",IF($A47=Spojení!$AI$15,"x",""))</f>
        <v/>
      </c>
      <c r="K47" s="5" t="str">
        <f>IF(Spojení!$AI$16="","",IF($A47=Spojení!$AI$16,"x",""))</f>
        <v/>
      </c>
      <c r="L47" s="5" t="str">
        <f>IF(Spojení!$AI$17="","",IF($A47=Spojení!$AI$17,"x",""))</f>
        <v/>
      </c>
      <c r="M47" s="5" t="str">
        <f>IF(Spojení!$AI$18="","",IF($A47=Spojení!$AI$18,"x",""))</f>
        <v/>
      </c>
      <c r="N47" s="5" t="str">
        <f>IF(Spojení!$AI$19="","",IF($A47=Spojení!$AI$19,"x",""))</f>
        <v/>
      </c>
      <c r="O47" s="5" t="str">
        <f>IF(Spojení!$AI$20="","",IF($A47=Spojení!$AI$20,"x",""))</f>
        <v/>
      </c>
      <c r="P47" s="5" t="str">
        <f>IF(Spojení!$AI$21="","",IF($A47=Spojení!$AI$21,"x",""))</f>
        <v/>
      </c>
      <c r="Q47" s="5" t="str">
        <f>IF(Spojení!$AI$22="","",IF($A47=Spojení!$AI$22,"x",""))</f>
        <v/>
      </c>
      <c r="R47" s="5" t="str">
        <f>IF(Spojení!$AI$23="","",IF($A47=Spojení!$AI$23,"x",""))</f>
        <v/>
      </c>
      <c r="S47" s="5" t="str">
        <f>IF(Spojení!$AI$24="","",IF($A47=Spojení!$AI$24,"x",""))</f>
        <v/>
      </c>
      <c r="T47" s="5" t="str">
        <f>IF(Spojení!$AI$25="","",IF($A47=Spojení!$AI$25,"x",""))</f>
        <v/>
      </c>
      <c r="U47" s="5" t="str">
        <f>IF(Spojení!$AI$26="","",IF($A47=Spojení!$AI$26,"x",""))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IF(Spojení!$AI$7="","",IF($A48=Spojení!$AI$7,"x",""))</f>
        <v/>
      </c>
      <c r="C48" s="5" t="str">
        <f>IF(Spojení!$AI$8="","",IF($A48=Spojení!$AI$8,"x",""))</f>
        <v/>
      </c>
      <c r="D48" s="5" t="str">
        <f>IF(Spojení!$AI$9="","",IF($A48=Spojení!$AI$9,"x",""))</f>
        <v/>
      </c>
      <c r="E48" s="5" t="str">
        <f>IF(Spojení!$AI$10="","",IF($A48=Spojení!$AI$10,"x",""))</f>
        <v/>
      </c>
      <c r="F48" s="5" t="str">
        <f>IF(Spojení!$AI$11="","",IF($A48=Spojení!$AI$11,"x",""))</f>
        <v/>
      </c>
      <c r="G48" s="5" t="str">
        <f>IF(Spojení!$AI$12="","",IF($A48=Spojení!$AI$12,"x",""))</f>
        <v/>
      </c>
      <c r="H48" s="5" t="str">
        <f>IF(Spojení!$AI$13="","",IF($A48=Spojení!$AI$13,"x",""))</f>
        <v/>
      </c>
      <c r="I48" s="5" t="str">
        <f>IF(Spojení!$AI$14="","",IF($A48=Spojení!$AI$14,"x",""))</f>
        <v/>
      </c>
      <c r="J48" s="5" t="str">
        <f>IF(Spojení!$AI$15="","",IF($A48=Spojení!$AI$15,"x",""))</f>
        <v/>
      </c>
      <c r="K48" s="5" t="str">
        <f>IF(Spojení!$AI$16="","",IF($A48=Spojení!$AI$16,"x",""))</f>
        <v/>
      </c>
      <c r="L48" s="5" t="str">
        <f>IF(Spojení!$AI$17="","",IF($A48=Spojení!$AI$17,"x",""))</f>
        <v/>
      </c>
      <c r="M48" s="5" t="str">
        <f>IF(Spojení!$AI$18="","",IF($A48=Spojení!$AI$18,"x",""))</f>
        <v/>
      </c>
      <c r="N48" s="5" t="str">
        <f>IF(Spojení!$AI$19="","",IF($A48=Spojení!$AI$19,"x",""))</f>
        <v/>
      </c>
      <c r="O48" s="5" t="str">
        <f>IF(Spojení!$AI$20="","",IF($A48=Spojení!$AI$20,"x",""))</f>
        <v/>
      </c>
      <c r="P48" s="5" t="str">
        <f>IF(Spojení!$AI$21="","",IF($A48=Spojení!$AI$21,"x",""))</f>
        <v/>
      </c>
      <c r="Q48" s="5" t="str">
        <f>IF(Spojení!$AI$22="","",IF($A48=Spojení!$AI$22,"x",""))</f>
        <v/>
      </c>
      <c r="R48" s="5" t="str">
        <f>IF(Spojení!$AI$23="","",IF($A48=Spojení!$AI$23,"x",""))</f>
        <v/>
      </c>
      <c r="S48" s="5" t="str">
        <f>IF(Spojení!$AI$24="","",IF($A48=Spojení!$AI$24,"x",""))</f>
        <v/>
      </c>
      <c r="T48" s="5" t="str">
        <f>IF(Spojení!$AI$25="","",IF($A48=Spojení!$AI$25,"x",""))</f>
        <v/>
      </c>
      <c r="U48" s="5" t="str">
        <f>IF(Spojení!$AI$26="","",IF($A48=Spojení!$AI$26,"x",""))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IF(Spojení!$AI$7="","",IF($A49=Spojení!$AI$7,"x",""))</f>
        <v/>
      </c>
      <c r="C49" s="5" t="str">
        <f>IF(Spojení!$AI$8="","",IF($A49=Spojení!$AI$8,"x",""))</f>
        <v/>
      </c>
      <c r="D49" s="5" t="str">
        <f>IF(Spojení!$AI$9="","",IF($A49=Spojení!$AI$9,"x",""))</f>
        <v/>
      </c>
      <c r="E49" s="5" t="str">
        <f>IF(Spojení!$AI$10="","",IF($A49=Spojení!$AI$10,"x",""))</f>
        <v/>
      </c>
      <c r="F49" s="5" t="str">
        <f>IF(Spojení!$AI$11="","",IF($A49=Spojení!$AI$11,"x",""))</f>
        <v/>
      </c>
      <c r="G49" s="5" t="str">
        <f>IF(Spojení!$AI$12="","",IF($A49=Spojení!$AI$12,"x",""))</f>
        <v/>
      </c>
      <c r="H49" s="5" t="str">
        <f>IF(Spojení!$AI$13="","",IF($A49=Spojení!$AI$13,"x",""))</f>
        <v/>
      </c>
      <c r="I49" s="5" t="str">
        <f>IF(Spojení!$AI$14="","",IF($A49=Spojení!$AI$14,"x",""))</f>
        <v/>
      </c>
      <c r="J49" s="5" t="str">
        <f>IF(Spojení!$AI$15="","",IF($A49=Spojení!$AI$15,"x",""))</f>
        <v/>
      </c>
      <c r="K49" s="5" t="str">
        <f>IF(Spojení!$AI$16="","",IF($A49=Spojení!$AI$16,"x",""))</f>
        <v/>
      </c>
      <c r="L49" s="5" t="str">
        <f>IF(Spojení!$AI$17="","",IF($A49=Spojení!$AI$17,"x",""))</f>
        <v/>
      </c>
      <c r="M49" s="5" t="str">
        <f>IF(Spojení!$AI$18="","",IF($A49=Spojení!$AI$18,"x",""))</f>
        <v/>
      </c>
      <c r="N49" s="5" t="str">
        <f>IF(Spojení!$AI$19="","",IF($A49=Spojení!$AI$19,"x",""))</f>
        <v/>
      </c>
      <c r="O49" s="5" t="str">
        <f>IF(Spojení!$AI$20="","",IF($A49=Spojení!$AI$20,"x",""))</f>
        <v/>
      </c>
      <c r="P49" s="5" t="str">
        <f>IF(Spojení!$AI$21="","",IF($A49=Spojení!$AI$21,"x",""))</f>
        <v/>
      </c>
      <c r="Q49" s="5" t="str">
        <f>IF(Spojení!$AI$22="","",IF($A49=Spojení!$AI$22,"x",""))</f>
        <v/>
      </c>
      <c r="R49" s="5" t="str">
        <f>IF(Spojení!$AI$23="","",IF($A49=Spojení!$AI$23,"x",""))</f>
        <v/>
      </c>
      <c r="S49" s="5" t="str">
        <f>IF(Spojení!$AI$24="","",IF($A49=Spojení!$AI$24,"x",""))</f>
        <v/>
      </c>
      <c r="T49" s="5" t="str">
        <f>IF(Spojení!$AI$25="","",IF($A49=Spojení!$AI$25,"x",""))</f>
        <v/>
      </c>
      <c r="U49" s="5" t="str">
        <f>IF(Spojení!$AI$26="","",IF($A49=Spojení!$AI$26,"x",""))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IF(Spojení!$AI$7="","",IF($A50=Spojení!$AI$7,"x",""))</f>
        <v/>
      </c>
      <c r="C50" s="5" t="str">
        <f>IF(Spojení!$AI$8="","",IF($A50=Spojení!$AI$8,"x",""))</f>
        <v/>
      </c>
      <c r="D50" s="5" t="str">
        <f>IF(Spojení!$AI$9="","",IF($A50=Spojení!$AI$9,"x",""))</f>
        <v/>
      </c>
      <c r="E50" s="5" t="str">
        <f>IF(Spojení!$AI$10="","",IF($A50=Spojení!$AI$10,"x",""))</f>
        <v/>
      </c>
      <c r="F50" s="5" t="str">
        <f>IF(Spojení!$AI$11="","",IF($A50=Spojení!$AI$11,"x",""))</f>
        <v/>
      </c>
      <c r="G50" s="5" t="str">
        <f>IF(Spojení!$AI$12="","",IF($A50=Spojení!$AI$12,"x",""))</f>
        <v/>
      </c>
      <c r="H50" s="5" t="str">
        <f>IF(Spojení!$AI$13="","",IF($A50=Spojení!$AI$13,"x",""))</f>
        <v/>
      </c>
      <c r="I50" s="5" t="str">
        <f>IF(Spojení!$AI$14="","",IF($A50=Spojení!$AI$14,"x",""))</f>
        <v/>
      </c>
      <c r="J50" s="5" t="str">
        <f>IF(Spojení!$AI$15="","",IF($A50=Spojení!$AI$15,"x",""))</f>
        <v/>
      </c>
      <c r="K50" s="5" t="str">
        <f>IF(Spojení!$AI$16="","",IF($A50=Spojení!$AI$16,"x",""))</f>
        <v/>
      </c>
      <c r="L50" s="5" t="str">
        <f>IF(Spojení!$AI$17="","",IF($A50=Spojení!$AI$17,"x",""))</f>
        <v/>
      </c>
      <c r="M50" s="5" t="str">
        <f>IF(Spojení!$AI$18="","",IF($A50=Spojení!$AI$18,"x",""))</f>
        <v/>
      </c>
      <c r="N50" s="5" t="str">
        <f>IF(Spojení!$AI$19="","",IF($A50=Spojení!$AI$19,"x",""))</f>
        <v/>
      </c>
      <c r="O50" s="5" t="str">
        <f>IF(Spojení!$AI$20="","",IF($A50=Spojení!$AI$20,"x",""))</f>
        <v/>
      </c>
      <c r="P50" s="5" t="str">
        <f>IF(Spojení!$AI$21="","",IF($A50=Spojení!$AI$21,"x",""))</f>
        <v/>
      </c>
      <c r="Q50" s="5" t="str">
        <f>IF(Spojení!$AI$22="","",IF($A50=Spojení!$AI$22,"x",""))</f>
        <v/>
      </c>
      <c r="R50" s="5" t="str">
        <f>IF(Spojení!$AI$23="","",IF($A50=Spojení!$AI$23,"x",""))</f>
        <v/>
      </c>
      <c r="S50" s="5" t="str">
        <f>IF(Spojení!$AI$24="","",IF($A50=Spojení!$AI$24,"x",""))</f>
        <v/>
      </c>
      <c r="T50" s="5" t="str">
        <f>IF(Spojení!$AI$25="","",IF($A50=Spojení!$AI$25,"x",""))</f>
        <v/>
      </c>
      <c r="U50" s="5" t="str">
        <f>IF(Spojení!$AI$26="","",IF($A50=Spojení!$AI$26,"x",""))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IF(Spojení!$AI$7="","",IF($A51=Spojení!$AI$7,"x",""))</f>
        <v/>
      </c>
      <c r="C51" s="5" t="str">
        <f>IF(Spojení!$AI$8="","",IF($A51=Spojení!$AI$8,"x",""))</f>
        <v/>
      </c>
      <c r="D51" s="5" t="str">
        <f>IF(Spojení!$AI$9="","",IF($A51=Spojení!$AI$9,"x",""))</f>
        <v/>
      </c>
      <c r="E51" s="5" t="str">
        <f>IF(Spojení!$AI$10="","",IF($A51=Spojení!$AI$10,"x",""))</f>
        <v/>
      </c>
      <c r="F51" s="5" t="str">
        <f>IF(Spojení!$AI$11="","",IF($A51=Spojení!$AI$11,"x",""))</f>
        <v/>
      </c>
      <c r="G51" s="5" t="str">
        <f>IF(Spojení!$AI$12="","",IF($A51=Spojení!$AI$12,"x",""))</f>
        <v/>
      </c>
      <c r="H51" s="5" t="str">
        <f>IF(Spojení!$AI$13="","",IF($A51=Spojení!$AI$13,"x",""))</f>
        <v/>
      </c>
      <c r="I51" s="5" t="str">
        <f>IF(Spojení!$AI$14="","",IF($A51=Spojení!$AI$14,"x",""))</f>
        <v/>
      </c>
      <c r="J51" s="5" t="str">
        <f>IF(Spojení!$AI$15="","",IF($A51=Spojení!$AI$15,"x",""))</f>
        <v/>
      </c>
      <c r="K51" s="5" t="str">
        <f>IF(Spojení!$AI$16="","",IF($A51=Spojení!$AI$16,"x",""))</f>
        <v/>
      </c>
      <c r="L51" s="5" t="str">
        <f>IF(Spojení!$AI$17="","",IF($A51=Spojení!$AI$17,"x",""))</f>
        <v/>
      </c>
      <c r="M51" s="5" t="str">
        <f>IF(Spojení!$AI$18="","",IF($A51=Spojení!$AI$18,"x",""))</f>
        <v/>
      </c>
      <c r="N51" s="5" t="str">
        <f>IF(Spojení!$AI$19="","",IF($A51=Spojení!$AI$19,"x",""))</f>
        <v/>
      </c>
      <c r="O51" s="5" t="str">
        <f>IF(Spojení!$AI$20="","",IF($A51=Spojení!$AI$20,"x",""))</f>
        <v/>
      </c>
      <c r="P51" s="5" t="str">
        <f>IF(Spojení!$AI$21="","",IF($A51=Spojení!$AI$21,"x",""))</f>
        <v/>
      </c>
      <c r="Q51" s="5" t="str">
        <f>IF(Spojení!$AI$22="","",IF($A51=Spojení!$AI$22,"x",""))</f>
        <v/>
      </c>
      <c r="R51" s="5" t="str">
        <f>IF(Spojení!$AI$23="","",IF($A51=Spojení!$AI$23,"x",""))</f>
        <v/>
      </c>
      <c r="S51" s="5" t="str">
        <f>IF(Spojení!$AI$24="","",IF($A51=Spojení!$AI$24,"x",""))</f>
        <v/>
      </c>
      <c r="T51" s="5" t="str">
        <f>IF(Spojení!$AI$25="","",IF($A51=Spojení!$AI$25,"x",""))</f>
        <v/>
      </c>
      <c r="U51" s="5" t="str">
        <f>IF(Spojení!$AI$26="","",IF($A51=Spojení!$AI$26,"x",""))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IF(Spojení!$AI$7="","",IF($A52=Spojení!$AI$7,"x",""))</f>
        <v/>
      </c>
      <c r="C52" s="5" t="str">
        <f>IF(Spojení!$AI$8="","",IF($A52=Spojení!$AI$8,"x",""))</f>
        <v/>
      </c>
      <c r="D52" s="5" t="str">
        <f>IF(Spojení!$AI$9="","",IF($A52=Spojení!$AI$9,"x",""))</f>
        <v/>
      </c>
      <c r="E52" s="5" t="str">
        <f>IF(Spojení!$AI$10="","",IF($A52=Spojení!$AI$10,"x",""))</f>
        <v/>
      </c>
      <c r="F52" s="5" t="str">
        <f>IF(Spojení!$AI$11="","",IF($A52=Spojení!$AI$11,"x",""))</f>
        <v/>
      </c>
      <c r="G52" s="5" t="str">
        <f>IF(Spojení!$AI$12="","",IF($A52=Spojení!$AI$12,"x",""))</f>
        <v/>
      </c>
      <c r="H52" s="5" t="str">
        <f>IF(Spojení!$AI$13="","",IF($A52=Spojení!$AI$13,"x",""))</f>
        <v/>
      </c>
      <c r="I52" s="5" t="str">
        <f>IF(Spojení!$AI$14="","",IF($A52=Spojení!$AI$14,"x",""))</f>
        <v/>
      </c>
      <c r="J52" s="5" t="str">
        <f>IF(Spojení!$AI$15="","",IF($A52=Spojení!$AI$15,"x",""))</f>
        <v/>
      </c>
      <c r="K52" s="5" t="str">
        <f>IF(Spojení!$AI$16="","",IF($A52=Spojení!$AI$16,"x",""))</f>
        <v/>
      </c>
      <c r="L52" s="5" t="str">
        <f>IF(Spojení!$AI$17="","",IF($A52=Spojení!$AI$17,"x",""))</f>
        <v/>
      </c>
      <c r="M52" s="5" t="str">
        <f>IF(Spojení!$AI$18="","",IF($A52=Spojení!$AI$18,"x",""))</f>
        <v/>
      </c>
      <c r="N52" s="5" t="str">
        <f>IF(Spojení!$AI$19="","",IF($A52=Spojení!$AI$19,"x",""))</f>
        <v/>
      </c>
      <c r="O52" s="5" t="str">
        <f>IF(Spojení!$AI$20="","",IF($A52=Spojení!$AI$20,"x",""))</f>
        <v/>
      </c>
      <c r="P52" s="5" t="str">
        <f>IF(Spojení!$AI$21="","",IF($A52=Spojení!$AI$21,"x",""))</f>
        <v/>
      </c>
      <c r="Q52" s="5" t="str">
        <f>IF(Spojení!$AI$22="","",IF($A52=Spojení!$AI$22,"x",""))</f>
        <v/>
      </c>
      <c r="R52" s="5" t="str">
        <f>IF(Spojení!$AI$23="","",IF($A52=Spojení!$AI$23,"x",""))</f>
        <v/>
      </c>
      <c r="S52" s="5" t="str">
        <f>IF(Spojení!$AI$24="","",IF($A52=Spojení!$AI$24,"x",""))</f>
        <v/>
      </c>
      <c r="T52" s="5" t="str">
        <f>IF(Spojení!$AI$25="","",IF($A52=Spojení!$AI$25,"x",""))</f>
        <v/>
      </c>
      <c r="U52" s="5" t="str">
        <f>IF(Spojení!$AI$26="","",IF($A52=Spojení!$AI$26,"x",""))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IF(Spojení!$AI$7="","",IF($A53=Spojení!$AI$7,"x",""))</f>
        <v/>
      </c>
      <c r="C53" s="5" t="str">
        <f>IF(Spojení!$AI$8="","",IF($A53=Spojení!$AI$8,"x",""))</f>
        <v/>
      </c>
      <c r="D53" s="5" t="str">
        <f>IF(Spojení!$AI$9="","",IF($A53=Spojení!$AI$9,"x",""))</f>
        <v/>
      </c>
      <c r="E53" s="5" t="str">
        <f>IF(Spojení!$AI$10="","",IF($A53=Spojení!$AI$10,"x",""))</f>
        <v/>
      </c>
      <c r="F53" s="5" t="str">
        <f>IF(Spojení!$AI$11="","",IF($A53=Spojení!$AI$11,"x",""))</f>
        <v/>
      </c>
      <c r="G53" s="5" t="str">
        <f>IF(Spojení!$AI$12="","",IF($A53=Spojení!$AI$12,"x",""))</f>
        <v/>
      </c>
      <c r="H53" s="5" t="str">
        <f>IF(Spojení!$AI$13="","",IF($A53=Spojení!$AI$13,"x",""))</f>
        <v/>
      </c>
      <c r="I53" s="5" t="str">
        <f>IF(Spojení!$AI$14="","",IF($A53=Spojení!$AI$14,"x",""))</f>
        <v/>
      </c>
      <c r="J53" s="5" t="str">
        <f>IF(Spojení!$AI$15="","",IF($A53=Spojení!$AI$15,"x",""))</f>
        <v/>
      </c>
      <c r="K53" s="5" t="str">
        <f>IF(Spojení!$AI$16="","",IF($A53=Spojení!$AI$16,"x",""))</f>
        <v/>
      </c>
      <c r="L53" s="5" t="str">
        <f>IF(Spojení!$AI$17="","",IF($A53=Spojení!$AI$17,"x",""))</f>
        <v/>
      </c>
      <c r="M53" s="5" t="str">
        <f>IF(Spojení!$AI$18="","",IF($A53=Spojení!$AI$18,"x",""))</f>
        <v/>
      </c>
      <c r="N53" s="5" t="str">
        <f>IF(Spojení!$AI$19="","",IF($A53=Spojení!$AI$19,"x",""))</f>
        <v/>
      </c>
      <c r="O53" s="5" t="str">
        <f>IF(Spojení!$AI$20="","",IF($A53=Spojení!$AI$20,"x",""))</f>
        <v/>
      </c>
      <c r="P53" s="5" t="str">
        <f>IF(Spojení!$AI$21="","",IF($A53=Spojení!$AI$21,"x",""))</f>
        <v/>
      </c>
      <c r="Q53" s="5" t="str">
        <f>IF(Spojení!$AI$22="","",IF($A53=Spojení!$AI$22,"x",""))</f>
        <v/>
      </c>
      <c r="R53" s="5" t="str">
        <f>IF(Spojení!$AI$23="","",IF($A53=Spojení!$AI$23,"x",""))</f>
        <v/>
      </c>
      <c r="S53" s="5" t="str">
        <f>IF(Spojení!$AI$24="","",IF($A53=Spojení!$AI$24,"x",""))</f>
        <v/>
      </c>
      <c r="T53" s="5" t="str">
        <f>IF(Spojení!$AI$25="","",IF($A53=Spojení!$AI$25,"x",""))</f>
        <v/>
      </c>
      <c r="U53" s="5" t="str">
        <f>IF(Spojení!$AI$26="","",IF($A53=Spojení!$AI$26,"x",""))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IF(Spojení!$AI$7="","",IF($A54=Spojení!$AI$7,"x",""))</f>
        <v/>
      </c>
      <c r="C54" s="5" t="str">
        <f>IF(Spojení!$AI$8="","",IF($A54=Spojení!$AI$8,"x",""))</f>
        <v/>
      </c>
      <c r="D54" s="5" t="str">
        <f>IF(Spojení!$AI$9="","",IF($A54=Spojení!$AI$9,"x",""))</f>
        <v/>
      </c>
      <c r="E54" s="5" t="str">
        <f>IF(Spojení!$AI$10="","",IF($A54=Spojení!$AI$10,"x",""))</f>
        <v/>
      </c>
      <c r="F54" s="5" t="str">
        <f>IF(Spojení!$AI$11="","",IF($A54=Spojení!$AI$11,"x",""))</f>
        <v/>
      </c>
      <c r="G54" s="5" t="str">
        <f>IF(Spojení!$AI$12="","",IF($A54=Spojení!$AI$12,"x",""))</f>
        <v/>
      </c>
      <c r="H54" s="5" t="str">
        <f>IF(Spojení!$AI$13="","",IF($A54=Spojení!$AI$13,"x",""))</f>
        <v/>
      </c>
      <c r="I54" s="5" t="str">
        <f>IF(Spojení!$AI$14="","",IF($A54=Spojení!$AI$14,"x",""))</f>
        <v/>
      </c>
      <c r="J54" s="5" t="str">
        <f>IF(Spojení!$AI$15="","",IF($A54=Spojení!$AI$15,"x",""))</f>
        <v/>
      </c>
      <c r="K54" s="5" t="str">
        <f>IF(Spojení!$AI$16="","",IF($A54=Spojení!$AI$16,"x",""))</f>
        <v/>
      </c>
      <c r="L54" s="5" t="str">
        <f>IF(Spojení!$AI$17="","",IF($A54=Spojení!$AI$17,"x",""))</f>
        <v/>
      </c>
      <c r="M54" s="5" t="str">
        <f>IF(Spojení!$AI$18="","",IF($A54=Spojení!$AI$18,"x",""))</f>
        <v/>
      </c>
      <c r="N54" s="5" t="str">
        <f>IF(Spojení!$AI$19="","",IF($A54=Spojení!$AI$19,"x",""))</f>
        <v/>
      </c>
      <c r="O54" s="5" t="str">
        <f>IF(Spojení!$AI$20="","",IF($A54=Spojení!$AI$20,"x",""))</f>
        <v/>
      </c>
      <c r="P54" s="5" t="str">
        <f>IF(Spojení!$AI$21="","",IF($A54=Spojení!$AI$21,"x",""))</f>
        <v/>
      </c>
      <c r="Q54" s="5" t="str">
        <f>IF(Spojení!$AI$22="","",IF($A54=Spojení!$AI$22,"x",""))</f>
        <v/>
      </c>
      <c r="R54" s="5" t="str">
        <f>IF(Spojení!$AI$23="","",IF($A54=Spojení!$AI$23,"x",""))</f>
        <v/>
      </c>
      <c r="S54" s="5" t="str">
        <f>IF(Spojení!$AI$24="","",IF($A54=Spojení!$AI$24,"x",""))</f>
        <v/>
      </c>
      <c r="T54" s="5" t="str">
        <f>IF(Spojení!$AI$25="","",IF($A54=Spojení!$AI$25,"x",""))</f>
        <v/>
      </c>
      <c r="U54" s="5" t="str">
        <f>IF(Spojení!$AI$26="","",IF($A54=Spojení!$AI$26,"x",""))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IF(Spojení!$AI$7="","",IF($A55=Spojení!$AI$7,"x",""))</f>
        <v/>
      </c>
      <c r="C55" s="5" t="str">
        <f>IF(Spojení!$AI$8="","",IF($A55=Spojení!$AI$8,"x",""))</f>
        <v/>
      </c>
      <c r="D55" s="5" t="str">
        <f>IF(Spojení!$AI$9="","",IF($A55=Spojení!$AI$9,"x",""))</f>
        <v/>
      </c>
      <c r="E55" s="5" t="str">
        <f>IF(Spojení!$AI$10="","",IF($A55=Spojení!$AI$10,"x",""))</f>
        <v/>
      </c>
      <c r="F55" s="5" t="str">
        <f>IF(Spojení!$AI$11="","",IF($A55=Spojení!$AI$11,"x",""))</f>
        <v/>
      </c>
      <c r="G55" s="5" t="str">
        <f>IF(Spojení!$AI$12="","",IF($A55=Spojení!$AI$12,"x",""))</f>
        <v/>
      </c>
      <c r="H55" s="5" t="str">
        <f>IF(Spojení!$AI$13="","",IF($A55=Spojení!$AI$13,"x",""))</f>
        <v/>
      </c>
      <c r="I55" s="5" t="str">
        <f>IF(Spojení!$AI$14="","",IF($A55=Spojení!$AI$14,"x",""))</f>
        <v/>
      </c>
      <c r="J55" s="5" t="str">
        <f>IF(Spojení!$AI$15="","",IF($A55=Spojení!$AI$15,"x",""))</f>
        <v/>
      </c>
      <c r="K55" s="5" t="str">
        <f>IF(Spojení!$AI$16="","",IF($A55=Spojení!$AI$16,"x",""))</f>
        <v/>
      </c>
      <c r="L55" s="5" t="str">
        <f>IF(Spojení!$AI$17="","",IF($A55=Spojení!$AI$17,"x",""))</f>
        <v/>
      </c>
      <c r="M55" s="5" t="str">
        <f>IF(Spojení!$AI$18="","",IF($A55=Spojení!$AI$18,"x",""))</f>
        <v/>
      </c>
      <c r="N55" s="5" t="str">
        <f>IF(Spojení!$AI$19="","",IF($A55=Spojení!$AI$19,"x",""))</f>
        <v/>
      </c>
      <c r="O55" s="5" t="str">
        <f>IF(Spojení!$AI$20="","",IF($A55=Spojení!$AI$20,"x",""))</f>
        <v/>
      </c>
      <c r="P55" s="5" t="str">
        <f>IF(Spojení!$AI$21="","",IF($A55=Spojení!$AI$21,"x",""))</f>
        <v/>
      </c>
      <c r="Q55" s="5" t="str">
        <f>IF(Spojení!$AI$22="","",IF($A55=Spojení!$AI$22,"x",""))</f>
        <v/>
      </c>
      <c r="R55" s="5" t="str">
        <f>IF(Spojení!$AI$23="","",IF($A55=Spojení!$AI$23,"x",""))</f>
        <v/>
      </c>
      <c r="S55" s="5" t="str">
        <f>IF(Spojení!$AI$24="","",IF($A55=Spojení!$AI$24,"x",""))</f>
        <v/>
      </c>
      <c r="T55" s="5" t="str">
        <f>IF(Spojení!$AI$25="","",IF($A55=Spojení!$AI$25,"x",""))</f>
        <v/>
      </c>
      <c r="U55" s="5" t="str">
        <f>IF(Spojení!$AI$26="","",IF($A55=Spojení!$AI$26,"x",""))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IF(Spojení!$AI$7="","",IF($A56=Spojení!$AI$7,"x",""))</f>
        <v/>
      </c>
      <c r="C56" s="5" t="str">
        <f>IF(Spojení!$AI$8="","",IF($A56=Spojení!$AI$8,"x",""))</f>
        <v/>
      </c>
      <c r="D56" s="5" t="str">
        <f>IF(Spojení!$AI$9="","",IF($A56=Spojení!$AI$9,"x",""))</f>
        <v/>
      </c>
      <c r="E56" s="5" t="str">
        <f>IF(Spojení!$AI$10="","",IF($A56=Spojení!$AI$10,"x",""))</f>
        <v/>
      </c>
      <c r="F56" s="5" t="str">
        <f>IF(Spojení!$AI$11="","",IF($A56=Spojení!$AI$11,"x",""))</f>
        <v/>
      </c>
      <c r="G56" s="5" t="str">
        <f>IF(Spojení!$AI$12="","",IF($A56=Spojení!$AI$12,"x",""))</f>
        <v/>
      </c>
      <c r="H56" s="5" t="str">
        <f>IF(Spojení!$AI$13="","",IF($A56=Spojení!$AI$13,"x",""))</f>
        <v/>
      </c>
      <c r="I56" s="5" t="str">
        <f>IF(Spojení!$AI$14="","",IF($A56=Spojení!$AI$14,"x",""))</f>
        <v/>
      </c>
      <c r="J56" s="5" t="str">
        <f>IF(Spojení!$AI$15="","",IF($A56=Spojení!$AI$15,"x",""))</f>
        <v/>
      </c>
      <c r="K56" s="5" t="str">
        <f>IF(Spojení!$AI$16="","",IF($A56=Spojení!$AI$16,"x",""))</f>
        <v/>
      </c>
      <c r="L56" s="5" t="str">
        <f>IF(Spojení!$AI$17="","",IF($A56=Spojení!$AI$17,"x",""))</f>
        <v/>
      </c>
      <c r="M56" s="5" t="str">
        <f>IF(Spojení!$AI$18="","",IF($A56=Spojení!$AI$18,"x",""))</f>
        <v/>
      </c>
      <c r="N56" s="5" t="str">
        <f>IF(Spojení!$AI$19="","",IF($A56=Spojení!$AI$19,"x",""))</f>
        <v/>
      </c>
      <c r="O56" s="5" t="str">
        <f>IF(Spojení!$AI$20="","",IF($A56=Spojení!$AI$20,"x",""))</f>
        <v/>
      </c>
      <c r="P56" s="5" t="str">
        <f>IF(Spojení!$AI$21="","",IF($A56=Spojení!$AI$21,"x",""))</f>
        <v/>
      </c>
      <c r="Q56" s="5" t="str">
        <f>IF(Spojení!$AI$22="","",IF($A56=Spojení!$AI$22,"x",""))</f>
        <v/>
      </c>
      <c r="R56" s="5" t="str">
        <f>IF(Spojení!$AI$23="","",IF($A56=Spojení!$AI$23,"x",""))</f>
        <v/>
      </c>
      <c r="S56" s="5" t="str">
        <f>IF(Spojení!$AI$24="","",IF($A56=Spojení!$AI$24,"x",""))</f>
        <v/>
      </c>
      <c r="T56" s="5" t="str">
        <f>IF(Spojení!$AI$25="","",IF($A56=Spojení!$AI$25,"x",""))</f>
        <v/>
      </c>
      <c r="U56" s="5" t="str">
        <f>IF(Spojení!$AI$26="","",IF($A56=Spojení!$AI$26,"x",""))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IF(Spojení!$AI$7="","",IF($A57=Spojení!$AI$7,"x",""))</f>
        <v/>
      </c>
      <c r="C57" s="5" t="str">
        <f>IF(Spojení!$AI$8="","",IF($A57=Spojení!$AI$8,"x",""))</f>
        <v/>
      </c>
      <c r="D57" s="5" t="str">
        <f>IF(Spojení!$AI$9="","",IF($A57=Spojení!$AI$9,"x",""))</f>
        <v/>
      </c>
      <c r="E57" s="5" t="str">
        <f>IF(Spojení!$AI$10="","",IF($A57=Spojení!$AI$10,"x",""))</f>
        <v/>
      </c>
      <c r="F57" s="5" t="str">
        <f>IF(Spojení!$AI$11="","",IF($A57=Spojení!$AI$11,"x",""))</f>
        <v/>
      </c>
      <c r="G57" s="5" t="str">
        <f>IF(Spojení!$AI$12="","",IF($A57=Spojení!$AI$12,"x",""))</f>
        <v/>
      </c>
      <c r="H57" s="5" t="str">
        <f>IF(Spojení!$AI$13="","",IF($A57=Spojení!$AI$13,"x",""))</f>
        <v/>
      </c>
      <c r="I57" s="5" t="str">
        <f>IF(Spojení!$AI$14="","",IF($A57=Spojení!$AI$14,"x",""))</f>
        <v/>
      </c>
      <c r="J57" s="5" t="str">
        <f>IF(Spojení!$AI$15="","",IF($A57=Spojení!$AI$15,"x",""))</f>
        <v/>
      </c>
      <c r="K57" s="5" t="str">
        <f>IF(Spojení!$AI$16="","",IF($A57=Spojení!$AI$16,"x",""))</f>
        <v/>
      </c>
      <c r="L57" s="5" t="str">
        <f>IF(Spojení!$AI$17="","",IF($A57=Spojení!$AI$17,"x",""))</f>
        <v/>
      </c>
      <c r="M57" s="5" t="str">
        <f>IF(Spojení!$AI$18="","",IF($A57=Spojení!$AI$18,"x",""))</f>
        <v/>
      </c>
      <c r="N57" s="5" t="str">
        <f>IF(Spojení!$AI$19="","",IF($A57=Spojení!$AI$19,"x",""))</f>
        <v/>
      </c>
      <c r="O57" s="5" t="str">
        <f>IF(Spojení!$AI$20="","",IF($A57=Spojení!$AI$20,"x",""))</f>
        <v/>
      </c>
      <c r="P57" s="5" t="str">
        <f>IF(Spojení!$AI$21="","",IF($A57=Spojení!$AI$21,"x",""))</f>
        <v/>
      </c>
      <c r="Q57" s="5" t="str">
        <f>IF(Spojení!$AI$22="","",IF($A57=Spojení!$AI$22,"x",""))</f>
        <v/>
      </c>
      <c r="R57" s="5" t="str">
        <f>IF(Spojení!$AI$23="","",IF($A57=Spojení!$AI$23,"x",""))</f>
        <v/>
      </c>
      <c r="S57" s="5" t="str">
        <f>IF(Spojení!$AI$24="","",IF($A57=Spojení!$AI$24,"x",""))</f>
        <v/>
      </c>
      <c r="T57" s="5" t="str">
        <f>IF(Spojení!$AI$25="","",IF($A57=Spojení!$AI$25,"x",""))</f>
        <v/>
      </c>
      <c r="U57" s="5" t="str">
        <f>IF(Spojení!$AI$26="","",IF($A57=Spojení!$AI$26,"x",""))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IF(Spojení!$AI$7="","",IF($A58=Spojení!$AI$7,"x",""))</f>
        <v/>
      </c>
      <c r="C58" s="5" t="str">
        <f>IF(Spojení!$AI$8="","",IF($A58=Spojení!$AI$8,"x",""))</f>
        <v/>
      </c>
      <c r="D58" s="5" t="str">
        <f>IF(Spojení!$AI$9="","",IF($A58=Spojení!$AI$9,"x",""))</f>
        <v/>
      </c>
      <c r="E58" s="5" t="str">
        <f>IF(Spojení!$AI$10="","",IF($A58=Spojení!$AI$10,"x",""))</f>
        <v/>
      </c>
      <c r="F58" s="5" t="str">
        <f>IF(Spojení!$AI$11="","",IF($A58=Spojení!$AI$11,"x",""))</f>
        <v/>
      </c>
      <c r="G58" s="5" t="str">
        <f>IF(Spojení!$AI$12="","",IF($A58=Spojení!$AI$12,"x",""))</f>
        <v/>
      </c>
      <c r="H58" s="5" t="str">
        <f>IF(Spojení!$AI$13="","",IF($A58=Spojení!$AI$13,"x",""))</f>
        <v/>
      </c>
      <c r="I58" s="5" t="str">
        <f>IF(Spojení!$AI$14="","",IF($A58=Spojení!$AI$14,"x",""))</f>
        <v/>
      </c>
      <c r="J58" s="5" t="str">
        <f>IF(Spojení!$AI$15="","",IF($A58=Spojení!$AI$15,"x",""))</f>
        <v/>
      </c>
      <c r="K58" s="5" t="str">
        <f>IF(Spojení!$AI$16="","",IF($A58=Spojení!$AI$16,"x",""))</f>
        <v/>
      </c>
      <c r="L58" s="5" t="str">
        <f>IF(Spojení!$AI$17="","",IF($A58=Spojení!$AI$17,"x",""))</f>
        <v/>
      </c>
      <c r="M58" s="5" t="str">
        <f>IF(Spojení!$AI$18="","",IF($A58=Spojení!$AI$18,"x",""))</f>
        <v/>
      </c>
      <c r="N58" s="5" t="str">
        <f>IF(Spojení!$AI$19="","",IF($A58=Spojení!$AI$19,"x",""))</f>
        <v/>
      </c>
      <c r="O58" s="5" t="str">
        <f>IF(Spojení!$AI$20="","",IF($A58=Spojení!$AI$20,"x",""))</f>
        <v/>
      </c>
      <c r="P58" s="5" t="str">
        <f>IF(Spojení!$AI$21="","",IF($A58=Spojení!$AI$21,"x",""))</f>
        <v/>
      </c>
      <c r="Q58" s="5" t="str">
        <f>IF(Spojení!$AI$22="","",IF($A58=Spojení!$AI$22,"x",""))</f>
        <v/>
      </c>
      <c r="R58" s="5" t="str">
        <f>IF(Spojení!$AI$23="","",IF($A58=Spojení!$AI$23,"x",""))</f>
        <v/>
      </c>
      <c r="S58" s="5" t="str">
        <f>IF(Spojení!$AI$24="","",IF($A58=Spojení!$AI$24,"x",""))</f>
        <v/>
      </c>
      <c r="T58" s="5" t="str">
        <f>IF(Spojení!$AI$25="","",IF($A58=Spojení!$AI$25,"x",""))</f>
        <v/>
      </c>
      <c r="U58" s="5" t="str">
        <f>IF(Spojení!$AI$26="","",IF($A58=Spojení!$AI$26,"x",""))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IF(Spojení!$AI$7="","",IF($A59=Spojení!$AI$7,"x",""))</f>
        <v/>
      </c>
      <c r="C59" s="5" t="str">
        <f>IF(Spojení!$AI$8="","",IF($A59=Spojení!$AI$8,"x",""))</f>
        <v/>
      </c>
      <c r="D59" s="5" t="str">
        <f>IF(Spojení!$AI$9="","",IF($A59=Spojení!$AI$9,"x",""))</f>
        <v/>
      </c>
      <c r="E59" s="5" t="str">
        <f>IF(Spojení!$AI$10="","",IF($A59=Spojení!$AI$10,"x",""))</f>
        <v/>
      </c>
      <c r="F59" s="5" t="str">
        <f>IF(Spojení!$AI$11="","",IF($A59=Spojení!$AI$11,"x",""))</f>
        <v/>
      </c>
      <c r="G59" s="5" t="str">
        <f>IF(Spojení!$AI$12="","",IF($A59=Spojení!$AI$12,"x",""))</f>
        <v/>
      </c>
      <c r="H59" s="5" t="str">
        <f>IF(Spojení!$AI$13="","",IF($A59=Spojení!$AI$13,"x",""))</f>
        <v/>
      </c>
      <c r="I59" s="5" t="str">
        <f>IF(Spojení!$AI$14="","",IF($A59=Spojení!$AI$14,"x",""))</f>
        <v/>
      </c>
      <c r="J59" s="5" t="str">
        <f>IF(Spojení!$AI$15="","",IF($A59=Spojení!$AI$15,"x",""))</f>
        <v/>
      </c>
      <c r="K59" s="5" t="str">
        <f>IF(Spojení!$AI$16="","",IF($A59=Spojení!$AI$16,"x",""))</f>
        <v/>
      </c>
      <c r="L59" s="5" t="str">
        <f>IF(Spojení!$AI$17="","",IF($A59=Spojení!$AI$17,"x",""))</f>
        <v/>
      </c>
      <c r="M59" s="5" t="str">
        <f>IF(Spojení!$AI$18="","",IF($A59=Spojení!$AI$18,"x",""))</f>
        <v/>
      </c>
      <c r="N59" s="5" t="str">
        <f>IF(Spojení!$AI$19="","",IF($A59=Spojení!$AI$19,"x",""))</f>
        <v/>
      </c>
      <c r="O59" s="5" t="str">
        <f>IF(Spojení!$AI$20="","",IF($A59=Spojení!$AI$20,"x",""))</f>
        <v/>
      </c>
      <c r="P59" s="5" t="str">
        <f>IF(Spojení!$AI$21="","",IF($A59=Spojení!$AI$21,"x",""))</f>
        <v/>
      </c>
      <c r="Q59" s="5" t="str">
        <f>IF(Spojení!$AI$22="","",IF($A59=Spojení!$AI$22,"x",""))</f>
        <v/>
      </c>
      <c r="R59" s="5" t="str">
        <f>IF(Spojení!$AI$23="","",IF($A59=Spojení!$AI$23,"x",""))</f>
        <v/>
      </c>
      <c r="S59" s="5" t="str">
        <f>IF(Spojení!$AI$24="","",IF($A59=Spojení!$AI$24,"x",""))</f>
        <v/>
      </c>
      <c r="T59" s="5" t="str">
        <f>IF(Spojení!$AI$25="","",IF($A59=Spojení!$AI$25,"x",""))</f>
        <v/>
      </c>
      <c r="U59" s="5" t="str">
        <f>IF(Spojení!$AI$26="","",IF($A59=Spojení!$AI$26,"x",""))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IF(Spojení!$AI$7="","",IF($A60=Spojení!$AI$7,"x",""))</f>
        <v/>
      </c>
      <c r="C60" s="5" t="str">
        <f>IF(Spojení!$AI$8="","",IF($A60=Spojení!$AI$8,"x",""))</f>
        <v/>
      </c>
      <c r="D60" s="5" t="str">
        <f>IF(Spojení!$AI$9="","",IF($A60=Spojení!$AI$9,"x",""))</f>
        <v/>
      </c>
      <c r="E60" s="5" t="str">
        <f>IF(Spojení!$AI$10="","",IF($A60=Spojení!$AI$10,"x",""))</f>
        <v/>
      </c>
      <c r="F60" s="5" t="str">
        <f>IF(Spojení!$AI$11="","",IF($A60=Spojení!$AI$11,"x",""))</f>
        <v/>
      </c>
      <c r="G60" s="5" t="str">
        <f>IF(Spojení!$AI$12="","",IF($A60=Spojení!$AI$12,"x",""))</f>
        <v/>
      </c>
      <c r="H60" s="5" t="str">
        <f>IF(Spojení!$AI$13="","",IF($A60=Spojení!$AI$13,"x",""))</f>
        <v/>
      </c>
      <c r="I60" s="5" t="str">
        <f>IF(Spojení!$AI$14="","",IF($A60=Spojení!$AI$14,"x",""))</f>
        <v/>
      </c>
      <c r="J60" s="5" t="str">
        <f>IF(Spojení!$AI$15="","",IF($A60=Spojení!$AI$15,"x",""))</f>
        <v/>
      </c>
      <c r="K60" s="5" t="str">
        <f>IF(Spojení!$AI$16="","",IF($A60=Spojení!$AI$16,"x",""))</f>
        <v/>
      </c>
      <c r="L60" s="5" t="str">
        <f>IF(Spojení!$AI$17="","",IF($A60=Spojení!$AI$17,"x",""))</f>
        <v/>
      </c>
      <c r="M60" s="5" t="str">
        <f>IF(Spojení!$AI$18="","",IF($A60=Spojení!$AI$18,"x",""))</f>
        <v/>
      </c>
      <c r="N60" s="5" t="str">
        <f>IF(Spojení!$AI$19="","",IF($A60=Spojení!$AI$19,"x",""))</f>
        <v/>
      </c>
      <c r="O60" s="5" t="str">
        <f>IF(Spojení!$AI$20="","",IF($A60=Spojení!$AI$20,"x",""))</f>
        <v/>
      </c>
      <c r="P60" s="5" t="str">
        <f>IF(Spojení!$AI$21="","",IF($A60=Spojení!$AI$21,"x",""))</f>
        <v/>
      </c>
      <c r="Q60" s="5" t="str">
        <f>IF(Spojení!$AI$22="","",IF($A60=Spojení!$AI$22,"x",""))</f>
        <v/>
      </c>
      <c r="R60" s="5" t="str">
        <f>IF(Spojení!$AI$23="","",IF($A60=Spojení!$AI$23,"x",""))</f>
        <v/>
      </c>
      <c r="S60" s="5" t="str">
        <f>IF(Spojení!$AI$24="","",IF($A60=Spojení!$AI$24,"x",""))</f>
        <v/>
      </c>
      <c r="T60" s="5" t="str">
        <f>IF(Spojení!$AI$25="","",IF($A60=Spojení!$AI$25,"x",""))</f>
        <v/>
      </c>
      <c r="U60" s="5" t="str">
        <f>IF(Spojení!$AI$26="","",IF($A60=Spojení!$AI$26,"x",""))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IF(Spojení!$AI$7="","",IF($A61=Spojení!$AI$7,"x",""))</f>
        <v/>
      </c>
      <c r="C61" s="5" t="str">
        <f>IF(Spojení!$AI$8="","",IF($A61=Spojení!$AI$8,"x",""))</f>
        <v/>
      </c>
      <c r="D61" s="5" t="str">
        <f>IF(Spojení!$AI$9="","",IF($A61=Spojení!$AI$9,"x",""))</f>
        <v/>
      </c>
      <c r="E61" s="5" t="str">
        <f>IF(Spojení!$AI$10="","",IF($A61=Spojení!$AI$10,"x",""))</f>
        <v/>
      </c>
      <c r="F61" s="5" t="str">
        <f>IF(Spojení!$AI$11="","",IF($A61=Spojení!$AI$11,"x",""))</f>
        <v/>
      </c>
      <c r="G61" s="5" t="str">
        <f>IF(Spojení!$AI$12="","",IF($A61=Spojení!$AI$12,"x",""))</f>
        <v/>
      </c>
      <c r="H61" s="5" t="str">
        <f>IF(Spojení!$AI$13="","",IF($A61=Spojení!$AI$13,"x",""))</f>
        <v/>
      </c>
      <c r="I61" s="5" t="str">
        <f>IF(Spojení!$AI$14="","",IF($A61=Spojení!$AI$14,"x",""))</f>
        <v/>
      </c>
      <c r="J61" s="5" t="str">
        <f>IF(Spojení!$AI$15="","",IF($A61=Spojení!$AI$15,"x",""))</f>
        <v/>
      </c>
      <c r="K61" s="5" t="str">
        <f>IF(Spojení!$AI$16="","",IF($A61=Spojení!$AI$16,"x",""))</f>
        <v/>
      </c>
      <c r="L61" s="5" t="str">
        <f>IF(Spojení!$AI$17="","",IF($A61=Spojení!$AI$17,"x",""))</f>
        <v/>
      </c>
      <c r="M61" s="5" t="str">
        <f>IF(Spojení!$AI$18="","",IF($A61=Spojení!$AI$18,"x",""))</f>
        <v/>
      </c>
      <c r="N61" s="5" t="str">
        <f>IF(Spojení!$AI$19="","",IF($A61=Spojení!$AI$19,"x",""))</f>
        <v/>
      </c>
      <c r="O61" s="5" t="str">
        <f>IF(Spojení!$AI$20="","",IF($A61=Spojení!$AI$20,"x",""))</f>
        <v/>
      </c>
      <c r="P61" s="5" t="str">
        <f>IF(Spojení!$AI$21="","",IF($A61=Spojení!$AI$21,"x",""))</f>
        <v/>
      </c>
      <c r="Q61" s="5" t="str">
        <f>IF(Spojení!$AI$22="","",IF($A61=Spojení!$AI$22,"x",""))</f>
        <v/>
      </c>
      <c r="R61" s="5" t="str">
        <f>IF(Spojení!$AI$23="","",IF($A61=Spojení!$AI$23,"x",""))</f>
        <v/>
      </c>
      <c r="S61" s="5" t="str">
        <f>IF(Spojení!$AI$24="","",IF($A61=Spojení!$AI$24,"x",""))</f>
        <v/>
      </c>
      <c r="T61" s="5" t="str">
        <f>IF(Spojení!$AI$25="","",IF($A61=Spojení!$AI$25,"x",""))</f>
        <v/>
      </c>
      <c r="U61" s="5" t="str">
        <f>IF(Spojení!$AI$26="","",IF($A61=Spojení!$AI$26,"x",""))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IF(Spojení!$AI$7="","",IF($A62=Spojení!$AI$7,"x",""))</f>
        <v/>
      </c>
      <c r="C62" s="5" t="str">
        <f>IF(Spojení!$AI$8="","",IF($A62=Spojení!$AI$8,"x",""))</f>
        <v/>
      </c>
      <c r="D62" s="5" t="str">
        <f>IF(Spojení!$AI$9="","",IF($A62=Spojení!$AI$9,"x",""))</f>
        <v/>
      </c>
      <c r="E62" s="5" t="str">
        <f>IF(Spojení!$AI$10="","",IF($A62=Spojení!$AI$10,"x",""))</f>
        <v/>
      </c>
      <c r="F62" s="5" t="str">
        <f>IF(Spojení!$AI$11="","",IF($A62=Spojení!$AI$11,"x",""))</f>
        <v/>
      </c>
      <c r="G62" s="5" t="str">
        <f>IF(Spojení!$AI$12="","",IF($A62=Spojení!$AI$12,"x",""))</f>
        <v/>
      </c>
      <c r="H62" s="5" t="str">
        <f>IF(Spojení!$AI$13="","",IF($A62=Spojení!$AI$13,"x",""))</f>
        <v/>
      </c>
      <c r="I62" s="5" t="str">
        <f>IF(Spojení!$AI$14="","",IF($A62=Spojení!$AI$14,"x",""))</f>
        <v/>
      </c>
      <c r="J62" s="5" t="str">
        <f>IF(Spojení!$AI$15="","",IF($A62=Spojení!$AI$15,"x",""))</f>
        <v/>
      </c>
      <c r="K62" s="5" t="str">
        <f>IF(Spojení!$AI$16="","",IF($A62=Spojení!$AI$16,"x",""))</f>
        <v/>
      </c>
      <c r="L62" s="5" t="str">
        <f>IF(Spojení!$AI$17="","",IF($A62=Spojení!$AI$17,"x",""))</f>
        <v/>
      </c>
      <c r="M62" s="5" t="str">
        <f>IF(Spojení!$AI$18="","",IF($A62=Spojení!$AI$18,"x",""))</f>
        <v/>
      </c>
      <c r="N62" s="5" t="str">
        <f>IF(Spojení!$AI$19="","",IF($A62=Spojení!$AI$19,"x",""))</f>
        <v/>
      </c>
      <c r="O62" s="5" t="str">
        <f>IF(Spojení!$AI$20="","",IF($A62=Spojení!$AI$20,"x",""))</f>
        <v/>
      </c>
      <c r="P62" s="5" t="str">
        <f>IF(Spojení!$AI$21="","",IF($A62=Spojení!$AI$21,"x",""))</f>
        <v/>
      </c>
      <c r="Q62" s="5" t="str">
        <f>IF(Spojení!$AI$22="","",IF($A62=Spojení!$AI$22,"x",""))</f>
        <v/>
      </c>
      <c r="R62" s="5" t="str">
        <f>IF(Spojení!$AI$23="","",IF($A62=Spojení!$AI$23,"x",""))</f>
        <v/>
      </c>
      <c r="S62" s="5" t="str">
        <f>IF(Spojení!$AI$24="","",IF($A62=Spojení!$AI$24,"x",""))</f>
        <v/>
      </c>
      <c r="T62" s="5" t="str">
        <f>IF(Spojení!$AI$25="","",IF($A62=Spojení!$AI$25,"x",""))</f>
        <v/>
      </c>
      <c r="U62" s="5" t="str">
        <f>IF(Spojení!$AI$26="","",IF($A62=Spojení!$AI$26,"x",""))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IF(Spojení!$AI$7="","",IF($A63=Spojení!$AI$7,"x",""))</f>
        <v/>
      </c>
      <c r="C63" s="5" t="str">
        <f>IF(Spojení!$AI$8="","",IF($A63=Spojení!$AI$8,"x",""))</f>
        <v/>
      </c>
      <c r="D63" s="5" t="str">
        <f>IF(Spojení!$AI$9="","",IF($A63=Spojení!$AI$9,"x",""))</f>
        <v/>
      </c>
      <c r="E63" s="5" t="str">
        <f>IF(Spojení!$AI$10="","",IF($A63=Spojení!$AI$10,"x",""))</f>
        <v/>
      </c>
      <c r="F63" s="5" t="str">
        <f>IF(Spojení!$AI$11="","",IF($A63=Spojení!$AI$11,"x",""))</f>
        <v/>
      </c>
      <c r="G63" s="5" t="str">
        <f>IF(Spojení!$AI$12="","",IF($A63=Spojení!$AI$12,"x",""))</f>
        <v/>
      </c>
      <c r="H63" s="5" t="str">
        <f>IF(Spojení!$AI$13="","",IF($A63=Spojení!$AI$13,"x",""))</f>
        <v/>
      </c>
      <c r="I63" s="5" t="str">
        <f>IF(Spojení!$AI$14="","",IF($A63=Spojení!$AI$14,"x",""))</f>
        <v/>
      </c>
      <c r="J63" s="5" t="str">
        <f>IF(Spojení!$AI$15="","",IF($A63=Spojení!$AI$15,"x",""))</f>
        <v/>
      </c>
      <c r="K63" s="5" t="str">
        <f>IF(Spojení!$AI$16="","",IF($A63=Spojení!$AI$16,"x",""))</f>
        <v/>
      </c>
      <c r="L63" s="5" t="str">
        <f>IF(Spojení!$AI$17="","",IF($A63=Spojení!$AI$17,"x",""))</f>
        <v/>
      </c>
      <c r="M63" s="5" t="str">
        <f>IF(Spojení!$AI$18="","",IF($A63=Spojení!$AI$18,"x",""))</f>
        <v/>
      </c>
      <c r="N63" s="5" t="str">
        <f>IF(Spojení!$AI$19="","",IF($A63=Spojení!$AI$19,"x",""))</f>
        <v/>
      </c>
      <c r="O63" s="5" t="str">
        <f>IF(Spojení!$AI$20="","",IF($A63=Spojení!$AI$20,"x",""))</f>
        <v/>
      </c>
      <c r="P63" s="5" t="str">
        <f>IF(Spojení!$AI$21="","",IF($A63=Spojení!$AI$21,"x",""))</f>
        <v/>
      </c>
      <c r="Q63" s="5" t="str">
        <f>IF(Spojení!$AI$22="","",IF($A63=Spojení!$AI$22,"x",""))</f>
        <v/>
      </c>
      <c r="R63" s="5" t="str">
        <f>IF(Spojení!$AI$23="","",IF($A63=Spojení!$AI$23,"x",""))</f>
        <v/>
      </c>
      <c r="S63" s="5" t="str">
        <f>IF(Spojení!$AI$24="","",IF($A63=Spojení!$AI$24,"x",""))</f>
        <v/>
      </c>
      <c r="T63" s="5" t="str">
        <f>IF(Spojení!$AI$25="","",IF($A63=Spojení!$AI$25,"x",""))</f>
        <v/>
      </c>
      <c r="U63" s="5" t="str">
        <f>IF(Spojení!$AI$26="","",IF($A63=Spojení!$AI$26,"x",""))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IF(Spojení!$AI$7="","",IF($A64=Spojení!$AI$7,"x",""))</f>
        <v/>
      </c>
      <c r="C64" s="5" t="str">
        <f>IF(Spojení!$AI$8="","",IF($A64=Spojení!$AI$8,"x",""))</f>
        <v/>
      </c>
      <c r="D64" s="5" t="str">
        <f>IF(Spojení!$AI$9="","",IF($A64=Spojení!$AI$9,"x",""))</f>
        <v/>
      </c>
      <c r="E64" s="5" t="str">
        <f>IF(Spojení!$AI$10="","",IF($A64=Spojení!$AI$10,"x",""))</f>
        <v/>
      </c>
      <c r="F64" s="5" t="str">
        <f>IF(Spojení!$AI$11="","",IF($A64=Spojení!$AI$11,"x",""))</f>
        <v/>
      </c>
      <c r="G64" s="5" t="str">
        <f>IF(Spojení!$AI$12="","",IF($A64=Spojení!$AI$12,"x",""))</f>
        <v/>
      </c>
      <c r="H64" s="5" t="str">
        <f>IF(Spojení!$AI$13="","",IF($A64=Spojení!$AI$13,"x",""))</f>
        <v/>
      </c>
      <c r="I64" s="5" t="str">
        <f>IF(Spojení!$AI$14="","",IF($A64=Spojení!$AI$14,"x",""))</f>
        <v/>
      </c>
      <c r="J64" s="5" t="str">
        <f>IF(Spojení!$AI$15="","",IF($A64=Spojení!$AI$15,"x",""))</f>
        <v/>
      </c>
      <c r="K64" s="5" t="str">
        <f>IF(Spojení!$AI$16="","",IF($A64=Spojení!$AI$16,"x",""))</f>
        <v/>
      </c>
      <c r="L64" s="5" t="str">
        <f>IF(Spojení!$AI$17="","",IF($A64=Spojení!$AI$17,"x",""))</f>
        <v/>
      </c>
      <c r="M64" s="5" t="str">
        <f>IF(Spojení!$AI$18="","",IF($A64=Spojení!$AI$18,"x",""))</f>
        <v/>
      </c>
      <c r="N64" s="5" t="str">
        <f>IF(Spojení!$AI$19="","",IF($A64=Spojení!$AI$19,"x",""))</f>
        <v/>
      </c>
      <c r="O64" s="5" t="str">
        <f>IF(Spojení!$AI$20="","",IF($A64=Spojení!$AI$20,"x",""))</f>
        <v/>
      </c>
      <c r="P64" s="5" t="str">
        <f>IF(Spojení!$AI$21="","",IF($A64=Spojení!$AI$21,"x",""))</f>
        <v/>
      </c>
      <c r="Q64" s="5" t="str">
        <f>IF(Spojení!$AI$22="","",IF($A64=Spojení!$AI$22,"x",""))</f>
        <v/>
      </c>
      <c r="R64" s="5" t="str">
        <f>IF(Spojení!$AI$23="","",IF($A64=Spojení!$AI$23,"x",""))</f>
        <v/>
      </c>
      <c r="S64" s="5" t="str">
        <f>IF(Spojení!$AI$24="","",IF($A64=Spojení!$AI$24,"x",""))</f>
        <v/>
      </c>
      <c r="T64" s="5" t="str">
        <f>IF(Spojení!$AI$25="","",IF($A64=Spojení!$AI$25,"x",""))</f>
        <v/>
      </c>
      <c r="U64" s="5" t="str">
        <f>IF(Spojení!$AI$26="","",IF($A64=Spojení!$AI$26,"x",""))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IF(Spojení!$AI$7="","",IF($A65=Spojení!$AI$7,"x",""))</f>
        <v/>
      </c>
      <c r="C65" s="5" t="str">
        <f>IF(Spojení!$AI$8="","",IF($A65=Spojení!$AI$8,"x",""))</f>
        <v/>
      </c>
      <c r="D65" s="5" t="str">
        <f>IF(Spojení!$AI$9="","",IF($A65=Spojení!$AI$9,"x",""))</f>
        <v/>
      </c>
      <c r="E65" s="5" t="str">
        <f>IF(Spojení!$AI$10="","",IF($A65=Spojení!$AI$10,"x",""))</f>
        <v/>
      </c>
      <c r="F65" s="5" t="str">
        <f>IF(Spojení!$AI$11="","",IF($A65=Spojení!$AI$11,"x",""))</f>
        <v/>
      </c>
      <c r="G65" s="5" t="str">
        <f>IF(Spojení!$AI$12="","",IF($A65=Spojení!$AI$12,"x",""))</f>
        <v/>
      </c>
      <c r="H65" s="5" t="str">
        <f>IF(Spojení!$AI$13="","",IF($A65=Spojení!$AI$13,"x",""))</f>
        <v/>
      </c>
      <c r="I65" s="5" t="str">
        <f>IF(Spojení!$AI$14="","",IF($A65=Spojení!$AI$14,"x",""))</f>
        <v/>
      </c>
      <c r="J65" s="5" t="str">
        <f>IF(Spojení!$AI$15="","",IF($A65=Spojení!$AI$15,"x",""))</f>
        <v/>
      </c>
      <c r="K65" s="5" t="str">
        <f>IF(Spojení!$AI$16="","",IF($A65=Spojení!$AI$16,"x",""))</f>
        <v/>
      </c>
      <c r="L65" s="5" t="str">
        <f>IF(Spojení!$AI$17="","",IF($A65=Spojení!$AI$17,"x",""))</f>
        <v/>
      </c>
      <c r="M65" s="5" t="str">
        <f>IF(Spojení!$AI$18="","",IF($A65=Spojení!$AI$18,"x",""))</f>
        <v/>
      </c>
      <c r="N65" s="5" t="str">
        <f>IF(Spojení!$AI$19="","",IF($A65=Spojení!$AI$19,"x",""))</f>
        <v/>
      </c>
      <c r="O65" s="5" t="str">
        <f>IF(Spojení!$AI$20="","",IF($A65=Spojení!$AI$20,"x",""))</f>
        <v/>
      </c>
      <c r="P65" s="5" t="str">
        <f>IF(Spojení!$AI$21="","",IF($A65=Spojení!$AI$21,"x",""))</f>
        <v/>
      </c>
      <c r="Q65" s="5" t="str">
        <f>IF(Spojení!$AI$22="","",IF($A65=Spojení!$AI$22,"x",""))</f>
        <v/>
      </c>
      <c r="R65" s="5" t="str">
        <f>IF(Spojení!$AI$23="","",IF($A65=Spojení!$AI$23,"x",""))</f>
        <v/>
      </c>
      <c r="S65" s="5" t="str">
        <f>IF(Spojení!$AI$24="","",IF($A65=Spojení!$AI$24,"x",""))</f>
        <v/>
      </c>
      <c r="T65" s="5" t="str">
        <f>IF(Spojení!$AI$25="","",IF($A65=Spojení!$AI$25,"x",""))</f>
        <v/>
      </c>
      <c r="U65" s="5" t="str">
        <f>IF(Spojení!$AI$26="","",IF($A65=Spojení!$AI$26,"x",""))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IF(Spojení!$AI$7="","",IF($A66=Spojení!$AI$7,"x",""))</f>
        <v/>
      </c>
      <c r="C66" s="5" t="str">
        <f>IF(Spojení!$AI$8="","",IF($A66=Spojení!$AI$8,"x",""))</f>
        <v/>
      </c>
      <c r="D66" s="5" t="str">
        <f>IF(Spojení!$AI$9="","",IF($A66=Spojení!$AI$9,"x",""))</f>
        <v/>
      </c>
      <c r="E66" s="5" t="str">
        <f>IF(Spojení!$AI$10="","",IF($A66=Spojení!$AI$10,"x",""))</f>
        <v/>
      </c>
      <c r="F66" s="5" t="str">
        <f>IF(Spojení!$AI$11="","",IF($A66=Spojení!$AI$11,"x",""))</f>
        <v/>
      </c>
      <c r="G66" s="5" t="str">
        <f>IF(Spojení!$AI$12="","",IF($A66=Spojení!$AI$12,"x",""))</f>
        <v/>
      </c>
      <c r="H66" s="5" t="str">
        <f>IF(Spojení!$AI$13="","",IF($A66=Spojení!$AI$13,"x",""))</f>
        <v/>
      </c>
      <c r="I66" s="5" t="str">
        <f>IF(Spojení!$AI$14="","",IF($A66=Spojení!$AI$14,"x",""))</f>
        <v/>
      </c>
      <c r="J66" s="5" t="str">
        <f>IF(Spojení!$AI$15="","",IF($A66=Spojení!$AI$15,"x",""))</f>
        <v/>
      </c>
      <c r="K66" s="5" t="str">
        <f>IF(Spojení!$AI$16="","",IF($A66=Spojení!$AI$16,"x",""))</f>
        <v/>
      </c>
      <c r="L66" s="5" t="str">
        <f>IF(Spojení!$AI$17="","",IF($A66=Spojení!$AI$17,"x",""))</f>
        <v/>
      </c>
      <c r="M66" s="5" t="str">
        <f>IF(Spojení!$AI$18="","",IF($A66=Spojení!$AI$18,"x",""))</f>
        <v/>
      </c>
      <c r="N66" s="5" t="str">
        <f>IF(Spojení!$AI$19="","",IF($A66=Spojení!$AI$19,"x",""))</f>
        <v/>
      </c>
      <c r="O66" s="5" t="str">
        <f>IF(Spojení!$AI$20="","",IF($A66=Spojení!$AI$20,"x",""))</f>
        <v/>
      </c>
      <c r="P66" s="5" t="str">
        <f>IF(Spojení!$AI$21="","",IF($A66=Spojení!$AI$21,"x",""))</f>
        <v/>
      </c>
      <c r="Q66" s="5" t="str">
        <f>IF(Spojení!$AI$22="","",IF($A66=Spojení!$AI$22,"x",""))</f>
        <v/>
      </c>
      <c r="R66" s="5" t="str">
        <f>IF(Spojení!$AI$23="","",IF($A66=Spojení!$AI$23,"x",""))</f>
        <v/>
      </c>
      <c r="S66" s="5" t="str">
        <f>IF(Spojení!$AI$24="","",IF($A66=Spojení!$AI$24,"x",""))</f>
        <v/>
      </c>
      <c r="T66" s="5" t="str">
        <f>IF(Spojení!$AI$25="","",IF($A66=Spojení!$AI$25,"x",""))</f>
        <v/>
      </c>
      <c r="U66" s="5" t="str">
        <f>IF(Spojení!$AI$26="","",IF($A66=Spojení!$AI$26,"x",""))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IF(Spojení!$AI$7="","",IF($A67=Spojení!$AI$7,"x",""))</f>
        <v/>
      </c>
      <c r="C67" s="5" t="str">
        <f>IF(Spojení!$AI$8="","",IF($A67=Spojení!$AI$8,"x",""))</f>
        <v/>
      </c>
      <c r="D67" s="5" t="str">
        <f>IF(Spojení!$AI$9="","",IF($A67=Spojení!$AI$9,"x",""))</f>
        <v/>
      </c>
      <c r="E67" s="5" t="str">
        <f>IF(Spojení!$AI$10="","",IF($A67=Spojení!$AI$10,"x",""))</f>
        <v/>
      </c>
      <c r="F67" s="5" t="str">
        <f>IF(Spojení!$AI$11="","",IF($A67=Spojení!$AI$11,"x",""))</f>
        <v/>
      </c>
      <c r="G67" s="5" t="str">
        <f>IF(Spojení!$AI$12="","",IF($A67=Spojení!$AI$12,"x",""))</f>
        <v/>
      </c>
      <c r="H67" s="5" t="str">
        <f>IF(Spojení!$AI$13="","",IF($A67=Spojení!$AI$13,"x",""))</f>
        <v/>
      </c>
      <c r="I67" s="5" t="str">
        <f>IF(Spojení!$AI$14="","",IF($A67=Spojení!$AI$14,"x",""))</f>
        <v/>
      </c>
      <c r="J67" s="5" t="str">
        <f>IF(Spojení!$AI$15="","",IF($A67=Spojení!$AI$15,"x",""))</f>
        <v/>
      </c>
      <c r="K67" s="5" t="str">
        <f>IF(Spojení!$AI$16="","",IF($A67=Spojení!$AI$16,"x",""))</f>
        <v/>
      </c>
      <c r="L67" s="5" t="str">
        <f>IF(Spojení!$AI$17="","",IF($A67=Spojení!$AI$17,"x",""))</f>
        <v/>
      </c>
      <c r="M67" s="5" t="str">
        <f>IF(Spojení!$AI$18="","",IF($A67=Spojení!$AI$18,"x",""))</f>
        <v/>
      </c>
      <c r="N67" s="5" t="str">
        <f>IF(Spojení!$AI$19="","",IF($A67=Spojení!$AI$19,"x",""))</f>
        <v/>
      </c>
      <c r="O67" s="5" t="str">
        <f>IF(Spojení!$AI$20="","",IF($A67=Spojení!$AI$20,"x",""))</f>
        <v/>
      </c>
      <c r="P67" s="5" t="str">
        <f>IF(Spojení!$AI$21="","",IF($A67=Spojení!$AI$21,"x",""))</f>
        <v/>
      </c>
      <c r="Q67" s="5" t="str">
        <f>IF(Spojení!$AI$22="","",IF($A67=Spojení!$AI$22,"x",""))</f>
        <v/>
      </c>
      <c r="R67" s="5" t="str">
        <f>IF(Spojení!$AI$23="","",IF($A67=Spojení!$AI$23,"x",""))</f>
        <v/>
      </c>
      <c r="S67" s="5" t="str">
        <f>IF(Spojení!$AI$24="","",IF($A67=Spojení!$AI$24,"x",""))</f>
        <v/>
      </c>
      <c r="T67" s="5" t="str">
        <f>IF(Spojení!$AI$25="","",IF($A67=Spojení!$AI$25,"x",""))</f>
        <v/>
      </c>
      <c r="U67" s="5" t="str">
        <f>IF(Spojení!$AI$26="","",IF($A67=Spojení!$AI$26,"x",""))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IF(Spojení!$AI$7="","",IF($A68=Spojení!$AI$7,"x",""))</f>
        <v/>
      </c>
      <c r="C68" s="49" t="str">
        <f>IF(Spojení!$AI$8="","",IF($A68=Spojení!$AI$8,"x",""))</f>
        <v/>
      </c>
      <c r="D68" s="49" t="str">
        <f>IF(Spojení!$AI$9="","",IF($A68=Spojení!$AI$9,"x",""))</f>
        <v/>
      </c>
      <c r="E68" s="49" t="str">
        <f>IF(Spojení!$AI$10="","",IF($A68=Spojení!$AI$10,"x",""))</f>
        <v/>
      </c>
      <c r="F68" s="49" t="str">
        <f>IF(Spojení!$AI$11="","",IF($A68=Spojení!$AI$11,"x",""))</f>
        <v/>
      </c>
      <c r="G68" s="49" t="str">
        <f>IF(Spojení!$AI$12="","",IF($A68=Spojení!$AI$12,"x",""))</f>
        <v/>
      </c>
      <c r="H68" s="49" t="str">
        <f>IF(Spojení!$AI$13="","",IF($A68=Spojení!$AI$13,"x",""))</f>
        <v/>
      </c>
      <c r="I68" s="49" t="str">
        <f>IF(Spojení!$AI$14="","",IF($A68=Spojení!$AI$14,"x",""))</f>
        <v/>
      </c>
      <c r="J68" s="49" t="str">
        <f>IF(Spojení!$AI$15="","",IF($A68=Spojení!$AI$15,"x",""))</f>
        <v/>
      </c>
      <c r="K68" s="49" t="str">
        <f>IF(Spojení!$AI$16="","",IF($A68=Spojení!$AI$16,"x",""))</f>
        <v/>
      </c>
      <c r="L68" s="49" t="str">
        <f>IF(Spojení!$AI$17="","",IF($A68=Spojení!$AI$17,"x",""))</f>
        <v/>
      </c>
      <c r="M68" s="49" t="str">
        <f>IF(Spojení!$AI$18="","",IF($A68=Spojení!$AI$18,"x",""))</f>
        <v/>
      </c>
      <c r="N68" s="49" t="str">
        <f>IF(Spojení!$AI$19="","",IF($A68=Spojení!$AI$19,"x",""))</f>
        <v/>
      </c>
      <c r="O68" s="49" t="str">
        <f>IF(Spojení!$AI$20="","",IF($A68=Spojení!$AI$20,"x",""))</f>
        <v/>
      </c>
      <c r="P68" s="49" t="str">
        <f>IF(Spojení!$AI$21="","",IF($A68=Spojení!$AI$21,"x",""))</f>
        <v/>
      </c>
      <c r="Q68" s="49" t="str">
        <f>IF(Spojení!$AI$22="","",IF($A68=Spojení!$AI$22,"x",""))</f>
        <v/>
      </c>
      <c r="R68" s="49" t="str">
        <f>IF(Spojení!$AI$23="","",IF($A68=Spojení!$AI$23,"x",""))</f>
        <v/>
      </c>
      <c r="S68" s="49" t="str">
        <f>IF(Spojení!$AI$24="","",IF($A68=Spojení!$AI$24,"x",""))</f>
        <v/>
      </c>
      <c r="T68" s="49" t="str">
        <f>IF(Spojení!$AI$25="","",IF($A68=Spojení!$AI$25,"x",""))</f>
        <v/>
      </c>
      <c r="U68" s="49" t="str">
        <f>IF(Spojení!$AI$26="","",IF($A68=Spojení!$AI$26,"x",""))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",Spojení!AJ5)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Spojení!$AJ7</f>
        <v>0</v>
      </c>
      <c r="C4" s="16">
        <f>Spojení!$AJ8</f>
        <v>0</v>
      </c>
      <c r="D4" s="16">
        <f>Spojení!$AJ9</f>
        <v>0</v>
      </c>
      <c r="E4" s="16">
        <f>Spojení!$AJ10</f>
        <v>0</v>
      </c>
      <c r="F4" s="16">
        <f>Spojení!$AJ11</f>
        <v>0</v>
      </c>
      <c r="G4" s="16">
        <f>Spojení!$AJ12</f>
        <v>0</v>
      </c>
      <c r="H4" s="16">
        <f>Spojení!$AJ13</f>
        <v>0</v>
      </c>
      <c r="I4" s="16">
        <f>Spojení!$AJ14</f>
        <v>0</v>
      </c>
      <c r="J4" s="16">
        <f>Spojení!$AJ15</f>
        <v>0</v>
      </c>
      <c r="K4" s="16">
        <f>Spojení!$AJ16</f>
        <v>0</v>
      </c>
      <c r="L4" s="16">
        <f>Spojení!$AJ17</f>
        <v>0</v>
      </c>
      <c r="M4" s="16">
        <f>Spojení!$AJ18</f>
        <v>0</v>
      </c>
      <c r="N4" s="16">
        <f>Spojení!$AJ19</f>
        <v>0</v>
      </c>
      <c r="O4" s="16">
        <f>Spojení!$AJ20</f>
        <v>0</v>
      </c>
      <c r="P4" s="16">
        <f>Spojení!$AJ21</f>
        <v>0</v>
      </c>
      <c r="Q4" s="16">
        <f>Spojení!$AJ22</f>
        <v>0</v>
      </c>
      <c r="R4" s="16">
        <f>Spojení!$AJ23</f>
        <v>0</v>
      </c>
      <c r="S4" s="16">
        <f>Spojení!$AJ24</f>
        <v>0</v>
      </c>
      <c r="T4" s="16">
        <f>Spojení!$AJ25</f>
        <v>0</v>
      </c>
      <c r="U4" s="16">
        <f>Spojení!$AJ26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CONCATENATE((Spojení!$AJ$7),". místo")</f>
        <v>. místo</v>
      </c>
      <c r="C5" s="49" t="str">
        <f>CONCATENATE((Spojení!$AJ$8),". místo")</f>
        <v>. místo</v>
      </c>
      <c r="D5" s="49" t="str">
        <f>CONCATENATE((Spojení!$AJ$9),". místo")</f>
        <v>. místo</v>
      </c>
      <c r="E5" s="49" t="str">
        <f>CONCATENATE((Spojení!$AJ$10),". místo")</f>
        <v>. místo</v>
      </c>
      <c r="F5" s="49" t="str">
        <f>CONCATENATE((Spojení!$AJ$11),". místo")</f>
        <v>. místo</v>
      </c>
      <c r="G5" s="49" t="str">
        <f>CONCATENATE((Spojení!$AJ$12),". místo")</f>
        <v>. místo</v>
      </c>
      <c r="H5" s="49" t="str">
        <f>CONCATENATE((Spojení!$AJ$13),". místo")</f>
        <v>. místo</v>
      </c>
      <c r="I5" s="49" t="str">
        <f>CONCATENATE((Spojení!$AJ$14),". místo")</f>
        <v>. místo</v>
      </c>
      <c r="J5" s="49" t="str">
        <f>CONCATENATE((Spojení!$AJ$15),". místo")</f>
        <v>. místo</v>
      </c>
      <c r="K5" s="49" t="str">
        <f>CONCATENATE((Spojení!$AJ$16),". místo")</f>
        <v>. místo</v>
      </c>
      <c r="L5" s="49" t="str">
        <f>CONCATENATE((Spojení!$AJ$17),". místo")</f>
        <v>. místo</v>
      </c>
      <c r="M5" s="49" t="str">
        <f>CONCATENATE((Spojení!$AJ$18),". místo")</f>
        <v>. místo</v>
      </c>
      <c r="N5" s="49" t="str">
        <f>CONCATENATE((Spojení!$AJ$19),". místo")</f>
        <v>. místo</v>
      </c>
      <c r="O5" s="49" t="str">
        <f>CONCATENATE((Spojení!$AJ$20),". místo")</f>
        <v>. místo</v>
      </c>
      <c r="P5" s="49" t="str">
        <f>CONCATENATE((Spojení!$AJ$21),". místo")</f>
        <v>. místo</v>
      </c>
      <c r="Q5" s="49" t="str">
        <f>CONCATENATE((Spojení!$AJ$22),". místo")</f>
        <v>. místo</v>
      </c>
      <c r="R5" s="49" t="str">
        <f>CONCATENATE((Spojení!$AJ$23),". místo")</f>
        <v>. místo</v>
      </c>
      <c r="S5" s="49" t="str">
        <f>CONCATENATE((Spojení!$AJ$24),". místo")</f>
        <v>. místo</v>
      </c>
      <c r="T5" s="49" t="str">
        <f>CONCATENATE((Spojení!$AJ$25),". místo")</f>
        <v>. místo</v>
      </c>
      <c r="U5" s="51" t="str">
        <f>CONCATENATE((Spojení!$AJ$26),".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IF(Spojení!$AK$7="","",IF($A6=Spojení!$AK$7,"x",""))</f>
        <v/>
      </c>
      <c r="C6" s="5" t="str">
        <f>IF(Spojení!$AK$8="","",IF($A6=Spojení!$AK$8,"x",""))</f>
        <v/>
      </c>
      <c r="D6" s="5" t="str">
        <f>IF(Spojení!$AK$9="","",IF($A6=Spojení!$AK$9,"x",""))</f>
        <v/>
      </c>
      <c r="E6" s="5" t="str">
        <f>IF(Spojení!$AK$10="","",IF($A6=Spojení!$AK$10,"x",""))</f>
        <v/>
      </c>
      <c r="F6" s="5" t="str">
        <f>IF(Spojení!$AK$11="","",IF($A6=Spojení!$AK$11,"x",""))</f>
        <v/>
      </c>
      <c r="G6" s="5" t="str">
        <f>IF(Spojení!$AK$12="","",IF($A6=Spojení!$AK$12,"x",""))</f>
        <v/>
      </c>
      <c r="H6" s="5" t="str">
        <f>IF(Spojení!$AK$13="","",IF($A6=Spojení!$AK$13,"x",""))</f>
        <v/>
      </c>
      <c r="I6" s="5" t="str">
        <f>IF(Spojení!$AK$14="","",IF($A6=Spojení!$AK$14,"x",""))</f>
        <v/>
      </c>
      <c r="J6" s="5" t="str">
        <f>IF(Spojení!$AK$15="","",IF($A6=Spojení!$AK$15,"x",""))</f>
        <v/>
      </c>
      <c r="K6" s="5" t="str">
        <f>IF(Spojení!$AK$16="","",IF($A6=Spojení!$AK$16,"x",""))</f>
        <v/>
      </c>
      <c r="L6" s="5" t="str">
        <f>IF(Spojení!$AK$17="","",IF($A6=Spojení!$AK$17,"x",""))</f>
        <v/>
      </c>
      <c r="M6" s="5" t="str">
        <f>IF(Spojení!$AK$18="","",IF($A6=Spojení!$AK$18,"x",""))</f>
        <v/>
      </c>
      <c r="N6" s="5" t="str">
        <f>IF(Spojení!$AK$19="","",IF($A6=Spojení!$AK$19,"x",""))</f>
        <v/>
      </c>
      <c r="O6" s="5" t="str">
        <f>IF(Spojení!$AK$20="","",IF($A6=Spojení!$AK$20,"x",""))</f>
        <v/>
      </c>
      <c r="P6" s="5" t="str">
        <f>IF(Spojení!$AK$21="","",IF($A6=Spojení!$AK$21,"x",""))</f>
        <v/>
      </c>
      <c r="Q6" s="5" t="str">
        <f>IF(Spojení!$AK$22="","",IF($A6=Spojení!$AK$22,"x",""))</f>
        <v/>
      </c>
      <c r="R6" s="5" t="str">
        <f>IF(Spojení!$AK$23="","",IF($A6=Spojení!$AK$23,"x",""))</f>
        <v/>
      </c>
      <c r="S6" s="5" t="str">
        <f>IF(Spojení!$AK$24="","",IF($A6=Spojení!$AK$24,"x",""))</f>
        <v/>
      </c>
      <c r="T6" s="5" t="str">
        <f>IF(Spojení!$AK$25="","",IF($A6=Spojení!$AK$25,"x",""))</f>
        <v/>
      </c>
      <c r="U6" s="5" t="str">
        <f>IF(Spojení!$AK$26="","",IF($A6=Spojení!$AK$26,"x",""))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U18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si="12"/>
        <v>0</v>
      </c>
      <c r="BS6" s="14">
        <f t="shared" si="12"/>
        <v>0</v>
      </c>
      <c r="BT6" s="14">
        <f t="shared" si="12"/>
        <v>0</v>
      </c>
      <c r="BU6" s="14">
        <f t="shared" si="12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IF(Spojení!$AK$7="","",IF($A7=Spojení!$AK$7,"x",""))</f>
        <v/>
      </c>
      <c r="C7" s="5" t="str">
        <f>IF(Spojení!$AK$8="","",IF($A7=Spojení!$AK$8,"x",""))</f>
        <v/>
      </c>
      <c r="D7" s="5" t="str">
        <f>IF(Spojení!$AK$9="","",IF($A7=Spojení!$AK$9,"x",""))</f>
        <v/>
      </c>
      <c r="E7" s="5" t="str">
        <f>IF(Spojení!$AK$10="","",IF($A7=Spojení!$AK$10,"x",""))</f>
        <v/>
      </c>
      <c r="F7" s="5" t="str">
        <f>IF(Spojení!$AK$11="","",IF($A7=Spojení!$AK$11,"x",""))</f>
        <v/>
      </c>
      <c r="G7" s="5" t="str">
        <f>IF(Spojení!$AK$12="","",IF($A7=Spojení!$AK$12,"x",""))</f>
        <v/>
      </c>
      <c r="H7" s="5" t="str">
        <f>IF(Spojení!$AK$13="","",IF($A7=Spojení!$AK$13,"x",""))</f>
        <v/>
      </c>
      <c r="I7" s="5" t="str">
        <f>IF(Spojení!$AK$14="","",IF($A7=Spojení!$AK$14,"x",""))</f>
        <v/>
      </c>
      <c r="J7" s="5" t="str">
        <f>IF(Spojení!$AK$15="","",IF($A7=Spojení!$AK$15,"x",""))</f>
        <v/>
      </c>
      <c r="K7" s="5" t="str">
        <f>IF(Spojení!$AK$16="","",IF($A7=Spojení!$AK$16,"x",""))</f>
        <v/>
      </c>
      <c r="L7" s="5" t="str">
        <f>IF(Spojení!$AK$17="","",IF($A7=Spojení!$AK$17,"x",""))</f>
        <v/>
      </c>
      <c r="M7" s="5" t="str">
        <f>IF(Spojení!$AK$18="","",IF($A7=Spojení!$AK$18,"x",""))</f>
        <v/>
      </c>
      <c r="N7" s="5" t="str">
        <f>IF(Spojení!$AK$19="","",IF($A7=Spojení!$AK$19,"x",""))</f>
        <v/>
      </c>
      <c r="O7" s="5" t="str">
        <f>IF(Spojení!$AK$20="","",IF($A7=Spojení!$AK$20,"x",""))</f>
        <v/>
      </c>
      <c r="P7" s="5" t="str">
        <f>IF(Spojení!$AK$21="","",IF($A7=Spojení!$AK$21,"x",""))</f>
        <v/>
      </c>
      <c r="Q7" s="5" t="str">
        <f>IF(Spojení!$AK$22="","",IF($A7=Spojení!$AK$22,"x",""))</f>
        <v/>
      </c>
      <c r="R7" s="5" t="str">
        <f>IF(Spojení!$AK$23="","",IF($A7=Spojení!$AK$23,"x",""))</f>
        <v/>
      </c>
      <c r="S7" s="5" t="str">
        <f>IF(Spojení!$AK$24="","",IF($A7=Spojení!$AK$24,"x",""))</f>
        <v/>
      </c>
      <c r="T7" s="5" t="str">
        <f>IF(Spojení!$AK$25="","",IF($A7=Spojení!$AK$25,"x",""))</f>
        <v/>
      </c>
      <c r="U7" s="5" t="str">
        <f>IF(Spojení!$AK$26="","",IF($A7=Spojení!$AK$26,"x",""))</f>
        <v/>
      </c>
      <c r="V7" s="3">
        <f t="shared" si="9"/>
        <v>0</v>
      </c>
      <c r="W7" s="3">
        <f t="shared" ref="W7:W68" si="13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4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2"/>
        <v>0</v>
      </c>
      <c r="BS7" s="14">
        <f t="shared" si="12"/>
        <v>0</v>
      </c>
      <c r="BT7" s="14">
        <f t="shared" si="12"/>
        <v>0</v>
      </c>
      <c r="BU7" s="14">
        <f t="shared" si="12"/>
        <v>0</v>
      </c>
      <c r="BV7" s="14">
        <f t="shared" ref="BV7:BV68" si="15">SUM(BB7:BU7)</f>
        <v>0</v>
      </c>
      <c r="BY7" s="14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IF(Spojení!$AK$7="","",IF($A8=Spojení!$AK$7,"x",""))</f>
        <v/>
      </c>
      <c r="C8" s="5" t="str">
        <f>IF(Spojení!$AK$8="","",IF($A8=Spojení!$AK$8,"x",""))</f>
        <v/>
      </c>
      <c r="D8" s="5" t="str">
        <f>IF(Spojení!$AK$9="","",IF($A8=Spojení!$AK$9,"x",""))</f>
        <v/>
      </c>
      <c r="E8" s="5" t="str">
        <f>IF(Spojení!$AK$10="","",IF($A8=Spojení!$AK$10,"x",""))</f>
        <v/>
      </c>
      <c r="F8" s="5" t="str">
        <f>IF(Spojení!$AK$11="","",IF($A8=Spojení!$AK$11,"x",""))</f>
        <v/>
      </c>
      <c r="G8" s="5" t="str">
        <f>IF(Spojení!$AK$12="","",IF($A8=Spojení!$AK$12,"x",""))</f>
        <v/>
      </c>
      <c r="H8" s="5" t="str">
        <f>IF(Spojení!$AK$13="","",IF($A8=Spojení!$AK$13,"x",""))</f>
        <v/>
      </c>
      <c r="I8" s="5" t="str">
        <f>IF(Spojení!$AK$14="","",IF($A8=Spojení!$AK$14,"x",""))</f>
        <v/>
      </c>
      <c r="J8" s="5" t="str">
        <f>IF(Spojení!$AK$15="","",IF($A8=Spojení!$AK$15,"x",""))</f>
        <v/>
      </c>
      <c r="K8" s="5" t="str">
        <f>IF(Spojení!$AK$16="","",IF($A8=Spojení!$AK$16,"x",""))</f>
        <v/>
      </c>
      <c r="L8" s="5" t="str">
        <f>IF(Spojení!$AK$17="","",IF($A8=Spojení!$AK$17,"x",""))</f>
        <v/>
      </c>
      <c r="M8" s="5" t="str">
        <f>IF(Spojení!$AK$18="","",IF($A8=Spojení!$AK$18,"x",""))</f>
        <v/>
      </c>
      <c r="N8" s="5" t="str">
        <f>IF(Spojení!$AK$19="","",IF($A8=Spojení!$AK$19,"x",""))</f>
        <v/>
      </c>
      <c r="O8" s="5" t="str">
        <f>IF(Spojení!$AK$20="","",IF($A8=Spojení!$AK$20,"x",""))</f>
        <v/>
      </c>
      <c r="P8" s="5" t="str">
        <f>IF(Spojení!$AK$21="","",IF($A8=Spojení!$AK$21,"x",""))</f>
        <v/>
      </c>
      <c r="Q8" s="5" t="str">
        <f>IF(Spojení!$AK$22="","",IF($A8=Spojení!$AK$22,"x",""))</f>
        <v/>
      </c>
      <c r="R8" s="5" t="str">
        <f>IF(Spojení!$AK$23="","",IF($A8=Spojení!$AK$23,"x",""))</f>
        <v/>
      </c>
      <c r="S8" s="5" t="str">
        <f>IF(Spojení!$AK$24="","",IF($A8=Spojení!$AK$24,"x",""))</f>
        <v/>
      </c>
      <c r="T8" s="5" t="str">
        <f>IF(Spojení!$AK$25="","",IF($A8=Spojení!$AK$25,"x",""))</f>
        <v/>
      </c>
      <c r="U8" s="5" t="str">
        <f>IF(Spojení!$AK$26="","",IF($A8=Spojení!$AK$26,"x",""))</f>
        <v/>
      </c>
      <c r="V8" s="3">
        <f t="shared" si="9"/>
        <v>0</v>
      </c>
      <c r="W8" s="3">
        <f t="shared" si="13"/>
        <v>0</v>
      </c>
      <c r="AA8" s="14">
        <f t="shared" ref="AA8:AA25" si="46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4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2"/>
        <v>0</v>
      </c>
      <c r="BS8" s="14">
        <f t="shared" si="12"/>
        <v>0</v>
      </c>
      <c r="BT8" s="14">
        <f t="shared" si="12"/>
        <v>0</v>
      </c>
      <c r="BU8" s="14">
        <f t="shared" si="12"/>
        <v>0</v>
      </c>
      <c r="BV8" s="14">
        <f t="shared" si="15"/>
        <v>0</v>
      </c>
      <c r="BY8" s="14">
        <f t="shared" si="16"/>
        <v>0</v>
      </c>
      <c r="BZ8" s="14">
        <f t="shared" si="17"/>
        <v>0</v>
      </c>
      <c r="CA8" s="14">
        <f t="shared" si="18"/>
        <v>0</v>
      </c>
      <c r="CB8" s="14">
        <f t="shared" si="19"/>
        <v>0</v>
      </c>
      <c r="CC8" s="14">
        <f t="shared" si="20"/>
        <v>0</v>
      </c>
      <c r="CD8" s="14">
        <f t="shared" si="21"/>
        <v>0</v>
      </c>
      <c r="CE8" s="14">
        <f t="shared" si="22"/>
        <v>0</v>
      </c>
      <c r="CF8" s="14">
        <f t="shared" si="23"/>
        <v>0</v>
      </c>
      <c r="CG8" s="14">
        <f t="shared" si="24"/>
        <v>0</v>
      </c>
      <c r="CH8" s="14">
        <f t="shared" si="25"/>
        <v>0</v>
      </c>
      <c r="CI8" s="14">
        <f t="shared" si="26"/>
        <v>0</v>
      </c>
      <c r="CJ8" s="14">
        <f t="shared" si="27"/>
        <v>0</v>
      </c>
      <c r="CK8" s="14">
        <f t="shared" si="28"/>
        <v>0</v>
      </c>
      <c r="CL8" s="14">
        <f t="shared" si="29"/>
        <v>0</v>
      </c>
      <c r="CM8" s="14">
        <f t="shared" si="30"/>
        <v>0</v>
      </c>
      <c r="CN8" s="14">
        <f t="shared" si="31"/>
        <v>0</v>
      </c>
      <c r="CO8" s="14">
        <f t="shared" si="32"/>
        <v>0</v>
      </c>
      <c r="CP8" s="14">
        <f t="shared" si="33"/>
        <v>0</v>
      </c>
      <c r="CQ8" s="14">
        <f t="shared" si="34"/>
        <v>0</v>
      </c>
      <c r="CR8" s="14">
        <f t="shared" si="35"/>
        <v>0</v>
      </c>
      <c r="DA8" s="14">
        <f t="shared" si="36"/>
        <v>0</v>
      </c>
      <c r="DB8" s="14">
        <f t="shared" si="37"/>
        <v>0</v>
      </c>
      <c r="DC8" s="14">
        <f t="shared" si="38"/>
        <v>0</v>
      </c>
      <c r="DD8" s="14">
        <f t="shared" si="39"/>
        <v>0</v>
      </c>
      <c r="DE8" s="14">
        <f t="shared" si="40"/>
        <v>0</v>
      </c>
      <c r="DF8" s="14">
        <f t="shared" si="41"/>
        <v>0</v>
      </c>
      <c r="DG8" s="14">
        <f t="shared" si="42"/>
        <v>0</v>
      </c>
      <c r="DH8" s="14">
        <f t="shared" si="43"/>
        <v>0</v>
      </c>
      <c r="DI8" s="14">
        <f t="shared" si="44"/>
        <v>0</v>
      </c>
      <c r="DJ8" s="14">
        <f t="shared" si="45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IF(Spojení!$AK$7="","",IF($A9=Spojení!$AK$7,"x",""))</f>
        <v/>
      </c>
      <c r="C9" s="5" t="str">
        <f>IF(Spojení!$AK$8="","",IF($A9=Spojení!$AK$8,"x",""))</f>
        <v/>
      </c>
      <c r="D9" s="5" t="str">
        <f>IF(Spojení!$AK$9="","",IF($A9=Spojení!$AK$9,"x",""))</f>
        <v/>
      </c>
      <c r="E9" s="5" t="str">
        <f>IF(Spojení!$AK$10="","",IF($A9=Spojení!$AK$10,"x",""))</f>
        <v/>
      </c>
      <c r="F9" s="5" t="str">
        <f>IF(Spojení!$AK$11="","",IF($A9=Spojení!$AK$11,"x",""))</f>
        <v/>
      </c>
      <c r="G9" s="5" t="str">
        <f>IF(Spojení!$AK$12="","",IF($A9=Spojení!$AK$12,"x",""))</f>
        <v/>
      </c>
      <c r="H9" s="5" t="str">
        <f>IF(Spojení!$AK$13="","",IF($A9=Spojení!$AK$13,"x",""))</f>
        <v/>
      </c>
      <c r="I9" s="5" t="str">
        <f>IF(Spojení!$AK$14="","",IF($A9=Spojení!$AK$14,"x",""))</f>
        <v/>
      </c>
      <c r="J9" s="5" t="str">
        <f>IF(Spojení!$AK$15="","",IF($A9=Spojení!$AK$15,"x",""))</f>
        <v/>
      </c>
      <c r="K9" s="5" t="str">
        <f>IF(Spojení!$AK$16="","",IF($A9=Spojení!$AK$16,"x",""))</f>
        <v/>
      </c>
      <c r="L9" s="5" t="str">
        <f>IF(Spojení!$AK$17="","",IF($A9=Spojení!$AK$17,"x",""))</f>
        <v/>
      </c>
      <c r="M9" s="5" t="str">
        <f>IF(Spojení!$AK$18="","",IF($A9=Spojení!$AK$18,"x",""))</f>
        <v/>
      </c>
      <c r="N9" s="5" t="str">
        <f>IF(Spojení!$AK$19="","",IF($A9=Spojení!$AK$19,"x",""))</f>
        <v/>
      </c>
      <c r="O9" s="5" t="str">
        <f>IF(Spojení!$AK$20="","",IF($A9=Spojení!$AK$20,"x",""))</f>
        <v/>
      </c>
      <c r="P9" s="5" t="str">
        <f>IF(Spojení!$AK$21="","",IF($A9=Spojení!$AK$21,"x",""))</f>
        <v/>
      </c>
      <c r="Q9" s="5" t="str">
        <f>IF(Spojení!$AK$22="","",IF($A9=Spojení!$AK$22,"x",""))</f>
        <v/>
      </c>
      <c r="R9" s="5" t="str">
        <f>IF(Spojení!$AK$23="","",IF($A9=Spojení!$AK$23,"x",""))</f>
        <v/>
      </c>
      <c r="S9" s="5" t="str">
        <f>IF(Spojení!$AK$24="","",IF($A9=Spojení!$AK$24,"x",""))</f>
        <v/>
      </c>
      <c r="T9" s="5" t="str">
        <f>IF(Spojení!$AK$25="","",IF($A9=Spojení!$AK$25,"x",""))</f>
        <v/>
      </c>
      <c r="U9" s="5" t="str">
        <f>IF(Spojení!$AK$26="","",IF($A9=Spojení!$AK$26,"x",""))</f>
        <v/>
      </c>
      <c r="V9" s="3">
        <f t="shared" si="9"/>
        <v>0</v>
      </c>
      <c r="W9" s="3">
        <f t="shared" si="13"/>
        <v>0</v>
      </c>
      <c r="AA9" s="14">
        <f t="shared" si="46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4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2"/>
        <v>0</v>
      </c>
      <c r="BS9" s="14">
        <f t="shared" si="12"/>
        <v>0</v>
      </c>
      <c r="BT9" s="14">
        <f t="shared" si="12"/>
        <v>0</v>
      </c>
      <c r="BU9" s="14">
        <f t="shared" si="12"/>
        <v>0</v>
      </c>
      <c r="BV9" s="14">
        <f t="shared" si="15"/>
        <v>0</v>
      </c>
      <c r="BY9" s="14">
        <f t="shared" si="16"/>
        <v>0</v>
      </c>
      <c r="BZ9" s="14">
        <f t="shared" si="17"/>
        <v>0</v>
      </c>
      <c r="CA9" s="14">
        <f t="shared" si="18"/>
        <v>0</v>
      </c>
      <c r="CB9" s="14">
        <f t="shared" si="19"/>
        <v>0</v>
      </c>
      <c r="CC9" s="14">
        <f t="shared" si="20"/>
        <v>0</v>
      </c>
      <c r="CD9" s="14">
        <f t="shared" si="21"/>
        <v>0</v>
      </c>
      <c r="CE9" s="14">
        <f t="shared" si="22"/>
        <v>0</v>
      </c>
      <c r="CF9" s="14">
        <f t="shared" si="23"/>
        <v>0</v>
      </c>
      <c r="CG9" s="14">
        <f t="shared" si="24"/>
        <v>0</v>
      </c>
      <c r="CH9" s="14">
        <f t="shared" si="25"/>
        <v>0</v>
      </c>
      <c r="CI9" s="14">
        <f t="shared" si="26"/>
        <v>0</v>
      </c>
      <c r="CJ9" s="14">
        <f t="shared" si="27"/>
        <v>0</v>
      </c>
      <c r="CK9" s="14">
        <f t="shared" si="28"/>
        <v>0</v>
      </c>
      <c r="CL9" s="14">
        <f t="shared" si="29"/>
        <v>0</v>
      </c>
      <c r="CM9" s="14">
        <f t="shared" si="30"/>
        <v>0</v>
      </c>
      <c r="CN9" s="14">
        <f t="shared" si="31"/>
        <v>0</v>
      </c>
      <c r="CO9" s="14">
        <f t="shared" si="32"/>
        <v>0</v>
      </c>
      <c r="CP9" s="14">
        <f t="shared" si="33"/>
        <v>0</v>
      </c>
      <c r="CQ9" s="14">
        <f t="shared" si="34"/>
        <v>0</v>
      </c>
      <c r="CR9" s="14">
        <f t="shared" si="35"/>
        <v>0</v>
      </c>
      <c r="DA9" s="14">
        <f t="shared" si="36"/>
        <v>0</v>
      </c>
      <c r="DB9" s="14">
        <f t="shared" si="37"/>
        <v>0</v>
      </c>
      <c r="DC9" s="14">
        <f t="shared" si="38"/>
        <v>0</v>
      </c>
      <c r="DD9" s="14">
        <f t="shared" si="39"/>
        <v>0</v>
      </c>
      <c r="DE9" s="14">
        <f t="shared" si="40"/>
        <v>0</v>
      </c>
      <c r="DF9" s="14">
        <f t="shared" si="41"/>
        <v>0</v>
      </c>
      <c r="DG9" s="14">
        <f t="shared" si="42"/>
        <v>0</v>
      </c>
      <c r="DH9" s="14">
        <f t="shared" si="43"/>
        <v>0</v>
      </c>
      <c r="DI9" s="14">
        <f t="shared" si="44"/>
        <v>0</v>
      </c>
      <c r="DJ9" s="14">
        <f t="shared" si="45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IF(Spojení!$AK$7="","",IF($A10=Spojení!$AK$7,"x",""))</f>
        <v/>
      </c>
      <c r="C10" s="5" t="str">
        <f>IF(Spojení!$AK$8="","",IF($A10=Spojení!$AK$8,"x",""))</f>
        <v/>
      </c>
      <c r="D10" s="5" t="str">
        <f>IF(Spojení!$AK$9="","",IF($A10=Spojení!$AK$9,"x",""))</f>
        <v/>
      </c>
      <c r="E10" s="5" t="str">
        <f>IF(Spojení!$AK$10="","",IF($A10=Spojení!$AK$10,"x",""))</f>
        <v/>
      </c>
      <c r="F10" s="5" t="str">
        <f>IF(Spojení!$AK$11="","",IF($A10=Spojení!$AK$11,"x",""))</f>
        <v/>
      </c>
      <c r="G10" s="5" t="str">
        <f>IF(Spojení!$AK$12="","",IF($A10=Spojení!$AK$12,"x",""))</f>
        <v/>
      </c>
      <c r="H10" s="5" t="str">
        <f>IF(Spojení!$AK$13="","",IF($A10=Spojení!$AK$13,"x",""))</f>
        <v/>
      </c>
      <c r="I10" s="5" t="str">
        <f>IF(Spojení!$AK$14="","",IF($A10=Spojení!$AK$14,"x",""))</f>
        <v/>
      </c>
      <c r="J10" s="5" t="str">
        <f>IF(Spojení!$AK$15="","",IF($A10=Spojení!$AK$15,"x",""))</f>
        <v/>
      </c>
      <c r="K10" s="5" t="str">
        <f>IF(Spojení!$AK$16="","",IF($A10=Spojení!$AK$16,"x",""))</f>
        <v/>
      </c>
      <c r="L10" s="5" t="str">
        <f>IF(Spojení!$AK$17="","",IF($A10=Spojení!$AK$17,"x",""))</f>
        <v/>
      </c>
      <c r="M10" s="5" t="str">
        <f>IF(Spojení!$AK$18="","",IF($A10=Spojení!$AK$18,"x",""))</f>
        <v/>
      </c>
      <c r="N10" s="5" t="str">
        <f>IF(Spojení!$AK$19="","",IF($A10=Spojení!$AK$19,"x",""))</f>
        <v/>
      </c>
      <c r="O10" s="5" t="str">
        <f>IF(Spojení!$AK$20="","",IF($A10=Spojení!$AK$20,"x",""))</f>
        <v/>
      </c>
      <c r="P10" s="5" t="str">
        <f>IF(Spojení!$AK$21="","",IF($A10=Spojení!$AK$21,"x",""))</f>
        <v/>
      </c>
      <c r="Q10" s="5" t="str">
        <f>IF(Spojení!$AK$22="","",IF($A10=Spojení!$AK$22,"x",""))</f>
        <v/>
      </c>
      <c r="R10" s="5" t="str">
        <f>IF(Spojení!$AK$23="","",IF($A10=Spojení!$AK$23,"x",""))</f>
        <v/>
      </c>
      <c r="S10" s="5" t="str">
        <f>IF(Spojení!$AK$24="","",IF($A10=Spojení!$AK$24,"x",""))</f>
        <v/>
      </c>
      <c r="T10" s="5" t="str">
        <f>IF(Spojení!$AK$25="","",IF($A10=Spojení!$AK$25,"x",""))</f>
        <v/>
      </c>
      <c r="U10" s="5" t="str">
        <f>IF(Spojení!$AK$26="","",IF($A10=Spojení!$AK$26,"x",""))</f>
        <v/>
      </c>
      <c r="V10" s="3">
        <f t="shared" si="9"/>
        <v>0</v>
      </c>
      <c r="W10" s="3">
        <f t="shared" si="13"/>
        <v>0</v>
      </c>
      <c r="AA10" s="14">
        <f t="shared" si="46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4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2"/>
        <v>0</v>
      </c>
      <c r="BS10" s="14">
        <f t="shared" si="12"/>
        <v>0</v>
      </c>
      <c r="BT10" s="14">
        <f t="shared" si="12"/>
        <v>0</v>
      </c>
      <c r="BU10" s="14">
        <f t="shared" si="12"/>
        <v>0</v>
      </c>
      <c r="BV10" s="14">
        <f t="shared" si="15"/>
        <v>0</v>
      </c>
      <c r="BY10" s="14">
        <f t="shared" si="16"/>
        <v>0</v>
      </c>
      <c r="BZ10" s="14">
        <f t="shared" si="17"/>
        <v>0</v>
      </c>
      <c r="CA10" s="14">
        <f t="shared" si="18"/>
        <v>0</v>
      </c>
      <c r="CB10" s="14">
        <f t="shared" si="19"/>
        <v>0</v>
      </c>
      <c r="CC10" s="14">
        <f t="shared" si="20"/>
        <v>0</v>
      </c>
      <c r="CD10" s="14">
        <f t="shared" si="21"/>
        <v>0</v>
      </c>
      <c r="CE10" s="14">
        <f t="shared" si="22"/>
        <v>0</v>
      </c>
      <c r="CF10" s="14">
        <f t="shared" si="23"/>
        <v>0</v>
      </c>
      <c r="CG10" s="14">
        <f t="shared" si="24"/>
        <v>0</v>
      </c>
      <c r="CH10" s="14">
        <f t="shared" si="25"/>
        <v>0</v>
      </c>
      <c r="CI10" s="14">
        <f t="shared" si="26"/>
        <v>0</v>
      </c>
      <c r="CJ10" s="14">
        <f t="shared" si="27"/>
        <v>0</v>
      </c>
      <c r="CK10" s="14">
        <f t="shared" si="28"/>
        <v>0</v>
      </c>
      <c r="CL10" s="14">
        <f t="shared" si="29"/>
        <v>0</v>
      </c>
      <c r="CM10" s="14">
        <f t="shared" si="30"/>
        <v>0</v>
      </c>
      <c r="CN10" s="14">
        <f t="shared" si="31"/>
        <v>0</v>
      </c>
      <c r="CO10" s="14">
        <f t="shared" si="32"/>
        <v>0</v>
      </c>
      <c r="CP10" s="14">
        <f t="shared" si="33"/>
        <v>0</v>
      </c>
      <c r="CQ10" s="14">
        <f t="shared" si="34"/>
        <v>0</v>
      </c>
      <c r="CR10" s="14">
        <f t="shared" si="35"/>
        <v>0</v>
      </c>
      <c r="DA10" s="14">
        <f t="shared" si="36"/>
        <v>0</v>
      </c>
      <c r="DB10" s="14">
        <f t="shared" si="37"/>
        <v>0</v>
      </c>
      <c r="DC10" s="14">
        <f t="shared" si="38"/>
        <v>0</v>
      </c>
      <c r="DD10" s="14">
        <f t="shared" si="39"/>
        <v>0</v>
      </c>
      <c r="DE10" s="14">
        <f t="shared" si="40"/>
        <v>0</v>
      </c>
      <c r="DF10" s="14">
        <f t="shared" si="41"/>
        <v>0</v>
      </c>
      <c r="DG10" s="14">
        <f t="shared" si="42"/>
        <v>0</v>
      </c>
      <c r="DH10" s="14">
        <f t="shared" si="43"/>
        <v>0</v>
      </c>
      <c r="DI10" s="14">
        <f t="shared" si="44"/>
        <v>0</v>
      </c>
      <c r="DJ10" s="14">
        <f t="shared" si="45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IF(Spojení!$AK$7="","",IF($A11=Spojení!$AK$7,"x",""))</f>
        <v/>
      </c>
      <c r="C11" s="5" t="str">
        <f>IF(Spojení!$AK$8="","",IF($A11=Spojení!$AK$8,"x",""))</f>
        <v/>
      </c>
      <c r="D11" s="5" t="str">
        <f>IF(Spojení!$AK$9="","",IF($A11=Spojení!$AK$9,"x",""))</f>
        <v/>
      </c>
      <c r="E11" s="5" t="str">
        <f>IF(Spojení!$AK$10="","",IF($A11=Spojení!$AK$10,"x",""))</f>
        <v/>
      </c>
      <c r="F11" s="5" t="str">
        <f>IF(Spojení!$AK$11="","",IF($A11=Spojení!$AK$11,"x",""))</f>
        <v/>
      </c>
      <c r="G11" s="5" t="str">
        <f>IF(Spojení!$AK$12="","",IF($A11=Spojení!$AK$12,"x",""))</f>
        <v/>
      </c>
      <c r="H11" s="5" t="str">
        <f>IF(Spojení!$AK$13="","",IF($A11=Spojení!$AK$13,"x",""))</f>
        <v/>
      </c>
      <c r="I11" s="5" t="str">
        <f>IF(Spojení!$AK$14="","",IF($A11=Spojení!$AK$14,"x",""))</f>
        <v/>
      </c>
      <c r="J11" s="5" t="str">
        <f>IF(Spojení!$AK$15="","",IF($A11=Spojení!$AK$15,"x",""))</f>
        <v/>
      </c>
      <c r="K11" s="5" t="str">
        <f>IF(Spojení!$AK$16="","",IF($A11=Spojení!$AK$16,"x",""))</f>
        <v/>
      </c>
      <c r="L11" s="5" t="str">
        <f>IF(Spojení!$AK$17="","",IF($A11=Spojení!$AK$17,"x",""))</f>
        <v/>
      </c>
      <c r="M11" s="5" t="str">
        <f>IF(Spojení!$AK$18="","",IF($A11=Spojení!$AK$18,"x",""))</f>
        <v/>
      </c>
      <c r="N11" s="5" t="str">
        <f>IF(Spojení!$AK$19="","",IF($A11=Spojení!$AK$19,"x",""))</f>
        <v/>
      </c>
      <c r="O11" s="5" t="str">
        <f>IF(Spojení!$AK$20="","",IF($A11=Spojení!$AK$20,"x",""))</f>
        <v/>
      </c>
      <c r="P11" s="5" t="str">
        <f>IF(Spojení!$AK$21="","",IF($A11=Spojení!$AK$21,"x",""))</f>
        <v/>
      </c>
      <c r="Q11" s="5" t="str">
        <f>IF(Spojení!$AK$22="","",IF($A11=Spojení!$AK$22,"x",""))</f>
        <v/>
      </c>
      <c r="R11" s="5" t="str">
        <f>IF(Spojení!$AK$23="","",IF($A11=Spojení!$AK$23,"x",""))</f>
        <v/>
      </c>
      <c r="S11" s="5" t="str">
        <f>IF(Spojení!$AK$24="","",IF($A11=Spojení!$AK$24,"x",""))</f>
        <v/>
      </c>
      <c r="T11" s="5" t="str">
        <f>IF(Spojení!$AK$25="","",IF($A11=Spojení!$AK$25,"x",""))</f>
        <v/>
      </c>
      <c r="U11" s="5" t="str">
        <f>IF(Spojení!$AK$26="","",IF($A11=Spojení!$AK$26,"x",""))</f>
        <v/>
      </c>
      <c r="V11" s="3">
        <f t="shared" si="9"/>
        <v>0</v>
      </c>
      <c r="W11" s="3">
        <f t="shared" si="13"/>
        <v>0</v>
      </c>
      <c r="AA11" s="14">
        <f t="shared" si="46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4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2"/>
        <v>0</v>
      </c>
      <c r="BS11" s="14">
        <f t="shared" si="12"/>
        <v>0</v>
      </c>
      <c r="BT11" s="14">
        <f t="shared" si="12"/>
        <v>0</v>
      </c>
      <c r="BU11" s="14">
        <f t="shared" si="12"/>
        <v>0</v>
      </c>
      <c r="BV11" s="14">
        <f t="shared" si="15"/>
        <v>0</v>
      </c>
      <c r="BY11" s="14">
        <f t="shared" si="16"/>
        <v>0</v>
      </c>
      <c r="BZ11" s="14">
        <f t="shared" si="17"/>
        <v>0</v>
      </c>
      <c r="CA11" s="14">
        <f t="shared" si="18"/>
        <v>0</v>
      </c>
      <c r="CB11" s="14">
        <f t="shared" si="19"/>
        <v>0</v>
      </c>
      <c r="CC11" s="14">
        <f t="shared" si="20"/>
        <v>0</v>
      </c>
      <c r="CD11" s="14">
        <f t="shared" si="21"/>
        <v>0</v>
      </c>
      <c r="CE11" s="14">
        <f t="shared" si="22"/>
        <v>0</v>
      </c>
      <c r="CF11" s="14">
        <f t="shared" si="23"/>
        <v>0</v>
      </c>
      <c r="CG11" s="14">
        <f t="shared" si="24"/>
        <v>0</v>
      </c>
      <c r="CH11" s="14">
        <f t="shared" si="25"/>
        <v>0</v>
      </c>
      <c r="CI11" s="14">
        <f t="shared" si="26"/>
        <v>0</v>
      </c>
      <c r="CJ11" s="14">
        <f t="shared" si="27"/>
        <v>0</v>
      </c>
      <c r="CK11" s="14">
        <f t="shared" si="28"/>
        <v>0</v>
      </c>
      <c r="CL11" s="14">
        <f t="shared" si="29"/>
        <v>0</v>
      </c>
      <c r="CM11" s="14">
        <f t="shared" si="30"/>
        <v>0</v>
      </c>
      <c r="CN11" s="14">
        <f t="shared" si="31"/>
        <v>0</v>
      </c>
      <c r="CO11" s="14">
        <f t="shared" si="32"/>
        <v>0</v>
      </c>
      <c r="CP11" s="14">
        <f t="shared" si="33"/>
        <v>0</v>
      </c>
      <c r="CQ11" s="14">
        <f t="shared" si="34"/>
        <v>0</v>
      </c>
      <c r="CR11" s="14">
        <f t="shared" si="35"/>
        <v>0</v>
      </c>
      <c r="DA11" s="14">
        <f t="shared" si="36"/>
        <v>0</v>
      </c>
      <c r="DB11" s="14">
        <f t="shared" si="37"/>
        <v>0</v>
      </c>
      <c r="DC11" s="14">
        <f t="shared" si="38"/>
        <v>0</v>
      </c>
      <c r="DD11" s="14">
        <f t="shared" si="39"/>
        <v>0</v>
      </c>
      <c r="DE11" s="14">
        <f t="shared" si="40"/>
        <v>0</v>
      </c>
      <c r="DF11" s="14">
        <f t="shared" si="41"/>
        <v>0</v>
      </c>
      <c r="DG11" s="14">
        <f t="shared" si="42"/>
        <v>0</v>
      </c>
      <c r="DH11" s="14">
        <f t="shared" si="43"/>
        <v>0</v>
      </c>
      <c r="DI11" s="14">
        <f t="shared" si="44"/>
        <v>0</v>
      </c>
      <c r="DJ11" s="14">
        <f t="shared" si="45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IF(Spojení!$AK$7="","",IF($A12=Spojení!$AK$7,"x",""))</f>
        <v/>
      </c>
      <c r="C12" s="5" t="str">
        <f>IF(Spojení!$AK$8="","",IF($A12=Spojení!$AK$8,"x",""))</f>
        <v/>
      </c>
      <c r="D12" s="5" t="str">
        <f>IF(Spojení!$AK$9="","",IF($A12=Spojení!$AK$9,"x",""))</f>
        <v/>
      </c>
      <c r="E12" s="5" t="str">
        <f>IF(Spojení!$AK$10="","",IF($A12=Spojení!$AK$10,"x",""))</f>
        <v/>
      </c>
      <c r="F12" s="5" t="str">
        <f>IF(Spojení!$AK$11="","",IF($A12=Spojení!$AK$11,"x",""))</f>
        <v/>
      </c>
      <c r="G12" s="5" t="str">
        <f>IF(Spojení!$AK$12="","",IF($A12=Spojení!$AK$12,"x",""))</f>
        <v/>
      </c>
      <c r="H12" s="5" t="str">
        <f>IF(Spojení!$AK$13="","",IF($A12=Spojení!$AK$13,"x",""))</f>
        <v/>
      </c>
      <c r="I12" s="5" t="str">
        <f>IF(Spojení!$AK$14="","",IF($A12=Spojení!$AK$14,"x",""))</f>
        <v/>
      </c>
      <c r="J12" s="5" t="str">
        <f>IF(Spojení!$AK$15="","",IF($A12=Spojení!$AK$15,"x",""))</f>
        <v/>
      </c>
      <c r="K12" s="5" t="str">
        <f>IF(Spojení!$AK$16="","",IF($A12=Spojení!$AK$16,"x",""))</f>
        <v/>
      </c>
      <c r="L12" s="5" t="str">
        <f>IF(Spojení!$AK$17="","",IF($A12=Spojení!$AK$17,"x",""))</f>
        <v/>
      </c>
      <c r="M12" s="5" t="str">
        <f>IF(Spojení!$AK$18="","",IF($A12=Spojení!$AK$18,"x",""))</f>
        <v/>
      </c>
      <c r="N12" s="5" t="str">
        <f>IF(Spojení!$AK$19="","",IF($A12=Spojení!$AK$19,"x",""))</f>
        <v/>
      </c>
      <c r="O12" s="5" t="str">
        <f>IF(Spojení!$AK$20="","",IF($A12=Spojení!$AK$20,"x",""))</f>
        <v/>
      </c>
      <c r="P12" s="5" t="str">
        <f>IF(Spojení!$AK$21="","",IF($A12=Spojení!$AK$21,"x",""))</f>
        <v/>
      </c>
      <c r="Q12" s="5" t="str">
        <f>IF(Spojení!$AK$22="","",IF($A12=Spojení!$AK$22,"x",""))</f>
        <v/>
      </c>
      <c r="R12" s="5" t="str">
        <f>IF(Spojení!$AK$23="","",IF($A12=Spojení!$AK$23,"x",""))</f>
        <v/>
      </c>
      <c r="S12" s="5" t="str">
        <f>IF(Spojení!$AK$24="","",IF($A12=Spojení!$AK$24,"x",""))</f>
        <v/>
      </c>
      <c r="T12" s="5" t="str">
        <f>IF(Spojení!$AK$25="","",IF($A12=Spojení!$AK$25,"x",""))</f>
        <v/>
      </c>
      <c r="U12" s="5" t="str">
        <f>IF(Spojení!$AK$26="","",IF($A12=Spojení!$AK$26,"x",""))</f>
        <v/>
      </c>
      <c r="V12" s="3">
        <f t="shared" si="9"/>
        <v>0</v>
      </c>
      <c r="W12" s="3">
        <f t="shared" si="13"/>
        <v>0</v>
      </c>
      <c r="AA12" s="14">
        <f t="shared" si="46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4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2"/>
        <v>0</v>
      </c>
      <c r="BS12" s="14">
        <f t="shared" si="12"/>
        <v>0</v>
      </c>
      <c r="BT12" s="14">
        <f t="shared" si="12"/>
        <v>0</v>
      </c>
      <c r="BU12" s="14">
        <f t="shared" si="12"/>
        <v>0</v>
      </c>
      <c r="BV12" s="14">
        <f t="shared" si="15"/>
        <v>0</v>
      </c>
      <c r="BY12" s="14">
        <f t="shared" si="16"/>
        <v>0</v>
      </c>
      <c r="BZ12" s="14">
        <f t="shared" si="17"/>
        <v>0</v>
      </c>
      <c r="CA12" s="14">
        <f t="shared" si="18"/>
        <v>0</v>
      </c>
      <c r="CB12" s="14">
        <f t="shared" si="19"/>
        <v>0</v>
      </c>
      <c r="CC12" s="14">
        <f t="shared" si="20"/>
        <v>0</v>
      </c>
      <c r="CD12" s="14">
        <f t="shared" si="21"/>
        <v>0</v>
      </c>
      <c r="CE12" s="14">
        <f t="shared" si="22"/>
        <v>0</v>
      </c>
      <c r="CF12" s="14">
        <f t="shared" si="23"/>
        <v>0</v>
      </c>
      <c r="CG12" s="14">
        <f t="shared" si="24"/>
        <v>0</v>
      </c>
      <c r="CH12" s="14">
        <f t="shared" si="25"/>
        <v>0</v>
      </c>
      <c r="CI12" s="14">
        <f t="shared" si="26"/>
        <v>0</v>
      </c>
      <c r="CJ12" s="14">
        <f t="shared" si="27"/>
        <v>0</v>
      </c>
      <c r="CK12" s="14">
        <f t="shared" si="28"/>
        <v>0</v>
      </c>
      <c r="CL12" s="14">
        <f t="shared" si="29"/>
        <v>0</v>
      </c>
      <c r="CM12" s="14">
        <f t="shared" si="30"/>
        <v>0</v>
      </c>
      <c r="CN12" s="14">
        <f t="shared" si="31"/>
        <v>0</v>
      </c>
      <c r="CO12" s="14">
        <f t="shared" si="32"/>
        <v>0</v>
      </c>
      <c r="CP12" s="14">
        <f t="shared" si="33"/>
        <v>0</v>
      </c>
      <c r="CQ12" s="14">
        <f t="shared" si="34"/>
        <v>0</v>
      </c>
      <c r="CR12" s="14">
        <f t="shared" si="35"/>
        <v>0</v>
      </c>
      <c r="DA12" s="14">
        <f t="shared" si="36"/>
        <v>0</v>
      </c>
      <c r="DB12" s="14">
        <f t="shared" si="37"/>
        <v>0</v>
      </c>
      <c r="DC12" s="14">
        <f t="shared" si="38"/>
        <v>0</v>
      </c>
      <c r="DD12" s="14">
        <f t="shared" si="39"/>
        <v>0</v>
      </c>
      <c r="DE12" s="14">
        <f t="shared" si="40"/>
        <v>0</v>
      </c>
      <c r="DF12" s="14">
        <f t="shared" si="41"/>
        <v>0</v>
      </c>
      <c r="DG12" s="14">
        <f t="shared" si="42"/>
        <v>0</v>
      </c>
      <c r="DH12" s="14">
        <f t="shared" si="43"/>
        <v>0</v>
      </c>
      <c r="DI12" s="14">
        <f t="shared" si="44"/>
        <v>0</v>
      </c>
      <c r="DJ12" s="14">
        <f t="shared" si="45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IF(Spojení!$AK$7="","",IF($A13=Spojení!$AK$7,"x",""))</f>
        <v/>
      </c>
      <c r="C13" s="5" t="str">
        <f>IF(Spojení!$AK$8="","",IF($A13=Spojení!$AK$8,"x",""))</f>
        <v/>
      </c>
      <c r="D13" s="5" t="str">
        <f>IF(Spojení!$AK$9="","",IF($A13=Spojení!$AK$9,"x",""))</f>
        <v/>
      </c>
      <c r="E13" s="5" t="str">
        <f>IF(Spojení!$AK$10="","",IF($A13=Spojení!$AK$10,"x",""))</f>
        <v/>
      </c>
      <c r="F13" s="5" t="str">
        <f>IF(Spojení!$AK$11="","",IF($A13=Spojení!$AK$11,"x",""))</f>
        <v/>
      </c>
      <c r="G13" s="5" t="str">
        <f>IF(Spojení!$AK$12="","",IF($A13=Spojení!$AK$12,"x",""))</f>
        <v/>
      </c>
      <c r="H13" s="5" t="str">
        <f>IF(Spojení!$AK$13="","",IF($A13=Spojení!$AK$13,"x",""))</f>
        <v/>
      </c>
      <c r="I13" s="5" t="str">
        <f>IF(Spojení!$AK$14="","",IF($A13=Spojení!$AK$14,"x",""))</f>
        <v/>
      </c>
      <c r="J13" s="5" t="str">
        <f>IF(Spojení!$AK$15="","",IF($A13=Spojení!$AK$15,"x",""))</f>
        <v/>
      </c>
      <c r="K13" s="5" t="str">
        <f>IF(Spojení!$AK$16="","",IF($A13=Spojení!$AK$16,"x",""))</f>
        <v/>
      </c>
      <c r="L13" s="5" t="str">
        <f>IF(Spojení!$AK$17="","",IF($A13=Spojení!$AK$17,"x",""))</f>
        <v/>
      </c>
      <c r="M13" s="5" t="str">
        <f>IF(Spojení!$AK$18="","",IF($A13=Spojení!$AK$18,"x",""))</f>
        <v/>
      </c>
      <c r="N13" s="5" t="str">
        <f>IF(Spojení!$AK$19="","",IF($A13=Spojení!$AK$19,"x",""))</f>
        <v/>
      </c>
      <c r="O13" s="5" t="str">
        <f>IF(Spojení!$AK$20="","",IF($A13=Spojení!$AK$20,"x",""))</f>
        <v/>
      </c>
      <c r="P13" s="5" t="str">
        <f>IF(Spojení!$AK$21="","",IF($A13=Spojení!$AK$21,"x",""))</f>
        <v/>
      </c>
      <c r="Q13" s="5" t="str">
        <f>IF(Spojení!$AK$22="","",IF($A13=Spojení!$AK$22,"x",""))</f>
        <v/>
      </c>
      <c r="R13" s="5" t="str">
        <f>IF(Spojení!$AK$23="","",IF($A13=Spojení!$AK$23,"x",""))</f>
        <v/>
      </c>
      <c r="S13" s="5" t="str">
        <f>IF(Spojení!$AK$24="","",IF($A13=Spojení!$AK$24,"x",""))</f>
        <v/>
      </c>
      <c r="T13" s="5" t="str">
        <f>IF(Spojení!$AK$25="","",IF($A13=Spojení!$AK$25,"x",""))</f>
        <v/>
      </c>
      <c r="U13" s="5" t="str">
        <f>IF(Spojení!$AK$26="","",IF($A13=Spojení!$AK$26,"x",""))</f>
        <v/>
      </c>
      <c r="V13" s="3">
        <f t="shared" si="9"/>
        <v>0</v>
      </c>
      <c r="W13" s="3">
        <f t="shared" si="13"/>
        <v>0</v>
      </c>
      <c r="AA13" s="14">
        <f t="shared" si="46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4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2"/>
        <v>0</v>
      </c>
      <c r="BS13" s="14">
        <f t="shared" si="12"/>
        <v>0</v>
      </c>
      <c r="BT13" s="14">
        <f t="shared" si="12"/>
        <v>0</v>
      </c>
      <c r="BU13" s="14">
        <f t="shared" si="12"/>
        <v>0</v>
      </c>
      <c r="BV13" s="14">
        <f t="shared" si="15"/>
        <v>0</v>
      </c>
      <c r="BY13" s="14">
        <f t="shared" si="16"/>
        <v>0</v>
      </c>
      <c r="BZ13" s="14">
        <f t="shared" si="17"/>
        <v>0</v>
      </c>
      <c r="CA13" s="14">
        <f t="shared" si="18"/>
        <v>0</v>
      </c>
      <c r="CB13" s="14">
        <f t="shared" si="19"/>
        <v>0</v>
      </c>
      <c r="CC13" s="14">
        <f t="shared" si="20"/>
        <v>0</v>
      </c>
      <c r="CD13" s="14">
        <f t="shared" si="21"/>
        <v>0</v>
      </c>
      <c r="CE13" s="14">
        <f t="shared" si="22"/>
        <v>0</v>
      </c>
      <c r="CF13" s="14">
        <f t="shared" si="23"/>
        <v>0</v>
      </c>
      <c r="CG13" s="14">
        <f t="shared" si="24"/>
        <v>0</v>
      </c>
      <c r="CH13" s="14">
        <f t="shared" si="25"/>
        <v>0</v>
      </c>
      <c r="CI13" s="14">
        <f t="shared" si="26"/>
        <v>0</v>
      </c>
      <c r="CJ13" s="14">
        <f t="shared" si="27"/>
        <v>0</v>
      </c>
      <c r="CK13" s="14">
        <f t="shared" si="28"/>
        <v>0</v>
      </c>
      <c r="CL13" s="14">
        <f t="shared" si="29"/>
        <v>0</v>
      </c>
      <c r="CM13" s="14">
        <f t="shared" si="30"/>
        <v>0</v>
      </c>
      <c r="CN13" s="14">
        <f t="shared" si="31"/>
        <v>0</v>
      </c>
      <c r="CO13" s="14">
        <f t="shared" si="32"/>
        <v>0</v>
      </c>
      <c r="CP13" s="14">
        <f t="shared" si="33"/>
        <v>0</v>
      </c>
      <c r="CQ13" s="14">
        <f t="shared" si="34"/>
        <v>0</v>
      </c>
      <c r="CR13" s="14">
        <f t="shared" si="35"/>
        <v>0</v>
      </c>
      <c r="DA13" s="14">
        <f t="shared" si="36"/>
        <v>0</v>
      </c>
      <c r="DB13" s="14">
        <f t="shared" si="37"/>
        <v>0</v>
      </c>
      <c r="DC13" s="14">
        <f t="shared" si="38"/>
        <v>0</v>
      </c>
      <c r="DD13" s="14">
        <f t="shared" si="39"/>
        <v>0</v>
      </c>
      <c r="DE13" s="14">
        <f t="shared" si="40"/>
        <v>0</v>
      </c>
      <c r="DF13" s="14">
        <f t="shared" si="41"/>
        <v>0</v>
      </c>
      <c r="DG13" s="14">
        <f t="shared" si="42"/>
        <v>0</v>
      </c>
      <c r="DH13" s="14">
        <f t="shared" si="43"/>
        <v>0</v>
      </c>
      <c r="DI13" s="14">
        <f t="shared" si="44"/>
        <v>0</v>
      </c>
      <c r="DJ13" s="14">
        <f t="shared" si="45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IF(Spojení!$AK$7="","",IF($A14=Spojení!$AK$7,"x",""))</f>
        <v/>
      </c>
      <c r="C14" s="5" t="str">
        <f>IF(Spojení!$AK$8="","",IF($A14=Spojení!$AK$8,"x",""))</f>
        <v/>
      </c>
      <c r="D14" s="5" t="str">
        <f>IF(Spojení!$AK$9="","",IF($A14=Spojení!$AK$9,"x",""))</f>
        <v/>
      </c>
      <c r="E14" s="5" t="str">
        <f>IF(Spojení!$AK$10="","",IF($A14=Spojení!$AK$10,"x",""))</f>
        <v/>
      </c>
      <c r="F14" s="5" t="str">
        <f>IF(Spojení!$AK$11="","",IF($A14=Spojení!$AK$11,"x",""))</f>
        <v/>
      </c>
      <c r="G14" s="5" t="str">
        <f>IF(Spojení!$AK$12="","",IF($A14=Spojení!$AK$12,"x",""))</f>
        <v/>
      </c>
      <c r="H14" s="5" t="str">
        <f>IF(Spojení!$AK$13="","",IF($A14=Spojení!$AK$13,"x",""))</f>
        <v/>
      </c>
      <c r="I14" s="5" t="str">
        <f>IF(Spojení!$AK$14="","",IF($A14=Spojení!$AK$14,"x",""))</f>
        <v/>
      </c>
      <c r="J14" s="5" t="str">
        <f>IF(Spojení!$AK$15="","",IF($A14=Spojení!$AK$15,"x",""))</f>
        <v/>
      </c>
      <c r="K14" s="5" t="str">
        <f>IF(Spojení!$AK$16="","",IF($A14=Spojení!$AK$16,"x",""))</f>
        <v/>
      </c>
      <c r="L14" s="5" t="str">
        <f>IF(Spojení!$AK$17="","",IF($A14=Spojení!$AK$17,"x",""))</f>
        <v/>
      </c>
      <c r="M14" s="5" t="str">
        <f>IF(Spojení!$AK$18="","",IF($A14=Spojení!$AK$18,"x",""))</f>
        <v/>
      </c>
      <c r="N14" s="5" t="str">
        <f>IF(Spojení!$AK$19="","",IF($A14=Spojení!$AK$19,"x",""))</f>
        <v/>
      </c>
      <c r="O14" s="5" t="str">
        <f>IF(Spojení!$AK$20="","",IF($A14=Spojení!$AK$20,"x",""))</f>
        <v/>
      </c>
      <c r="P14" s="5" t="str">
        <f>IF(Spojení!$AK$21="","",IF($A14=Spojení!$AK$21,"x",""))</f>
        <v/>
      </c>
      <c r="Q14" s="5" t="str">
        <f>IF(Spojení!$AK$22="","",IF($A14=Spojení!$AK$22,"x",""))</f>
        <v/>
      </c>
      <c r="R14" s="5" t="str">
        <f>IF(Spojení!$AK$23="","",IF($A14=Spojení!$AK$23,"x",""))</f>
        <v/>
      </c>
      <c r="S14" s="5" t="str">
        <f>IF(Spojení!$AK$24="","",IF($A14=Spojení!$AK$24,"x",""))</f>
        <v/>
      </c>
      <c r="T14" s="5" t="str">
        <f>IF(Spojení!$AK$25="","",IF($A14=Spojení!$AK$25,"x",""))</f>
        <v/>
      </c>
      <c r="U14" s="5" t="str">
        <f>IF(Spojení!$AK$26="","",IF($A14=Spojení!$AK$26,"x",""))</f>
        <v/>
      </c>
      <c r="V14" s="3">
        <f t="shared" si="9"/>
        <v>0</v>
      </c>
      <c r="W14" s="3">
        <f t="shared" si="13"/>
        <v>0</v>
      </c>
      <c r="AA14" s="14">
        <f t="shared" si="46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4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2"/>
        <v>0</v>
      </c>
      <c r="BS14" s="14">
        <f t="shared" si="12"/>
        <v>0</v>
      </c>
      <c r="BT14" s="14">
        <f t="shared" si="12"/>
        <v>0</v>
      </c>
      <c r="BU14" s="14">
        <f t="shared" si="12"/>
        <v>0</v>
      </c>
      <c r="BV14" s="14">
        <f t="shared" si="15"/>
        <v>0</v>
      </c>
      <c r="BY14" s="14">
        <f t="shared" si="16"/>
        <v>0</v>
      </c>
      <c r="BZ14" s="14">
        <f t="shared" si="17"/>
        <v>0</v>
      </c>
      <c r="CA14" s="14">
        <f t="shared" si="18"/>
        <v>0</v>
      </c>
      <c r="CB14" s="14">
        <f t="shared" si="19"/>
        <v>0</v>
      </c>
      <c r="CC14" s="14">
        <f t="shared" si="20"/>
        <v>0</v>
      </c>
      <c r="CD14" s="14">
        <f t="shared" si="21"/>
        <v>0</v>
      </c>
      <c r="CE14" s="14">
        <f t="shared" si="22"/>
        <v>0</v>
      </c>
      <c r="CF14" s="14">
        <f t="shared" si="23"/>
        <v>0</v>
      </c>
      <c r="CG14" s="14">
        <f t="shared" si="24"/>
        <v>0</v>
      </c>
      <c r="CH14" s="14">
        <f t="shared" si="25"/>
        <v>0</v>
      </c>
      <c r="CI14" s="14">
        <f t="shared" si="26"/>
        <v>0</v>
      </c>
      <c r="CJ14" s="14">
        <f t="shared" si="27"/>
        <v>0</v>
      </c>
      <c r="CK14" s="14">
        <f t="shared" si="28"/>
        <v>0</v>
      </c>
      <c r="CL14" s="14">
        <f t="shared" si="29"/>
        <v>0</v>
      </c>
      <c r="CM14" s="14">
        <f t="shared" si="30"/>
        <v>0</v>
      </c>
      <c r="CN14" s="14">
        <f t="shared" si="31"/>
        <v>0</v>
      </c>
      <c r="CO14" s="14">
        <f t="shared" si="32"/>
        <v>0</v>
      </c>
      <c r="CP14" s="14">
        <f t="shared" si="33"/>
        <v>0</v>
      </c>
      <c r="CQ14" s="14">
        <f t="shared" si="34"/>
        <v>0</v>
      </c>
      <c r="CR14" s="14">
        <f t="shared" si="35"/>
        <v>0</v>
      </c>
      <c r="DA14" s="14">
        <f t="shared" si="36"/>
        <v>0</v>
      </c>
      <c r="DB14" s="14">
        <f t="shared" si="37"/>
        <v>0</v>
      </c>
      <c r="DC14" s="14">
        <f t="shared" si="38"/>
        <v>0</v>
      </c>
      <c r="DD14" s="14">
        <f t="shared" si="39"/>
        <v>0</v>
      </c>
      <c r="DE14" s="14">
        <f t="shared" si="40"/>
        <v>0</v>
      </c>
      <c r="DF14" s="14">
        <f t="shared" si="41"/>
        <v>0</v>
      </c>
      <c r="DG14" s="14">
        <f t="shared" si="42"/>
        <v>0</v>
      </c>
      <c r="DH14" s="14">
        <f t="shared" si="43"/>
        <v>0</v>
      </c>
      <c r="DI14" s="14">
        <f t="shared" si="44"/>
        <v>0</v>
      </c>
      <c r="DJ14" s="14">
        <f t="shared" si="45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IF(Spojení!$AK$7="","",IF($A15=Spojení!$AK$7,"x",""))</f>
        <v/>
      </c>
      <c r="C15" s="5" t="str">
        <f>IF(Spojení!$AK$8="","",IF($A15=Spojení!$AK$8,"x",""))</f>
        <v/>
      </c>
      <c r="D15" s="5" t="str">
        <f>IF(Spojení!$AK$9="","",IF($A15=Spojení!$AK$9,"x",""))</f>
        <v/>
      </c>
      <c r="E15" s="5" t="str">
        <f>IF(Spojení!$AK$10="","",IF($A15=Spojení!$AK$10,"x",""))</f>
        <v/>
      </c>
      <c r="F15" s="5" t="str">
        <f>IF(Spojení!$AK$11="","",IF($A15=Spojení!$AK$11,"x",""))</f>
        <v/>
      </c>
      <c r="G15" s="5" t="str">
        <f>IF(Spojení!$AK$12="","",IF($A15=Spojení!$AK$12,"x",""))</f>
        <v/>
      </c>
      <c r="H15" s="5" t="str">
        <f>IF(Spojení!$AK$13="","",IF($A15=Spojení!$AK$13,"x",""))</f>
        <v/>
      </c>
      <c r="I15" s="5" t="str">
        <f>IF(Spojení!$AK$14="","",IF($A15=Spojení!$AK$14,"x",""))</f>
        <v/>
      </c>
      <c r="J15" s="5" t="str">
        <f>IF(Spojení!$AK$15="","",IF($A15=Spojení!$AK$15,"x",""))</f>
        <v/>
      </c>
      <c r="K15" s="5" t="str">
        <f>IF(Spojení!$AK$16="","",IF($A15=Spojení!$AK$16,"x",""))</f>
        <v/>
      </c>
      <c r="L15" s="5" t="str">
        <f>IF(Spojení!$AK$17="","",IF($A15=Spojení!$AK$17,"x",""))</f>
        <v/>
      </c>
      <c r="M15" s="5" t="str">
        <f>IF(Spojení!$AK$18="","",IF($A15=Spojení!$AK$18,"x",""))</f>
        <v/>
      </c>
      <c r="N15" s="5" t="str">
        <f>IF(Spojení!$AK$19="","",IF($A15=Spojení!$AK$19,"x",""))</f>
        <v/>
      </c>
      <c r="O15" s="5" t="str">
        <f>IF(Spojení!$AK$20="","",IF($A15=Spojení!$AK$20,"x",""))</f>
        <v/>
      </c>
      <c r="P15" s="5" t="str">
        <f>IF(Spojení!$AK$21="","",IF($A15=Spojení!$AK$21,"x",""))</f>
        <v/>
      </c>
      <c r="Q15" s="5" t="str">
        <f>IF(Spojení!$AK$22="","",IF($A15=Spojení!$AK$22,"x",""))</f>
        <v/>
      </c>
      <c r="R15" s="5" t="str">
        <f>IF(Spojení!$AK$23="","",IF($A15=Spojení!$AK$23,"x",""))</f>
        <v/>
      </c>
      <c r="S15" s="5" t="str">
        <f>IF(Spojení!$AK$24="","",IF($A15=Spojení!$AK$24,"x",""))</f>
        <v/>
      </c>
      <c r="T15" s="5" t="str">
        <f>IF(Spojení!$AK$25="","",IF($A15=Spojení!$AK$25,"x",""))</f>
        <v/>
      </c>
      <c r="U15" s="5" t="str">
        <f>IF(Spojení!$AK$26="","",IF($A15=Spojení!$AK$26,"x",""))</f>
        <v/>
      </c>
      <c r="V15" s="3">
        <f t="shared" si="9"/>
        <v>0</v>
      </c>
      <c r="W15" s="3">
        <f t="shared" si="13"/>
        <v>0</v>
      </c>
      <c r="AA15" s="14">
        <f t="shared" si="46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4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2"/>
        <v>0</v>
      </c>
      <c r="BS15" s="14">
        <f t="shared" si="12"/>
        <v>0</v>
      </c>
      <c r="BT15" s="14">
        <f t="shared" si="12"/>
        <v>0</v>
      </c>
      <c r="BU15" s="14">
        <f t="shared" si="12"/>
        <v>0</v>
      </c>
      <c r="BV15" s="14">
        <f t="shared" si="15"/>
        <v>0</v>
      </c>
      <c r="BY15" s="14">
        <f t="shared" si="16"/>
        <v>0</v>
      </c>
      <c r="BZ15" s="14">
        <f t="shared" si="17"/>
        <v>0</v>
      </c>
      <c r="CA15" s="14">
        <f t="shared" si="18"/>
        <v>0</v>
      </c>
      <c r="CB15" s="14">
        <f t="shared" si="19"/>
        <v>0</v>
      </c>
      <c r="CC15" s="14">
        <f t="shared" si="20"/>
        <v>0</v>
      </c>
      <c r="CD15" s="14">
        <f t="shared" si="21"/>
        <v>0</v>
      </c>
      <c r="CE15" s="14">
        <f t="shared" si="22"/>
        <v>0</v>
      </c>
      <c r="CF15" s="14">
        <f t="shared" si="23"/>
        <v>0</v>
      </c>
      <c r="CG15" s="14">
        <f t="shared" si="24"/>
        <v>0</v>
      </c>
      <c r="CH15" s="14">
        <f t="shared" si="25"/>
        <v>0</v>
      </c>
      <c r="CI15" s="14">
        <f t="shared" si="26"/>
        <v>0</v>
      </c>
      <c r="CJ15" s="14">
        <f t="shared" si="27"/>
        <v>0</v>
      </c>
      <c r="CK15" s="14">
        <f t="shared" si="28"/>
        <v>0</v>
      </c>
      <c r="CL15" s="14">
        <f t="shared" si="29"/>
        <v>0</v>
      </c>
      <c r="CM15" s="14">
        <f t="shared" si="30"/>
        <v>0</v>
      </c>
      <c r="CN15" s="14">
        <f t="shared" si="31"/>
        <v>0</v>
      </c>
      <c r="CO15" s="14">
        <f t="shared" si="32"/>
        <v>0</v>
      </c>
      <c r="CP15" s="14">
        <f t="shared" si="33"/>
        <v>0</v>
      </c>
      <c r="CQ15" s="14">
        <f t="shared" si="34"/>
        <v>0</v>
      </c>
      <c r="CR15" s="14">
        <f t="shared" si="35"/>
        <v>0</v>
      </c>
      <c r="DA15" s="14">
        <f t="shared" si="36"/>
        <v>0</v>
      </c>
      <c r="DB15" s="14">
        <f t="shared" si="37"/>
        <v>0</v>
      </c>
      <c r="DC15" s="14">
        <f t="shared" si="38"/>
        <v>0</v>
      </c>
      <c r="DD15" s="14">
        <f t="shared" si="39"/>
        <v>0</v>
      </c>
      <c r="DE15" s="14">
        <f t="shared" si="40"/>
        <v>0</v>
      </c>
      <c r="DF15" s="14">
        <f t="shared" si="41"/>
        <v>0</v>
      </c>
      <c r="DG15" s="14">
        <f t="shared" si="42"/>
        <v>0</v>
      </c>
      <c r="DH15" s="14">
        <f t="shared" si="43"/>
        <v>0</v>
      </c>
      <c r="DI15" s="14">
        <f t="shared" si="44"/>
        <v>0</v>
      </c>
      <c r="DJ15" s="14">
        <f t="shared" si="45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IF(Spojení!$AK$7="","",IF($A16=Spojení!$AK$7,"x",""))</f>
        <v/>
      </c>
      <c r="C16" s="5" t="str">
        <f>IF(Spojení!$AK$8="","",IF($A16=Spojení!$AK$8,"x",""))</f>
        <v/>
      </c>
      <c r="D16" s="5" t="str">
        <f>IF(Spojení!$AK$9="","",IF($A16=Spojení!$AK$9,"x",""))</f>
        <v/>
      </c>
      <c r="E16" s="5" t="str">
        <f>IF(Spojení!$AK$10="","",IF($A16=Spojení!$AK$10,"x",""))</f>
        <v/>
      </c>
      <c r="F16" s="5" t="str">
        <f>IF(Spojení!$AK$11="","",IF($A16=Spojení!$AK$11,"x",""))</f>
        <v/>
      </c>
      <c r="G16" s="5" t="str">
        <f>IF(Spojení!$AK$12="","",IF($A16=Spojení!$AK$12,"x",""))</f>
        <v/>
      </c>
      <c r="H16" s="5" t="str">
        <f>IF(Spojení!$AK$13="","",IF($A16=Spojení!$AK$13,"x",""))</f>
        <v/>
      </c>
      <c r="I16" s="5" t="str">
        <f>IF(Spojení!$AK$14="","",IF($A16=Spojení!$AK$14,"x",""))</f>
        <v/>
      </c>
      <c r="J16" s="5" t="str">
        <f>IF(Spojení!$AK$15="","",IF($A16=Spojení!$AK$15,"x",""))</f>
        <v/>
      </c>
      <c r="K16" s="5" t="str">
        <f>IF(Spojení!$AK$16="","",IF($A16=Spojení!$AK$16,"x",""))</f>
        <v/>
      </c>
      <c r="L16" s="5" t="str">
        <f>IF(Spojení!$AK$17="","",IF($A16=Spojení!$AK$17,"x",""))</f>
        <v/>
      </c>
      <c r="M16" s="5" t="str">
        <f>IF(Spojení!$AK$18="","",IF($A16=Spojení!$AK$18,"x",""))</f>
        <v/>
      </c>
      <c r="N16" s="5" t="str">
        <f>IF(Spojení!$AK$19="","",IF($A16=Spojení!$AK$19,"x",""))</f>
        <v/>
      </c>
      <c r="O16" s="5" t="str">
        <f>IF(Spojení!$AK$20="","",IF($A16=Spojení!$AK$20,"x",""))</f>
        <v/>
      </c>
      <c r="P16" s="5" t="str">
        <f>IF(Spojení!$AK$21="","",IF($A16=Spojení!$AK$21,"x",""))</f>
        <v/>
      </c>
      <c r="Q16" s="5" t="str">
        <f>IF(Spojení!$AK$22="","",IF($A16=Spojení!$AK$22,"x",""))</f>
        <v/>
      </c>
      <c r="R16" s="5" t="str">
        <f>IF(Spojení!$AK$23="","",IF($A16=Spojení!$AK$23,"x",""))</f>
        <v/>
      </c>
      <c r="S16" s="5" t="str">
        <f>IF(Spojení!$AK$24="","",IF($A16=Spojení!$AK$24,"x",""))</f>
        <v/>
      </c>
      <c r="T16" s="5" t="str">
        <f>IF(Spojení!$AK$25="","",IF($A16=Spojení!$AK$25,"x",""))</f>
        <v/>
      </c>
      <c r="U16" s="5" t="str">
        <f>IF(Spojení!$AK$26="","",IF($A16=Spojení!$AK$26,"x",""))</f>
        <v/>
      </c>
      <c r="V16" s="3">
        <f t="shared" si="9"/>
        <v>0</v>
      </c>
      <c r="W16" s="3">
        <f t="shared" si="13"/>
        <v>0</v>
      </c>
      <c r="AA16" s="14">
        <f t="shared" si="46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4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2"/>
        <v>0</v>
      </c>
      <c r="BS16" s="14">
        <f t="shared" si="12"/>
        <v>0</v>
      </c>
      <c r="BT16" s="14">
        <f t="shared" si="12"/>
        <v>0</v>
      </c>
      <c r="BU16" s="14">
        <f t="shared" si="12"/>
        <v>0</v>
      </c>
      <c r="BV16" s="14">
        <f t="shared" si="15"/>
        <v>0</v>
      </c>
      <c r="BY16" s="14">
        <f t="shared" si="16"/>
        <v>0</v>
      </c>
      <c r="BZ16" s="14">
        <f t="shared" si="17"/>
        <v>0</v>
      </c>
      <c r="CA16" s="14">
        <f t="shared" si="18"/>
        <v>0</v>
      </c>
      <c r="CB16" s="14">
        <f t="shared" si="19"/>
        <v>0</v>
      </c>
      <c r="CC16" s="14">
        <f t="shared" si="20"/>
        <v>0</v>
      </c>
      <c r="CD16" s="14">
        <f t="shared" si="21"/>
        <v>0</v>
      </c>
      <c r="CE16" s="14">
        <f t="shared" si="22"/>
        <v>0</v>
      </c>
      <c r="CF16" s="14">
        <f t="shared" si="23"/>
        <v>0</v>
      </c>
      <c r="CG16" s="14">
        <f t="shared" si="24"/>
        <v>0</v>
      </c>
      <c r="CH16" s="14">
        <f t="shared" si="25"/>
        <v>0</v>
      </c>
      <c r="CI16" s="14">
        <f t="shared" si="26"/>
        <v>0</v>
      </c>
      <c r="CJ16" s="14">
        <f t="shared" si="27"/>
        <v>0</v>
      </c>
      <c r="CK16" s="14">
        <f t="shared" si="28"/>
        <v>0</v>
      </c>
      <c r="CL16" s="14">
        <f t="shared" si="29"/>
        <v>0</v>
      </c>
      <c r="CM16" s="14">
        <f t="shared" si="30"/>
        <v>0</v>
      </c>
      <c r="CN16" s="14">
        <f t="shared" si="31"/>
        <v>0</v>
      </c>
      <c r="CO16" s="14">
        <f t="shared" si="32"/>
        <v>0</v>
      </c>
      <c r="CP16" s="14">
        <f t="shared" si="33"/>
        <v>0</v>
      </c>
      <c r="CQ16" s="14">
        <f t="shared" si="34"/>
        <v>0</v>
      </c>
      <c r="CR16" s="14">
        <f t="shared" si="35"/>
        <v>0</v>
      </c>
      <c r="DA16" s="14">
        <f t="shared" si="36"/>
        <v>0</v>
      </c>
      <c r="DB16" s="14">
        <f t="shared" si="37"/>
        <v>0</v>
      </c>
      <c r="DC16" s="14">
        <f t="shared" si="38"/>
        <v>0</v>
      </c>
      <c r="DD16" s="14">
        <f t="shared" si="39"/>
        <v>0</v>
      </c>
      <c r="DE16" s="14">
        <f t="shared" si="40"/>
        <v>0</v>
      </c>
      <c r="DF16" s="14">
        <f t="shared" si="41"/>
        <v>0</v>
      </c>
      <c r="DG16" s="14">
        <f t="shared" si="42"/>
        <v>0</v>
      </c>
      <c r="DH16" s="14">
        <f t="shared" si="43"/>
        <v>0</v>
      </c>
      <c r="DI16" s="14">
        <f t="shared" si="44"/>
        <v>0</v>
      </c>
      <c r="DJ16" s="14">
        <f t="shared" si="45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IF(Spojení!$AK$7="","",IF($A17=Spojení!$AK$7,"x",""))</f>
        <v/>
      </c>
      <c r="C17" s="5" t="str">
        <f>IF(Spojení!$AK$8="","",IF($A17=Spojení!$AK$8,"x",""))</f>
        <v/>
      </c>
      <c r="D17" s="5" t="str">
        <f>IF(Spojení!$AK$9="","",IF($A17=Spojení!$AK$9,"x",""))</f>
        <v/>
      </c>
      <c r="E17" s="5" t="str">
        <f>IF(Spojení!$AK$10="","",IF($A17=Spojení!$AK$10,"x",""))</f>
        <v/>
      </c>
      <c r="F17" s="5" t="str">
        <f>IF(Spojení!$AK$11="","",IF($A17=Spojení!$AK$11,"x",""))</f>
        <v/>
      </c>
      <c r="G17" s="5" t="str">
        <f>IF(Spojení!$AK$12="","",IF($A17=Spojení!$AK$12,"x",""))</f>
        <v/>
      </c>
      <c r="H17" s="5" t="str">
        <f>IF(Spojení!$AK$13="","",IF($A17=Spojení!$AK$13,"x",""))</f>
        <v/>
      </c>
      <c r="I17" s="5" t="str">
        <f>IF(Spojení!$AK$14="","",IF($A17=Spojení!$AK$14,"x",""))</f>
        <v/>
      </c>
      <c r="J17" s="5" t="str">
        <f>IF(Spojení!$AK$15="","",IF($A17=Spojení!$AK$15,"x",""))</f>
        <v/>
      </c>
      <c r="K17" s="5" t="str">
        <f>IF(Spojení!$AK$16="","",IF($A17=Spojení!$AK$16,"x",""))</f>
        <v/>
      </c>
      <c r="L17" s="5" t="str">
        <f>IF(Spojení!$AK$17="","",IF($A17=Spojení!$AK$17,"x",""))</f>
        <v/>
      </c>
      <c r="M17" s="5" t="str">
        <f>IF(Spojení!$AK$18="","",IF($A17=Spojení!$AK$18,"x",""))</f>
        <v/>
      </c>
      <c r="N17" s="5" t="str">
        <f>IF(Spojení!$AK$19="","",IF($A17=Spojení!$AK$19,"x",""))</f>
        <v/>
      </c>
      <c r="O17" s="5" t="str">
        <f>IF(Spojení!$AK$20="","",IF($A17=Spojení!$AK$20,"x",""))</f>
        <v/>
      </c>
      <c r="P17" s="5" t="str">
        <f>IF(Spojení!$AK$21="","",IF($A17=Spojení!$AK$21,"x",""))</f>
        <v/>
      </c>
      <c r="Q17" s="5" t="str">
        <f>IF(Spojení!$AK$22="","",IF($A17=Spojení!$AK$22,"x",""))</f>
        <v/>
      </c>
      <c r="R17" s="5" t="str">
        <f>IF(Spojení!$AK$23="","",IF($A17=Spojení!$AK$23,"x",""))</f>
        <v/>
      </c>
      <c r="S17" s="5" t="str">
        <f>IF(Spojení!$AK$24="","",IF($A17=Spojení!$AK$24,"x",""))</f>
        <v/>
      </c>
      <c r="T17" s="5" t="str">
        <f>IF(Spojení!$AK$25="","",IF($A17=Spojení!$AK$25,"x",""))</f>
        <v/>
      </c>
      <c r="U17" s="5" t="str">
        <f>IF(Spojení!$AK$26="","",IF($A17=Spojení!$AK$26,"x",""))</f>
        <v/>
      </c>
      <c r="V17" s="3">
        <f t="shared" si="9"/>
        <v>0</v>
      </c>
      <c r="W17" s="3">
        <f t="shared" si="13"/>
        <v>0</v>
      </c>
      <c r="AA17" s="14">
        <f t="shared" si="46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4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2"/>
        <v>0</v>
      </c>
      <c r="BS17" s="14">
        <f t="shared" si="12"/>
        <v>0</v>
      </c>
      <c r="BT17" s="14">
        <f t="shared" si="12"/>
        <v>0</v>
      </c>
      <c r="BU17" s="14">
        <f t="shared" si="12"/>
        <v>0</v>
      </c>
      <c r="BV17" s="14">
        <f t="shared" si="15"/>
        <v>0</v>
      </c>
      <c r="BY17" s="14">
        <f t="shared" si="16"/>
        <v>0</v>
      </c>
      <c r="BZ17" s="14">
        <f t="shared" si="17"/>
        <v>0</v>
      </c>
      <c r="CA17" s="14">
        <f t="shared" si="18"/>
        <v>0</v>
      </c>
      <c r="CB17" s="14">
        <f t="shared" si="19"/>
        <v>0</v>
      </c>
      <c r="CC17" s="14">
        <f t="shared" si="20"/>
        <v>0</v>
      </c>
      <c r="CD17" s="14">
        <f t="shared" si="21"/>
        <v>0</v>
      </c>
      <c r="CE17" s="14">
        <f t="shared" si="22"/>
        <v>0</v>
      </c>
      <c r="CF17" s="14">
        <f t="shared" si="23"/>
        <v>0</v>
      </c>
      <c r="CG17" s="14">
        <f t="shared" si="24"/>
        <v>0</v>
      </c>
      <c r="CH17" s="14">
        <f t="shared" si="25"/>
        <v>0</v>
      </c>
      <c r="CI17" s="14">
        <f t="shared" si="26"/>
        <v>0</v>
      </c>
      <c r="CJ17" s="14">
        <f t="shared" si="27"/>
        <v>0</v>
      </c>
      <c r="CK17" s="14">
        <f t="shared" si="28"/>
        <v>0</v>
      </c>
      <c r="CL17" s="14">
        <f t="shared" si="29"/>
        <v>0</v>
      </c>
      <c r="CM17" s="14">
        <f t="shared" si="30"/>
        <v>0</v>
      </c>
      <c r="CN17" s="14">
        <f t="shared" si="31"/>
        <v>0</v>
      </c>
      <c r="CO17" s="14">
        <f t="shared" si="32"/>
        <v>0</v>
      </c>
      <c r="CP17" s="14">
        <f t="shared" si="33"/>
        <v>0</v>
      </c>
      <c r="CQ17" s="14">
        <f t="shared" si="34"/>
        <v>0</v>
      </c>
      <c r="CR17" s="14">
        <f t="shared" si="35"/>
        <v>0</v>
      </c>
      <c r="DA17" s="14">
        <f t="shared" si="36"/>
        <v>0</v>
      </c>
      <c r="DB17" s="14">
        <f t="shared" si="37"/>
        <v>0</v>
      </c>
      <c r="DC17" s="14">
        <f t="shared" si="38"/>
        <v>0</v>
      </c>
      <c r="DD17" s="14">
        <f t="shared" si="39"/>
        <v>0</v>
      </c>
      <c r="DE17" s="14">
        <f t="shared" si="40"/>
        <v>0</v>
      </c>
      <c r="DF17" s="14">
        <f t="shared" si="41"/>
        <v>0</v>
      </c>
      <c r="DG17" s="14">
        <f t="shared" si="42"/>
        <v>0</v>
      </c>
      <c r="DH17" s="14">
        <f t="shared" si="43"/>
        <v>0</v>
      </c>
      <c r="DI17" s="14">
        <f t="shared" si="44"/>
        <v>0</v>
      </c>
      <c r="DJ17" s="14">
        <f t="shared" si="45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IF(Spojení!$AK$7="","",IF($A18=Spojení!$AK$7,"x",""))</f>
        <v/>
      </c>
      <c r="C18" s="5" t="str">
        <f>IF(Spojení!$AK$8="","",IF($A18=Spojení!$AK$8,"x",""))</f>
        <v/>
      </c>
      <c r="D18" s="5" t="str">
        <f>IF(Spojení!$AK$9="","",IF($A18=Spojení!$AK$9,"x",""))</f>
        <v/>
      </c>
      <c r="E18" s="5" t="str">
        <f>IF(Spojení!$AK$10="","",IF($A18=Spojení!$AK$10,"x",""))</f>
        <v/>
      </c>
      <c r="F18" s="5" t="str">
        <f>IF(Spojení!$AK$11="","",IF($A18=Spojení!$AK$11,"x",""))</f>
        <v/>
      </c>
      <c r="G18" s="5" t="str">
        <f>IF(Spojení!$AK$12="","",IF($A18=Spojení!$AK$12,"x",""))</f>
        <v/>
      </c>
      <c r="H18" s="5" t="str">
        <f>IF(Spojení!$AK$13="","",IF($A18=Spojení!$AK$13,"x",""))</f>
        <v/>
      </c>
      <c r="I18" s="5" t="str">
        <f>IF(Spojení!$AK$14="","",IF($A18=Spojení!$AK$14,"x",""))</f>
        <v/>
      </c>
      <c r="J18" s="5" t="str">
        <f>IF(Spojení!$AK$15="","",IF($A18=Spojení!$AK$15,"x",""))</f>
        <v/>
      </c>
      <c r="K18" s="5" t="str">
        <f>IF(Spojení!$AK$16="","",IF($A18=Spojení!$AK$16,"x",""))</f>
        <v/>
      </c>
      <c r="L18" s="5" t="str">
        <f>IF(Spojení!$AK$17="","",IF($A18=Spojení!$AK$17,"x",""))</f>
        <v/>
      </c>
      <c r="M18" s="5" t="str">
        <f>IF(Spojení!$AK$18="","",IF($A18=Spojení!$AK$18,"x",""))</f>
        <v/>
      </c>
      <c r="N18" s="5" t="str">
        <f>IF(Spojení!$AK$19="","",IF($A18=Spojení!$AK$19,"x",""))</f>
        <v/>
      </c>
      <c r="O18" s="5" t="str">
        <f>IF(Spojení!$AK$20="","",IF($A18=Spojení!$AK$20,"x",""))</f>
        <v/>
      </c>
      <c r="P18" s="5" t="str">
        <f>IF(Spojení!$AK$21="","",IF($A18=Spojení!$AK$21,"x",""))</f>
        <v/>
      </c>
      <c r="Q18" s="5" t="str">
        <f>IF(Spojení!$AK$22="","",IF($A18=Spojení!$AK$22,"x",""))</f>
        <v/>
      </c>
      <c r="R18" s="5" t="str">
        <f>IF(Spojení!$AK$23="","",IF($A18=Spojení!$AK$23,"x",""))</f>
        <v/>
      </c>
      <c r="S18" s="5" t="str">
        <f>IF(Spojení!$AK$24="","",IF($A18=Spojení!$AK$24,"x",""))</f>
        <v/>
      </c>
      <c r="T18" s="5" t="str">
        <f>IF(Spojení!$AK$25="","",IF($A18=Spojení!$AK$25,"x",""))</f>
        <v/>
      </c>
      <c r="U18" s="5" t="str">
        <f>IF(Spojení!$AK$26="","",IF($A18=Spojení!$AK$26,"x",""))</f>
        <v/>
      </c>
      <c r="V18" s="3">
        <f t="shared" si="9"/>
        <v>0</v>
      </c>
      <c r="W18" s="3">
        <f t="shared" si="13"/>
        <v>0</v>
      </c>
      <c r="AA18" s="14">
        <f t="shared" si="46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4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ref="BP18:BU67" si="47">IF(Q18="x",1,0)</f>
        <v>0</v>
      </c>
      <c r="BR18" s="14">
        <f t="shared" si="47"/>
        <v>0</v>
      </c>
      <c r="BS18" s="14">
        <f t="shared" si="47"/>
        <v>0</v>
      </c>
      <c r="BT18" s="14">
        <f t="shared" si="47"/>
        <v>0</v>
      </c>
      <c r="BU18" s="14">
        <f t="shared" si="47"/>
        <v>0</v>
      </c>
      <c r="BV18" s="14">
        <f t="shared" si="15"/>
        <v>0</v>
      </c>
      <c r="BY18" s="14">
        <f t="shared" si="16"/>
        <v>0</v>
      </c>
      <c r="BZ18" s="14">
        <f t="shared" si="17"/>
        <v>0</v>
      </c>
      <c r="CA18" s="14">
        <f t="shared" si="18"/>
        <v>0</v>
      </c>
      <c r="CB18" s="14">
        <f t="shared" si="19"/>
        <v>0</v>
      </c>
      <c r="CC18" s="14">
        <f t="shared" si="20"/>
        <v>0</v>
      </c>
      <c r="CD18" s="14">
        <f t="shared" si="21"/>
        <v>0</v>
      </c>
      <c r="CE18" s="14">
        <f t="shared" si="22"/>
        <v>0</v>
      </c>
      <c r="CF18" s="14">
        <f t="shared" si="23"/>
        <v>0</v>
      </c>
      <c r="CG18" s="14">
        <f t="shared" si="24"/>
        <v>0</v>
      </c>
      <c r="CH18" s="14">
        <f t="shared" si="25"/>
        <v>0</v>
      </c>
      <c r="CI18" s="14">
        <f t="shared" si="26"/>
        <v>0</v>
      </c>
      <c r="CJ18" s="14">
        <f t="shared" si="27"/>
        <v>0</v>
      </c>
      <c r="CK18" s="14">
        <f t="shared" si="28"/>
        <v>0</v>
      </c>
      <c r="CL18" s="14">
        <f t="shared" si="29"/>
        <v>0</v>
      </c>
      <c r="CM18" s="14">
        <f t="shared" si="30"/>
        <v>0</v>
      </c>
      <c r="CN18" s="14">
        <f t="shared" si="31"/>
        <v>0</v>
      </c>
      <c r="CO18" s="14">
        <f t="shared" si="32"/>
        <v>0</v>
      </c>
      <c r="CP18" s="14">
        <f t="shared" si="33"/>
        <v>0</v>
      </c>
      <c r="CQ18" s="14">
        <f t="shared" si="34"/>
        <v>0</v>
      </c>
      <c r="CR18" s="14">
        <f t="shared" si="35"/>
        <v>0</v>
      </c>
      <c r="DA18" s="14">
        <f t="shared" si="36"/>
        <v>0</v>
      </c>
      <c r="DB18" s="14">
        <f t="shared" si="37"/>
        <v>0</v>
      </c>
      <c r="DC18" s="14">
        <f t="shared" si="38"/>
        <v>0</v>
      </c>
      <c r="DD18" s="14">
        <f t="shared" si="39"/>
        <v>0</v>
      </c>
      <c r="DE18" s="14">
        <f t="shared" si="40"/>
        <v>0</v>
      </c>
      <c r="DF18" s="14">
        <f t="shared" si="41"/>
        <v>0</v>
      </c>
      <c r="DG18" s="14">
        <f t="shared" si="42"/>
        <v>0</v>
      </c>
      <c r="DH18" s="14">
        <f t="shared" si="43"/>
        <v>0</v>
      </c>
      <c r="DI18" s="14">
        <f t="shared" si="44"/>
        <v>0</v>
      </c>
      <c r="DJ18" s="14">
        <f t="shared" si="45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IF(Spojení!$AK$7="","",IF($A19=Spojení!$AK$7,"x",""))</f>
        <v/>
      </c>
      <c r="C19" s="5" t="str">
        <f>IF(Spojení!$AK$8="","",IF($A19=Spojení!$AK$8,"x",""))</f>
        <v/>
      </c>
      <c r="D19" s="5" t="str">
        <f>IF(Spojení!$AK$9="","",IF($A19=Spojení!$AK$9,"x",""))</f>
        <v/>
      </c>
      <c r="E19" s="5" t="str">
        <f>IF(Spojení!$AK$10="","",IF($A19=Spojení!$AK$10,"x",""))</f>
        <v/>
      </c>
      <c r="F19" s="5" t="str">
        <f>IF(Spojení!$AK$11="","",IF($A19=Spojení!$AK$11,"x",""))</f>
        <v/>
      </c>
      <c r="G19" s="5" t="str">
        <f>IF(Spojení!$AK$12="","",IF($A19=Spojení!$AK$12,"x",""))</f>
        <v/>
      </c>
      <c r="H19" s="5" t="str">
        <f>IF(Spojení!$AK$13="","",IF($A19=Spojení!$AK$13,"x",""))</f>
        <v/>
      </c>
      <c r="I19" s="5" t="str">
        <f>IF(Spojení!$AK$14="","",IF($A19=Spojení!$AK$14,"x",""))</f>
        <v/>
      </c>
      <c r="J19" s="5" t="str">
        <f>IF(Spojení!$AK$15="","",IF($A19=Spojení!$AK$15,"x",""))</f>
        <v/>
      </c>
      <c r="K19" s="5" t="str">
        <f>IF(Spojení!$AK$16="","",IF($A19=Spojení!$AK$16,"x",""))</f>
        <v/>
      </c>
      <c r="L19" s="5" t="str">
        <f>IF(Spojení!$AK$17="","",IF($A19=Spojení!$AK$17,"x",""))</f>
        <v/>
      </c>
      <c r="M19" s="5" t="str">
        <f>IF(Spojení!$AK$18="","",IF($A19=Spojení!$AK$18,"x",""))</f>
        <v/>
      </c>
      <c r="N19" s="5" t="str">
        <f>IF(Spojení!$AK$19="","",IF($A19=Spojení!$AK$19,"x",""))</f>
        <v/>
      </c>
      <c r="O19" s="5" t="str">
        <f>IF(Spojení!$AK$20="","",IF($A19=Spojení!$AK$20,"x",""))</f>
        <v/>
      </c>
      <c r="P19" s="5" t="str">
        <f>IF(Spojení!$AK$21="","",IF($A19=Spojení!$AK$21,"x",""))</f>
        <v/>
      </c>
      <c r="Q19" s="5" t="str">
        <f>IF(Spojení!$AK$22="","",IF($A19=Spojení!$AK$22,"x",""))</f>
        <v/>
      </c>
      <c r="R19" s="5" t="str">
        <f>IF(Spojení!$AK$23="","",IF($A19=Spojení!$AK$23,"x",""))</f>
        <v/>
      </c>
      <c r="S19" s="5" t="str">
        <f>IF(Spojení!$AK$24="","",IF($A19=Spojení!$AK$24,"x",""))</f>
        <v/>
      </c>
      <c r="T19" s="5" t="str">
        <f>IF(Spojení!$AK$25="","",IF($A19=Spojení!$AK$25,"x",""))</f>
        <v/>
      </c>
      <c r="U19" s="5" t="str">
        <f>IF(Spojení!$AK$26="","",IF($A19=Spojení!$AK$26,"x",""))</f>
        <v/>
      </c>
      <c r="V19" s="3">
        <f t="shared" si="9"/>
        <v>0</v>
      </c>
      <c r="W19" s="3">
        <f t="shared" si="13"/>
        <v>0</v>
      </c>
      <c r="AA19" s="14">
        <f t="shared" si="46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4"/>
        <v>0</v>
      </c>
      <c r="BB19" s="14">
        <f t="shared" ref="BB19:BP35" si="48">IF(B19="x",1,0)</f>
        <v>0</v>
      </c>
      <c r="BC19" s="14">
        <f t="shared" si="48"/>
        <v>0</v>
      </c>
      <c r="BD19" s="14">
        <f t="shared" si="48"/>
        <v>0</v>
      </c>
      <c r="BE19" s="14">
        <f t="shared" si="48"/>
        <v>0</v>
      </c>
      <c r="BF19" s="14">
        <f t="shared" si="48"/>
        <v>0</v>
      </c>
      <c r="BG19" s="14">
        <f t="shared" si="48"/>
        <v>0</v>
      </c>
      <c r="BH19" s="14">
        <f t="shared" si="48"/>
        <v>0</v>
      </c>
      <c r="BI19" s="14">
        <f t="shared" si="48"/>
        <v>0</v>
      </c>
      <c r="BJ19" s="14">
        <f t="shared" si="48"/>
        <v>0</v>
      </c>
      <c r="BK19" s="14">
        <f t="shared" si="48"/>
        <v>0</v>
      </c>
      <c r="BL19" s="14">
        <f t="shared" si="48"/>
        <v>0</v>
      </c>
      <c r="BM19" s="14">
        <f t="shared" si="48"/>
        <v>0</v>
      </c>
      <c r="BN19" s="14">
        <f t="shared" si="48"/>
        <v>0</v>
      </c>
      <c r="BO19" s="14">
        <f t="shared" si="48"/>
        <v>0</v>
      </c>
      <c r="BP19" s="14">
        <f t="shared" si="48"/>
        <v>0</v>
      </c>
      <c r="BQ19" s="14">
        <f t="shared" si="47"/>
        <v>0</v>
      </c>
      <c r="BR19" s="14">
        <f t="shared" si="47"/>
        <v>0</v>
      </c>
      <c r="BS19" s="14">
        <f t="shared" si="47"/>
        <v>0</v>
      </c>
      <c r="BT19" s="14">
        <f t="shared" si="47"/>
        <v>0</v>
      </c>
      <c r="BU19" s="14">
        <f t="shared" si="47"/>
        <v>0</v>
      </c>
      <c r="BV19" s="14">
        <f t="shared" si="15"/>
        <v>0</v>
      </c>
      <c r="BY19" s="14">
        <f t="shared" si="16"/>
        <v>0</v>
      </c>
      <c r="BZ19" s="14">
        <f t="shared" si="17"/>
        <v>0</v>
      </c>
      <c r="CA19" s="14">
        <f t="shared" si="18"/>
        <v>0</v>
      </c>
      <c r="CB19" s="14">
        <f t="shared" si="19"/>
        <v>0</v>
      </c>
      <c r="CC19" s="14">
        <f t="shared" si="20"/>
        <v>0</v>
      </c>
      <c r="CD19" s="14">
        <f t="shared" si="21"/>
        <v>0</v>
      </c>
      <c r="CE19" s="14">
        <f t="shared" si="22"/>
        <v>0</v>
      </c>
      <c r="CF19" s="14">
        <f t="shared" si="23"/>
        <v>0</v>
      </c>
      <c r="CG19" s="14">
        <f t="shared" si="24"/>
        <v>0</v>
      </c>
      <c r="CH19" s="14">
        <f t="shared" si="25"/>
        <v>0</v>
      </c>
      <c r="CI19" s="14">
        <f t="shared" si="26"/>
        <v>0</v>
      </c>
      <c r="CJ19" s="14">
        <f t="shared" si="27"/>
        <v>0</v>
      </c>
      <c r="CK19" s="14">
        <f t="shared" si="28"/>
        <v>0</v>
      </c>
      <c r="CL19" s="14">
        <f t="shared" si="29"/>
        <v>0</v>
      </c>
      <c r="CM19" s="14">
        <f t="shared" si="30"/>
        <v>0</v>
      </c>
      <c r="CN19" s="14">
        <f t="shared" si="31"/>
        <v>0</v>
      </c>
      <c r="CO19" s="14">
        <f t="shared" si="32"/>
        <v>0</v>
      </c>
      <c r="CP19" s="14">
        <f t="shared" si="33"/>
        <v>0</v>
      </c>
      <c r="CQ19" s="14">
        <f t="shared" si="34"/>
        <v>0</v>
      </c>
      <c r="CR19" s="14">
        <f t="shared" si="35"/>
        <v>0</v>
      </c>
      <c r="DA19" s="14">
        <f t="shared" si="36"/>
        <v>0</v>
      </c>
      <c r="DB19" s="14">
        <f t="shared" si="37"/>
        <v>0</v>
      </c>
      <c r="DC19" s="14">
        <f t="shared" si="38"/>
        <v>0</v>
      </c>
      <c r="DD19" s="14">
        <f t="shared" si="39"/>
        <v>0</v>
      </c>
      <c r="DE19" s="14">
        <f t="shared" si="40"/>
        <v>0</v>
      </c>
      <c r="DF19" s="14">
        <f t="shared" si="41"/>
        <v>0</v>
      </c>
      <c r="DG19" s="14">
        <f t="shared" si="42"/>
        <v>0</v>
      </c>
      <c r="DH19" s="14">
        <f t="shared" si="43"/>
        <v>0</v>
      </c>
      <c r="DI19" s="14">
        <f t="shared" si="44"/>
        <v>0</v>
      </c>
      <c r="DJ19" s="14">
        <f t="shared" si="45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IF(Spojení!$AK$7="","",IF($A20=Spojení!$AK$7,"x",""))</f>
        <v/>
      </c>
      <c r="C20" s="5" t="str">
        <f>IF(Spojení!$AK$8="","",IF($A20=Spojení!$AK$8,"x",""))</f>
        <v/>
      </c>
      <c r="D20" s="5" t="str">
        <f>IF(Spojení!$AK$9="","",IF($A20=Spojení!$AK$9,"x",""))</f>
        <v/>
      </c>
      <c r="E20" s="5" t="str">
        <f>IF(Spojení!$AK$10="","",IF($A20=Spojení!$AK$10,"x",""))</f>
        <v/>
      </c>
      <c r="F20" s="5" t="str">
        <f>IF(Spojení!$AK$11="","",IF($A20=Spojení!$AK$11,"x",""))</f>
        <v/>
      </c>
      <c r="G20" s="5" t="str">
        <f>IF(Spojení!$AK$12="","",IF($A20=Spojení!$AK$12,"x",""))</f>
        <v/>
      </c>
      <c r="H20" s="5" t="str">
        <f>IF(Spojení!$AK$13="","",IF($A20=Spojení!$AK$13,"x",""))</f>
        <v/>
      </c>
      <c r="I20" s="5" t="str">
        <f>IF(Spojení!$AK$14="","",IF($A20=Spojení!$AK$14,"x",""))</f>
        <v/>
      </c>
      <c r="J20" s="5" t="str">
        <f>IF(Spojení!$AK$15="","",IF($A20=Spojení!$AK$15,"x",""))</f>
        <v/>
      </c>
      <c r="K20" s="5" t="str">
        <f>IF(Spojení!$AK$16="","",IF($A20=Spojení!$AK$16,"x",""))</f>
        <v/>
      </c>
      <c r="L20" s="5" t="str">
        <f>IF(Spojení!$AK$17="","",IF($A20=Spojení!$AK$17,"x",""))</f>
        <v/>
      </c>
      <c r="M20" s="5" t="str">
        <f>IF(Spojení!$AK$18="","",IF($A20=Spojení!$AK$18,"x",""))</f>
        <v/>
      </c>
      <c r="N20" s="5" t="str">
        <f>IF(Spojení!$AK$19="","",IF($A20=Spojení!$AK$19,"x",""))</f>
        <v/>
      </c>
      <c r="O20" s="5" t="str">
        <f>IF(Spojení!$AK$20="","",IF($A20=Spojení!$AK$20,"x",""))</f>
        <v/>
      </c>
      <c r="P20" s="5" t="str">
        <f>IF(Spojení!$AK$21="","",IF($A20=Spojení!$AK$21,"x",""))</f>
        <v/>
      </c>
      <c r="Q20" s="5" t="str">
        <f>IF(Spojení!$AK$22="","",IF($A20=Spojení!$AK$22,"x",""))</f>
        <v/>
      </c>
      <c r="R20" s="5" t="str">
        <f>IF(Spojení!$AK$23="","",IF($A20=Spojení!$AK$23,"x",""))</f>
        <v/>
      </c>
      <c r="S20" s="5" t="str">
        <f>IF(Spojení!$AK$24="","",IF($A20=Spojení!$AK$24,"x",""))</f>
        <v/>
      </c>
      <c r="T20" s="5" t="str">
        <f>IF(Spojení!$AK$25="","",IF($A20=Spojení!$AK$25,"x",""))</f>
        <v/>
      </c>
      <c r="U20" s="5" t="str">
        <f>IF(Spojení!$AK$26="","",IF($A20=Spojení!$AK$26,"x",""))</f>
        <v/>
      </c>
      <c r="V20" s="3">
        <f t="shared" si="9"/>
        <v>0</v>
      </c>
      <c r="W20" s="3">
        <f t="shared" si="13"/>
        <v>0</v>
      </c>
      <c r="AA20" s="14">
        <f t="shared" si="46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4"/>
        <v>0</v>
      </c>
      <c r="BB20" s="14">
        <f t="shared" si="48"/>
        <v>0</v>
      </c>
      <c r="BC20" s="14">
        <f t="shared" si="48"/>
        <v>0</v>
      </c>
      <c r="BD20" s="14">
        <f t="shared" si="48"/>
        <v>0</v>
      </c>
      <c r="BE20" s="14">
        <f t="shared" si="48"/>
        <v>0</v>
      </c>
      <c r="BF20" s="14">
        <f t="shared" si="48"/>
        <v>0</v>
      </c>
      <c r="BG20" s="14">
        <f t="shared" si="48"/>
        <v>0</v>
      </c>
      <c r="BH20" s="14">
        <f t="shared" si="48"/>
        <v>0</v>
      </c>
      <c r="BI20" s="14">
        <f t="shared" si="48"/>
        <v>0</v>
      </c>
      <c r="BJ20" s="14">
        <f t="shared" si="48"/>
        <v>0</v>
      </c>
      <c r="BK20" s="14">
        <f t="shared" si="48"/>
        <v>0</v>
      </c>
      <c r="BL20" s="14">
        <f t="shared" si="48"/>
        <v>0</v>
      </c>
      <c r="BM20" s="14">
        <f t="shared" si="48"/>
        <v>0</v>
      </c>
      <c r="BN20" s="14">
        <f t="shared" si="48"/>
        <v>0</v>
      </c>
      <c r="BO20" s="14">
        <f t="shared" si="48"/>
        <v>0</v>
      </c>
      <c r="BP20" s="14">
        <f t="shared" si="48"/>
        <v>0</v>
      </c>
      <c r="BQ20" s="14">
        <f t="shared" si="47"/>
        <v>0</v>
      </c>
      <c r="BR20" s="14">
        <f t="shared" si="47"/>
        <v>0</v>
      </c>
      <c r="BS20" s="14">
        <f t="shared" si="47"/>
        <v>0</v>
      </c>
      <c r="BT20" s="14">
        <f t="shared" si="47"/>
        <v>0</v>
      </c>
      <c r="BU20" s="14">
        <f t="shared" si="47"/>
        <v>0</v>
      </c>
      <c r="BV20" s="14">
        <f t="shared" si="15"/>
        <v>0</v>
      </c>
      <c r="BY20" s="14">
        <f t="shared" si="16"/>
        <v>0</v>
      </c>
      <c r="BZ20" s="14">
        <f t="shared" si="17"/>
        <v>0</v>
      </c>
      <c r="CA20" s="14">
        <f t="shared" si="18"/>
        <v>0</v>
      </c>
      <c r="CB20" s="14">
        <f t="shared" si="19"/>
        <v>0</v>
      </c>
      <c r="CC20" s="14">
        <f t="shared" si="20"/>
        <v>0</v>
      </c>
      <c r="CD20" s="14">
        <f t="shared" si="21"/>
        <v>0</v>
      </c>
      <c r="CE20" s="14">
        <f t="shared" si="22"/>
        <v>0</v>
      </c>
      <c r="CF20" s="14">
        <f t="shared" si="23"/>
        <v>0</v>
      </c>
      <c r="CG20" s="14">
        <f t="shared" si="24"/>
        <v>0</v>
      </c>
      <c r="CH20" s="14">
        <f t="shared" si="25"/>
        <v>0</v>
      </c>
      <c r="CI20" s="14">
        <f t="shared" si="26"/>
        <v>0</v>
      </c>
      <c r="CJ20" s="14">
        <f t="shared" si="27"/>
        <v>0</v>
      </c>
      <c r="CK20" s="14">
        <f t="shared" si="28"/>
        <v>0</v>
      </c>
      <c r="CL20" s="14">
        <f t="shared" si="29"/>
        <v>0</v>
      </c>
      <c r="CM20" s="14">
        <f t="shared" si="30"/>
        <v>0</v>
      </c>
      <c r="CN20" s="14">
        <f t="shared" si="31"/>
        <v>0</v>
      </c>
      <c r="CO20" s="14">
        <f t="shared" si="32"/>
        <v>0</v>
      </c>
      <c r="CP20" s="14">
        <f t="shared" si="33"/>
        <v>0</v>
      </c>
      <c r="CQ20" s="14">
        <f t="shared" si="34"/>
        <v>0</v>
      </c>
      <c r="CR20" s="14">
        <f t="shared" si="35"/>
        <v>0</v>
      </c>
      <c r="DA20" s="14">
        <f t="shared" si="36"/>
        <v>0</v>
      </c>
      <c r="DB20" s="14">
        <f t="shared" si="37"/>
        <v>0</v>
      </c>
      <c r="DC20" s="14">
        <f t="shared" si="38"/>
        <v>0</v>
      </c>
      <c r="DD20" s="14">
        <f t="shared" si="39"/>
        <v>0</v>
      </c>
      <c r="DE20" s="14">
        <f t="shared" si="40"/>
        <v>0</v>
      </c>
      <c r="DF20" s="14">
        <f t="shared" si="41"/>
        <v>0</v>
      </c>
      <c r="DG20" s="14">
        <f t="shared" si="42"/>
        <v>0</v>
      </c>
      <c r="DH20" s="14">
        <f t="shared" si="43"/>
        <v>0</v>
      </c>
      <c r="DI20" s="14">
        <f t="shared" si="44"/>
        <v>0</v>
      </c>
      <c r="DJ20" s="14">
        <f t="shared" si="45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IF(Spojení!$AK$7="","",IF($A21=Spojení!$AK$7,"x",""))</f>
        <v/>
      </c>
      <c r="C21" s="5" t="str">
        <f>IF(Spojení!$AK$8="","",IF($A21=Spojení!$AK$8,"x",""))</f>
        <v/>
      </c>
      <c r="D21" s="5" t="str">
        <f>IF(Spojení!$AK$9="","",IF($A21=Spojení!$AK$9,"x",""))</f>
        <v/>
      </c>
      <c r="E21" s="5" t="str">
        <f>IF(Spojení!$AK$10="","",IF($A21=Spojení!$AK$10,"x",""))</f>
        <v/>
      </c>
      <c r="F21" s="5" t="str">
        <f>IF(Spojení!$AK$11="","",IF($A21=Spojení!$AK$11,"x",""))</f>
        <v/>
      </c>
      <c r="G21" s="5" t="str">
        <f>IF(Spojení!$AK$12="","",IF($A21=Spojení!$AK$12,"x",""))</f>
        <v/>
      </c>
      <c r="H21" s="5" t="str">
        <f>IF(Spojení!$AK$13="","",IF($A21=Spojení!$AK$13,"x",""))</f>
        <v/>
      </c>
      <c r="I21" s="5" t="str">
        <f>IF(Spojení!$AK$14="","",IF($A21=Spojení!$AK$14,"x",""))</f>
        <v/>
      </c>
      <c r="J21" s="5" t="str">
        <f>IF(Spojení!$AK$15="","",IF($A21=Spojení!$AK$15,"x",""))</f>
        <v/>
      </c>
      <c r="K21" s="5" t="str">
        <f>IF(Spojení!$AK$16="","",IF($A21=Spojení!$AK$16,"x",""))</f>
        <v/>
      </c>
      <c r="L21" s="5" t="str">
        <f>IF(Spojení!$AK$17="","",IF($A21=Spojení!$AK$17,"x",""))</f>
        <v/>
      </c>
      <c r="M21" s="5" t="str">
        <f>IF(Spojení!$AK$18="","",IF($A21=Spojení!$AK$18,"x",""))</f>
        <v/>
      </c>
      <c r="N21" s="5" t="str">
        <f>IF(Spojení!$AK$19="","",IF($A21=Spojení!$AK$19,"x",""))</f>
        <v/>
      </c>
      <c r="O21" s="5" t="str">
        <f>IF(Spojení!$AK$20="","",IF($A21=Spojení!$AK$20,"x",""))</f>
        <v/>
      </c>
      <c r="P21" s="5" t="str">
        <f>IF(Spojení!$AK$21="","",IF($A21=Spojení!$AK$21,"x",""))</f>
        <v/>
      </c>
      <c r="Q21" s="5" t="str">
        <f>IF(Spojení!$AK$22="","",IF($A21=Spojení!$AK$22,"x",""))</f>
        <v/>
      </c>
      <c r="R21" s="5" t="str">
        <f>IF(Spojení!$AK$23="","",IF($A21=Spojení!$AK$23,"x",""))</f>
        <v/>
      </c>
      <c r="S21" s="5" t="str">
        <f>IF(Spojení!$AK$24="","",IF($A21=Spojení!$AK$24,"x",""))</f>
        <v/>
      </c>
      <c r="T21" s="5" t="str">
        <f>IF(Spojení!$AK$25="","",IF($A21=Spojení!$AK$25,"x",""))</f>
        <v/>
      </c>
      <c r="U21" s="5" t="str">
        <f>IF(Spojení!$AK$26="","",IF($A21=Spojení!$AK$26,"x",""))</f>
        <v/>
      </c>
      <c r="V21" s="3">
        <f t="shared" si="9"/>
        <v>0</v>
      </c>
      <c r="W21" s="3">
        <f t="shared" si="13"/>
        <v>0</v>
      </c>
      <c r="AA21" s="14">
        <f t="shared" si="46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9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4"/>
        <v>0</v>
      </c>
      <c r="BB21" s="14">
        <f t="shared" si="48"/>
        <v>0</v>
      </c>
      <c r="BC21" s="14">
        <f t="shared" si="48"/>
        <v>0</v>
      </c>
      <c r="BD21" s="14">
        <f t="shared" si="48"/>
        <v>0</v>
      </c>
      <c r="BE21" s="14">
        <f t="shared" si="48"/>
        <v>0</v>
      </c>
      <c r="BF21" s="14">
        <f t="shared" si="48"/>
        <v>0</v>
      </c>
      <c r="BG21" s="14">
        <f t="shared" si="48"/>
        <v>0</v>
      </c>
      <c r="BH21" s="14">
        <f t="shared" si="48"/>
        <v>0</v>
      </c>
      <c r="BI21" s="14">
        <f t="shared" si="48"/>
        <v>0</v>
      </c>
      <c r="BJ21" s="14">
        <f t="shared" si="48"/>
        <v>0</v>
      </c>
      <c r="BK21" s="14">
        <f t="shared" si="48"/>
        <v>0</v>
      </c>
      <c r="BL21" s="14">
        <f t="shared" si="48"/>
        <v>0</v>
      </c>
      <c r="BM21" s="14">
        <f t="shared" si="48"/>
        <v>0</v>
      </c>
      <c r="BN21" s="14">
        <f t="shared" si="48"/>
        <v>0</v>
      </c>
      <c r="BO21" s="14">
        <f t="shared" si="48"/>
        <v>0</v>
      </c>
      <c r="BP21" s="14">
        <f t="shared" si="48"/>
        <v>0</v>
      </c>
      <c r="BQ21" s="14">
        <f t="shared" si="47"/>
        <v>0</v>
      </c>
      <c r="BR21" s="14">
        <f t="shared" si="47"/>
        <v>0</v>
      </c>
      <c r="BS21" s="14">
        <f t="shared" si="47"/>
        <v>0</v>
      </c>
      <c r="BT21" s="14">
        <f t="shared" si="47"/>
        <v>0</v>
      </c>
      <c r="BU21" s="14">
        <f t="shared" si="47"/>
        <v>0</v>
      </c>
      <c r="BV21" s="14">
        <f t="shared" si="15"/>
        <v>0</v>
      </c>
      <c r="BY21" s="14">
        <f t="shared" si="16"/>
        <v>0</v>
      </c>
      <c r="BZ21" s="14">
        <f t="shared" si="17"/>
        <v>0</v>
      </c>
      <c r="CA21" s="14">
        <f t="shared" si="18"/>
        <v>0</v>
      </c>
      <c r="CB21" s="14">
        <f t="shared" si="19"/>
        <v>0</v>
      </c>
      <c r="CC21" s="14">
        <f t="shared" si="20"/>
        <v>0</v>
      </c>
      <c r="CD21" s="14">
        <f t="shared" si="21"/>
        <v>0</v>
      </c>
      <c r="CE21" s="14">
        <f t="shared" si="22"/>
        <v>0</v>
      </c>
      <c r="CF21" s="14">
        <f t="shared" si="23"/>
        <v>0</v>
      </c>
      <c r="CG21" s="14">
        <f t="shared" si="24"/>
        <v>0</v>
      </c>
      <c r="CH21" s="14">
        <f t="shared" si="25"/>
        <v>0</v>
      </c>
      <c r="CI21" s="14">
        <f t="shared" si="26"/>
        <v>0</v>
      </c>
      <c r="CJ21" s="14">
        <f t="shared" si="27"/>
        <v>0</v>
      </c>
      <c r="CK21" s="14">
        <f t="shared" si="28"/>
        <v>0</v>
      </c>
      <c r="CL21" s="14">
        <f t="shared" si="29"/>
        <v>0</v>
      </c>
      <c r="CM21" s="14">
        <f t="shared" si="30"/>
        <v>0</v>
      </c>
      <c r="CN21" s="14">
        <f t="shared" si="31"/>
        <v>0</v>
      </c>
      <c r="CO21" s="14">
        <f t="shared" si="32"/>
        <v>0</v>
      </c>
      <c r="CP21" s="14">
        <f t="shared" si="33"/>
        <v>0</v>
      </c>
      <c r="CQ21" s="14">
        <f t="shared" si="34"/>
        <v>0</v>
      </c>
      <c r="CR21" s="14">
        <f t="shared" si="35"/>
        <v>0</v>
      </c>
      <c r="DA21" s="14">
        <f t="shared" si="36"/>
        <v>0</v>
      </c>
      <c r="DB21" s="14">
        <f t="shared" si="37"/>
        <v>0</v>
      </c>
      <c r="DC21" s="14">
        <f t="shared" si="38"/>
        <v>0</v>
      </c>
      <c r="DD21" s="14">
        <f t="shared" si="39"/>
        <v>0</v>
      </c>
      <c r="DE21" s="14">
        <f t="shared" si="40"/>
        <v>0</v>
      </c>
      <c r="DF21" s="14">
        <f t="shared" si="41"/>
        <v>0</v>
      </c>
      <c r="DG21" s="14">
        <f t="shared" si="42"/>
        <v>0</v>
      </c>
      <c r="DH21" s="14">
        <f t="shared" si="43"/>
        <v>0</v>
      </c>
      <c r="DI21" s="14">
        <f t="shared" si="44"/>
        <v>0</v>
      </c>
      <c r="DJ21" s="14">
        <f t="shared" si="45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IF(Spojení!$AK$7="","",IF($A22=Spojení!$AK$7,"x",""))</f>
        <v/>
      </c>
      <c r="C22" s="5" t="str">
        <f>IF(Spojení!$AK$8="","",IF($A22=Spojení!$AK$8,"x",""))</f>
        <v/>
      </c>
      <c r="D22" s="5" t="str">
        <f>IF(Spojení!$AK$9="","",IF($A22=Spojení!$AK$9,"x",""))</f>
        <v/>
      </c>
      <c r="E22" s="5" t="str">
        <f>IF(Spojení!$AK$10="","",IF($A22=Spojení!$AK$10,"x",""))</f>
        <v/>
      </c>
      <c r="F22" s="5" t="str">
        <f>IF(Spojení!$AK$11="","",IF($A22=Spojení!$AK$11,"x",""))</f>
        <v/>
      </c>
      <c r="G22" s="5" t="str">
        <f>IF(Spojení!$AK$12="","",IF($A22=Spojení!$AK$12,"x",""))</f>
        <v/>
      </c>
      <c r="H22" s="5" t="str">
        <f>IF(Spojení!$AK$13="","",IF($A22=Spojení!$AK$13,"x",""))</f>
        <v/>
      </c>
      <c r="I22" s="5" t="str">
        <f>IF(Spojení!$AK$14="","",IF($A22=Spojení!$AK$14,"x",""))</f>
        <v/>
      </c>
      <c r="J22" s="5" t="str">
        <f>IF(Spojení!$AK$15="","",IF($A22=Spojení!$AK$15,"x",""))</f>
        <v/>
      </c>
      <c r="K22" s="5" t="str">
        <f>IF(Spojení!$AK$16="","",IF($A22=Spojení!$AK$16,"x",""))</f>
        <v/>
      </c>
      <c r="L22" s="5" t="str">
        <f>IF(Spojení!$AK$17="","",IF($A22=Spojení!$AK$17,"x",""))</f>
        <v/>
      </c>
      <c r="M22" s="5" t="str">
        <f>IF(Spojení!$AK$18="","",IF($A22=Spojení!$AK$18,"x",""))</f>
        <v/>
      </c>
      <c r="N22" s="5" t="str">
        <f>IF(Spojení!$AK$19="","",IF($A22=Spojení!$AK$19,"x",""))</f>
        <v/>
      </c>
      <c r="O22" s="5" t="str">
        <f>IF(Spojení!$AK$20="","",IF($A22=Spojení!$AK$20,"x",""))</f>
        <v/>
      </c>
      <c r="P22" s="5" t="str">
        <f>IF(Spojení!$AK$21="","",IF($A22=Spojení!$AK$21,"x",""))</f>
        <v/>
      </c>
      <c r="Q22" s="5" t="str">
        <f>IF(Spojení!$AK$22="","",IF($A22=Spojení!$AK$22,"x",""))</f>
        <v/>
      </c>
      <c r="R22" s="5" t="str">
        <f>IF(Spojení!$AK$23="","",IF($A22=Spojení!$AK$23,"x",""))</f>
        <v/>
      </c>
      <c r="S22" s="5" t="str">
        <f>IF(Spojení!$AK$24="","",IF($A22=Spojení!$AK$24,"x",""))</f>
        <v/>
      </c>
      <c r="T22" s="5" t="str">
        <f>IF(Spojení!$AK$25="","",IF($A22=Spojení!$AK$25,"x",""))</f>
        <v/>
      </c>
      <c r="U22" s="5" t="str">
        <f>IF(Spojení!$AK$26="","",IF($A22=Spojení!$AK$26,"x",""))</f>
        <v/>
      </c>
      <c r="V22" s="3">
        <f t="shared" si="9"/>
        <v>0</v>
      </c>
      <c r="W22" s="3">
        <f t="shared" si="13"/>
        <v>0</v>
      </c>
      <c r="AA22" s="14">
        <f t="shared" si="46"/>
        <v>17</v>
      </c>
      <c r="AB22" s="14">
        <v>0</v>
      </c>
      <c r="AD22" s="14">
        <f t="shared" ref="AD22:AR38" si="50">IF(B22="",0,AD$2)</f>
        <v>0</v>
      </c>
      <c r="AE22" s="14">
        <f t="shared" si="50"/>
        <v>0</v>
      </c>
      <c r="AF22" s="14">
        <f t="shared" si="50"/>
        <v>0</v>
      </c>
      <c r="AG22" s="14">
        <f t="shared" si="50"/>
        <v>0</v>
      </c>
      <c r="AH22" s="14">
        <f t="shared" si="50"/>
        <v>0</v>
      </c>
      <c r="AI22" s="14">
        <f t="shared" si="50"/>
        <v>0</v>
      </c>
      <c r="AJ22" s="14">
        <f t="shared" si="50"/>
        <v>0</v>
      </c>
      <c r="AK22" s="14">
        <f t="shared" si="50"/>
        <v>0</v>
      </c>
      <c r="AL22" s="14">
        <f t="shared" si="50"/>
        <v>0</v>
      </c>
      <c r="AM22" s="14">
        <f t="shared" si="50"/>
        <v>0</v>
      </c>
      <c r="AN22" s="14">
        <f t="shared" si="50"/>
        <v>0</v>
      </c>
      <c r="AO22" s="14">
        <f t="shared" si="50"/>
        <v>0</v>
      </c>
      <c r="AP22" s="14">
        <f t="shared" si="50"/>
        <v>0</v>
      </c>
      <c r="AQ22" s="14">
        <f t="shared" si="50"/>
        <v>0</v>
      </c>
      <c r="AR22" s="14">
        <f t="shared" si="50"/>
        <v>0</v>
      </c>
      <c r="AS22" s="14">
        <f t="shared" si="49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4"/>
        <v>0</v>
      </c>
      <c r="BB22" s="14">
        <f t="shared" si="48"/>
        <v>0</v>
      </c>
      <c r="BC22" s="14">
        <f t="shared" si="48"/>
        <v>0</v>
      </c>
      <c r="BD22" s="14">
        <f t="shared" si="48"/>
        <v>0</v>
      </c>
      <c r="BE22" s="14">
        <f t="shared" si="48"/>
        <v>0</v>
      </c>
      <c r="BF22" s="14">
        <f t="shared" si="48"/>
        <v>0</v>
      </c>
      <c r="BG22" s="14">
        <f t="shared" si="48"/>
        <v>0</v>
      </c>
      <c r="BH22" s="14">
        <f t="shared" si="48"/>
        <v>0</v>
      </c>
      <c r="BI22" s="14">
        <f t="shared" si="48"/>
        <v>0</v>
      </c>
      <c r="BJ22" s="14">
        <f t="shared" si="48"/>
        <v>0</v>
      </c>
      <c r="BK22" s="14">
        <f t="shared" si="48"/>
        <v>0</v>
      </c>
      <c r="BL22" s="14">
        <f t="shared" si="48"/>
        <v>0</v>
      </c>
      <c r="BM22" s="14">
        <f t="shared" si="48"/>
        <v>0</v>
      </c>
      <c r="BN22" s="14">
        <f t="shared" si="48"/>
        <v>0</v>
      </c>
      <c r="BO22" s="14">
        <f t="shared" si="48"/>
        <v>0</v>
      </c>
      <c r="BP22" s="14">
        <f t="shared" si="48"/>
        <v>0</v>
      </c>
      <c r="BQ22" s="14">
        <f t="shared" si="47"/>
        <v>0</v>
      </c>
      <c r="BR22" s="14">
        <f t="shared" si="47"/>
        <v>0</v>
      </c>
      <c r="BS22" s="14">
        <f t="shared" si="47"/>
        <v>0</v>
      </c>
      <c r="BT22" s="14">
        <f t="shared" si="47"/>
        <v>0</v>
      </c>
      <c r="BU22" s="14">
        <f t="shared" si="47"/>
        <v>0</v>
      </c>
      <c r="BV22" s="14">
        <f t="shared" si="15"/>
        <v>0</v>
      </c>
      <c r="BY22" s="14">
        <f t="shared" si="16"/>
        <v>0</v>
      </c>
      <c r="BZ22" s="14">
        <f t="shared" si="17"/>
        <v>0</v>
      </c>
      <c r="CA22" s="14">
        <f t="shared" si="18"/>
        <v>0</v>
      </c>
      <c r="CB22" s="14">
        <f t="shared" si="19"/>
        <v>0</v>
      </c>
      <c r="CC22" s="14">
        <f t="shared" si="20"/>
        <v>0</v>
      </c>
      <c r="CD22" s="14">
        <f t="shared" si="21"/>
        <v>0</v>
      </c>
      <c r="CE22" s="14">
        <f t="shared" si="22"/>
        <v>0</v>
      </c>
      <c r="CF22" s="14">
        <f t="shared" si="23"/>
        <v>0</v>
      </c>
      <c r="CG22" s="14">
        <f t="shared" si="24"/>
        <v>0</v>
      </c>
      <c r="CH22" s="14">
        <f t="shared" si="25"/>
        <v>0</v>
      </c>
      <c r="CI22" s="14">
        <f t="shared" si="26"/>
        <v>0</v>
      </c>
      <c r="CJ22" s="14">
        <f t="shared" si="27"/>
        <v>0</v>
      </c>
      <c r="CK22" s="14">
        <f t="shared" si="28"/>
        <v>0</v>
      </c>
      <c r="CL22" s="14">
        <f t="shared" si="29"/>
        <v>0</v>
      </c>
      <c r="CM22" s="14">
        <f t="shared" si="30"/>
        <v>0</v>
      </c>
      <c r="CN22" s="14">
        <f t="shared" si="31"/>
        <v>0</v>
      </c>
      <c r="CO22" s="14">
        <f t="shared" si="32"/>
        <v>0</v>
      </c>
      <c r="CP22" s="14">
        <f t="shared" si="33"/>
        <v>0</v>
      </c>
      <c r="CQ22" s="14">
        <f t="shared" si="34"/>
        <v>0</v>
      </c>
      <c r="CR22" s="14">
        <f t="shared" si="35"/>
        <v>0</v>
      </c>
      <c r="DA22" s="14">
        <f t="shared" si="36"/>
        <v>0</v>
      </c>
      <c r="DB22" s="14">
        <f t="shared" si="37"/>
        <v>0</v>
      </c>
      <c r="DC22" s="14">
        <f t="shared" si="38"/>
        <v>0</v>
      </c>
      <c r="DD22" s="14">
        <f t="shared" si="39"/>
        <v>0</v>
      </c>
      <c r="DE22" s="14">
        <f t="shared" si="40"/>
        <v>0</v>
      </c>
      <c r="DF22" s="14">
        <f t="shared" si="41"/>
        <v>0</v>
      </c>
      <c r="DG22" s="14">
        <f t="shared" si="42"/>
        <v>0</v>
      </c>
      <c r="DH22" s="14">
        <f t="shared" si="43"/>
        <v>0</v>
      </c>
      <c r="DI22" s="14">
        <f t="shared" si="44"/>
        <v>0</v>
      </c>
      <c r="DJ22" s="14">
        <f t="shared" si="45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IF(Spojení!$AK$7="","",IF($A23=Spojení!$AK$7,"x",""))</f>
        <v/>
      </c>
      <c r="C23" s="5" t="str">
        <f>IF(Spojení!$AK$8="","",IF($A23=Spojení!$AK$8,"x",""))</f>
        <v/>
      </c>
      <c r="D23" s="5" t="str">
        <f>IF(Spojení!$AK$9="","",IF($A23=Spojení!$AK$9,"x",""))</f>
        <v/>
      </c>
      <c r="E23" s="5" t="str">
        <f>IF(Spojení!$AK$10="","",IF($A23=Spojení!$AK$10,"x",""))</f>
        <v/>
      </c>
      <c r="F23" s="5" t="str">
        <f>IF(Spojení!$AK$11="","",IF($A23=Spojení!$AK$11,"x",""))</f>
        <v/>
      </c>
      <c r="G23" s="5" t="str">
        <f>IF(Spojení!$AK$12="","",IF($A23=Spojení!$AK$12,"x",""))</f>
        <v/>
      </c>
      <c r="H23" s="5" t="str">
        <f>IF(Spojení!$AK$13="","",IF($A23=Spojení!$AK$13,"x",""))</f>
        <v/>
      </c>
      <c r="I23" s="5" t="str">
        <f>IF(Spojení!$AK$14="","",IF($A23=Spojení!$AK$14,"x",""))</f>
        <v/>
      </c>
      <c r="J23" s="5" t="str">
        <f>IF(Spojení!$AK$15="","",IF($A23=Spojení!$AK$15,"x",""))</f>
        <v/>
      </c>
      <c r="K23" s="5" t="str">
        <f>IF(Spojení!$AK$16="","",IF($A23=Spojení!$AK$16,"x",""))</f>
        <v/>
      </c>
      <c r="L23" s="5" t="str">
        <f>IF(Spojení!$AK$17="","",IF($A23=Spojení!$AK$17,"x",""))</f>
        <v/>
      </c>
      <c r="M23" s="5" t="str">
        <f>IF(Spojení!$AK$18="","",IF($A23=Spojení!$AK$18,"x",""))</f>
        <v/>
      </c>
      <c r="N23" s="5" t="str">
        <f>IF(Spojení!$AK$19="","",IF($A23=Spojení!$AK$19,"x",""))</f>
        <v/>
      </c>
      <c r="O23" s="5" t="str">
        <f>IF(Spojení!$AK$20="","",IF($A23=Spojení!$AK$20,"x",""))</f>
        <v/>
      </c>
      <c r="P23" s="5" t="str">
        <f>IF(Spojení!$AK$21="","",IF($A23=Spojení!$AK$21,"x",""))</f>
        <v/>
      </c>
      <c r="Q23" s="5" t="str">
        <f>IF(Spojení!$AK$22="","",IF($A23=Spojení!$AK$22,"x",""))</f>
        <v/>
      </c>
      <c r="R23" s="5" t="str">
        <f>IF(Spojení!$AK$23="","",IF($A23=Spojení!$AK$23,"x",""))</f>
        <v/>
      </c>
      <c r="S23" s="5" t="str">
        <f>IF(Spojení!$AK$24="","",IF($A23=Spojení!$AK$24,"x",""))</f>
        <v/>
      </c>
      <c r="T23" s="5" t="str">
        <f>IF(Spojení!$AK$25="","",IF($A23=Spojení!$AK$25,"x",""))</f>
        <v/>
      </c>
      <c r="U23" s="5" t="str">
        <f>IF(Spojení!$AK$26="","",IF($A23=Spojení!$AK$26,"x",""))</f>
        <v/>
      </c>
      <c r="V23" s="3">
        <f t="shared" si="9"/>
        <v>0</v>
      </c>
      <c r="W23" s="3">
        <f t="shared" si="13"/>
        <v>0</v>
      </c>
      <c r="AA23" s="14">
        <f t="shared" si="46"/>
        <v>18</v>
      </c>
      <c r="AB23" s="14">
        <v>0</v>
      </c>
      <c r="AD23" s="14">
        <f t="shared" si="50"/>
        <v>0</v>
      </c>
      <c r="AE23" s="14">
        <f t="shared" si="50"/>
        <v>0</v>
      </c>
      <c r="AF23" s="14">
        <f t="shared" si="50"/>
        <v>0</v>
      </c>
      <c r="AG23" s="14">
        <f t="shared" si="50"/>
        <v>0</v>
      </c>
      <c r="AH23" s="14">
        <f t="shared" si="50"/>
        <v>0</v>
      </c>
      <c r="AI23" s="14">
        <f t="shared" si="50"/>
        <v>0</v>
      </c>
      <c r="AJ23" s="14">
        <f t="shared" si="50"/>
        <v>0</v>
      </c>
      <c r="AK23" s="14">
        <f t="shared" si="50"/>
        <v>0</v>
      </c>
      <c r="AL23" s="14">
        <f t="shared" si="50"/>
        <v>0</v>
      </c>
      <c r="AM23" s="14">
        <f t="shared" si="50"/>
        <v>0</v>
      </c>
      <c r="AN23" s="14">
        <f t="shared" si="50"/>
        <v>0</v>
      </c>
      <c r="AO23" s="14">
        <f t="shared" si="50"/>
        <v>0</v>
      </c>
      <c r="AP23" s="14">
        <f t="shared" si="50"/>
        <v>0</v>
      </c>
      <c r="AQ23" s="14">
        <f t="shared" si="50"/>
        <v>0</v>
      </c>
      <c r="AR23" s="14">
        <f t="shared" si="50"/>
        <v>0</v>
      </c>
      <c r="AS23" s="14">
        <f t="shared" si="49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4"/>
        <v>0</v>
      </c>
      <c r="BB23" s="14">
        <f t="shared" si="48"/>
        <v>0</v>
      </c>
      <c r="BC23" s="14">
        <f t="shared" si="48"/>
        <v>0</v>
      </c>
      <c r="BD23" s="14">
        <f t="shared" si="48"/>
        <v>0</v>
      </c>
      <c r="BE23" s="14">
        <f t="shared" si="48"/>
        <v>0</v>
      </c>
      <c r="BF23" s="14">
        <f t="shared" si="48"/>
        <v>0</v>
      </c>
      <c r="BG23" s="14">
        <f t="shared" si="48"/>
        <v>0</v>
      </c>
      <c r="BH23" s="14">
        <f t="shared" si="48"/>
        <v>0</v>
      </c>
      <c r="BI23" s="14">
        <f t="shared" si="48"/>
        <v>0</v>
      </c>
      <c r="BJ23" s="14">
        <f t="shared" si="48"/>
        <v>0</v>
      </c>
      <c r="BK23" s="14">
        <f t="shared" si="48"/>
        <v>0</v>
      </c>
      <c r="BL23" s="14">
        <f t="shared" si="48"/>
        <v>0</v>
      </c>
      <c r="BM23" s="14">
        <f t="shared" si="48"/>
        <v>0</v>
      </c>
      <c r="BN23" s="14">
        <f t="shared" si="48"/>
        <v>0</v>
      </c>
      <c r="BO23" s="14">
        <f t="shared" si="48"/>
        <v>0</v>
      </c>
      <c r="BP23" s="14">
        <f t="shared" si="48"/>
        <v>0</v>
      </c>
      <c r="BQ23" s="14">
        <f t="shared" si="47"/>
        <v>0</v>
      </c>
      <c r="BR23" s="14">
        <f t="shared" si="47"/>
        <v>0</v>
      </c>
      <c r="BS23" s="14">
        <f t="shared" si="47"/>
        <v>0</v>
      </c>
      <c r="BT23" s="14">
        <f t="shared" si="47"/>
        <v>0</v>
      </c>
      <c r="BU23" s="14">
        <f t="shared" si="47"/>
        <v>0</v>
      </c>
      <c r="BV23" s="14">
        <f t="shared" si="15"/>
        <v>0</v>
      </c>
      <c r="BY23" s="14">
        <f t="shared" si="16"/>
        <v>0</v>
      </c>
      <c r="BZ23" s="14">
        <f t="shared" si="17"/>
        <v>0</v>
      </c>
      <c r="CA23" s="14">
        <f t="shared" si="18"/>
        <v>0</v>
      </c>
      <c r="CB23" s="14">
        <f t="shared" si="19"/>
        <v>0</v>
      </c>
      <c r="CC23" s="14">
        <f t="shared" si="20"/>
        <v>0</v>
      </c>
      <c r="CD23" s="14">
        <f t="shared" si="21"/>
        <v>0</v>
      </c>
      <c r="CE23" s="14">
        <f t="shared" si="22"/>
        <v>0</v>
      </c>
      <c r="CF23" s="14">
        <f t="shared" si="23"/>
        <v>0</v>
      </c>
      <c r="CG23" s="14">
        <f t="shared" si="24"/>
        <v>0</v>
      </c>
      <c r="CH23" s="14">
        <f t="shared" si="25"/>
        <v>0</v>
      </c>
      <c r="CI23" s="14">
        <f t="shared" si="26"/>
        <v>0</v>
      </c>
      <c r="CJ23" s="14">
        <f t="shared" si="27"/>
        <v>0</v>
      </c>
      <c r="CK23" s="14">
        <f t="shared" si="28"/>
        <v>0</v>
      </c>
      <c r="CL23" s="14">
        <f t="shared" si="29"/>
        <v>0</v>
      </c>
      <c r="CM23" s="14">
        <f t="shared" si="30"/>
        <v>0</v>
      </c>
      <c r="CN23" s="14">
        <f t="shared" si="31"/>
        <v>0</v>
      </c>
      <c r="CO23" s="14">
        <f t="shared" si="32"/>
        <v>0</v>
      </c>
      <c r="CP23" s="14">
        <f t="shared" si="33"/>
        <v>0</v>
      </c>
      <c r="CQ23" s="14">
        <f t="shared" si="34"/>
        <v>0</v>
      </c>
      <c r="CR23" s="14">
        <f t="shared" si="35"/>
        <v>0</v>
      </c>
      <c r="DA23" s="14">
        <f t="shared" si="36"/>
        <v>0</v>
      </c>
      <c r="DB23" s="14">
        <f t="shared" si="37"/>
        <v>0</v>
      </c>
      <c r="DC23" s="14">
        <f t="shared" si="38"/>
        <v>0</v>
      </c>
      <c r="DD23" s="14">
        <f t="shared" si="39"/>
        <v>0</v>
      </c>
      <c r="DE23" s="14">
        <f t="shared" si="40"/>
        <v>0</v>
      </c>
      <c r="DF23" s="14">
        <f t="shared" si="41"/>
        <v>0</v>
      </c>
      <c r="DG23" s="14">
        <f t="shared" si="42"/>
        <v>0</v>
      </c>
      <c r="DH23" s="14">
        <f t="shared" si="43"/>
        <v>0</v>
      </c>
      <c r="DI23" s="14">
        <f t="shared" si="44"/>
        <v>0</v>
      </c>
      <c r="DJ23" s="14">
        <f t="shared" si="45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IF(Spojení!$AK$7="","",IF($A24=Spojení!$AK$7,"x",""))</f>
        <v/>
      </c>
      <c r="C24" s="5" t="str">
        <f>IF(Spojení!$AK$8="","",IF($A24=Spojení!$AK$8,"x",""))</f>
        <v/>
      </c>
      <c r="D24" s="5" t="str">
        <f>IF(Spojení!$AK$9="","",IF($A24=Spojení!$AK$9,"x",""))</f>
        <v/>
      </c>
      <c r="E24" s="5" t="str">
        <f>IF(Spojení!$AK$10="","",IF($A24=Spojení!$AK$10,"x",""))</f>
        <v/>
      </c>
      <c r="F24" s="5" t="str">
        <f>IF(Spojení!$AK$11="","",IF($A24=Spojení!$AK$11,"x",""))</f>
        <v/>
      </c>
      <c r="G24" s="5" t="str">
        <f>IF(Spojení!$AK$12="","",IF($A24=Spojení!$AK$12,"x",""))</f>
        <v/>
      </c>
      <c r="H24" s="5" t="str">
        <f>IF(Spojení!$AK$13="","",IF($A24=Spojení!$AK$13,"x",""))</f>
        <v/>
      </c>
      <c r="I24" s="5" t="str">
        <f>IF(Spojení!$AK$14="","",IF($A24=Spojení!$AK$14,"x",""))</f>
        <v/>
      </c>
      <c r="J24" s="5" t="str">
        <f>IF(Spojení!$AK$15="","",IF($A24=Spojení!$AK$15,"x",""))</f>
        <v/>
      </c>
      <c r="K24" s="5" t="str">
        <f>IF(Spojení!$AK$16="","",IF($A24=Spojení!$AK$16,"x",""))</f>
        <v/>
      </c>
      <c r="L24" s="5" t="str">
        <f>IF(Spojení!$AK$17="","",IF($A24=Spojení!$AK$17,"x",""))</f>
        <v/>
      </c>
      <c r="M24" s="5" t="str">
        <f>IF(Spojení!$AK$18="","",IF($A24=Spojení!$AK$18,"x",""))</f>
        <v/>
      </c>
      <c r="N24" s="5" t="str">
        <f>IF(Spojení!$AK$19="","",IF($A24=Spojení!$AK$19,"x",""))</f>
        <v/>
      </c>
      <c r="O24" s="5" t="str">
        <f>IF(Spojení!$AK$20="","",IF($A24=Spojení!$AK$20,"x",""))</f>
        <v/>
      </c>
      <c r="P24" s="5" t="str">
        <f>IF(Spojení!$AK$21="","",IF($A24=Spojení!$AK$21,"x",""))</f>
        <v/>
      </c>
      <c r="Q24" s="5" t="str">
        <f>IF(Spojení!$AK$22="","",IF($A24=Spojení!$AK$22,"x",""))</f>
        <v/>
      </c>
      <c r="R24" s="5" t="str">
        <f>IF(Spojení!$AK$23="","",IF($A24=Spojení!$AK$23,"x",""))</f>
        <v/>
      </c>
      <c r="S24" s="5" t="str">
        <f>IF(Spojení!$AK$24="","",IF($A24=Spojení!$AK$24,"x",""))</f>
        <v/>
      </c>
      <c r="T24" s="5" t="str">
        <f>IF(Spojení!$AK$25="","",IF($A24=Spojení!$AK$25,"x",""))</f>
        <v/>
      </c>
      <c r="U24" s="5" t="str">
        <f>IF(Spojení!$AK$26="","",IF($A24=Spojení!$AK$26,"x",""))</f>
        <v/>
      </c>
      <c r="V24" s="3">
        <f t="shared" si="9"/>
        <v>0</v>
      </c>
      <c r="W24" s="3">
        <f t="shared" si="13"/>
        <v>0</v>
      </c>
      <c r="AA24" s="14">
        <f t="shared" si="46"/>
        <v>19</v>
      </c>
      <c r="AB24" s="14">
        <v>0</v>
      </c>
      <c r="AD24" s="14">
        <f t="shared" si="50"/>
        <v>0</v>
      </c>
      <c r="AE24" s="14">
        <f t="shared" si="50"/>
        <v>0</v>
      </c>
      <c r="AF24" s="14">
        <f t="shared" si="50"/>
        <v>0</v>
      </c>
      <c r="AG24" s="14">
        <f t="shared" si="50"/>
        <v>0</v>
      </c>
      <c r="AH24" s="14">
        <f t="shared" si="50"/>
        <v>0</v>
      </c>
      <c r="AI24" s="14">
        <f t="shared" si="50"/>
        <v>0</v>
      </c>
      <c r="AJ24" s="14">
        <f t="shared" si="50"/>
        <v>0</v>
      </c>
      <c r="AK24" s="14">
        <f t="shared" si="50"/>
        <v>0</v>
      </c>
      <c r="AL24" s="14">
        <f t="shared" si="50"/>
        <v>0</v>
      </c>
      <c r="AM24" s="14">
        <f t="shared" si="50"/>
        <v>0</v>
      </c>
      <c r="AN24" s="14">
        <f t="shared" si="50"/>
        <v>0</v>
      </c>
      <c r="AO24" s="14">
        <f t="shared" si="50"/>
        <v>0</v>
      </c>
      <c r="AP24" s="14">
        <f t="shared" si="50"/>
        <v>0</v>
      </c>
      <c r="AQ24" s="14">
        <f t="shared" si="50"/>
        <v>0</v>
      </c>
      <c r="AR24" s="14">
        <f t="shared" si="50"/>
        <v>0</v>
      </c>
      <c r="AS24" s="14">
        <f t="shared" si="49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4"/>
        <v>0</v>
      </c>
      <c r="BB24" s="14">
        <f t="shared" si="48"/>
        <v>0</v>
      </c>
      <c r="BC24" s="14">
        <f t="shared" si="48"/>
        <v>0</v>
      </c>
      <c r="BD24" s="14">
        <f t="shared" si="48"/>
        <v>0</v>
      </c>
      <c r="BE24" s="14">
        <f t="shared" si="48"/>
        <v>0</v>
      </c>
      <c r="BF24" s="14">
        <f t="shared" si="48"/>
        <v>0</v>
      </c>
      <c r="BG24" s="14">
        <f t="shared" si="48"/>
        <v>0</v>
      </c>
      <c r="BH24" s="14">
        <f t="shared" si="48"/>
        <v>0</v>
      </c>
      <c r="BI24" s="14">
        <f t="shared" si="48"/>
        <v>0</v>
      </c>
      <c r="BJ24" s="14">
        <f t="shared" si="48"/>
        <v>0</v>
      </c>
      <c r="BK24" s="14">
        <f t="shared" si="48"/>
        <v>0</v>
      </c>
      <c r="BL24" s="14">
        <f t="shared" si="48"/>
        <v>0</v>
      </c>
      <c r="BM24" s="14">
        <f t="shared" si="48"/>
        <v>0</v>
      </c>
      <c r="BN24" s="14">
        <f t="shared" si="48"/>
        <v>0</v>
      </c>
      <c r="BO24" s="14">
        <f t="shared" si="48"/>
        <v>0</v>
      </c>
      <c r="BP24" s="14">
        <f t="shared" si="48"/>
        <v>0</v>
      </c>
      <c r="BQ24" s="14">
        <f t="shared" si="47"/>
        <v>0</v>
      </c>
      <c r="BR24" s="14">
        <f t="shared" si="47"/>
        <v>0</v>
      </c>
      <c r="BS24" s="14">
        <f t="shared" si="47"/>
        <v>0</v>
      </c>
      <c r="BT24" s="14">
        <f t="shared" si="47"/>
        <v>0</v>
      </c>
      <c r="BU24" s="14">
        <f t="shared" si="47"/>
        <v>0</v>
      </c>
      <c r="BV24" s="14">
        <f t="shared" si="15"/>
        <v>0</v>
      </c>
      <c r="BY24" s="14">
        <f t="shared" si="16"/>
        <v>0</v>
      </c>
      <c r="BZ24" s="14">
        <f t="shared" si="17"/>
        <v>0</v>
      </c>
      <c r="CA24" s="14">
        <f t="shared" si="18"/>
        <v>0</v>
      </c>
      <c r="CB24" s="14">
        <f t="shared" si="19"/>
        <v>0</v>
      </c>
      <c r="CC24" s="14">
        <f t="shared" si="20"/>
        <v>0</v>
      </c>
      <c r="CD24" s="14">
        <f t="shared" si="21"/>
        <v>0</v>
      </c>
      <c r="CE24" s="14">
        <f t="shared" si="22"/>
        <v>0</v>
      </c>
      <c r="CF24" s="14">
        <f t="shared" si="23"/>
        <v>0</v>
      </c>
      <c r="CG24" s="14">
        <f t="shared" si="24"/>
        <v>0</v>
      </c>
      <c r="CH24" s="14">
        <f t="shared" si="25"/>
        <v>0</v>
      </c>
      <c r="CI24" s="14">
        <f t="shared" si="26"/>
        <v>0</v>
      </c>
      <c r="CJ24" s="14">
        <f t="shared" si="27"/>
        <v>0</v>
      </c>
      <c r="CK24" s="14">
        <f t="shared" si="28"/>
        <v>0</v>
      </c>
      <c r="CL24" s="14">
        <f t="shared" si="29"/>
        <v>0</v>
      </c>
      <c r="CM24" s="14">
        <f t="shared" si="30"/>
        <v>0</v>
      </c>
      <c r="CN24" s="14">
        <f t="shared" si="31"/>
        <v>0</v>
      </c>
      <c r="CO24" s="14">
        <f t="shared" si="32"/>
        <v>0</v>
      </c>
      <c r="CP24" s="14">
        <f t="shared" si="33"/>
        <v>0</v>
      </c>
      <c r="CQ24" s="14">
        <f t="shared" si="34"/>
        <v>0</v>
      </c>
      <c r="CR24" s="14">
        <f t="shared" si="35"/>
        <v>0</v>
      </c>
      <c r="DA24" s="14">
        <f t="shared" si="36"/>
        <v>0</v>
      </c>
      <c r="DB24" s="14">
        <f t="shared" si="37"/>
        <v>0</v>
      </c>
      <c r="DC24" s="14">
        <f t="shared" si="38"/>
        <v>0</v>
      </c>
      <c r="DD24" s="14">
        <f t="shared" si="39"/>
        <v>0</v>
      </c>
      <c r="DE24" s="14">
        <f t="shared" si="40"/>
        <v>0</v>
      </c>
      <c r="DF24" s="14">
        <f t="shared" si="41"/>
        <v>0</v>
      </c>
      <c r="DG24" s="14">
        <f t="shared" si="42"/>
        <v>0</v>
      </c>
      <c r="DH24" s="14">
        <f t="shared" si="43"/>
        <v>0</v>
      </c>
      <c r="DI24" s="14">
        <f t="shared" si="44"/>
        <v>0</v>
      </c>
      <c r="DJ24" s="14">
        <f t="shared" si="45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IF(Spojení!$AK$7="","",IF($A25=Spojení!$AK$7,"x",""))</f>
        <v/>
      </c>
      <c r="C25" s="5" t="str">
        <f>IF(Spojení!$AK$8="","",IF($A25=Spojení!$AK$8,"x",""))</f>
        <v/>
      </c>
      <c r="D25" s="5" t="str">
        <f>IF(Spojení!$AK$9="","",IF($A25=Spojení!$AK$9,"x",""))</f>
        <v/>
      </c>
      <c r="E25" s="5" t="str">
        <f>IF(Spojení!$AK$10="","",IF($A25=Spojení!$AK$10,"x",""))</f>
        <v/>
      </c>
      <c r="F25" s="5" t="str">
        <f>IF(Spojení!$AK$11="","",IF($A25=Spojení!$AK$11,"x",""))</f>
        <v/>
      </c>
      <c r="G25" s="5" t="str">
        <f>IF(Spojení!$AK$12="","",IF($A25=Spojení!$AK$12,"x",""))</f>
        <v/>
      </c>
      <c r="H25" s="5" t="str">
        <f>IF(Spojení!$AK$13="","",IF($A25=Spojení!$AK$13,"x",""))</f>
        <v/>
      </c>
      <c r="I25" s="5" t="str">
        <f>IF(Spojení!$AK$14="","",IF($A25=Spojení!$AK$14,"x",""))</f>
        <v/>
      </c>
      <c r="J25" s="5" t="str">
        <f>IF(Spojení!$AK$15="","",IF($A25=Spojení!$AK$15,"x",""))</f>
        <v/>
      </c>
      <c r="K25" s="5" t="str">
        <f>IF(Spojení!$AK$16="","",IF($A25=Spojení!$AK$16,"x",""))</f>
        <v/>
      </c>
      <c r="L25" s="5" t="str">
        <f>IF(Spojení!$AK$17="","",IF($A25=Spojení!$AK$17,"x",""))</f>
        <v/>
      </c>
      <c r="M25" s="5" t="str">
        <f>IF(Spojení!$AK$18="","",IF($A25=Spojení!$AK$18,"x",""))</f>
        <v/>
      </c>
      <c r="N25" s="5" t="str">
        <f>IF(Spojení!$AK$19="","",IF($A25=Spojení!$AK$19,"x",""))</f>
        <v/>
      </c>
      <c r="O25" s="5" t="str">
        <f>IF(Spojení!$AK$20="","",IF($A25=Spojení!$AK$20,"x",""))</f>
        <v/>
      </c>
      <c r="P25" s="5" t="str">
        <f>IF(Spojení!$AK$21="","",IF($A25=Spojení!$AK$21,"x",""))</f>
        <v/>
      </c>
      <c r="Q25" s="5" t="str">
        <f>IF(Spojení!$AK$22="","",IF($A25=Spojení!$AK$22,"x",""))</f>
        <v/>
      </c>
      <c r="R25" s="5" t="str">
        <f>IF(Spojení!$AK$23="","",IF($A25=Spojení!$AK$23,"x",""))</f>
        <v/>
      </c>
      <c r="S25" s="5" t="str">
        <f>IF(Spojení!$AK$24="","",IF($A25=Spojení!$AK$24,"x",""))</f>
        <v/>
      </c>
      <c r="T25" s="5" t="str">
        <f>IF(Spojení!$AK$25="","",IF($A25=Spojení!$AK$25,"x",""))</f>
        <v/>
      </c>
      <c r="U25" s="5" t="str">
        <f>IF(Spojení!$AK$26="","",IF($A25=Spojení!$AK$26,"x",""))</f>
        <v/>
      </c>
      <c r="V25" s="3">
        <f t="shared" si="9"/>
        <v>0</v>
      </c>
      <c r="W25" s="3">
        <f t="shared" si="13"/>
        <v>0</v>
      </c>
      <c r="AA25" s="14">
        <f t="shared" si="46"/>
        <v>20</v>
      </c>
      <c r="AB25" s="14">
        <v>0</v>
      </c>
      <c r="AD25" s="14">
        <f t="shared" si="50"/>
        <v>0</v>
      </c>
      <c r="AE25" s="14">
        <f t="shared" si="50"/>
        <v>0</v>
      </c>
      <c r="AF25" s="14">
        <f t="shared" si="50"/>
        <v>0</v>
      </c>
      <c r="AG25" s="14">
        <f t="shared" si="50"/>
        <v>0</v>
      </c>
      <c r="AH25" s="14">
        <f t="shared" si="50"/>
        <v>0</v>
      </c>
      <c r="AI25" s="14">
        <f t="shared" si="50"/>
        <v>0</v>
      </c>
      <c r="AJ25" s="14">
        <f t="shared" si="50"/>
        <v>0</v>
      </c>
      <c r="AK25" s="14">
        <f t="shared" si="50"/>
        <v>0</v>
      </c>
      <c r="AL25" s="14">
        <f t="shared" si="50"/>
        <v>0</v>
      </c>
      <c r="AM25" s="14">
        <f t="shared" si="50"/>
        <v>0</v>
      </c>
      <c r="AN25" s="14">
        <f t="shared" si="50"/>
        <v>0</v>
      </c>
      <c r="AO25" s="14">
        <f t="shared" si="50"/>
        <v>0</v>
      </c>
      <c r="AP25" s="14">
        <f t="shared" si="50"/>
        <v>0</v>
      </c>
      <c r="AQ25" s="14">
        <f t="shared" si="50"/>
        <v>0</v>
      </c>
      <c r="AR25" s="14">
        <f t="shared" si="50"/>
        <v>0</v>
      </c>
      <c r="AS25" s="14">
        <f t="shared" si="49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4"/>
        <v>0</v>
      </c>
      <c r="BB25" s="14">
        <f t="shared" si="48"/>
        <v>0</v>
      </c>
      <c r="BC25" s="14">
        <f t="shared" si="48"/>
        <v>0</v>
      </c>
      <c r="BD25" s="14">
        <f t="shared" si="48"/>
        <v>0</v>
      </c>
      <c r="BE25" s="14">
        <f t="shared" si="48"/>
        <v>0</v>
      </c>
      <c r="BF25" s="14">
        <f t="shared" si="48"/>
        <v>0</v>
      </c>
      <c r="BG25" s="14">
        <f t="shared" si="48"/>
        <v>0</v>
      </c>
      <c r="BH25" s="14">
        <f t="shared" si="48"/>
        <v>0</v>
      </c>
      <c r="BI25" s="14">
        <f t="shared" si="48"/>
        <v>0</v>
      </c>
      <c r="BJ25" s="14">
        <f t="shared" si="48"/>
        <v>0</v>
      </c>
      <c r="BK25" s="14">
        <f t="shared" si="48"/>
        <v>0</v>
      </c>
      <c r="BL25" s="14">
        <f t="shared" si="48"/>
        <v>0</v>
      </c>
      <c r="BM25" s="14">
        <f t="shared" si="48"/>
        <v>0</v>
      </c>
      <c r="BN25" s="14">
        <f t="shared" si="48"/>
        <v>0</v>
      </c>
      <c r="BO25" s="14">
        <f t="shared" si="48"/>
        <v>0</v>
      </c>
      <c r="BP25" s="14">
        <f t="shared" si="48"/>
        <v>0</v>
      </c>
      <c r="BQ25" s="14">
        <f t="shared" si="47"/>
        <v>0</v>
      </c>
      <c r="BR25" s="14">
        <f t="shared" si="47"/>
        <v>0</v>
      </c>
      <c r="BS25" s="14">
        <f t="shared" si="47"/>
        <v>0</v>
      </c>
      <c r="BT25" s="14">
        <f t="shared" si="47"/>
        <v>0</v>
      </c>
      <c r="BU25" s="14">
        <f t="shared" si="47"/>
        <v>0</v>
      </c>
      <c r="BV25" s="14">
        <f t="shared" si="15"/>
        <v>0</v>
      </c>
      <c r="BY25" s="14">
        <f t="shared" si="16"/>
        <v>0</v>
      </c>
      <c r="BZ25" s="14">
        <f t="shared" si="17"/>
        <v>0</v>
      </c>
      <c r="CA25" s="14">
        <f t="shared" si="18"/>
        <v>0</v>
      </c>
      <c r="CB25" s="14">
        <f t="shared" si="19"/>
        <v>0</v>
      </c>
      <c r="CC25" s="14">
        <f t="shared" si="20"/>
        <v>0</v>
      </c>
      <c r="CD25" s="14">
        <f t="shared" si="21"/>
        <v>0</v>
      </c>
      <c r="CE25" s="14">
        <f t="shared" si="22"/>
        <v>0</v>
      </c>
      <c r="CF25" s="14">
        <f t="shared" si="23"/>
        <v>0</v>
      </c>
      <c r="CG25" s="14">
        <f t="shared" si="24"/>
        <v>0</v>
      </c>
      <c r="CH25" s="14">
        <f t="shared" si="25"/>
        <v>0</v>
      </c>
      <c r="CI25" s="14">
        <f t="shared" si="26"/>
        <v>0</v>
      </c>
      <c r="CJ25" s="14">
        <f t="shared" si="27"/>
        <v>0</v>
      </c>
      <c r="CK25" s="14">
        <f t="shared" si="28"/>
        <v>0</v>
      </c>
      <c r="CL25" s="14">
        <f t="shared" si="29"/>
        <v>0</v>
      </c>
      <c r="CM25" s="14">
        <f t="shared" si="30"/>
        <v>0</v>
      </c>
      <c r="CN25" s="14">
        <f t="shared" si="31"/>
        <v>0</v>
      </c>
      <c r="CO25" s="14">
        <f t="shared" si="32"/>
        <v>0</v>
      </c>
      <c r="CP25" s="14">
        <f t="shared" si="33"/>
        <v>0</v>
      </c>
      <c r="CQ25" s="14">
        <f t="shared" si="34"/>
        <v>0</v>
      </c>
      <c r="CR25" s="14">
        <f t="shared" si="35"/>
        <v>0</v>
      </c>
      <c r="DA25" s="14">
        <f t="shared" si="36"/>
        <v>0</v>
      </c>
      <c r="DB25" s="14">
        <f t="shared" si="37"/>
        <v>0</v>
      </c>
      <c r="DC25" s="14">
        <f t="shared" si="38"/>
        <v>0</v>
      </c>
      <c r="DD25" s="14">
        <f t="shared" si="39"/>
        <v>0</v>
      </c>
      <c r="DE25" s="14">
        <f t="shared" si="40"/>
        <v>0</v>
      </c>
      <c r="DF25" s="14">
        <f t="shared" si="41"/>
        <v>0</v>
      </c>
      <c r="DG25" s="14">
        <f t="shared" si="42"/>
        <v>0</v>
      </c>
      <c r="DH25" s="14">
        <f t="shared" si="43"/>
        <v>0</v>
      </c>
      <c r="DI25" s="14">
        <f t="shared" si="44"/>
        <v>0</v>
      </c>
      <c r="DJ25" s="14">
        <f t="shared" si="45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IF(Spojení!$AK$7="","",IF($A26=Spojení!$AK$7,"x",""))</f>
        <v/>
      </c>
      <c r="C26" s="5" t="str">
        <f>IF(Spojení!$AK$8="","",IF($A26=Spojení!$AK$8,"x",""))</f>
        <v/>
      </c>
      <c r="D26" s="5" t="str">
        <f>IF(Spojení!$AK$9="","",IF($A26=Spojení!$AK$9,"x",""))</f>
        <v/>
      </c>
      <c r="E26" s="5" t="str">
        <f>IF(Spojení!$AK$10="","",IF($A26=Spojení!$AK$10,"x",""))</f>
        <v/>
      </c>
      <c r="F26" s="5" t="str">
        <f>IF(Spojení!$AK$11="","",IF($A26=Spojení!$AK$11,"x",""))</f>
        <v/>
      </c>
      <c r="G26" s="5" t="str">
        <f>IF(Spojení!$AK$12="","",IF($A26=Spojení!$AK$12,"x",""))</f>
        <v/>
      </c>
      <c r="H26" s="5" t="str">
        <f>IF(Spojení!$AK$13="","",IF($A26=Spojení!$AK$13,"x",""))</f>
        <v/>
      </c>
      <c r="I26" s="5" t="str">
        <f>IF(Spojení!$AK$14="","",IF($A26=Spojení!$AK$14,"x",""))</f>
        <v/>
      </c>
      <c r="J26" s="5" t="str">
        <f>IF(Spojení!$AK$15="","",IF($A26=Spojení!$AK$15,"x",""))</f>
        <v/>
      </c>
      <c r="K26" s="5" t="str">
        <f>IF(Spojení!$AK$16="","",IF($A26=Spojení!$AK$16,"x",""))</f>
        <v/>
      </c>
      <c r="L26" s="5" t="str">
        <f>IF(Spojení!$AK$17="","",IF($A26=Spojení!$AK$17,"x",""))</f>
        <v/>
      </c>
      <c r="M26" s="5" t="str">
        <f>IF(Spojení!$AK$18="","",IF($A26=Spojení!$AK$18,"x",""))</f>
        <v/>
      </c>
      <c r="N26" s="5" t="str">
        <f>IF(Spojení!$AK$19="","",IF($A26=Spojení!$AK$19,"x",""))</f>
        <v/>
      </c>
      <c r="O26" s="5" t="str">
        <f>IF(Spojení!$AK$20="","",IF($A26=Spojení!$AK$20,"x",""))</f>
        <v/>
      </c>
      <c r="P26" s="5" t="str">
        <f>IF(Spojení!$AK$21="","",IF($A26=Spojení!$AK$21,"x",""))</f>
        <v/>
      </c>
      <c r="Q26" s="5" t="str">
        <f>IF(Spojení!$AK$22="","",IF($A26=Spojení!$AK$22,"x",""))</f>
        <v/>
      </c>
      <c r="R26" s="5" t="str">
        <f>IF(Spojení!$AK$23="","",IF($A26=Spojení!$AK$23,"x",""))</f>
        <v/>
      </c>
      <c r="S26" s="5" t="str">
        <f>IF(Spojení!$AK$24="","",IF($A26=Spojení!$AK$24,"x",""))</f>
        <v/>
      </c>
      <c r="T26" s="5" t="str">
        <f>IF(Spojení!$AK$25="","",IF($A26=Spojení!$AK$25,"x",""))</f>
        <v/>
      </c>
      <c r="U26" s="5" t="str">
        <f>IF(Spojení!$AK$26="","",IF($A26=Spojení!$AK$26,"x",""))</f>
        <v/>
      </c>
      <c r="V26" s="3">
        <f t="shared" si="9"/>
        <v>0</v>
      </c>
      <c r="W26" s="3">
        <f t="shared" si="13"/>
        <v>0</v>
      </c>
      <c r="AD26" s="14">
        <f t="shared" si="50"/>
        <v>0</v>
      </c>
      <c r="AE26" s="14">
        <f t="shared" si="50"/>
        <v>0</v>
      </c>
      <c r="AF26" s="14">
        <f t="shared" si="50"/>
        <v>0</v>
      </c>
      <c r="AG26" s="14">
        <f t="shared" si="50"/>
        <v>0</v>
      </c>
      <c r="AH26" s="14">
        <f t="shared" si="50"/>
        <v>0</v>
      </c>
      <c r="AI26" s="14">
        <f t="shared" si="50"/>
        <v>0</v>
      </c>
      <c r="AJ26" s="14">
        <f t="shared" si="50"/>
        <v>0</v>
      </c>
      <c r="AK26" s="14">
        <f t="shared" si="50"/>
        <v>0</v>
      </c>
      <c r="AL26" s="14">
        <f t="shared" si="50"/>
        <v>0</v>
      </c>
      <c r="AM26" s="14">
        <f t="shared" si="50"/>
        <v>0</v>
      </c>
      <c r="AN26" s="14">
        <f t="shared" si="50"/>
        <v>0</v>
      </c>
      <c r="AO26" s="14">
        <f t="shared" si="50"/>
        <v>0</v>
      </c>
      <c r="AP26" s="14">
        <f t="shared" si="50"/>
        <v>0</v>
      </c>
      <c r="AQ26" s="14">
        <f t="shared" si="50"/>
        <v>0</v>
      </c>
      <c r="AR26" s="14">
        <f t="shared" si="50"/>
        <v>0</v>
      </c>
      <c r="AS26" s="14">
        <f t="shared" si="49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4"/>
        <v>0</v>
      </c>
      <c r="BB26" s="14">
        <f t="shared" si="48"/>
        <v>0</v>
      </c>
      <c r="BC26" s="14">
        <f t="shared" si="48"/>
        <v>0</v>
      </c>
      <c r="BD26" s="14">
        <f t="shared" si="48"/>
        <v>0</v>
      </c>
      <c r="BE26" s="14">
        <f t="shared" si="48"/>
        <v>0</v>
      </c>
      <c r="BF26" s="14">
        <f t="shared" si="48"/>
        <v>0</v>
      </c>
      <c r="BG26" s="14">
        <f t="shared" si="48"/>
        <v>0</v>
      </c>
      <c r="BH26" s="14">
        <f t="shared" si="48"/>
        <v>0</v>
      </c>
      <c r="BI26" s="14">
        <f t="shared" si="48"/>
        <v>0</v>
      </c>
      <c r="BJ26" s="14">
        <f t="shared" si="48"/>
        <v>0</v>
      </c>
      <c r="BK26" s="14">
        <f t="shared" si="48"/>
        <v>0</v>
      </c>
      <c r="BL26" s="14">
        <f t="shared" si="48"/>
        <v>0</v>
      </c>
      <c r="BM26" s="14">
        <f t="shared" si="48"/>
        <v>0</v>
      </c>
      <c r="BN26" s="14">
        <f t="shared" si="48"/>
        <v>0</v>
      </c>
      <c r="BO26" s="14">
        <f t="shared" si="48"/>
        <v>0</v>
      </c>
      <c r="BP26" s="14">
        <f t="shared" si="48"/>
        <v>0</v>
      </c>
      <c r="BQ26" s="14">
        <f t="shared" si="47"/>
        <v>0</v>
      </c>
      <c r="BR26" s="14">
        <f t="shared" si="47"/>
        <v>0</v>
      </c>
      <c r="BS26" s="14">
        <f t="shared" si="47"/>
        <v>0</v>
      </c>
      <c r="BT26" s="14">
        <f t="shared" si="47"/>
        <v>0</v>
      </c>
      <c r="BU26" s="14">
        <f t="shared" si="47"/>
        <v>0</v>
      </c>
      <c r="BV26" s="14">
        <f t="shared" si="15"/>
        <v>0</v>
      </c>
      <c r="BY26" s="14">
        <f t="shared" si="16"/>
        <v>0</v>
      </c>
      <c r="BZ26" s="14">
        <f t="shared" si="17"/>
        <v>0</v>
      </c>
      <c r="CA26" s="14">
        <f t="shared" si="18"/>
        <v>0</v>
      </c>
      <c r="CB26" s="14">
        <f t="shared" si="19"/>
        <v>0</v>
      </c>
      <c r="CC26" s="14">
        <f t="shared" si="20"/>
        <v>0</v>
      </c>
      <c r="CD26" s="14">
        <f t="shared" si="21"/>
        <v>0</v>
      </c>
      <c r="CE26" s="14">
        <f t="shared" si="22"/>
        <v>0</v>
      </c>
      <c r="CF26" s="14">
        <f t="shared" si="23"/>
        <v>0</v>
      </c>
      <c r="CG26" s="14">
        <f t="shared" si="24"/>
        <v>0</v>
      </c>
      <c r="CH26" s="14">
        <f t="shared" si="25"/>
        <v>0</v>
      </c>
      <c r="CI26" s="14">
        <f t="shared" si="26"/>
        <v>0</v>
      </c>
      <c r="CJ26" s="14">
        <f t="shared" si="27"/>
        <v>0</v>
      </c>
      <c r="CK26" s="14">
        <f t="shared" si="28"/>
        <v>0</v>
      </c>
      <c r="CL26" s="14">
        <f t="shared" si="29"/>
        <v>0</v>
      </c>
      <c r="CM26" s="14">
        <f t="shared" si="30"/>
        <v>0</v>
      </c>
      <c r="CN26" s="14">
        <f t="shared" si="31"/>
        <v>0</v>
      </c>
      <c r="CO26" s="14">
        <f t="shared" si="32"/>
        <v>0</v>
      </c>
      <c r="CP26" s="14">
        <f t="shared" si="33"/>
        <v>0</v>
      </c>
      <c r="CQ26" s="14">
        <f t="shared" si="34"/>
        <v>0</v>
      </c>
      <c r="CR26" s="14">
        <f t="shared" si="35"/>
        <v>0</v>
      </c>
      <c r="DA26" s="14">
        <f t="shared" si="36"/>
        <v>0</v>
      </c>
      <c r="DB26" s="14">
        <f t="shared" si="37"/>
        <v>0</v>
      </c>
      <c r="DC26" s="14">
        <f t="shared" si="38"/>
        <v>0</v>
      </c>
      <c r="DD26" s="14">
        <f t="shared" si="39"/>
        <v>0</v>
      </c>
      <c r="DE26" s="14">
        <f t="shared" si="40"/>
        <v>0</v>
      </c>
      <c r="DF26" s="14">
        <f t="shared" si="41"/>
        <v>0</v>
      </c>
      <c r="DG26" s="14">
        <f t="shared" si="42"/>
        <v>0</v>
      </c>
      <c r="DH26" s="14">
        <f t="shared" si="43"/>
        <v>0</v>
      </c>
      <c r="DI26" s="14">
        <f t="shared" si="44"/>
        <v>0</v>
      </c>
      <c r="DJ26" s="14">
        <f t="shared" si="45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IF(Spojení!$AK$7="","",IF($A27=Spojení!$AK$7,"x",""))</f>
        <v/>
      </c>
      <c r="C27" s="5" t="str">
        <f>IF(Spojení!$AK$8="","",IF($A27=Spojení!$AK$8,"x",""))</f>
        <v/>
      </c>
      <c r="D27" s="5" t="str">
        <f>IF(Spojení!$AK$9="","",IF($A27=Spojení!$AK$9,"x",""))</f>
        <v/>
      </c>
      <c r="E27" s="5" t="str">
        <f>IF(Spojení!$AK$10="","",IF($A27=Spojení!$AK$10,"x",""))</f>
        <v/>
      </c>
      <c r="F27" s="5" t="str">
        <f>IF(Spojení!$AK$11="","",IF($A27=Spojení!$AK$11,"x",""))</f>
        <v/>
      </c>
      <c r="G27" s="5" t="str">
        <f>IF(Spojení!$AK$12="","",IF($A27=Spojení!$AK$12,"x",""))</f>
        <v/>
      </c>
      <c r="H27" s="5" t="str">
        <f>IF(Spojení!$AK$13="","",IF($A27=Spojení!$AK$13,"x",""))</f>
        <v/>
      </c>
      <c r="I27" s="5" t="str">
        <f>IF(Spojení!$AK$14="","",IF($A27=Spojení!$AK$14,"x",""))</f>
        <v/>
      </c>
      <c r="J27" s="5" t="str">
        <f>IF(Spojení!$AK$15="","",IF($A27=Spojení!$AK$15,"x",""))</f>
        <v/>
      </c>
      <c r="K27" s="5" t="str">
        <f>IF(Spojení!$AK$16="","",IF($A27=Spojení!$AK$16,"x",""))</f>
        <v/>
      </c>
      <c r="L27" s="5" t="str">
        <f>IF(Spojení!$AK$17="","",IF($A27=Spojení!$AK$17,"x",""))</f>
        <v/>
      </c>
      <c r="M27" s="5" t="str">
        <f>IF(Spojení!$AK$18="","",IF($A27=Spojení!$AK$18,"x",""))</f>
        <v/>
      </c>
      <c r="N27" s="5" t="str">
        <f>IF(Spojení!$AK$19="","",IF($A27=Spojení!$AK$19,"x",""))</f>
        <v/>
      </c>
      <c r="O27" s="5" t="str">
        <f>IF(Spojení!$AK$20="","",IF($A27=Spojení!$AK$20,"x",""))</f>
        <v/>
      </c>
      <c r="P27" s="5" t="str">
        <f>IF(Spojení!$AK$21="","",IF($A27=Spojení!$AK$21,"x",""))</f>
        <v/>
      </c>
      <c r="Q27" s="5" t="str">
        <f>IF(Spojení!$AK$22="","",IF($A27=Spojení!$AK$22,"x",""))</f>
        <v/>
      </c>
      <c r="R27" s="5" t="str">
        <f>IF(Spojení!$AK$23="","",IF($A27=Spojení!$AK$23,"x",""))</f>
        <v/>
      </c>
      <c r="S27" s="5" t="str">
        <f>IF(Spojení!$AK$24="","",IF($A27=Spojení!$AK$24,"x",""))</f>
        <v/>
      </c>
      <c r="T27" s="5" t="str">
        <f>IF(Spojení!$AK$25="","",IF($A27=Spojení!$AK$25,"x",""))</f>
        <v/>
      </c>
      <c r="U27" s="5" t="str">
        <f>IF(Spojení!$AK$26="","",IF($A27=Spojení!$AK$26,"x",""))</f>
        <v/>
      </c>
      <c r="V27" s="3">
        <f t="shared" si="9"/>
        <v>0</v>
      </c>
      <c r="W27" s="3">
        <f t="shared" si="13"/>
        <v>0</v>
      </c>
      <c r="AD27" s="14">
        <f t="shared" si="50"/>
        <v>0</v>
      </c>
      <c r="AE27" s="14">
        <f t="shared" si="50"/>
        <v>0</v>
      </c>
      <c r="AF27" s="14">
        <f t="shared" si="50"/>
        <v>0</v>
      </c>
      <c r="AG27" s="14">
        <f t="shared" si="50"/>
        <v>0</v>
      </c>
      <c r="AH27" s="14">
        <f t="shared" si="50"/>
        <v>0</v>
      </c>
      <c r="AI27" s="14">
        <f t="shared" si="50"/>
        <v>0</v>
      </c>
      <c r="AJ27" s="14">
        <f t="shared" si="50"/>
        <v>0</v>
      </c>
      <c r="AK27" s="14">
        <f t="shared" si="50"/>
        <v>0</v>
      </c>
      <c r="AL27" s="14">
        <f t="shared" si="50"/>
        <v>0</v>
      </c>
      <c r="AM27" s="14">
        <f t="shared" si="50"/>
        <v>0</v>
      </c>
      <c r="AN27" s="14">
        <f t="shared" si="50"/>
        <v>0</v>
      </c>
      <c r="AO27" s="14">
        <f t="shared" si="50"/>
        <v>0</v>
      </c>
      <c r="AP27" s="14">
        <f t="shared" si="50"/>
        <v>0</v>
      </c>
      <c r="AQ27" s="14">
        <f t="shared" si="50"/>
        <v>0</v>
      </c>
      <c r="AR27" s="14">
        <f t="shared" si="50"/>
        <v>0</v>
      </c>
      <c r="AS27" s="14">
        <f t="shared" si="49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4"/>
        <v>0</v>
      </c>
      <c r="BB27" s="14">
        <f t="shared" si="48"/>
        <v>0</v>
      </c>
      <c r="BC27" s="14">
        <f t="shared" si="48"/>
        <v>0</v>
      </c>
      <c r="BD27" s="14">
        <f t="shared" si="48"/>
        <v>0</v>
      </c>
      <c r="BE27" s="14">
        <f t="shared" si="48"/>
        <v>0</v>
      </c>
      <c r="BF27" s="14">
        <f t="shared" si="48"/>
        <v>0</v>
      </c>
      <c r="BG27" s="14">
        <f t="shared" si="48"/>
        <v>0</v>
      </c>
      <c r="BH27" s="14">
        <f t="shared" si="48"/>
        <v>0</v>
      </c>
      <c r="BI27" s="14">
        <f t="shared" si="48"/>
        <v>0</v>
      </c>
      <c r="BJ27" s="14">
        <f t="shared" si="48"/>
        <v>0</v>
      </c>
      <c r="BK27" s="14">
        <f t="shared" si="48"/>
        <v>0</v>
      </c>
      <c r="BL27" s="14">
        <f t="shared" si="48"/>
        <v>0</v>
      </c>
      <c r="BM27" s="14">
        <f t="shared" si="48"/>
        <v>0</v>
      </c>
      <c r="BN27" s="14">
        <f t="shared" si="48"/>
        <v>0</v>
      </c>
      <c r="BO27" s="14">
        <f t="shared" si="48"/>
        <v>0</v>
      </c>
      <c r="BP27" s="14">
        <f t="shared" si="48"/>
        <v>0</v>
      </c>
      <c r="BQ27" s="14">
        <f t="shared" si="47"/>
        <v>0</v>
      </c>
      <c r="BR27" s="14">
        <f t="shared" si="47"/>
        <v>0</v>
      </c>
      <c r="BS27" s="14">
        <f t="shared" si="47"/>
        <v>0</v>
      </c>
      <c r="BT27" s="14">
        <f t="shared" si="47"/>
        <v>0</v>
      </c>
      <c r="BU27" s="14">
        <f t="shared" si="47"/>
        <v>0</v>
      </c>
      <c r="BV27" s="14">
        <f t="shared" si="15"/>
        <v>0</v>
      </c>
      <c r="BY27" s="14">
        <f t="shared" si="16"/>
        <v>0</v>
      </c>
      <c r="BZ27" s="14">
        <f t="shared" si="17"/>
        <v>0</v>
      </c>
      <c r="CA27" s="14">
        <f t="shared" si="18"/>
        <v>0</v>
      </c>
      <c r="CB27" s="14">
        <f t="shared" si="19"/>
        <v>0</v>
      </c>
      <c r="CC27" s="14">
        <f t="shared" si="20"/>
        <v>0</v>
      </c>
      <c r="CD27" s="14">
        <f t="shared" si="21"/>
        <v>0</v>
      </c>
      <c r="CE27" s="14">
        <f t="shared" si="22"/>
        <v>0</v>
      </c>
      <c r="CF27" s="14">
        <f t="shared" si="23"/>
        <v>0</v>
      </c>
      <c r="CG27" s="14">
        <f t="shared" si="24"/>
        <v>0</v>
      </c>
      <c r="CH27" s="14">
        <f t="shared" si="25"/>
        <v>0</v>
      </c>
      <c r="CI27" s="14">
        <f t="shared" si="26"/>
        <v>0</v>
      </c>
      <c r="CJ27" s="14">
        <f t="shared" si="27"/>
        <v>0</v>
      </c>
      <c r="CK27" s="14">
        <f t="shared" si="28"/>
        <v>0</v>
      </c>
      <c r="CL27" s="14">
        <f t="shared" si="29"/>
        <v>0</v>
      </c>
      <c r="CM27" s="14">
        <f t="shared" si="30"/>
        <v>0</v>
      </c>
      <c r="CN27" s="14">
        <f t="shared" si="31"/>
        <v>0</v>
      </c>
      <c r="CO27" s="14">
        <f t="shared" si="32"/>
        <v>0</v>
      </c>
      <c r="CP27" s="14">
        <f t="shared" si="33"/>
        <v>0</v>
      </c>
      <c r="CQ27" s="14">
        <f t="shared" si="34"/>
        <v>0</v>
      </c>
      <c r="CR27" s="14">
        <f t="shared" si="35"/>
        <v>0</v>
      </c>
      <c r="DA27" s="14">
        <f t="shared" si="36"/>
        <v>0</v>
      </c>
      <c r="DB27" s="14">
        <f t="shared" si="37"/>
        <v>0</v>
      </c>
      <c r="DC27" s="14">
        <f t="shared" si="38"/>
        <v>0</v>
      </c>
      <c r="DD27" s="14">
        <f t="shared" si="39"/>
        <v>0</v>
      </c>
      <c r="DE27" s="14">
        <f t="shared" si="40"/>
        <v>0</v>
      </c>
      <c r="DF27" s="14">
        <f t="shared" si="41"/>
        <v>0</v>
      </c>
      <c r="DG27" s="14">
        <f t="shared" si="42"/>
        <v>0</v>
      </c>
      <c r="DH27" s="14">
        <f t="shared" si="43"/>
        <v>0</v>
      </c>
      <c r="DI27" s="14">
        <f t="shared" si="44"/>
        <v>0</v>
      </c>
      <c r="DJ27" s="14">
        <f t="shared" si="45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IF(Spojení!$AK$7="","",IF($A28=Spojení!$AK$7,"x",""))</f>
        <v/>
      </c>
      <c r="C28" s="5" t="str">
        <f>IF(Spojení!$AK$8="","",IF($A28=Spojení!$AK$8,"x",""))</f>
        <v/>
      </c>
      <c r="D28" s="5" t="str">
        <f>IF(Spojení!$AK$9="","",IF($A28=Spojení!$AK$9,"x",""))</f>
        <v/>
      </c>
      <c r="E28" s="5" t="str">
        <f>IF(Spojení!$AK$10="","",IF($A28=Spojení!$AK$10,"x",""))</f>
        <v/>
      </c>
      <c r="F28" s="5" t="str">
        <f>IF(Spojení!$AK$11="","",IF($A28=Spojení!$AK$11,"x",""))</f>
        <v/>
      </c>
      <c r="G28" s="5" t="str">
        <f>IF(Spojení!$AK$12="","",IF($A28=Spojení!$AK$12,"x",""))</f>
        <v/>
      </c>
      <c r="H28" s="5" t="str">
        <f>IF(Spojení!$AK$13="","",IF($A28=Spojení!$AK$13,"x",""))</f>
        <v/>
      </c>
      <c r="I28" s="5" t="str">
        <f>IF(Spojení!$AK$14="","",IF($A28=Spojení!$AK$14,"x",""))</f>
        <v/>
      </c>
      <c r="J28" s="5" t="str">
        <f>IF(Spojení!$AK$15="","",IF($A28=Spojení!$AK$15,"x",""))</f>
        <v/>
      </c>
      <c r="K28" s="5" t="str">
        <f>IF(Spojení!$AK$16="","",IF($A28=Spojení!$AK$16,"x",""))</f>
        <v/>
      </c>
      <c r="L28" s="5" t="str">
        <f>IF(Spojení!$AK$17="","",IF($A28=Spojení!$AK$17,"x",""))</f>
        <v/>
      </c>
      <c r="M28" s="5" t="str">
        <f>IF(Spojení!$AK$18="","",IF($A28=Spojení!$AK$18,"x",""))</f>
        <v/>
      </c>
      <c r="N28" s="5" t="str">
        <f>IF(Spojení!$AK$19="","",IF($A28=Spojení!$AK$19,"x",""))</f>
        <v/>
      </c>
      <c r="O28" s="5" t="str">
        <f>IF(Spojení!$AK$20="","",IF($A28=Spojení!$AK$20,"x",""))</f>
        <v/>
      </c>
      <c r="P28" s="5" t="str">
        <f>IF(Spojení!$AK$21="","",IF($A28=Spojení!$AK$21,"x",""))</f>
        <v/>
      </c>
      <c r="Q28" s="5" t="str">
        <f>IF(Spojení!$AK$22="","",IF($A28=Spojení!$AK$22,"x",""))</f>
        <v/>
      </c>
      <c r="R28" s="5" t="str">
        <f>IF(Spojení!$AK$23="","",IF($A28=Spojení!$AK$23,"x",""))</f>
        <v/>
      </c>
      <c r="S28" s="5" t="str">
        <f>IF(Spojení!$AK$24="","",IF($A28=Spojení!$AK$24,"x",""))</f>
        <v/>
      </c>
      <c r="T28" s="5" t="str">
        <f>IF(Spojení!$AK$25="","",IF($A28=Spojení!$AK$25,"x",""))</f>
        <v/>
      </c>
      <c r="U28" s="5" t="str">
        <f>IF(Spojení!$AK$26="","",IF($A28=Spojení!$AK$26,"x",""))</f>
        <v/>
      </c>
      <c r="V28" s="3">
        <f t="shared" si="9"/>
        <v>0</v>
      </c>
      <c r="W28" s="3">
        <f t="shared" si="13"/>
        <v>0</v>
      </c>
      <c r="AD28" s="14">
        <f t="shared" si="50"/>
        <v>0</v>
      </c>
      <c r="AE28" s="14">
        <f t="shared" si="50"/>
        <v>0</v>
      </c>
      <c r="AF28" s="14">
        <f t="shared" si="50"/>
        <v>0</v>
      </c>
      <c r="AG28" s="14">
        <f t="shared" si="50"/>
        <v>0</v>
      </c>
      <c r="AH28" s="14">
        <f t="shared" si="50"/>
        <v>0</v>
      </c>
      <c r="AI28" s="14">
        <f t="shared" si="50"/>
        <v>0</v>
      </c>
      <c r="AJ28" s="14">
        <f t="shared" si="50"/>
        <v>0</v>
      </c>
      <c r="AK28" s="14">
        <f t="shared" si="50"/>
        <v>0</v>
      </c>
      <c r="AL28" s="14">
        <f t="shared" si="50"/>
        <v>0</v>
      </c>
      <c r="AM28" s="14">
        <f t="shared" si="50"/>
        <v>0</v>
      </c>
      <c r="AN28" s="14">
        <f t="shared" si="50"/>
        <v>0</v>
      </c>
      <c r="AO28" s="14">
        <f t="shared" si="50"/>
        <v>0</v>
      </c>
      <c r="AP28" s="14">
        <f t="shared" si="50"/>
        <v>0</v>
      </c>
      <c r="AQ28" s="14">
        <f t="shared" si="50"/>
        <v>0</v>
      </c>
      <c r="AR28" s="14">
        <f t="shared" si="50"/>
        <v>0</v>
      </c>
      <c r="AS28" s="14">
        <f t="shared" si="49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4"/>
        <v>0</v>
      </c>
      <c r="BB28" s="14">
        <f t="shared" si="48"/>
        <v>0</v>
      </c>
      <c r="BC28" s="14">
        <f t="shared" si="48"/>
        <v>0</v>
      </c>
      <c r="BD28" s="14">
        <f t="shared" si="48"/>
        <v>0</v>
      </c>
      <c r="BE28" s="14">
        <f t="shared" si="48"/>
        <v>0</v>
      </c>
      <c r="BF28" s="14">
        <f t="shared" si="48"/>
        <v>0</v>
      </c>
      <c r="BG28" s="14">
        <f t="shared" si="48"/>
        <v>0</v>
      </c>
      <c r="BH28" s="14">
        <f t="shared" si="48"/>
        <v>0</v>
      </c>
      <c r="BI28" s="14">
        <f t="shared" si="48"/>
        <v>0</v>
      </c>
      <c r="BJ28" s="14">
        <f t="shared" si="48"/>
        <v>0</v>
      </c>
      <c r="BK28" s="14">
        <f t="shared" si="48"/>
        <v>0</v>
      </c>
      <c r="BL28" s="14">
        <f t="shared" si="48"/>
        <v>0</v>
      </c>
      <c r="BM28" s="14">
        <f t="shared" si="48"/>
        <v>0</v>
      </c>
      <c r="BN28" s="14">
        <f t="shared" si="48"/>
        <v>0</v>
      </c>
      <c r="BO28" s="14">
        <f t="shared" si="48"/>
        <v>0</v>
      </c>
      <c r="BP28" s="14">
        <f t="shared" si="48"/>
        <v>0</v>
      </c>
      <c r="BQ28" s="14">
        <f t="shared" si="47"/>
        <v>0</v>
      </c>
      <c r="BR28" s="14">
        <f t="shared" si="47"/>
        <v>0</v>
      </c>
      <c r="BS28" s="14">
        <f t="shared" si="47"/>
        <v>0</v>
      </c>
      <c r="BT28" s="14">
        <f t="shared" si="47"/>
        <v>0</v>
      </c>
      <c r="BU28" s="14">
        <f t="shared" si="47"/>
        <v>0</v>
      </c>
      <c r="BV28" s="14">
        <f t="shared" si="15"/>
        <v>0</v>
      </c>
      <c r="BY28" s="14">
        <f t="shared" si="16"/>
        <v>0</v>
      </c>
      <c r="BZ28" s="14">
        <f t="shared" si="17"/>
        <v>0</v>
      </c>
      <c r="CA28" s="14">
        <f t="shared" si="18"/>
        <v>0</v>
      </c>
      <c r="CB28" s="14">
        <f t="shared" si="19"/>
        <v>0</v>
      </c>
      <c r="CC28" s="14">
        <f t="shared" si="20"/>
        <v>0</v>
      </c>
      <c r="CD28" s="14">
        <f t="shared" si="21"/>
        <v>0</v>
      </c>
      <c r="CE28" s="14">
        <f t="shared" si="22"/>
        <v>0</v>
      </c>
      <c r="CF28" s="14">
        <f t="shared" si="23"/>
        <v>0</v>
      </c>
      <c r="CG28" s="14">
        <f t="shared" si="24"/>
        <v>0</v>
      </c>
      <c r="CH28" s="14">
        <f t="shared" si="25"/>
        <v>0</v>
      </c>
      <c r="CI28" s="14">
        <f t="shared" si="26"/>
        <v>0</v>
      </c>
      <c r="CJ28" s="14">
        <f t="shared" si="27"/>
        <v>0</v>
      </c>
      <c r="CK28" s="14">
        <f t="shared" si="28"/>
        <v>0</v>
      </c>
      <c r="CL28" s="14">
        <f t="shared" si="29"/>
        <v>0</v>
      </c>
      <c r="CM28" s="14">
        <f t="shared" si="30"/>
        <v>0</v>
      </c>
      <c r="CN28" s="14">
        <f t="shared" si="31"/>
        <v>0</v>
      </c>
      <c r="CO28" s="14">
        <f t="shared" si="32"/>
        <v>0</v>
      </c>
      <c r="CP28" s="14">
        <f t="shared" si="33"/>
        <v>0</v>
      </c>
      <c r="CQ28" s="14">
        <f t="shared" si="34"/>
        <v>0</v>
      </c>
      <c r="CR28" s="14">
        <f t="shared" si="35"/>
        <v>0</v>
      </c>
      <c r="DA28" s="14">
        <f t="shared" si="36"/>
        <v>0</v>
      </c>
      <c r="DB28" s="14">
        <f t="shared" si="37"/>
        <v>0</v>
      </c>
      <c r="DC28" s="14">
        <f t="shared" si="38"/>
        <v>0</v>
      </c>
      <c r="DD28" s="14">
        <f t="shared" si="39"/>
        <v>0</v>
      </c>
      <c r="DE28" s="14">
        <f t="shared" si="40"/>
        <v>0</v>
      </c>
      <c r="DF28" s="14">
        <f t="shared" si="41"/>
        <v>0</v>
      </c>
      <c r="DG28" s="14">
        <f t="shared" si="42"/>
        <v>0</v>
      </c>
      <c r="DH28" s="14">
        <f t="shared" si="43"/>
        <v>0</v>
      </c>
      <c r="DI28" s="14">
        <f t="shared" si="44"/>
        <v>0</v>
      </c>
      <c r="DJ28" s="14">
        <f t="shared" si="45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IF(Spojení!$AK$7="","",IF($A29=Spojení!$AK$7,"x",""))</f>
        <v/>
      </c>
      <c r="C29" s="5" t="str">
        <f>IF(Spojení!$AK$8="","",IF($A29=Spojení!$AK$8,"x",""))</f>
        <v/>
      </c>
      <c r="D29" s="5" t="str">
        <f>IF(Spojení!$AK$9="","",IF($A29=Spojení!$AK$9,"x",""))</f>
        <v/>
      </c>
      <c r="E29" s="5" t="str">
        <f>IF(Spojení!$AK$10="","",IF($A29=Spojení!$AK$10,"x",""))</f>
        <v/>
      </c>
      <c r="F29" s="5" t="str">
        <f>IF(Spojení!$AK$11="","",IF($A29=Spojení!$AK$11,"x",""))</f>
        <v/>
      </c>
      <c r="G29" s="5" t="str">
        <f>IF(Spojení!$AK$12="","",IF($A29=Spojení!$AK$12,"x",""))</f>
        <v/>
      </c>
      <c r="H29" s="5" t="str">
        <f>IF(Spojení!$AK$13="","",IF($A29=Spojení!$AK$13,"x",""))</f>
        <v/>
      </c>
      <c r="I29" s="5" t="str">
        <f>IF(Spojení!$AK$14="","",IF($A29=Spojení!$AK$14,"x",""))</f>
        <v/>
      </c>
      <c r="J29" s="5" t="str">
        <f>IF(Spojení!$AK$15="","",IF($A29=Spojení!$AK$15,"x",""))</f>
        <v/>
      </c>
      <c r="K29" s="5" t="str">
        <f>IF(Spojení!$AK$16="","",IF($A29=Spojení!$AK$16,"x",""))</f>
        <v/>
      </c>
      <c r="L29" s="5" t="str">
        <f>IF(Spojení!$AK$17="","",IF($A29=Spojení!$AK$17,"x",""))</f>
        <v/>
      </c>
      <c r="M29" s="5" t="str">
        <f>IF(Spojení!$AK$18="","",IF($A29=Spojení!$AK$18,"x",""))</f>
        <v/>
      </c>
      <c r="N29" s="5" t="str">
        <f>IF(Spojení!$AK$19="","",IF($A29=Spojení!$AK$19,"x",""))</f>
        <v/>
      </c>
      <c r="O29" s="5" t="str">
        <f>IF(Spojení!$AK$20="","",IF($A29=Spojení!$AK$20,"x",""))</f>
        <v/>
      </c>
      <c r="P29" s="5" t="str">
        <f>IF(Spojení!$AK$21="","",IF($A29=Spojení!$AK$21,"x",""))</f>
        <v/>
      </c>
      <c r="Q29" s="5" t="str">
        <f>IF(Spojení!$AK$22="","",IF($A29=Spojení!$AK$22,"x",""))</f>
        <v/>
      </c>
      <c r="R29" s="5" t="str">
        <f>IF(Spojení!$AK$23="","",IF($A29=Spojení!$AK$23,"x",""))</f>
        <v/>
      </c>
      <c r="S29" s="5" t="str">
        <f>IF(Spojení!$AK$24="","",IF($A29=Spojení!$AK$24,"x",""))</f>
        <v/>
      </c>
      <c r="T29" s="5" t="str">
        <f>IF(Spojení!$AK$25="","",IF($A29=Spojení!$AK$25,"x",""))</f>
        <v/>
      </c>
      <c r="U29" s="5" t="str">
        <f>IF(Spojení!$AK$26="","",IF($A29=Spojení!$AK$26,"x",""))</f>
        <v/>
      </c>
      <c r="V29" s="3">
        <f t="shared" si="9"/>
        <v>0</v>
      </c>
      <c r="W29" s="3">
        <f t="shared" si="13"/>
        <v>0</v>
      </c>
      <c r="AD29" s="14">
        <f t="shared" si="50"/>
        <v>0</v>
      </c>
      <c r="AE29" s="14">
        <f t="shared" si="50"/>
        <v>0</v>
      </c>
      <c r="AF29" s="14">
        <f t="shared" si="50"/>
        <v>0</v>
      </c>
      <c r="AG29" s="14">
        <f t="shared" si="50"/>
        <v>0</v>
      </c>
      <c r="AH29" s="14">
        <f t="shared" si="50"/>
        <v>0</v>
      </c>
      <c r="AI29" s="14">
        <f t="shared" si="50"/>
        <v>0</v>
      </c>
      <c r="AJ29" s="14">
        <f t="shared" si="50"/>
        <v>0</v>
      </c>
      <c r="AK29" s="14">
        <f t="shared" si="50"/>
        <v>0</v>
      </c>
      <c r="AL29" s="14">
        <f t="shared" si="50"/>
        <v>0</v>
      </c>
      <c r="AM29" s="14">
        <f t="shared" si="50"/>
        <v>0</v>
      </c>
      <c r="AN29" s="14">
        <f t="shared" si="50"/>
        <v>0</v>
      </c>
      <c r="AO29" s="14">
        <f t="shared" si="50"/>
        <v>0</v>
      </c>
      <c r="AP29" s="14">
        <f t="shared" si="50"/>
        <v>0</v>
      </c>
      <c r="AQ29" s="14">
        <f t="shared" si="50"/>
        <v>0</v>
      </c>
      <c r="AR29" s="14">
        <f t="shared" si="50"/>
        <v>0</v>
      </c>
      <c r="AS29" s="14">
        <f t="shared" si="49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4"/>
        <v>0</v>
      </c>
      <c r="BB29" s="14">
        <f t="shared" si="48"/>
        <v>0</v>
      </c>
      <c r="BC29" s="14">
        <f t="shared" si="48"/>
        <v>0</v>
      </c>
      <c r="BD29" s="14">
        <f t="shared" si="48"/>
        <v>0</v>
      </c>
      <c r="BE29" s="14">
        <f t="shared" si="48"/>
        <v>0</v>
      </c>
      <c r="BF29" s="14">
        <f t="shared" si="48"/>
        <v>0</v>
      </c>
      <c r="BG29" s="14">
        <f t="shared" si="48"/>
        <v>0</v>
      </c>
      <c r="BH29" s="14">
        <f t="shared" si="48"/>
        <v>0</v>
      </c>
      <c r="BI29" s="14">
        <f t="shared" si="48"/>
        <v>0</v>
      </c>
      <c r="BJ29" s="14">
        <f t="shared" si="48"/>
        <v>0</v>
      </c>
      <c r="BK29" s="14">
        <f t="shared" si="48"/>
        <v>0</v>
      </c>
      <c r="BL29" s="14">
        <f t="shared" si="48"/>
        <v>0</v>
      </c>
      <c r="BM29" s="14">
        <f t="shared" si="48"/>
        <v>0</v>
      </c>
      <c r="BN29" s="14">
        <f t="shared" si="48"/>
        <v>0</v>
      </c>
      <c r="BO29" s="14">
        <f t="shared" si="48"/>
        <v>0</v>
      </c>
      <c r="BP29" s="14">
        <f t="shared" si="48"/>
        <v>0</v>
      </c>
      <c r="BQ29" s="14">
        <f t="shared" si="47"/>
        <v>0</v>
      </c>
      <c r="BR29" s="14">
        <f t="shared" si="47"/>
        <v>0</v>
      </c>
      <c r="BS29" s="14">
        <f t="shared" si="47"/>
        <v>0</v>
      </c>
      <c r="BT29" s="14">
        <f t="shared" si="47"/>
        <v>0</v>
      </c>
      <c r="BU29" s="14">
        <f t="shared" si="47"/>
        <v>0</v>
      </c>
      <c r="BV29" s="14">
        <f t="shared" si="15"/>
        <v>0</v>
      </c>
      <c r="BY29" s="14">
        <f t="shared" si="16"/>
        <v>0</v>
      </c>
      <c r="BZ29" s="14">
        <f t="shared" si="17"/>
        <v>0</v>
      </c>
      <c r="CA29" s="14">
        <f t="shared" si="18"/>
        <v>0</v>
      </c>
      <c r="CB29" s="14">
        <f t="shared" si="19"/>
        <v>0</v>
      </c>
      <c r="CC29" s="14">
        <f t="shared" si="20"/>
        <v>0</v>
      </c>
      <c r="CD29" s="14">
        <f t="shared" si="21"/>
        <v>0</v>
      </c>
      <c r="CE29" s="14">
        <f t="shared" si="22"/>
        <v>0</v>
      </c>
      <c r="CF29" s="14">
        <f t="shared" si="23"/>
        <v>0</v>
      </c>
      <c r="CG29" s="14">
        <f t="shared" si="24"/>
        <v>0</v>
      </c>
      <c r="CH29" s="14">
        <f t="shared" si="25"/>
        <v>0</v>
      </c>
      <c r="CI29" s="14">
        <f t="shared" si="26"/>
        <v>0</v>
      </c>
      <c r="CJ29" s="14">
        <f t="shared" si="27"/>
        <v>0</v>
      </c>
      <c r="CK29" s="14">
        <f t="shared" si="28"/>
        <v>0</v>
      </c>
      <c r="CL29" s="14">
        <f t="shared" si="29"/>
        <v>0</v>
      </c>
      <c r="CM29" s="14">
        <f t="shared" si="30"/>
        <v>0</v>
      </c>
      <c r="CN29" s="14">
        <f t="shared" si="31"/>
        <v>0</v>
      </c>
      <c r="CO29" s="14">
        <f t="shared" si="32"/>
        <v>0</v>
      </c>
      <c r="CP29" s="14">
        <f t="shared" si="33"/>
        <v>0</v>
      </c>
      <c r="CQ29" s="14">
        <f t="shared" si="34"/>
        <v>0</v>
      </c>
      <c r="CR29" s="14">
        <f t="shared" si="35"/>
        <v>0</v>
      </c>
      <c r="DA29" s="14">
        <f t="shared" si="36"/>
        <v>0</v>
      </c>
      <c r="DB29" s="14">
        <f t="shared" si="37"/>
        <v>0</v>
      </c>
      <c r="DC29" s="14">
        <f t="shared" si="38"/>
        <v>0</v>
      </c>
      <c r="DD29" s="14">
        <f t="shared" si="39"/>
        <v>0</v>
      </c>
      <c r="DE29" s="14">
        <f t="shared" si="40"/>
        <v>0</v>
      </c>
      <c r="DF29" s="14">
        <f t="shared" si="41"/>
        <v>0</v>
      </c>
      <c r="DG29" s="14">
        <f t="shared" si="42"/>
        <v>0</v>
      </c>
      <c r="DH29" s="14">
        <f t="shared" si="43"/>
        <v>0</v>
      </c>
      <c r="DI29" s="14">
        <f t="shared" si="44"/>
        <v>0</v>
      </c>
      <c r="DJ29" s="14">
        <f t="shared" si="45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IF(Spojení!$AK$7="","",IF($A30=Spojení!$AK$7,"x",""))</f>
        <v/>
      </c>
      <c r="C30" s="5" t="str">
        <f>IF(Spojení!$AK$8="","",IF($A30=Spojení!$AK$8,"x",""))</f>
        <v/>
      </c>
      <c r="D30" s="5" t="str">
        <f>IF(Spojení!$AK$9="","",IF($A30=Spojení!$AK$9,"x",""))</f>
        <v/>
      </c>
      <c r="E30" s="5" t="str">
        <f>IF(Spojení!$AK$10="","",IF($A30=Spojení!$AK$10,"x",""))</f>
        <v/>
      </c>
      <c r="F30" s="5" t="str">
        <f>IF(Spojení!$AK$11="","",IF($A30=Spojení!$AK$11,"x",""))</f>
        <v/>
      </c>
      <c r="G30" s="5" t="str">
        <f>IF(Spojení!$AK$12="","",IF($A30=Spojení!$AK$12,"x",""))</f>
        <v/>
      </c>
      <c r="H30" s="5" t="str">
        <f>IF(Spojení!$AK$13="","",IF($A30=Spojení!$AK$13,"x",""))</f>
        <v/>
      </c>
      <c r="I30" s="5" t="str">
        <f>IF(Spojení!$AK$14="","",IF($A30=Spojení!$AK$14,"x",""))</f>
        <v/>
      </c>
      <c r="J30" s="5" t="str">
        <f>IF(Spojení!$AK$15="","",IF($A30=Spojení!$AK$15,"x",""))</f>
        <v/>
      </c>
      <c r="K30" s="5" t="str">
        <f>IF(Spojení!$AK$16="","",IF($A30=Spojení!$AK$16,"x",""))</f>
        <v/>
      </c>
      <c r="L30" s="5" t="str">
        <f>IF(Spojení!$AK$17="","",IF($A30=Spojení!$AK$17,"x",""))</f>
        <v/>
      </c>
      <c r="M30" s="5" t="str">
        <f>IF(Spojení!$AK$18="","",IF($A30=Spojení!$AK$18,"x",""))</f>
        <v/>
      </c>
      <c r="N30" s="5" t="str">
        <f>IF(Spojení!$AK$19="","",IF($A30=Spojení!$AK$19,"x",""))</f>
        <v/>
      </c>
      <c r="O30" s="5" t="str">
        <f>IF(Spojení!$AK$20="","",IF($A30=Spojení!$AK$20,"x",""))</f>
        <v/>
      </c>
      <c r="P30" s="5" t="str">
        <f>IF(Spojení!$AK$21="","",IF($A30=Spojení!$AK$21,"x",""))</f>
        <v/>
      </c>
      <c r="Q30" s="5" t="str">
        <f>IF(Spojení!$AK$22="","",IF($A30=Spojení!$AK$22,"x",""))</f>
        <v/>
      </c>
      <c r="R30" s="5" t="str">
        <f>IF(Spojení!$AK$23="","",IF($A30=Spojení!$AK$23,"x",""))</f>
        <v/>
      </c>
      <c r="S30" s="5" t="str">
        <f>IF(Spojení!$AK$24="","",IF($A30=Spojení!$AK$24,"x",""))</f>
        <v/>
      </c>
      <c r="T30" s="5" t="str">
        <f>IF(Spojení!$AK$25="","",IF($A30=Spojení!$AK$25,"x",""))</f>
        <v/>
      </c>
      <c r="U30" s="5" t="str">
        <f>IF(Spojení!$AK$26="","",IF($A30=Spojení!$AK$26,"x",""))</f>
        <v/>
      </c>
      <c r="V30" s="3">
        <f t="shared" si="9"/>
        <v>0</v>
      </c>
      <c r="W30" s="3">
        <f t="shared" si="13"/>
        <v>0</v>
      </c>
      <c r="AD30" s="14">
        <f t="shared" si="50"/>
        <v>0</v>
      </c>
      <c r="AE30" s="14">
        <f t="shared" si="50"/>
        <v>0</v>
      </c>
      <c r="AF30" s="14">
        <f t="shared" si="50"/>
        <v>0</v>
      </c>
      <c r="AG30" s="14">
        <f t="shared" si="50"/>
        <v>0</v>
      </c>
      <c r="AH30" s="14">
        <f t="shared" si="50"/>
        <v>0</v>
      </c>
      <c r="AI30" s="14">
        <f t="shared" si="50"/>
        <v>0</v>
      </c>
      <c r="AJ30" s="14">
        <f t="shared" si="50"/>
        <v>0</v>
      </c>
      <c r="AK30" s="14">
        <f t="shared" si="50"/>
        <v>0</v>
      </c>
      <c r="AL30" s="14">
        <f t="shared" si="50"/>
        <v>0</v>
      </c>
      <c r="AM30" s="14">
        <f t="shared" si="50"/>
        <v>0</v>
      </c>
      <c r="AN30" s="14">
        <f t="shared" si="50"/>
        <v>0</v>
      </c>
      <c r="AO30" s="14">
        <f t="shared" si="50"/>
        <v>0</v>
      </c>
      <c r="AP30" s="14">
        <f t="shared" si="50"/>
        <v>0</v>
      </c>
      <c r="AQ30" s="14">
        <f t="shared" si="50"/>
        <v>0</v>
      </c>
      <c r="AR30" s="14">
        <f t="shared" si="50"/>
        <v>0</v>
      </c>
      <c r="AS30" s="14">
        <f t="shared" si="49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4"/>
        <v>0</v>
      </c>
      <c r="BB30" s="14">
        <f t="shared" si="48"/>
        <v>0</v>
      </c>
      <c r="BC30" s="14">
        <f t="shared" si="48"/>
        <v>0</v>
      </c>
      <c r="BD30" s="14">
        <f t="shared" si="48"/>
        <v>0</v>
      </c>
      <c r="BE30" s="14">
        <f t="shared" si="48"/>
        <v>0</v>
      </c>
      <c r="BF30" s="14">
        <f t="shared" si="48"/>
        <v>0</v>
      </c>
      <c r="BG30" s="14">
        <f t="shared" si="48"/>
        <v>0</v>
      </c>
      <c r="BH30" s="14">
        <f t="shared" si="48"/>
        <v>0</v>
      </c>
      <c r="BI30" s="14">
        <f t="shared" si="48"/>
        <v>0</v>
      </c>
      <c r="BJ30" s="14">
        <f t="shared" si="48"/>
        <v>0</v>
      </c>
      <c r="BK30" s="14">
        <f t="shared" si="48"/>
        <v>0</v>
      </c>
      <c r="BL30" s="14">
        <f t="shared" si="48"/>
        <v>0</v>
      </c>
      <c r="BM30" s="14">
        <f t="shared" si="48"/>
        <v>0</v>
      </c>
      <c r="BN30" s="14">
        <f t="shared" si="48"/>
        <v>0</v>
      </c>
      <c r="BO30" s="14">
        <f t="shared" si="48"/>
        <v>0</v>
      </c>
      <c r="BP30" s="14">
        <f t="shared" si="48"/>
        <v>0</v>
      </c>
      <c r="BQ30" s="14">
        <f t="shared" si="47"/>
        <v>0</v>
      </c>
      <c r="BR30" s="14">
        <f t="shared" si="47"/>
        <v>0</v>
      </c>
      <c r="BS30" s="14">
        <f t="shared" si="47"/>
        <v>0</v>
      </c>
      <c r="BT30" s="14">
        <f t="shared" si="47"/>
        <v>0</v>
      </c>
      <c r="BU30" s="14">
        <f t="shared" si="47"/>
        <v>0</v>
      </c>
      <c r="BV30" s="14">
        <f t="shared" si="15"/>
        <v>0</v>
      </c>
      <c r="BY30" s="14">
        <f t="shared" si="16"/>
        <v>0</v>
      </c>
      <c r="BZ30" s="14">
        <f t="shared" si="17"/>
        <v>0</v>
      </c>
      <c r="CA30" s="14">
        <f t="shared" si="18"/>
        <v>0</v>
      </c>
      <c r="CB30" s="14">
        <f t="shared" si="19"/>
        <v>0</v>
      </c>
      <c r="CC30" s="14">
        <f t="shared" si="20"/>
        <v>0</v>
      </c>
      <c r="CD30" s="14">
        <f t="shared" si="21"/>
        <v>0</v>
      </c>
      <c r="CE30" s="14">
        <f t="shared" si="22"/>
        <v>0</v>
      </c>
      <c r="CF30" s="14">
        <f t="shared" si="23"/>
        <v>0</v>
      </c>
      <c r="CG30" s="14">
        <f t="shared" si="24"/>
        <v>0</v>
      </c>
      <c r="CH30" s="14">
        <f t="shared" si="25"/>
        <v>0</v>
      </c>
      <c r="CI30" s="14">
        <f t="shared" si="26"/>
        <v>0</v>
      </c>
      <c r="CJ30" s="14">
        <f t="shared" si="27"/>
        <v>0</v>
      </c>
      <c r="CK30" s="14">
        <f t="shared" si="28"/>
        <v>0</v>
      </c>
      <c r="CL30" s="14">
        <f t="shared" si="29"/>
        <v>0</v>
      </c>
      <c r="CM30" s="14">
        <f t="shared" si="30"/>
        <v>0</v>
      </c>
      <c r="CN30" s="14">
        <f t="shared" si="31"/>
        <v>0</v>
      </c>
      <c r="CO30" s="14">
        <f t="shared" si="32"/>
        <v>0</v>
      </c>
      <c r="CP30" s="14">
        <f t="shared" si="33"/>
        <v>0</v>
      </c>
      <c r="CQ30" s="14">
        <f t="shared" si="34"/>
        <v>0</v>
      </c>
      <c r="CR30" s="14">
        <f t="shared" si="35"/>
        <v>0</v>
      </c>
      <c r="DA30" s="14">
        <f t="shared" si="36"/>
        <v>0</v>
      </c>
      <c r="DB30" s="14">
        <f t="shared" si="37"/>
        <v>0</v>
      </c>
      <c r="DC30" s="14">
        <f t="shared" si="38"/>
        <v>0</v>
      </c>
      <c r="DD30" s="14">
        <f t="shared" si="39"/>
        <v>0</v>
      </c>
      <c r="DE30" s="14">
        <f t="shared" si="40"/>
        <v>0</v>
      </c>
      <c r="DF30" s="14">
        <f t="shared" si="41"/>
        <v>0</v>
      </c>
      <c r="DG30" s="14">
        <f t="shared" si="42"/>
        <v>0</v>
      </c>
      <c r="DH30" s="14">
        <f t="shared" si="43"/>
        <v>0</v>
      </c>
      <c r="DI30" s="14">
        <f t="shared" si="44"/>
        <v>0</v>
      </c>
      <c r="DJ30" s="14">
        <f t="shared" si="45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IF(Spojení!$AK$7="","",IF($A31=Spojení!$AK$7,"x",""))</f>
        <v/>
      </c>
      <c r="C31" s="5" t="str">
        <f>IF(Spojení!$AK$8="","",IF($A31=Spojení!$AK$8,"x",""))</f>
        <v/>
      </c>
      <c r="D31" s="5" t="str">
        <f>IF(Spojení!$AK$9="","",IF($A31=Spojení!$AK$9,"x",""))</f>
        <v/>
      </c>
      <c r="E31" s="5" t="str">
        <f>IF(Spojení!$AK$10="","",IF($A31=Spojení!$AK$10,"x",""))</f>
        <v/>
      </c>
      <c r="F31" s="5" t="str">
        <f>IF(Spojení!$AK$11="","",IF($A31=Spojení!$AK$11,"x",""))</f>
        <v/>
      </c>
      <c r="G31" s="5" t="str">
        <f>IF(Spojení!$AK$12="","",IF($A31=Spojení!$AK$12,"x",""))</f>
        <v/>
      </c>
      <c r="H31" s="5" t="str">
        <f>IF(Spojení!$AK$13="","",IF($A31=Spojení!$AK$13,"x",""))</f>
        <v/>
      </c>
      <c r="I31" s="5" t="str">
        <f>IF(Spojení!$AK$14="","",IF($A31=Spojení!$AK$14,"x",""))</f>
        <v/>
      </c>
      <c r="J31" s="5" t="str">
        <f>IF(Spojení!$AK$15="","",IF($A31=Spojení!$AK$15,"x",""))</f>
        <v/>
      </c>
      <c r="K31" s="5" t="str">
        <f>IF(Spojení!$AK$16="","",IF($A31=Spojení!$AK$16,"x",""))</f>
        <v/>
      </c>
      <c r="L31" s="5" t="str">
        <f>IF(Spojení!$AK$17="","",IF($A31=Spojení!$AK$17,"x",""))</f>
        <v/>
      </c>
      <c r="M31" s="5" t="str">
        <f>IF(Spojení!$AK$18="","",IF($A31=Spojení!$AK$18,"x",""))</f>
        <v/>
      </c>
      <c r="N31" s="5" t="str">
        <f>IF(Spojení!$AK$19="","",IF($A31=Spojení!$AK$19,"x",""))</f>
        <v/>
      </c>
      <c r="O31" s="5" t="str">
        <f>IF(Spojení!$AK$20="","",IF($A31=Spojení!$AK$20,"x",""))</f>
        <v/>
      </c>
      <c r="P31" s="5" t="str">
        <f>IF(Spojení!$AK$21="","",IF($A31=Spojení!$AK$21,"x",""))</f>
        <v/>
      </c>
      <c r="Q31" s="5" t="str">
        <f>IF(Spojení!$AK$22="","",IF($A31=Spojení!$AK$22,"x",""))</f>
        <v/>
      </c>
      <c r="R31" s="5" t="str">
        <f>IF(Spojení!$AK$23="","",IF($A31=Spojení!$AK$23,"x",""))</f>
        <v/>
      </c>
      <c r="S31" s="5" t="str">
        <f>IF(Spojení!$AK$24="","",IF($A31=Spojení!$AK$24,"x",""))</f>
        <v/>
      </c>
      <c r="T31" s="5" t="str">
        <f>IF(Spojení!$AK$25="","",IF($A31=Spojení!$AK$25,"x",""))</f>
        <v/>
      </c>
      <c r="U31" s="5" t="str">
        <f>IF(Spojení!$AK$26="","",IF($A31=Spojení!$AK$26,"x",""))</f>
        <v/>
      </c>
      <c r="V31" s="3">
        <f t="shared" si="9"/>
        <v>0</v>
      </c>
      <c r="W31" s="3">
        <f t="shared" si="13"/>
        <v>0</v>
      </c>
      <c r="AD31" s="14">
        <f t="shared" si="50"/>
        <v>0</v>
      </c>
      <c r="AE31" s="14">
        <f t="shared" si="50"/>
        <v>0</v>
      </c>
      <c r="AF31" s="14">
        <f t="shared" si="50"/>
        <v>0</v>
      </c>
      <c r="AG31" s="14">
        <f t="shared" si="50"/>
        <v>0</v>
      </c>
      <c r="AH31" s="14">
        <f t="shared" si="50"/>
        <v>0</v>
      </c>
      <c r="AI31" s="14">
        <f t="shared" si="50"/>
        <v>0</v>
      </c>
      <c r="AJ31" s="14">
        <f t="shared" si="50"/>
        <v>0</v>
      </c>
      <c r="AK31" s="14">
        <f t="shared" si="50"/>
        <v>0</v>
      </c>
      <c r="AL31" s="14">
        <f t="shared" si="50"/>
        <v>0</v>
      </c>
      <c r="AM31" s="14">
        <f t="shared" si="50"/>
        <v>0</v>
      </c>
      <c r="AN31" s="14">
        <f t="shared" si="50"/>
        <v>0</v>
      </c>
      <c r="AO31" s="14">
        <f t="shared" si="50"/>
        <v>0</v>
      </c>
      <c r="AP31" s="14">
        <f t="shared" si="50"/>
        <v>0</v>
      </c>
      <c r="AQ31" s="14">
        <f t="shared" si="50"/>
        <v>0</v>
      </c>
      <c r="AR31" s="14">
        <f t="shared" si="50"/>
        <v>0</v>
      </c>
      <c r="AS31" s="14">
        <f t="shared" si="49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4"/>
        <v>0</v>
      </c>
      <c r="BB31" s="14">
        <f t="shared" si="48"/>
        <v>0</v>
      </c>
      <c r="BC31" s="14">
        <f t="shared" si="48"/>
        <v>0</v>
      </c>
      <c r="BD31" s="14">
        <f t="shared" si="48"/>
        <v>0</v>
      </c>
      <c r="BE31" s="14">
        <f t="shared" si="48"/>
        <v>0</v>
      </c>
      <c r="BF31" s="14">
        <f t="shared" si="48"/>
        <v>0</v>
      </c>
      <c r="BG31" s="14">
        <f t="shared" si="48"/>
        <v>0</v>
      </c>
      <c r="BH31" s="14">
        <f t="shared" si="48"/>
        <v>0</v>
      </c>
      <c r="BI31" s="14">
        <f t="shared" si="48"/>
        <v>0</v>
      </c>
      <c r="BJ31" s="14">
        <f t="shared" si="48"/>
        <v>0</v>
      </c>
      <c r="BK31" s="14">
        <f t="shared" si="48"/>
        <v>0</v>
      </c>
      <c r="BL31" s="14">
        <f t="shared" si="48"/>
        <v>0</v>
      </c>
      <c r="BM31" s="14">
        <f t="shared" si="48"/>
        <v>0</v>
      </c>
      <c r="BN31" s="14">
        <f t="shared" si="48"/>
        <v>0</v>
      </c>
      <c r="BO31" s="14">
        <f t="shared" si="48"/>
        <v>0</v>
      </c>
      <c r="BP31" s="14">
        <f t="shared" si="48"/>
        <v>0</v>
      </c>
      <c r="BQ31" s="14">
        <f t="shared" si="47"/>
        <v>0</v>
      </c>
      <c r="BR31" s="14">
        <f t="shared" si="47"/>
        <v>0</v>
      </c>
      <c r="BS31" s="14">
        <f t="shared" si="47"/>
        <v>0</v>
      </c>
      <c r="BT31" s="14">
        <f t="shared" si="47"/>
        <v>0</v>
      </c>
      <c r="BU31" s="14">
        <f t="shared" si="47"/>
        <v>0</v>
      </c>
      <c r="BV31" s="14">
        <f t="shared" si="15"/>
        <v>0</v>
      </c>
      <c r="BY31" s="14">
        <f t="shared" si="16"/>
        <v>0</v>
      </c>
      <c r="BZ31" s="14">
        <f t="shared" si="17"/>
        <v>0</v>
      </c>
      <c r="CA31" s="14">
        <f t="shared" si="18"/>
        <v>0</v>
      </c>
      <c r="CB31" s="14">
        <f t="shared" si="19"/>
        <v>0</v>
      </c>
      <c r="CC31" s="14">
        <f t="shared" si="20"/>
        <v>0</v>
      </c>
      <c r="CD31" s="14">
        <f t="shared" si="21"/>
        <v>0</v>
      </c>
      <c r="CE31" s="14">
        <f t="shared" si="22"/>
        <v>0</v>
      </c>
      <c r="CF31" s="14">
        <f t="shared" si="23"/>
        <v>0</v>
      </c>
      <c r="CG31" s="14">
        <f t="shared" si="24"/>
        <v>0</v>
      </c>
      <c r="CH31" s="14">
        <f t="shared" si="25"/>
        <v>0</v>
      </c>
      <c r="CI31" s="14">
        <f t="shared" si="26"/>
        <v>0</v>
      </c>
      <c r="CJ31" s="14">
        <f t="shared" si="27"/>
        <v>0</v>
      </c>
      <c r="CK31" s="14">
        <f t="shared" si="28"/>
        <v>0</v>
      </c>
      <c r="CL31" s="14">
        <f t="shared" si="29"/>
        <v>0</v>
      </c>
      <c r="CM31" s="14">
        <f t="shared" si="30"/>
        <v>0</v>
      </c>
      <c r="CN31" s="14">
        <f t="shared" si="31"/>
        <v>0</v>
      </c>
      <c r="CO31" s="14">
        <f t="shared" si="32"/>
        <v>0</v>
      </c>
      <c r="CP31" s="14">
        <f t="shared" si="33"/>
        <v>0</v>
      </c>
      <c r="CQ31" s="14">
        <f t="shared" si="34"/>
        <v>0</v>
      </c>
      <c r="CR31" s="14">
        <f t="shared" si="35"/>
        <v>0</v>
      </c>
      <c r="DA31" s="14">
        <f t="shared" si="36"/>
        <v>0</v>
      </c>
      <c r="DB31" s="14">
        <f t="shared" si="37"/>
        <v>0</v>
      </c>
      <c r="DC31" s="14">
        <f t="shared" si="38"/>
        <v>0</v>
      </c>
      <c r="DD31" s="14">
        <f t="shared" si="39"/>
        <v>0</v>
      </c>
      <c r="DE31" s="14">
        <f t="shared" si="40"/>
        <v>0</v>
      </c>
      <c r="DF31" s="14">
        <f t="shared" si="41"/>
        <v>0</v>
      </c>
      <c r="DG31" s="14">
        <f t="shared" si="42"/>
        <v>0</v>
      </c>
      <c r="DH31" s="14">
        <f t="shared" si="43"/>
        <v>0</v>
      </c>
      <c r="DI31" s="14">
        <f t="shared" si="44"/>
        <v>0</v>
      </c>
      <c r="DJ31" s="14">
        <f t="shared" si="45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IF(Spojení!$AK$7="","",IF($A32=Spojení!$AK$7,"x",""))</f>
        <v/>
      </c>
      <c r="C32" s="5" t="str">
        <f>IF(Spojení!$AK$8="","",IF($A32=Spojení!$AK$8,"x",""))</f>
        <v/>
      </c>
      <c r="D32" s="5" t="str">
        <f>IF(Spojení!$AK$9="","",IF($A32=Spojení!$AK$9,"x",""))</f>
        <v/>
      </c>
      <c r="E32" s="5" t="str">
        <f>IF(Spojení!$AK$10="","",IF($A32=Spojení!$AK$10,"x",""))</f>
        <v/>
      </c>
      <c r="F32" s="5" t="str">
        <f>IF(Spojení!$AK$11="","",IF($A32=Spojení!$AK$11,"x",""))</f>
        <v/>
      </c>
      <c r="G32" s="5" t="str">
        <f>IF(Spojení!$AK$12="","",IF($A32=Spojení!$AK$12,"x",""))</f>
        <v/>
      </c>
      <c r="H32" s="5" t="str">
        <f>IF(Spojení!$AK$13="","",IF($A32=Spojení!$AK$13,"x",""))</f>
        <v/>
      </c>
      <c r="I32" s="5" t="str">
        <f>IF(Spojení!$AK$14="","",IF($A32=Spojení!$AK$14,"x",""))</f>
        <v/>
      </c>
      <c r="J32" s="5" t="str">
        <f>IF(Spojení!$AK$15="","",IF($A32=Spojení!$AK$15,"x",""))</f>
        <v/>
      </c>
      <c r="K32" s="5" t="str">
        <f>IF(Spojení!$AK$16="","",IF($A32=Spojení!$AK$16,"x",""))</f>
        <v/>
      </c>
      <c r="L32" s="5" t="str">
        <f>IF(Spojení!$AK$17="","",IF($A32=Spojení!$AK$17,"x",""))</f>
        <v/>
      </c>
      <c r="M32" s="5" t="str">
        <f>IF(Spojení!$AK$18="","",IF($A32=Spojení!$AK$18,"x",""))</f>
        <v/>
      </c>
      <c r="N32" s="5" t="str">
        <f>IF(Spojení!$AK$19="","",IF($A32=Spojení!$AK$19,"x",""))</f>
        <v/>
      </c>
      <c r="O32" s="5" t="str">
        <f>IF(Spojení!$AK$20="","",IF($A32=Spojení!$AK$20,"x",""))</f>
        <v/>
      </c>
      <c r="P32" s="5" t="str">
        <f>IF(Spojení!$AK$21="","",IF($A32=Spojení!$AK$21,"x",""))</f>
        <v/>
      </c>
      <c r="Q32" s="5" t="str">
        <f>IF(Spojení!$AK$22="","",IF($A32=Spojení!$AK$22,"x",""))</f>
        <v/>
      </c>
      <c r="R32" s="5" t="str">
        <f>IF(Spojení!$AK$23="","",IF($A32=Spojení!$AK$23,"x",""))</f>
        <v/>
      </c>
      <c r="S32" s="5" t="str">
        <f>IF(Spojení!$AK$24="","",IF($A32=Spojení!$AK$24,"x",""))</f>
        <v/>
      </c>
      <c r="T32" s="5" t="str">
        <f>IF(Spojení!$AK$25="","",IF($A32=Spojení!$AK$25,"x",""))</f>
        <v/>
      </c>
      <c r="U32" s="5" t="str">
        <f>IF(Spojení!$AK$26="","",IF($A32=Spojení!$AK$26,"x",""))</f>
        <v/>
      </c>
      <c r="V32" s="3">
        <f t="shared" si="9"/>
        <v>0</v>
      </c>
      <c r="W32" s="3">
        <f t="shared" si="13"/>
        <v>0</v>
      </c>
      <c r="AD32" s="14">
        <f t="shared" si="50"/>
        <v>0</v>
      </c>
      <c r="AE32" s="14">
        <f t="shared" si="50"/>
        <v>0</v>
      </c>
      <c r="AF32" s="14">
        <f t="shared" si="50"/>
        <v>0</v>
      </c>
      <c r="AG32" s="14">
        <f t="shared" si="50"/>
        <v>0</v>
      </c>
      <c r="AH32" s="14">
        <f t="shared" si="50"/>
        <v>0</v>
      </c>
      <c r="AI32" s="14">
        <f t="shared" si="50"/>
        <v>0</v>
      </c>
      <c r="AJ32" s="14">
        <f t="shared" si="50"/>
        <v>0</v>
      </c>
      <c r="AK32" s="14">
        <f t="shared" si="50"/>
        <v>0</v>
      </c>
      <c r="AL32" s="14">
        <f t="shared" si="50"/>
        <v>0</v>
      </c>
      <c r="AM32" s="14">
        <f t="shared" si="50"/>
        <v>0</v>
      </c>
      <c r="AN32" s="14">
        <f t="shared" si="50"/>
        <v>0</v>
      </c>
      <c r="AO32" s="14">
        <f t="shared" si="50"/>
        <v>0</v>
      </c>
      <c r="AP32" s="14">
        <f t="shared" si="50"/>
        <v>0</v>
      </c>
      <c r="AQ32" s="14">
        <f t="shared" si="50"/>
        <v>0</v>
      </c>
      <c r="AR32" s="14">
        <f t="shared" si="50"/>
        <v>0</v>
      </c>
      <c r="AS32" s="14">
        <f t="shared" si="49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4"/>
        <v>0</v>
      </c>
      <c r="BB32" s="14">
        <f t="shared" si="48"/>
        <v>0</v>
      </c>
      <c r="BC32" s="14">
        <f t="shared" si="48"/>
        <v>0</v>
      </c>
      <c r="BD32" s="14">
        <f t="shared" si="48"/>
        <v>0</v>
      </c>
      <c r="BE32" s="14">
        <f t="shared" si="48"/>
        <v>0</v>
      </c>
      <c r="BF32" s="14">
        <f t="shared" si="48"/>
        <v>0</v>
      </c>
      <c r="BG32" s="14">
        <f t="shared" si="48"/>
        <v>0</v>
      </c>
      <c r="BH32" s="14">
        <f t="shared" si="48"/>
        <v>0</v>
      </c>
      <c r="BI32" s="14">
        <f t="shared" si="48"/>
        <v>0</v>
      </c>
      <c r="BJ32" s="14">
        <f t="shared" si="48"/>
        <v>0</v>
      </c>
      <c r="BK32" s="14">
        <f t="shared" si="48"/>
        <v>0</v>
      </c>
      <c r="BL32" s="14">
        <f t="shared" si="48"/>
        <v>0</v>
      </c>
      <c r="BM32" s="14">
        <f t="shared" si="48"/>
        <v>0</v>
      </c>
      <c r="BN32" s="14">
        <f t="shared" si="48"/>
        <v>0</v>
      </c>
      <c r="BO32" s="14">
        <f t="shared" si="48"/>
        <v>0</v>
      </c>
      <c r="BP32" s="14">
        <f t="shared" si="48"/>
        <v>0</v>
      </c>
      <c r="BQ32" s="14">
        <f t="shared" si="47"/>
        <v>0</v>
      </c>
      <c r="BR32" s="14">
        <f t="shared" si="47"/>
        <v>0</v>
      </c>
      <c r="BS32" s="14">
        <f t="shared" si="47"/>
        <v>0</v>
      </c>
      <c r="BT32" s="14">
        <f t="shared" si="47"/>
        <v>0</v>
      </c>
      <c r="BU32" s="14">
        <f t="shared" si="47"/>
        <v>0</v>
      </c>
      <c r="BV32" s="14">
        <f t="shared" si="15"/>
        <v>0</v>
      </c>
      <c r="BY32" s="14">
        <f t="shared" si="16"/>
        <v>0</v>
      </c>
      <c r="BZ32" s="14">
        <f t="shared" si="17"/>
        <v>0</v>
      </c>
      <c r="CA32" s="14">
        <f t="shared" si="18"/>
        <v>0</v>
      </c>
      <c r="CB32" s="14">
        <f t="shared" si="19"/>
        <v>0</v>
      </c>
      <c r="CC32" s="14">
        <f t="shared" si="20"/>
        <v>0</v>
      </c>
      <c r="CD32" s="14">
        <f t="shared" si="21"/>
        <v>0</v>
      </c>
      <c r="CE32" s="14">
        <f t="shared" si="22"/>
        <v>0</v>
      </c>
      <c r="CF32" s="14">
        <f t="shared" si="23"/>
        <v>0</v>
      </c>
      <c r="CG32" s="14">
        <f t="shared" si="24"/>
        <v>0</v>
      </c>
      <c r="CH32" s="14">
        <f t="shared" si="25"/>
        <v>0</v>
      </c>
      <c r="CI32" s="14">
        <f t="shared" si="26"/>
        <v>0</v>
      </c>
      <c r="CJ32" s="14">
        <f t="shared" si="27"/>
        <v>0</v>
      </c>
      <c r="CK32" s="14">
        <f t="shared" si="28"/>
        <v>0</v>
      </c>
      <c r="CL32" s="14">
        <f t="shared" si="29"/>
        <v>0</v>
      </c>
      <c r="CM32" s="14">
        <f t="shared" si="30"/>
        <v>0</v>
      </c>
      <c r="CN32" s="14">
        <f t="shared" si="31"/>
        <v>0</v>
      </c>
      <c r="CO32" s="14">
        <f t="shared" si="32"/>
        <v>0</v>
      </c>
      <c r="CP32" s="14">
        <f t="shared" si="33"/>
        <v>0</v>
      </c>
      <c r="CQ32" s="14">
        <f t="shared" si="34"/>
        <v>0</v>
      </c>
      <c r="CR32" s="14">
        <f t="shared" si="35"/>
        <v>0</v>
      </c>
      <c r="DA32" s="14">
        <f t="shared" si="36"/>
        <v>0</v>
      </c>
      <c r="DB32" s="14">
        <f t="shared" si="37"/>
        <v>0</v>
      </c>
      <c r="DC32" s="14">
        <f t="shared" si="38"/>
        <v>0</v>
      </c>
      <c r="DD32" s="14">
        <f t="shared" si="39"/>
        <v>0</v>
      </c>
      <c r="DE32" s="14">
        <f t="shared" si="40"/>
        <v>0</v>
      </c>
      <c r="DF32" s="14">
        <f t="shared" si="41"/>
        <v>0</v>
      </c>
      <c r="DG32" s="14">
        <f t="shared" si="42"/>
        <v>0</v>
      </c>
      <c r="DH32" s="14">
        <f t="shared" si="43"/>
        <v>0</v>
      </c>
      <c r="DI32" s="14">
        <f t="shared" si="44"/>
        <v>0</v>
      </c>
      <c r="DJ32" s="14">
        <f t="shared" si="45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IF(Spojení!$AK$7="","",IF($A33=Spojení!$AK$7,"x",""))</f>
        <v/>
      </c>
      <c r="C33" s="5" t="str">
        <f>IF(Spojení!$AK$8="","",IF($A33=Spojení!$AK$8,"x",""))</f>
        <v/>
      </c>
      <c r="D33" s="5" t="str">
        <f>IF(Spojení!$AK$9="","",IF($A33=Spojení!$AK$9,"x",""))</f>
        <v/>
      </c>
      <c r="E33" s="5" t="str">
        <f>IF(Spojení!$AK$10="","",IF($A33=Spojení!$AK$10,"x",""))</f>
        <v/>
      </c>
      <c r="F33" s="5" t="str">
        <f>IF(Spojení!$AK$11="","",IF($A33=Spojení!$AK$11,"x",""))</f>
        <v/>
      </c>
      <c r="G33" s="5" t="str">
        <f>IF(Spojení!$AK$12="","",IF($A33=Spojení!$AK$12,"x",""))</f>
        <v/>
      </c>
      <c r="H33" s="5" t="str">
        <f>IF(Spojení!$AK$13="","",IF($A33=Spojení!$AK$13,"x",""))</f>
        <v/>
      </c>
      <c r="I33" s="5" t="str">
        <f>IF(Spojení!$AK$14="","",IF($A33=Spojení!$AK$14,"x",""))</f>
        <v/>
      </c>
      <c r="J33" s="5" t="str">
        <f>IF(Spojení!$AK$15="","",IF($A33=Spojení!$AK$15,"x",""))</f>
        <v/>
      </c>
      <c r="K33" s="5" t="str">
        <f>IF(Spojení!$AK$16="","",IF($A33=Spojení!$AK$16,"x",""))</f>
        <v/>
      </c>
      <c r="L33" s="5" t="str">
        <f>IF(Spojení!$AK$17="","",IF($A33=Spojení!$AK$17,"x",""))</f>
        <v/>
      </c>
      <c r="M33" s="5" t="str">
        <f>IF(Spojení!$AK$18="","",IF($A33=Spojení!$AK$18,"x",""))</f>
        <v/>
      </c>
      <c r="N33" s="5" t="str">
        <f>IF(Spojení!$AK$19="","",IF($A33=Spojení!$AK$19,"x",""))</f>
        <v/>
      </c>
      <c r="O33" s="5" t="str">
        <f>IF(Spojení!$AK$20="","",IF($A33=Spojení!$AK$20,"x",""))</f>
        <v/>
      </c>
      <c r="P33" s="5" t="str">
        <f>IF(Spojení!$AK$21="","",IF($A33=Spojení!$AK$21,"x",""))</f>
        <v/>
      </c>
      <c r="Q33" s="5" t="str">
        <f>IF(Spojení!$AK$22="","",IF($A33=Spojení!$AK$22,"x",""))</f>
        <v/>
      </c>
      <c r="R33" s="5" t="str">
        <f>IF(Spojení!$AK$23="","",IF($A33=Spojení!$AK$23,"x",""))</f>
        <v/>
      </c>
      <c r="S33" s="5" t="str">
        <f>IF(Spojení!$AK$24="","",IF($A33=Spojení!$AK$24,"x",""))</f>
        <v/>
      </c>
      <c r="T33" s="5" t="str">
        <f>IF(Spojení!$AK$25="","",IF($A33=Spojení!$AK$25,"x",""))</f>
        <v/>
      </c>
      <c r="U33" s="5" t="str">
        <f>IF(Spojení!$AK$26="","",IF($A33=Spojení!$AK$26,"x",""))</f>
        <v/>
      </c>
      <c r="V33" s="3">
        <f t="shared" si="9"/>
        <v>0</v>
      </c>
      <c r="W33" s="3">
        <f t="shared" si="13"/>
        <v>0</v>
      </c>
      <c r="AD33" s="14">
        <f t="shared" si="50"/>
        <v>0</v>
      </c>
      <c r="AE33" s="14">
        <f t="shared" si="50"/>
        <v>0</v>
      </c>
      <c r="AF33" s="14">
        <f t="shared" si="50"/>
        <v>0</v>
      </c>
      <c r="AG33" s="14">
        <f t="shared" si="50"/>
        <v>0</v>
      </c>
      <c r="AH33" s="14">
        <f t="shared" si="50"/>
        <v>0</v>
      </c>
      <c r="AI33" s="14">
        <f t="shared" si="50"/>
        <v>0</v>
      </c>
      <c r="AJ33" s="14">
        <f t="shared" si="50"/>
        <v>0</v>
      </c>
      <c r="AK33" s="14">
        <f t="shared" si="50"/>
        <v>0</v>
      </c>
      <c r="AL33" s="14">
        <f t="shared" si="50"/>
        <v>0</v>
      </c>
      <c r="AM33" s="14">
        <f t="shared" si="50"/>
        <v>0</v>
      </c>
      <c r="AN33" s="14">
        <f t="shared" si="50"/>
        <v>0</v>
      </c>
      <c r="AO33" s="14">
        <f t="shared" si="50"/>
        <v>0</v>
      </c>
      <c r="AP33" s="14">
        <f t="shared" si="50"/>
        <v>0</v>
      </c>
      <c r="AQ33" s="14">
        <f t="shared" si="50"/>
        <v>0</v>
      </c>
      <c r="AR33" s="14">
        <f t="shared" si="50"/>
        <v>0</v>
      </c>
      <c r="AS33" s="14">
        <f t="shared" si="49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4"/>
        <v>0</v>
      </c>
      <c r="BB33" s="14">
        <f t="shared" si="48"/>
        <v>0</v>
      </c>
      <c r="BC33" s="14">
        <f t="shared" si="48"/>
        <v>0</v>
      </c>
      <c r="BD33" s="14">
        <f t="shared" si="48"/>
        <v>0</v>
      </c>
      <c r="BE33" s="14">
        <f t="shared" si="48"/>
        <v>0</v>
      </c>
      <c r="BF33" s="14">
        <f t="shared" si="48"/>
        <v>0</v>
      </c>
      <c r="BG33" s="14">
        <f t="shared" si="48"/>
        <v>0</v>
      </c>
      <c r="BH33" s="14">
        <f t="shared" si="48"/>
        <v>0</v>
      </c>
      <c r="BI33" s="14">
        <f t="shared" si="48"/>
        <v>0</v>
      </c>
      <c r="BJ33" s="14">
        <f t="shared" si="48"/>
        <v>0</v>
      </c>
      <c r="BK33" s="14">
        <f t="shared" si="48"/>
        <v>0</v>
      </c>
      <c r="BL33" s="14">
        <f t="shared" si="48"/>
        <v>0</v>
      </c>
      <c r="BM33" s="14">
        <f t="shared" si="48"/>
        <v>0</v>
      </c>
      <c r="BN33" s="14">
        <f t="shared" si="48"/>
        <v>0</v>
      </c>
      <c r="BO33" s="14">
        <f t="shared" si="48"/>
        <v>0</v>
      </c>
      <c r="BP33" s="14">
        <f t="shared" si="48"/>
        <v>0</v>
      </c>
      <c r="BQ33" s="14">
        <f t="shared" si="47"/>
        <v>0</v>
      </c>
      <c r="BR33" s="14">
        <f t="shared" si="47"/>
        <v>0</v>
      </c>
      <c r="BS33" s="14">
        <f t="shared" si="47"/>
        <v>0</v>
      </c>
      <c r="BT33" s="14">
        <f t="shared" si="47"/>
        <v>0</v>
      </c>
      <c r="BU33" s="14">
        <f t="shared" si="47"/>
        <v>0</v>
      </c>
      <c r="BV33" s="14">
        <f t="shared" si="15"/>
        <v>0</v>
      </c>
      <c r="BY33" s="14">
        <f t="shared" si="16"/>
        <v>0</v>
      </c>
      <c r="BZ33" s="14">
        <f t="shared" si="17"/>
        <v>0</v>
      </c>
      <c r="CA33" s="14">
        <f t="shared" si="18"/>
        <v>0</v>
      </c>
      <c r="CB33" s="14">
        <f t="shared" si="19"/>
        <v>0</v>
      </c>
      <c r="CC33" s="14">
        <f t="shared" si="20"/>
        <v>0</v>
      </c>
      <c r="CD33" s="14">
        <f t="shared" si="21"/>
        <v>0</v>
      </c>
      <c r="CE33" s="14">
        <f t="shared" si="22"/>
        <v>0</v>
      </c>
      <c r="CF33" s="14">
        <f t="shared" si="23"/>
        <v>0</v>
      </c>
      <c r="CG33" s="14">
        <f t="shared" si="24"/>
        <v>0</v>
      </c>
      <c r="CH33" s="14">
        <f t="shared" si="25"/>
        <v>0</v>
      </c>
      <c r="CI33" s="14">
        <f t="shared" si="26"/>
        <v>0</v>
      </c>
      <c r="CJ33" s="14">
        <f t="shared" si="27"/>
        <v>0</v>
      </c>
      <c r="CK33" s="14">
        <f t="shared" si="28"/>
        <v>0</v>
      </c>
      <c r="CL33" s="14">
        <f t="shared" si="29"/>
        <v>0</v>
      </c>
      <c r="CM33" s="14">
        <f t="shared" si="30"/>
        <v>0</v>
      </c>
      <c r="CN33" s="14">
        <f t="shared" si="31"/>
        <v>0</v>
      </c>
      <c r="CO33" s="14">
        <f t="shared" si="32"/>
        <v>0</v>
      </c>
      <c r="CP33" s="14">
        <f t="shared" si="33"/>
        <v>0</v>
      </c>
      <c r="CQ33" s="14">
        <f t="shared" si="34"/>
        <v>0</v>
      </c>
      <c r="CR33" s="14">
        <f t="shared" si="35"/>
        <v>0</v>
      </c>
      <c r="DA33" s="14">
        <f t="shared" si="36"/>
        <v>0</v>
      </c>
      <c r="DB33" s="14">
        <f t="shared" si="37"/>
        <v>0</v>
      </c>
      <c r="DC33" s="14">
        <f t="shared" si="38"/>
        <v>0</v>
      </c>
      <c r="DD33" s="14">
        <f t="shared" si="39"/>
        <v>0</v>
      </c>
      <c r="DE33" s="14">
        <f t="shared" si="40"/>
        <v>0</v>
      </c>
      <c r="DF33" s="14">
        <f t="shared" si="41"/>
        <v>0</v>
      </c>
      <c r="DG33" s="14">
        <f t="shared" si="42"/>
        <v>0</v>
      </c>
      <c r="DH33" s="14">
        <f t="shared" si="43"/>
        <v>0</v>
      </c>
      <c r="DI33" s="14">
        <f t="shared" si="44"/>
        <v>0</v>
      </c>
      <c r="DJ33" s="14">
        <f t="shared" si="45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IF(Spojení!$AK$7="","",IF($A34=Spojení!$AK$7,"x",""))</f>
        <v/>
      </c>
      <c r="C34" s="5" t="str">
        <f>IF(Spojení!$AK$8="","",IF($A34=Spojení!$AK$8,"x",""))</f>
        <v/>
      </c>
      <c r="D34" s="5" t="str">
        <f>IF(Spojení!$AK$9="","",IF($A34=Spojení!$AK$9,"x",""))</f>
        <v/>
      </c>
      <c r="E34" s="5" t="str">
        <f>IF(Spojení!$AK$10="","",IF($A34=Spojení!$AK$10,"x",""))</f>
        <v/>
      </c>
      <c r="F34" s="5" t="str">
        <f>IF(Spojení!$AK$11="","",IF($A34=Spojení!$AK$11,"x",""))</f>
        <v/>
      </c>
      <c r="G34" s="5" t="str">
        <f>IF(Spojení!$AK$12="","",IF($A34=Spojení!$AK$12,"x",""))</f>
        <v/>
      </c>
      <c r="H34" s="5" t="str">
        <f>IF(Spojení!$AK$13="","",IF($A34=Spojení!$AK$13,"x",""))</f>
        <v/>
      </c>
      <c r="I34" s="5" t="str">
        <f>IF(Spojení!$AK$14="","",IF($A34=Spojení!$AK$14,"x",""))</f>
        <v/>
      </c>
      <c r="J34" s="5" t="str">
        <f>IF(Spojení!$AK$15="","",IF($A34=Spojení!$AK$15,"x",""))</f>
        <v/>
      </c>
      <c r="K34" s="5" t="str">
        <f>IF(Spojení!$AK$16="","",IF($A34=Spojení!$AK$16,"x",""))</f>
        <v/>
      </c>
      <c r="L34" s="5" t="str">
        <f>IF(Spojení!$AK$17="","",IF($A34=Spojení!$AK$17,"x",""))</f>
        <v/>
      </c>
      <c r="M34" s="5" t="str">
        <f>IF(Spojení!$AK$18="","",IF($A34=Spojení!$AK$18,"x",""))</f>
        <v/>
      </c>
      <c r="N34" s="5" t="str">
        <f>IF(Spojení!$AK$19="","",IF($A34=Spojení!$AK$19,"x",""))</f>
        <v/>
      </c>
      <c r="O34" s="5" t="str">
        <f>IF(Spojení!$AK$20="","",IF($A34=Spojení!$AK$20,"x",""))</f>
        <v/>
      </c>
      <c r="P34" s="5" t="str">
        <f>IF(Spojení!$AK$21="","",IF($A34=Spojení!$AK$21,"x",""))</f>
        <v/>
      </c>
      <c r="Q34" s="5" t="str">
        <f>IF(Spojení!$AK$22="","",IF($A34=Spojení!$AK$22,"x",""))</f>
        <v/>
      </c>
      <c r="R34" s="5" t="str">
        <f>IF(Spojení!$AK$23="","",IF($A34=Spojení!$AK$23,"x",""))</f>
        <v/>
      </c>
      <c r="S34" s="5" t="str">
        <f>IF(Spojení!$AK$24="","",IF($A34=Spojení!$AK$24,"x",""))</f>
        <v/>
      </c>
      <c r="T34" s="5" t="str">
        <f>IF(Spojení!$AK$25="","",IF($A34=Spojení!$AK$25,"x",""))</f>
        <v/>
      </c>
      <c r="U34" s="5" t="str">
        <f>IF(Spojení!$AK$26="","",IF($A34=Spojení!$AK$26,"x",""))</f>
        <v/>
      </c>
      <c r="V34" s="3">
        <f t="shared" si="9"/>
        <v>0</v>
      </c>
      <c r="W34" s="3">
        <f t="shared" si="13"/>
        <v>0</v>
      </c>
      <c r="AD34" s="14">
        <f t="shared" si="50"/>
        <v>0</v>
      </c>
      <c r="AE34" s="14">
        <f t="shared" si="50"/>
        <v>0</v>
      </c>
      <c r="AF34" s="14">
        <f t="shared" si="50"/>
        <v>0</v>
      </c>
      <c r="AG34" s="14">
        <f t="shared" si="50"/>
        <v>0</v>
      </c>
      <c r="AH34" s="14">
        <f t="shared" si="50"/>
        <v>0</v>
      </c>
      <c r="AI34" s="14">
        <f t="shared" si="50"/>
        <v>0</v>
      </c>
      <c r="AJ34" s="14">
        <f t="shared" si="50"/>
        <v>0</v>
      </c>
      <c r="AK34" s="14">
        <f t="shared" si="50"/>
        <v>0</v>
      </c>
      <c r="AL34" s="14">
        <f t="shared" si="50"/>
        <v>0</v>
      </c>
      <c r="AM34" s="14">
        <f t="shared" si="50"/>
        <v>0</v>
      </c>
      <c r="AN34" s="14">
        <f t="shared" si="50"/>
        <v>0</v>
      </c>
      <c r="AO34" s="14">
        <f t="shared" si="50"/>
        <v>0</v>
      </c>
      <c r="AP34" s="14">
        <f t="shared" si="50"/>
        <v>0</v>
      </c>
      <c r="AQ34" s="14">
        <f t="shared" si="50"/>
        <v>0</v>
      </c>
      <c r="AR34" s="14">
        <f t="shared" si="50"/>
        <v>0</v>
      </c>
      <c r="AS34" s="14">
        <f t="shared" si="49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4"/>
        <v>0</v>
      </c>
      <c r="BB34" s="14">
        <f t="shared" si="48"/>
        <v>0</v>
      </c>
      <c r="BC34" s="14">
        <f t="shared" si="48"/>
        <v>0</v>
      </c>
      <c r="BD34" s="14">
        <f t="shared" si="48"/>
        <v>0</v>
      </c>
      <c r="BE34" s="14">
        <f t="shared" si="48"/>
        <v>0</v>
      </c>
      <c r="BF34" s="14">
        <f t="shared" si="48"/>
        <v>0</v>
      </c>
      <c r="BG34" s="14">
        <f t="shared" si="48"/>
        <v>0</v>
      </c>
      <c r="BH34" s="14">
        <f t="shared" si="48"/>
        <v>0</v>
      </c>
      <c r="BI34" s="14">
        <f t="shared" si="48"/>
        <v>0</v>
      </c>
      <c r="BJ34" s="14">
        <f t="shared" si="48"/>
        <v>0</v>
      </c>
      <c r="BK34" s="14">
        <f t="shared" si="48"/>
        <v>0</v>
      </c>
      <c r="BL34" s="14">
        <f t="shared" si="48"/>
        <v>0</v>
      </c>
      <c r="BM34" s="14">
        <f t="shared" si="48"/>
        <v>0</v>
      </c>
      <c r="BN34" s="14">
        <f t="shared" si="48"/>
        <v>0</v>
      </c>
      <c r="BO34" s="14">
        <f t="shared" si="48"/>
        <v>0</v>
      </c>
      <c r="BP34" s="14">
        <f t="shared" si="48"/>
        <v>0</v>
      </c>
      <c r="BQ34" s="14">
        <f t="shared" si="47"/>
        <v>0</v>
      </c>
      <c r="BR34" s="14">
        <f t="shared" si="47"/>
        <v>0</v>
      </c>
      <c r="BS34" s="14">
        <f t="shared" si="47"/>
        <v>0</v>
      </c>
      <c r="BT34" s="14">
        <f t="shared" si="47"/>
        <v>0</v>
      </c>
      <c r="BU34" s="14">
        <f t="shared" si="47"/>
        <v>0</v>
      </c>
      <c r="BV34" s="14">
        <f t="shared" si="15"/>
        <v>0</v>
      </c>
      <c r="BY34" s="14">
        <f t="shared" si="16"/>
        <v>0</v>
      </c>
      <c r="BZ34" s="14">
        <f t="shared" si="17"/>
        <v>0</v>
      </c>
      <c r="CA34" s="14">
        <f t="shared" si="18"/>
        <v>0</v>
      </c>
      <c r="CB34" s="14">
        <f t="shared" si="19"/>
        <v>0</v>
      </c>
      <c r="CC34" s="14">
        <f t="shared" si="20"/>
        <v>0</v>
      </c>
      <c r="CD34" s="14">
        <f t="shared" si="21"/>
        <v>0</v>
      </c>
      <c r="CE34" s="14">
        <f t="shared" si="22"/>
        <v>0</v>
      </c>
      <c r="CF34" s="14">
        <f t="shared" si="23"/>
        <v>0</v>
      </c>
      <c r="CG34" s="14">
        <f t="shared" si="24"/>
        <v>0</v>
      </c>
      <c r="CH34" s="14">
        <f t="shared" si="25"/>
        <v>0</v>
      </c>
      <c r="CI34" s="14">
        <f t="shared" si="26"/>
        <v>0</v>
      </c>
      <c r="CJ34" s="14">
        <f t="shared" si="27"/>
        <v>0</v>
      </c>
      <c r="CK34" s="14">
        <f t="shared" si="28"/>
        <v>0</v>
      </c>
      <c r="CL34" s="14">
        <f t="shared" si="29"/>
        <v>0</v>
      </c>
      <c r="CM34" s="14">
        <f t="shared" si="30"/>
        <v>0</v>
      </c>
      <c r="CN34" s="14">
        <f t="shared" si="31"/>
        <v>0</v>
      </c>
      <c r="CO34" s="14">
        <f t="shared" si="32"/>
        <v>0</v>
      </c>
      <c r="CP34" s="14">
        <f t="shared" si="33"/>
        <v>0</v>
      </c>
      <c r="CQ34" s="14">
        <f t="shared" si="34"/>
        <v>0</v>
      </c>
      <c r="CR34" s="14">
        <f t="shared" si="35"/>
        <v>0</v>
      </c>
      <c r="DA34" s="14">
        <f t="shared" si="36"/>
        <v>0</v>
      </c>
      <c r="DB34" s="14">
        <f t="shared" si="37"/>
        <v>0</v>
      </c>
      <c r="DC34" s="14">
        <f t="shared" si="38"/>
        <v>0</v>
      </c>
      <c r="DD34" s="14">
        <f t="shared" si="39"/>
        <v>0</v>
      </c>
      <c r="DE34" s="14">
        <f t="shared" si="40"/>
        <v>0</v>
      </c>
      <c r="DF34" s="14">
        <f t="shared" si="41"/>
        <v>0</v>
      </c>
      <c r="DG34" s="14">
        <f t="shared" si="42"/>
        <v>0</v>
      </c>
      <c r="DH34" s="14">
        <f t="shared" si="43"/>
        <v>0</v>
      </c>
      <c r="DI34" s="14">
        <f t="shared" si="44"/>
        <v>0</v>
      </c>
      <c r="DJ34" s="14">
        <f t="shared" si="45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IF(Spojení!$AK$7="","",IF($A35=Spojení!$AK$7,"x",""))</f>
        <v/>
      </c>
      <c r="C35" s="5" t="str">
        <f>IF(Spojení!$AK$8="","",IF($A35=Spojení!$AK$8,"x",""))</f>
        <v/>
      </c>
      <c r="D35" s="5" t="str">
        <f>IF(Spojení!$AK$9="","",IF($A35=Spojení!$AK$9,"x",""))</f>
        <v/>
      </c>
      <c r="E35" s="5" t="str">
        <f>IF(Spojení!$AK$10="","",IF($A35=Spojení!$AK$10,"x",""))</f>
        <v/>
      </c>
      <c r="F35" s="5" t="str">
        <f>IF(Spojení!$AK$11="","",IF($A35=Spojení!$AK$11,"x",""))</f>
        <v/>
      </c>
      <c r="G35" s="5" t="str">
        <f>IF(Spojení!$AK$12="","",IF($A35=Spojení!$AK$12,"x",""))</f>
        <v/>
      </c>
      <c r="H35" s="5" t="str">
        <f>IF(Spojení!$AK$13="","",IF($A35=Spojení!$AK$13,"x",""))</f>
        <v/>
      </c>
      <c r="I35" s="5" t="str">
        <f>IF(Spojení!$AK$14="","",IF($A35=Spojení!$AK$14,"x",""))</f>
        <v/>
      </c>
      <c r="J35" s="5" t="str">
        <f>IF(Spojení!$AK$15="","",IF($A35=Spojení!$AK$15,"x",""))</f>
        <v/>
      </c>
      <c r="K35" s="5" t="str">
        <f>IF(Spojení!$AK$16="","",IF($A35=Spojení!$AK$16,"x",""))</f>
        <v/>
      </c>
      <c r="L35" s="5" t="str">
        <f>IF(Spojení!$AK$17="","",IF($A35=Spojení!$AK$17,"x",""))</f>
        <v/>
      </c>
      <c r="M35" s="5" t="str">
        <f>IF(Spojení!$AK$18="","",IF($A35=Spojení!$AK$18,"x",""))</f>
        <v/>
      </c>
      <c r="N35" s="5" t="str">
        <f>IF(Spojení!$AK$19="","",IF($A35=Spojení!$AK$19,"x",""))</f>
        <v/>
      </c>
      <c r="O35" s="5" t="str">
        <f>IF(Spojení!$AK$20="","",IF($A35=Spojení!$AK$20,"x",""))</f>
        <v/>
      </c>
      <c r="P35" s="5" t="str">
        <f>IF(Spojení!$AK$21="","",IF($A35=Spojení!$AK$21,"x",""))</f>
        <v/>
      </c>
      <c r="Q35" s="5" t="str">
        <f>IF(Spojení!$AK$22="","",IF($A35=Spojení!$AK$22,"x",""))</f>
        <v/>
      </c>
      <c r="R35" s="5" t="str">
        <f>IF(Spojení!$AK$23="","",IF($A35=Spojení!$AK$23,"x",""))</f>
        <v/>
      </c>
      <c r="S35" s="5" t="str">
        <f>IF(Spojení!$AK$24="","",IF($A35=Spojení!$AK$24,"x",""))</f>
        <v/>
      </c>
      <c r="T35" s="5" t="str">
        <f>IF(Spojení!$AK$25="","",IF($A35=Spojení!$AK$25,"x",""))</f>
        <v/>
      </c>
      <c r="U35" s="5" t="str">
        <f>IF(Spojení!$AK$26="","",IF($A35=Spojení!$AK$26,"x",""))</f>
        <v/>
      </c>
      <c r="V35" s="3">
        <f t="shared" si="9"/>
        <v>0</v>
      </c>
      <c r="W35" s="3">
        <f t="shared" si="13"/>
        <v>0</v>
      </c>
      <c r="AD35" s="14">
        <f t="shared" si="50"/>
        <v>0</v>
      </c>
      <c r="AE35" s="14">
        <f t="shared" si="50"/>
        <v>0</v>
      </c>
      <c r="AF35" s="14">
        <f t="shared" si="50"/>
        <v>0</v>
      </c>
      <c r="AG35" s="14">
        <f t="shared" si="50"/>
        <v>0</v>
      </c>
      <c r="AH35" s="14">
        <f t="shared" si="50"/>
        <v>0</v>
      </c>
      <c r="AI35" s="14">
        <f t="shared" si="50"/>
        <v>0</v>
      </c>
      <c r="AJ35" s="14">
        <f t="shared" si="50"/>
        <v>0</v>
      </c>
      <c r="AK35" s="14">
        <f t="shared" si="50"/>
        <v>0</v>
      </c>
      <c r="AL35" s="14">
        <f t="shared" si="50"/>
        <v>0</v>
      </c>
      <c r="AM35" s="14">
        <f t="shared" si="50"/>
        <v>0</v>
      </c>
      <c r="AN35" s="14">
        <f t="shared" si="50"/>
        <v>0</v>
      </c>
      <c r="AO35" s="14">
        <f t="shared" si="50"/>
        <v>0</v>
      </c>
      <c r="AP35" s="14">
        <f t="shared" si="50"/>
        <v>0</v>
      </c>
      <c r="AQ35" s="14">
        <f t="shared" si="50"/>
        <v>0</v>
      </c>
      <c r="AR35" s="14">
        <f t="shared" si="50"/>
        <v>0</v>
      </c>
      <c r="AS35" s="14">
        <f t="shared" si="49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4"/>
        <v>0</v>
      </c>
      <c r="BB35" s="14">
        <f t="shared" si="48"/>
        <v>0</v>
      </c>
      <c r="BC35" s="14">
        <f t="shared" si="48"/>
        <v>0</v>
      </c>
      <c r="BD35" s="14">
        <f t="shared" si="48"/>
        <v>0</v>
      </c>
      <c r="BE35" s="14">
        <f t="shared" si="48"/>
        <v>0</v>
      </c>
      <c r="BF35" s="14">
        <f t="shared" si="48"/>
        <v>0</v>
      </c>
      <c r="BG35" s="14">
        <f t="shared" si="48"/>
        <v>0</v>
      </c>
      <c r="BH35" s="14">
        <f t="shared" si="48"/>
        <v>0</v>
      </c>
      <c r="BI35" s="14">
        <f t="shared" si="48"/>
        <v>0</v>
      </c>
      <c r="BJ35" s="14">
        <f t="shared" si="48"/>
        <v>0</v>
      </c>
      <c r="BK35" s="14">
        <f t="shared" si="48"/>
        <v>0</v>
      </c>
      <c r="BL35" s="14">
        <f t="shared" si="48"/>
        <v>0</v>
      </c>
      <c r="BM35" s="14">
        <f t="shared" si="48"/>
        <v>0</v>
      </c>
      <c r="BN35" s="14">
        <f t="shared" si="48"/>
        <v>0</v>
      </c>
      <c r="BO35" s="14">
        <f t="shared" si="48"/>
        <v>0</v>
      </c>
      <c r="BP35" s="14">
        <f t="shared" si="48"/>
        <v>0</v>
      </c>
      <c r="BQ35" s="14">
        <f t="shared" si="47"/>
        <v>0</v>
      </c>
      <c r="BR35" s="14">
        <f t="shared" si="47"/>
        <v>0</v>
      </c>
      <c r="BS35" s="14">
        <f t="shared" si="47"/>
        <v>0</v>
      </c>
      <c r="BT35" s="14">
        <f t="shared" si="47"/>
        <v>0</v>
      </c>
      <c r="BU35" s="14">
        <f t="shared" si="47"/>
        <v>0</v>
      </c>
      <c r="BV35" s="14">
        <f t="shared" si="15"/>
        <v>0</v>
      </c>
      <c r="BY35" s="14">
        <f t="shared" si="16"/>
        <v>0</v>
      </c>
      <c r="BZ35" s="14">
        <f t="shared" si="17"/>
        <v>0</v>
      </c>
      <c r="CA35" s="14">
        <f t="shared" si="18"/>
        <v>0</v>
      </c>
      <c r="CB35" s="14">
        <f t="shared" si="19"/>
        <v>0</v>
      </c>
      <c r="CC35" s="14">
        <f t="shared" si="20"/>
        <v>0</v>
      </c>
      <c r="CD35" s="14">
        <f t="shared" si="21"/>
        <v>0</v>
      </c>
      <c r="CE35" s="14">
        <f t="shared" si="22"/>
        <v>0</v>
      </c>
      <c r="CF35" s="14">
        <f t="shared" si="23"/>
        <v>0</v>
      </c>
      <c r="CG35" s="14">
        <f t="shared" si="24"/>
        <v>0</v>
      </c>
      <c r="CH35" s="14">
        <f t="shared" si="25"/>
        <v>0</v>
      </c>
      <c r="CI35" s="14">
        <f t="shared" si="26"/>
        <v>0</v>
      </c>
      <c r="CJ35" s="14">
        <f t="shared" si="27"/>
        <v>0</v>
      </c>
      <c r="CK35" s="14">
        <f t="shared" si="28"/>
        <v>0</v>
      </c>
      <c r="CL35" s="14">
        <f t="shared" si="29"/>
        <v>0</v>
      </c>
      <c r="CM35" s="14">
        <f t="shared" si="30"/>
        <v>0</v>
      </c>
      <c r="CN35" s="14">
        <f t="shared" si="31"/>
        <v>0</v>
      </c>
      <c r="CO35" s="14">
        <f t="shared" si="32"/>
        <v>0</v>
      </c>
      <c r="CP35" s="14">
        <f t="shared" si="33"/>
        <v>0</v>
      </c>
      <c r="CQ35" s="14">
        <f t="shared" si="34"/>
        <v>0</v>
      </c>
      <c r="CR35" s="14">
        <f t="shared" si="35"/>
        <v>0</v>
      </c>
      <c r="DA35" s="14">
        <f t="shared" si="36"/>
        <v>0</v>
      </c>
      <c r="DB35" s="14">
        <f t="shared" si="37"/>
        <v>0</v>
      </c>
      <c r="DC35" s="14">
        <f t="shared" si="38"/>
        <v>0</v>
      </c>
      <c r="DD35" s="14">
        <f t="shared" si="39"/>
        <v>0</v>
      </c>
      <c r="DE35" s="14">
        <f t="shared" si="40"/>
        <v>0</v>
      </c>
      <c r="DF35" s="14">
        <f t="shared" si="41"/>
        <v>0</v>
      </c>
      <c r="DG35" s="14">
        <f t="shared" si="42"/>
        <v>0</v>
      </c>
      <c r="DH35" s="14">
        <f t="shared" si="43"/>
        <v>0</v>
      </c>
      <c r="DI35" s="14">
        <f t="shared" si="44"/>
        <v>0</v>
      </c>
      <c r="DJ35" s="14">
        <f t="shared" si="45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IF(Spojení!$AK$7="","",IF($A36=Spojení!$AK$7,"x",""))</f>
        <v/>
      </c>
      <c r="C36" s="5" t="str">
        <f>IF(Spojení!$AK$8="","",IF($A36=Spojení!$AK$8,"x",""))</f>
        <v/>
      </c>
      <c r="D36" s="5" t="str">
        <f>IF(Spojení!$AK$9="","",IF($A36=Spojení!$AK$9,"x",""))</f>
        <v/>
      </c>
      <c r="E36" s="5" t="str">
        <f>IF(Spojení!$AK$10="","",IF($A36=Spojení!$AK$10,"x",""))</f>
        <v/>
      </c>
      <c r="F36" s="5" t="str">
        <f>IF(Spojení!$AK$11="","",IF($A36=Spojení!$AK$11,"x",""))</f>
        <v/>
      </c>
      <c r="G36" s="5" t="str">
        <f>IF(Spojení!$AK$12="","",IF($A36=Spojení!$AK$12,"x",""))</f>
        <v/>
      </c>
      <c r="H36" s="5" t="str">
        <f>IF(Spojení!$AK$13="","",IF($A36=Spojení!$AK$13,"x",""))</f>
        <v/>
      </c>
      <c r="I36" s="5" t="str">
        <f>IF(Spojení!$AK$14="","",IF($A36=Spojení!$AK$14,"x",""))</f>
        <v/>
      </c>
      <c r="J36" s="5" t="str">
        <f>IF(Spojení!$AK$15="","",IF($A36=Spojení!$AK$15,"x",""))</f>
        <v/>
      </c>
      <c r="K36" s="5" t="str">
        <f>IF(Spojení!$AK$16="","",IF($A36=Spojení!$AK$16,"x",""))</f>
        <v/>
      </c>
      <c r="L36" s="5" t="str">
        <f>IF(Spojení!$AK$17="","",IF($A36=Spojení!$AK$17,"x",""))</f>
        <v/>
      </c>
      <c r="M36" s="5" t="str">
        <f>IF(Spojení!$AK$18="","",IF($A36=Spojení!$AK$18,"x",""))</f>
        <v/>
      </c>
      <c r="N36" s="5" t="str">
        <f>IF(Spojení!$AK$19="","",IF($A36=Spojení!$AK$19,"x",""))</f>
        <v/>
      </c>
      <c r="O36" s="5" t="str">
        <f>IF(Spojení!$AK$20="","",IF($A36=Spojení!$AK$20,"x",""))</f>
        <v/>
      </c>
      <c r="P36" s="5" t="str">
        <f>IF(Spojení!$AK$21="","",IF($A36=Spojení!$AK$21,"x",""))</f>
        <v/>
      </c>
      <c r="Q36" s="5" t="str">
        <f>IF(Spojení!$AK$22="","",IF($A36=Spojení!$AK$22,"x",""))</f>
        <v/>
      </c>
      <c r="R36" s="5" t="str">
        <f>IF(Spojení!$AK$23="","",IF($A36=Spojení!$AK$23,"x",""))</f>
        <v/>
      </c>
      <c r="S36" s="5" t="str">
        <f>IF(Spojení!$AK$24="","",IF($A36=Spojení!$AK$24,"x",""))</f>
        <v/>
      </c>
      <c r="T36" s="5" t="str">
        <f>IF(Spojení!$AK$25="","",IF($A36=Spojení!$AK$25,"x",""))</f>
        <v/>
      </c>
      <c r="U36" s="5" t="str">
        <f>IF(Spojení!$AK$26="","",IF($A36=Spojení!$AK$26,"x",""))</f>
        <v/>
      </c>
      <c r="V36" s="3">
        <f t="shared" si="9"/>
        <v>0</v>
      </c>
      <c r="W36" s="3">
        <f t="shared" si="13"/>
        <v>0</v>
      </c>
      <c r="AD36" s="14">
        <f t="shared" si="50"/>
        <v>0</v>
      </c>
      <c r="AE36" s="14">
        <f t="shared" si="50"/>
        <v>0</v>
      </c>
      <c r="AF36" s="14">
        <f t="shared" si="50"/>
        <v>0</v>
      </c>
      <c r="AG36" s="14">
        <f t="shared" si="50"/>
        <v>0</v>
      </c>
      <c r="AH36" s="14">
        <f t="shared" si="50"/>
        <v>0</v>
      </c>
      <c r="AI36" s="14">
        <f t="shared" si="50"/>
        <v>0</v>
      </c>
      <c r="AJ36" s="14">
        <f t="shared" si="50"/>
        <v>0</v>
      </c>
      <c r="AK36" s="14">
        <f t="shared" si="50"/>
        <v>0</v>
      </c>
      <c r="AL36" s="14">
        <f t="shared" si="50"/>
        <v>0</v>
      </c>
      <c r="AM36" s="14">
        <f t="shared" si="50"/>
        <v>0</v>
      </c>
      <c r="AN36" s="14">
        <f t="shared" si="50"/>
        <v>0</v>
      </c>
      <c r="AO36" s="14">
        <f t="shared" si="50"/>
        <v>0</v>
      </c>
      <c r="AP36" s="14">
        <f t="shared" si="50"/>
        <v>0</v>
      </c>
      <c r="AQ36" s="14">
        <f t="shared" si="50"/>
        <v>0</v>
      </c>
      <c r="AR36" s="14">
        <f t="shared" si="50"/>
        <v>0</v>
      </c>
      <c r="AS36" s="14">
        <f t="shared" si="49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4"/>
        <v>0</v>
      </c>
      <c r="BB36" s="14">
        <f t="shared" ref="BB36:BP52" si="51">IF(B36="x",1,0)</f>
        <v>0</v>
      </c>
      <c r="BC36" s="14">
        <f t="shared" si="51"/>
        <v>0</v>
      </c>
      <c r="BD36" s="14">
        <f t="shared" si="51"/>
        <v>0</v>
      </c>
      <c r="BE36" s="14">
        <f t="shared" si="51"/>
        <v>0</v>
      </c>
      <c r="BF36" s="14">
        <f t="shared" si="51"/>
        <v>0</v>
      </c>
      <c r="BG36" s="14">
        <f t="shared" si="51"/>
        <v>0</v>
      </c>
      <c r="BH36" s="14">
        <f t="shared" si="51"/>
        <v>0</v>
      </c>
      <c r="BI36" s="14">
        <f t="shared" si="51"/>
        <v>0</v>
      </c>
      <c r="BJ36" s="14">
        <f t="shared" si="51"/>
        <v>0</v>
      </c>
      <c r="BK36" s="14">
        <f t="shared" si="51"/>
        <v>0</v>
      </c>
      <c r="BL36" s="14">
        <f t="shared" si="51"/>
        <v>0</v>
      </c>
      <c r="BM36" s="14">
        <f t="shared" si="51"/>
        <v>0</v>
      </c>
      <c r="BN36" s="14">
        <f t="shared" si="51"/>
        <v>0</v>
      </c>
      <c r="BO36" s="14">
        <f t="shared" si="51"/>
        <v>0</v>
      </c>
      <c r="BP36" s="14">
        <f t="shared" si="51"/>
        <v>0</v>
      </c>
      <c r="BQ36" s="14">
        <f t="shared" si="47"/>
        <v>0</v>
      </c>
      <c r="BR36" s="14">
        <f t="shared" si="47"/>
        <v>0</v>
      </c>
      <c r="BS36" s="14">
        <f t="shared" si="47"/>
        <v>0</v>
      </c>
      <c r="BT36" s="14">
        <f t="shared" si="47"/>
        <v>0</v>
      </c>
      <c r="BU36" s="14">
        <f t="shared" si="47"/>
        <v>0</v>
      </c>
      <c r="BV36" s="14">
        <f t="shared" si="15"/>
        <v>0</v>
      </c>
      <c r="BY36" s="14">
        <f t="shared" si="16"/>
        <v>0</v>
      </c>
      <c r="BZ36" s="14">
        <f t="shared" si="17"/>
        <v>0</v>
      </c>
      <c r="CA36" s="14">
        <f t="shared" si="18"/>
        <v>0</v>
      </c>
      <c r="CB36" s="14">
        <f t="shared" si="19"/>
        <v>0</v>
      </c>
      <c r="CC36" s="14">
        <f t="shared" si="20"/>
        <v>0</v>
      </c>
      <c r="CD36" s="14">
        <f t="shared" si="21"/>
        <v>0</v>
      </c>
      <c r="CE36" s="14">
        <f t="shared" si="22"/>
        <v>0</v>
      </c>
      <c r="CF36" s="14">
        <f t="shared" si="23"/>
        <v>0</v>
      </c>
      <c r="CG36" s="14">
        <f t="shared" si="24"/>
        <v>0</v>
      </c>
      <c r="CH36" s="14">
        <f t="shared" si="25"/>
        <v>0</v>
      </c>
      <c r="CI36" s="14">
        <f t="shared" si="26"/>
        <v>0</v>
      </c>
      <c r="CJ36" s="14">
        <f t="shared" si="27"/>
        <v>0</v>
      </c>
      <c r="CK36" s="14">
        <f t="shared" si="28"/>
        <v>0</v>
      </c>
      <c r="CL36" s="14">
        <f t="shared" si="29"/>
        <v>0</v>
      </c>
      <c r="CM36" s="14">
        <f t="shared" si="30"/>
        <v>0</v>
      </c>
      <c r="CN36" s="14">
        <f t="shared" si="31"/>
        <v>0</v>
      </c>
      <c r="CO36" s="14">
        <f t="shared" si="32"/>
        <v>0</v>
      </c>
      <c r="CP36" s="14">
        <f t="shared" si="33"/>
        <v>0</v>
      </c>
      <c r="CQ36" s="14">
        <f t="shared" si="34"/>
        <v>0</v>
      </c>
      <c r="CR36" s="14">
        <f t="shared" si="35"/>
        <v>0</v>
      </c>
      <c r="DA36" s="14">
        <f t="shared" si="36"/>
        <v>0</v>
      </c>
      <c r="DB36" s="14">
        <f t="shared" si="37"/>
        <v>0</v>
      </c>
      <c r="DC36" s="14">
        <f t="shared" si="38"/>
        <v>0</v>
      </c>
      <c r="DD36" s="14">
        <f t="shared" si="39"/>
        <v>0</v>
      </c>
      <c r="DE36" s="14">
        <f t="shared" si="40"/>
        <v>0</v>
      </c>
      <c r="DF36" s="14">
        <f t="shared" si="41"/>
        <v>0</v>
      </c>
      <c r="DG36" s="14">
        <f t="shared" si="42"/>
        <v>0</v>
      </c>
      <c r="DH36" s="14">
        <f t="shared" si="43"/>
        <v>0</v>
      </c>
      <c r="DI36" s="14">
        <f t="shared" si="44"/>
        <v>0</v>
      </c>
      <c r="DJ36" s="14">
        <f t="shared" si="45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IF(Spojení!$AK$7="","",IF($A37=Spojení!$AK$7,"x",""))</f>
        <v/>
      </c>
      <c r="C37" s="5" t="str">
        <f>IF(Spojení!$AK$8="","",IF($A37=Spojení!$AK$8,"x",""))</f>
        <v/>
      </c>
      <c r="D37" s="5" t="str">
        <f>IF(Spojení!$AK$9="","",IF($A37=Spojení!$AK$9,"x",""))</f>
        <v/>
      </c>
      <c r="E37" s="5" t="str">
        <f>IF(Spojení!$AK$10="","",IF($A37=Spojení!$AK$10,"x",""))</f>
        <v/>
      </c>
      <c r="F37" s="5" t="str">
        <f>IF(Spojení!$AK$11="","",IF($A37=Spojení!$AK$11,"x",""))</f>
        <v/>
      </c>
      <c r="G37" s="5" t="str">
        <f>IF(Spojení!$AK$12="","",IF($A37=Spojení!$AK$12,"x",""))</f>
        <v/>
      </c>
      <c r="H37" s="5" t="str">
        <f>IF(Spojení!$AK$13="","",IF($A37=Spojení!$AK$13,"x",""))</f>
        <v/>
      </c>
      <c r="I37" s="5" t="str">
        <f>IF(Spojení!$AK$14="","",IF($A37=Spojení!$AK$14,"x",""))</f>
        <v/>
      </c>
      <c r="J37" s="5" t="str">
        <f>IF(Spojení!$AK$15="","",IF($A37=Spojení!$AK$15,"x",""))</f>
        <v/>
      </c>
      <c r="K37" s="5" t="str">
        <f>IF(Spojení!$AK$16="","",IF($A37=Spojení!$AK$16,"x",""))</f>
        <v/>
      </c>
      <c r="L37" s="5" t="str">
        <f>IF(Spojení!$AK$17="","",IF($A37=Spojení!$AK$17,"x",""))</f>
        <v/>
      </c>
      <c r="M37" s="5" t="str">
        <f>IF(Spojení!$AK$18="","",IF($A37=Spojení!$AK$18,"x",""))</f>
        <v/>
      </c>
      <c r="N37" s="5" t="str">
        <f>IF(Spojení!$AK$19="","",IF($A37=Spojení!$AK$19,"x",""))</f>
        <v/>
      </c>
      <c r="O37" s="5" t="str">
        <f>IF(Spojení!$AK$20="","",IF($A37=Spojení!$AK$20,"x",""))</f>
        <v/>
      </c>
      <c r="P37" s="5" t="str">
        <f>IF(Spojení!$AK$21="","",IF($A37=Spojení!$AK$21,"x",""))</f>
        <v/>
      </c>
      <c r="Q37" s="5" t="str">
        <f>IF(Spojení!$AK$22="","",IF($A37=Spojení!$AK$22,"x",""))</f>
        <v/>
      </c>
      <c r="R37" s="5" t="str">
        <f>IF(Spojení!$AK$23="","",IF($A37=Spojení!$AK$23,"x",""))</f>
        <v/>
      </c>
      <c r="S37" s="5" t="str">
        <f>IF(Spojení!$AK$24="","",IF($A37=Spojení!$AK$24,"x",""))</f>
        <v/>
      </c>
      <c r="T37" s="5" t="str">
        <f>IF(Spojení!$AK$25="","",IF($A37=Spojení!$AK$25,"x",""))</f>
        <v/>
      </c>
      <c r="U37" s="5" t="str">
        <f>IF(Spojení!$AK$26="","",IF($A37=Spojení!$AK$26,"x",""))</f>
        <v/>
      </c>
      <c r="V37" s="3">
        <f t="shared" si="9"/>
        <v>0</v>
      </c>
      <c r="W37" s="3">
        <f t="shared" si="13"/>
        <v>0</v>
      </c>
      <c r="AD37" s="14">
        <f t="shared" si="50"/>
        <v>0</v>
      </c>
      <c r="AE37" s="14">
        <f t="shared" si="50"/>
        <v>0</v>
      </c>
      <c r="AF37" s="14">
        <f t="shared" si="50"/>
        <v>0</v>
      </c>
      <c r="AG37" s="14">
        <f t="shared" si="50"/>
        <v>0</v>
      </c>
      <c r="AH37" s="14">
        <f t="shared" si="50"/>
        <v>0</v>
      </c>
      <c r="AI37" s="14">
        <f t="shared" si="50"/>
        <v>0</v>
      </c>
      <c r="AJ37" s="14">
        <f t="shared" si="50"/>
        <v>0</v>
      </c>
      <c r="AK37" s="14">
        <f t="shared" si="50"/>
        <v>0</v>
      </c>
      <c r="AL37" s="14">
        <f t="shared" si="50"/>
        <v>0</v>
      </c>
      <c r="AM37" s="14">
        <f t="shared" si="50"/>
        <v>0</v>
      </c>
      <c r="AN37" s="14">
        <f t="shared" si="50"/>
        <v>0</v>
      </c>
      <c r="AO37" s="14">
        <f t="shared" si="50"/>
        <v>0</v>
      </c>
      <c r="AP37" s="14">
        <f t="shared" si="50"/>
        <v>0</v>
      </c>
      <c r="AQ37" s="14">
        <f t="shared" si="50"/>
        <v>0</v>
      </c>
      <c r="AR37" s="14">
        <f t="shared" si="50"/>
        <v>0</v>
      </c>
      <c r="AS37" s="14">
        <f t="shared" si="49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4"/>
        <v>0</v>
      </c>
      <c r="BB37" s="14">
        <f t="shared" si="51"/>
        <v>0</v>
      </c>
      <c r="BC37" s="14">
        <f t="shared" si="51"/>
        <v>0</v>
      </c>
      <c r="BD37" s="14">
        <f t="shared" si="51"/>
        <v>0</v>
      </c>
      <c r="BE37" s="14">
        <f t="shared" si="51"/>
        <v>0</v>
      </c>
      <c r="BF37" s="14">
        <f t="shared" si="51"/>
        <v>0</v>
      </c>
      <c r="BG37" s="14">
        <f t="shared" si="51"/>
        <v>0</v>
      </c>
      <c r="BH37" s="14">
        <f t="shared" si="51"/>
        <v>0</v>
      </c>
      <c r="BI37" s="14">
        <f t="shared" si="51"/>
        <v>0</v>
      </c>
      <c r="BJ37" s="14">
        <f t="shared" si="51"/>
        <v>0</v>
      </c>
      <c r="BK37" s="14">
        <f t="shared" si="51"/>
        <v>0</v>
      </c>
      <c r="BL37" s="14">
        <f t="shared" si="51"/>
        <v>0</v>
      </c>
      <c r="BM37" s="14">
        <f t="shared" si="51"/>
        <v>0</v>
      </c>
      <c r="BN37" s="14">
        <f t="shared" si="51"/>
        <v>0</v>
      </c>
      <c r="BO37" s="14">
        <f t="shared" si="51"/>
        <v>0</v>
      </c>
      <c r="BP37" s="14">
        <f t="shared" si="51"/>
        <v>0</v>
      </c>
      <c r="BQ37" s="14">
        <f t="shared" si="47"/>
        <v>0</v>
      </c>
      <c r="BR37" s="14">
        <f t="shared" si="47"/>
        <v>0</v>
      </c>
      <c r="BS37" s="14">
        <f t="shared" si="47"/>
        <v>0</v>
      </c>
      <c r="BT37" s="14">
        <f t="shared" si="47"/>
        <v>0</v>
      </c>
      <c r="BU37" s="14">
        <f t="shared" si="47"/>
        <v>0</v>
      </c>
      <c r="BV37" s="14">
        <f t="shared" si="15"/>
        <v>0</v>
      </c>
      <c r="BY37" s="14">
        <f t="shared" si="16"/>
        <v>0</v>
      </c>
      <c r="BZ37" s="14">
        <f t="shared" si="17"/>
        <v>0</v>
      </c>
      <c r="CA37" s="14">
        <f t="shared" si="18"/>
        <v>0</v>
      </c>
      <c r="CB37" s="14">
        <f t="shared" si="19"/>
        <v>0</v>
      </c>
      <c r="CC37" s="14">
        <f t="shared" si="20"/>
        <v>0</v>
      </c>
      <c r="CD37" s="14">
        <f t="shared" si="21"/>
        <v>0</v>
      </c>
      <c r="CE37" s="14">
        <f t="shared" si="22"/>
        <v>0</v>
      </c>
      <c r="CF37" s="14">
        <f t="shared" si="23"/>
        <v>0</v>
      </c>
      <c r="CG37" s="14">
        <f t="shared" si="24"/>
        <v>0</v>
      </c>
      <c r="CH37" s="14">
        <f t="shared" si="25"/>
        <v>0</v>
      </c>
      <c r="CI37" s="14">
        <f t="shared" si="26"/>
        <v>0</v>
      </c>
      <c r="CJ37" s="14">
        <f t="shared" si="27"/>
        <v>0</v>
      </c>
      <c r="CK37" s="14">
        <f t="shared" si="28"/>
        <v>0</v>
      </c>
      <c r="CL37" s="14">
        <f t="shared" si="29"/>
        <v>0</v>
      </c>
      <c r="CM37" s="14">
        <f t="shared" si="30"/>
        <v>0</v>
      </c>
      <c r="CN37" s="14">
        <f t="shared" si="31"/>
        <v>0</v>
      </c>
      <c r="CO37" s="14">
        <f t="shared" si="32"/>
        <v>0</v>
      </c>
      <c r="CP37" s="14">
        <f t="shared" si="33"/>
        <v>0</v>
      </c>
      <c r="CQ37" s="14">
        <f t="shared" si="34"/>
        <v>0</v>
      </c>
      <c r="CR37" s="14">
        <f t="shared" si="35"/>
        <v>0</v>
      </c>
      <c r="DA37" s="14">
        <f t="shared" si="36"/>
        <v>0</v>
      </c>
      <c r="DB37" s="14">
        <f t="shared" si="37"/>
        <v>0</v>
      </c>
      <c r="DC37" s="14">
        <f t="shared" si="38"/>
        <v>0</v>
      </c>
      <c r="DD37" s="14">
        <f t="shared" si="39"/>
        <v>0</v>
      </c>
      <c r="DE37" s="14">
        <f t="shared" si="40"/>
        <v>0</v>
      </c>
      <c r="DF37" s="14">
        <f t="shared" si="41"/>
        <v>0</v>
      </c>
      <c r="DG37" s="14">
        <f t="shared" si="42"/>
        <v>0</v>
      </c>
      <c r="DH37" s="14">
        <f t="shared" si="43"/>
        <v>0</v>
      </c>
      <c r="DI37" s="14">
        <f t="shared" si="44"/>
        <v>0</v>
      </c>
      <c r="DJ37" s="14">
        <f t="shared" si="45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IF(Spojení!$AK$7="","",IF($A38=Spojení!$AK$7,"x",""))</f>
        <v/>
      </c>
      <c r="C38" s="5" t="str">
        <f>IF(Spojení!$AK$8="","",IF($A38=Spojení!$AK$8,"x",""))</f>
        <v/>
      </c>
      <c r="D38" s="5" t="str">
        <f>IF(Spojení!$AK$9="","",IF($A38=Spojení!$AK$9,"x",""))</f>
        <v/>
      </c>
      <c r="E38" s="5" t="str">
        <f>IF(Spojení!$AK$10="","",IF($A38=Spojení!$AK$10,"x",""))</f>
        <v/>
      </c>
      <c r="F38" s="5" t="str">
        <f>IF(Spojení!$AK$11="","",IF($A38=Spojení!$AK$11,"x",""))</f>
        <v/>
      </c>
      <c r="G38" s="5" t="str">
        <f>IF(Spojení!$AK$12="","",IF($A38=Spojení!$AK$12,"x",""))</f>
        <v/>
      </c>
      <c r="H38" s="5" t="str">
        <f>IF(Spojení!$AK$13="","",IF($A38=Spojení!$AK$13,"x",""))</f>
        <v/>
      </c>
      <c r="I38" s="5" t="str">
        <f>IF(Spojení!$AK$14="","",IF($A38=Spojení!$AK$14,"x",""))</f>
        <v/>
      </c>
      <c r="J38" s="5" t="str">
        <f>IF(Spojení!$AK$15="","",IF($A38=Spojení!$AK$15,"x",""))</f>
        <v/>
      </c>
      <c r="K38" s="5" t="str">
        <f>IF(Spojení!$AK$16="","",IF($A38=Spojení!$AK$16,"x",""))</f>
        <v/>
      </c>
      <c r="L38" s="5" t="str">
        <f>IF(Spojení!$AK$17="","",IF($A38=Spojení!$AK$17,"x",""))</f>
        <v/>
      </c>
      <c r="M38" s="5" t="str">
        <f>IF(Spojení!$AK$18="","",IF($A38=Spojení!$AK$18,"x",""))</f>
        <v/>
      </c>
      <c r="N38" s="5" t="str">
        <f>IF(Spojení!$AK$19="","",IF($A38=Spojení!$AK$19,"x",""))</f>
        <v/>
      </c>
      <c r="O38" s="5" t="str">
        <f>IF(Spojení!$AK$20="","",IF($A38=Spojení!$AK$20,"x",""))</f>
        <v/>
      </c>
      <c r="P38" s="5" t="str">
        <f>IF(Spojení!$AK$21="","",IF($A38=Spojení!$AK$21,"x",""))</f>
        <v/>
      </c>
      <c r="Q38" s="5" t="str">
        <f>IF(Spojení!$AK$22="","",IF($A38=Spojení!$AK$22,"x",""))</f>
        <v/>
      </c>
      <c r="R38" s="5" t="str">
        <f>IF(Spojení!$AK$23="","",IF($A38=Spojení!$AK$23,"x",""))</f>
        <v/>
      </c>
      <c r="S38" s="5" t="str">
        <f>IF(Spojení!$AK$24="","",IF($A38=Spojení!$AK$24,"x",""))</f>
        <v/>
      </c>
      <c r="T38" s="5" t="str">
        <f>IF(Spojení!$AK$25="","",IF($A38=Spojení!$AK$25,"x",""))</f>
        <v/>
      </c>
      <c r="U38" s="5" t="str">
        <f>IF(Spojení!$AK$26="","",IF($A38=Spojení!$AK$26,"x",""))</f>
        <v/>
      </c>
      <c r="V38" s="3">
        <f t="shared" si="9"/>
        <v>0</v>
      </c>
      <c r="W38" s="3">
        <f t="shared" si="13"/>
        <v>0</v>
      </c>
      <c r="AD38" s="14">
        <f t="shared" si="50"/>
        <v>0</v>
      </c>
      <c r="AE38" s="14">
        <f t="shared" si="50"/>
        <v>0</v>
      </c>
      <c r="AF38" s="14">
        <f t="shared" si="50"/>
        <v>0</v>
      </c>
      <c r="AG38" s="14">
        <f t="shared" si="50"/>
        <v>0</v>
      </c>
      <c r="AH38" s="14">
        <f t="shared" si="50"/>
        <v>0</v>
      </c>
      <c r="AI38" s="14">
        <f t="shared" si="50"/>
        <v>0</v>
      </c>
      <c r="AJ38" s="14">
        <f t="shared" si="50"/>
        <v>0</v>
      </c>
      <c r="AK38" s="14">
        <f t="shared" si="50"/>
        <v>0</v>
      </c>
      <c r="AL38" s="14">
        <f t="shared" si="50"/>
        <v>0</v>
      </c>
      <c r="AM38" s="14">
        <f t="shared" si="50"/>
        <v>0</v>
      </c>
      <c r="AN38" s="14">
        <f t="shared" si="50"/>
        <v>0</v>
      </c>
      <c r="AO38" s="14">
        <f t="shared" si="50"/>
        <v>0</v>
      </c>
      <c r="AP38" s="14">
        <f t="shared" si="50"/>
        <v>0</v>
      </c>
      <c r="AQ38" s="14">
        <f t="shared" si="50"/>
        <v>0</v>
      </c>
      <c r="AR38" s="14">
        <f t="shared" si="50"/>
        <v>0</v>
      </c>
      <c r="AS38" s="14">
        <f t="shared" si="49"/>
        <v>0</v>
      </c>
      <c r="AT38" s="14">
        <f t="shared" si="49"/>
        <v>0</v>
      </c>
      <c r="AU38" s="14">
        <f t="shared" si="49"/>
        <v>0</v>
      </c>
      <c r="AV38" s="14">
        <f t="shared" si="49"/>
        <v>0</v>
      </c>
      <c r="AW38" s="14">
        <f t="shared" si="49"/>
        <v>0</v>
      </c>
      <c r="AX38" s="14">
        <f t="shared" si="14"/>
        <v>0</v>
      </c>
      <c r="BB38" s="14">
        <f t="shared" si="51"/>
        <v>0</v>
      </c>
      <c r="BC38" s="14">
        <f t="shared" si="51"/>
        <v>0</v>
      </c>
      <c r="BD38" s="14">
        <f t="shared" si="51"/>
        <v>0</v>
      </c>
      <c r="BE38" s="14">
        <f t="shared" si="51"/>
        <v>0</v>
      </c>
      <c r="BF38" s="14">
        <f t="shared" si="51"/>
        <v>0</v>
      </c>
      <c r="BG38" s="14">
        <f t="shared" si="51"/>
        <v>0</v>
      </c>
      <c r="BH38" s="14">
        <f t="shared" si="51"/>
        <v>0</v>
      </c>
      <c r="BI38" s="14">
        <f t="shared" si="51"/>
        <v>0</v>
      </c>
      <c r="BJ38" s="14">
        <f t="shared" si="51"/>
        <v>0</v>
      </c>
      <c r="BK38" s="14">
        <f t="shared" si="51"/>
        <v>0</v>
      </c>
      <c r="BL38" s="14">
        <f t="shared" si="51"/>
        <v>0</v>
      </c>
      <c r="BM38" s="14">
        <f t="shared" si="51"/>
        <v>0</v>
      </c>
      <c r="BN38" s="14">
        <f t="shared" si="51"/>
        <v>0</v>
      </c>
      <c r="BO38" s="14">
        <f t="shared" si="51"/>
        <v>0</v>
      </c>
      <c r="BP38" s="14">
        <f t="shared" si="51"/>
        <v>0</v>
      </c>
      <c r="BQ38" s="14">
        <f t="shared" si="47"/>
        <v>0</v>
      </c>
      <c r="BR38" s="14">
        <f t="shared" si="47"/>
        <v>0</v>
      </c>
      <c r="BS38" s="14">
        <f t="shared" si="47"/>
        <v>0</v>
      </c>
      <c r="BT38" s="14">
        <f t="shared" si="47"/>
        <v>0</v>
      </c>
      <c r="BU38" s="14">
        <f t="shared" si="47"/>
        <v>0</v>
      </c>
      <c r="BV38" s="14">
        <f t="shared" si="15"/>
        <v>0</v>
      </c>
      <c r="BY38" s="14">
        <f t="shared" si="16"/>
        <v>0</v>
      </c>
      <c r="BZ38" s="14">
        <f t="shared" si="17"/>
        <v>0</v>
      </c>
      <c r="CA38" s="14">
        <f t="shared" si="18"/>
        <v>0</v>
      </c>
      <c r="CB38" s="14">
        <f t="shared" si="19"/>
        <v>0</v>
      </c>
      <c r="CC38" s="14">
        <f t="shared" si="20"/>
        <v>0</v>
      </c>
      <c r="CD38" s="14">
        <f t="shared" si="21"/>
        <v>0</v>
      </c>
      <c r="CE38" s="14">
        <f t="shared" si="22"/>
        <v>0</v>
      </c>
      <c r="CF38" s="14">
        <f t="shared" si="23"/>
        <v>0</v>
      </c>
      <c r="CG38" s="14">
        <f t="shared" si="24"/>
        <v>0</v>
      </c>
      <c r="CH38" s="14">
        <f t="shared" si="25"/>
        <v>0</v>
      </c>
      <c r="CI38" s="14">
        <f t="shared" si="26"/>
        <v>0</v>
      </c>
      <c r="CJ38" s="14">
        <f t="shared" si="27"/>
        <v>0</v>
      </c>
      <c r="CK38" s="14">
        <f t="shared" si="28"/>
        <v>0</v>
      </c>
      <c r="CL38" s="14">
        <f t="shared" si="29"/>
        <v>0</v>
      </c>
      <c r="CM38" s="14">
        <f t="shared" si="30"/>
        <v>0</v>
      </c>
      <c r="CN38" s="14">
        <f t="shared" si="31"/>
        <v>0</v>
      </c>
      <c r="CO38" s="14">
        <f t="shared" si="32"/>
        <v>0</v>
      </c>
      <c r="CP38" s="14">
        <f t="shared" si="33"/>
        <v>0</v>
      </c>
      <c r="CQ38" s="14">
        <f t="shared" si="34"/>
        <v>0</v>
      </c>
      <c r="CR38" s="14">
        <f t="shared" si="35"/>
        <v>0</v>
      </c>
      <c r="DA38" s="14">
        <f t="shared" si="36"/>
        <v>0</v>
      </c>
      <c r="DB38" s="14">
        <f t="shared" si="37"/>
        <v>0</v>
      </c>
      <c r="DC38" s="14">
        <f t="shared" si="38"/>
        <v>0</v>
      </c>
      <c r="DD38" s="14">
        <f t="shared" si="39"/>
        <v>0</v>
      </c>
      <c r="DE38" s="14">
        <f t="shared" si="40"/>
        <v>0</v>
      </c>
      <c r="DF38" s="14">
        <f t="shared" si="41"/>
        <v>0</v>
      </c>
      <c r="DG38" s="14">
        <f t="shared" si="42"/>
        <v>0</v>
      </c>
      <c r="DH38" s="14">
        <f t="shared" si="43"/>
        <v>0</v>
      </c>
      <c r="DI38" s="14">
        <f t="shared" si="44"/>
        <v>0</v>
      </c>
      <c r="DJ38" s="14">
        <f t="shared" si="45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IF(Spojení!$AK$7="","",IF($A39=Spojení!$AK$7,"x",""))</f>
        <v/>
      </c>
      <c r="C39" s="5" t="str">
        <f>IF(Spojení!$AK$8="","",IF($A39=Spojení!$AK$8,"x",""))</f>
        <v/>
      </c>
      <c r="D39" s="5" t="str">
        <f>IF(Spojení!$AK$9="","",IF($A39=Spojení!$AK$9,"x",""))</f>
        <v/>
      </c>
      <c r="E39" s="5" t="str">
        <f>IF(Spojení!$AK$10="","",IF($A39=Spojení!$AK$10,"x",""))</f>
        <v/>
      </c>
      <c r="F39" s="5" t="str">
        <f>IF(Spojení!$AK$11="","",IF($A39=Spojení!$AK$11,"x",""))</f>
        <v/>
      </c>
      <c r="G39" s="5" t="str">
        <f>IF(Spojení!$AK$12="","",IF($A39=Spojení!$AK$12,"x",""))</f>
        <v/>
      </c>
      <c r="H39" s="5" t="str">
        <f>IF(Spojení!$AK$13="","",IF($A39=Spojení!$AK$13,"x",""))</f>
        <v/>
      </c>
      <c r="I39" s="5" t="str">
        <f>IF(Spojení!$AK$14="","",IF($A39=Spojení!$AK$14,"x",""))</f>
        <v/>
      </c>
      <c r="J39" s="5" t="str">
        <f>IF(Spojení!$AK$15="","",IF($A39=Spojení!$AK$15,"x",""))</f>
        <v/>
      </c>
      <c r="K39" s="5" t="str">
        <f>IF(Spojení!$AK$16="","",IF($A39=Spojení!$AK$16,"x",""))</f>
        <v/>
      </c>
      <c r="L39" s="5" t="str">
        <f>IF(Spojení!$AK$17="","",IF($A39=Spojení!$AK$17,"x",""))</f>
        <v/>
      </c>
      <c r="M39" s="5" t="str">
        <f>IF(Spojení!$AK$18="","",IF($A39=Spojení!$AK$18,"x",""))</f>
        <v/>
      </c>
      <c r="N39" s="5" t="str">
        <f>IF(Spojení!$AK$19="","",IF($A39=Spojení!$AK$19,"x",""))</f>
        <v/>
      </c>
      <c r="O39" s="5" t="str">
        <f>IF(Spojení!$AK$20="","",IF($A39=Spojení!$AK$20,"x",""))</f>
        <v/>
      </c>
      <c r="P39" s="5" t="str">
        <f>IF(Spojení!$AK$21="","",IF($A39=Spojení!$AK$21,"x",""))</f>
        <v/>
      </c>
      <c r="Q39" s="5" t="str">
        <f>IF(Spojení!$AK$22="","",IF($A39=Spojení!$AK$22,"x",""))</f>
        <v/>
      </c>
      <c r="R39" s="5" t="str">
        <f>IF(Spojení!$AK$23="","",IF($A39=Spojení!$AK$23,"x",""))</f>
        <v/>
      </c>
      <c r="S39" s="5" t="str">
        <f>IF(Spojení!$AK$24="","",IF($A39=Spojení!$AK$24,"x",""))</f>
        <v/>
      </c>
      <c r="T39" s="5" t="str">
        <f>IF(Spojení!$AK$25="","",IF($A39=Spojení!$AK$25,"x",""))</f>
        <v/>
      </c>
      <c r="U39" s="5" t="str">
        <f>IF(Spojení!$AK$26="","",IF($A39=Spojení!$AK$26,"x",""))</f>
        <v/>
      </c>
      <c r="V39" s="3">
        <f t="shared" si="9"/>
        <v>0</v>
      </c>
      <c r="W39" s="3">
        <f t="shared" si="13"/>
        <v>0</v>
      </c>
      <c r="AD39" s="14">
        <f t="shared" ref="AD39:AS55" si="52">IF(B39="",0,AD$2)</f>
        <v>0</v>
      </c>
      <c r="AE39" s="14">
        <f t="shared" si="52"/>
        <v>0</v>
      </c>
      <c r="AF39" s="14">
        <f t="shared" si="52"/>
        <v>0</v>
      </c>
      <c r="AG39" s="14">
        <f t="shared" si="52"/>
        <v>0</v>
      </c>
      <c r="AH39" s="14">
        <f t="shared" si="52"/>
        <v>0</v>
      </c>
      <c r="AI39" s="14">
        <f t="shared" si="52"/>
        <v>0</v>
      </c>
      <c r="AJ39" s="14">
        <f t="shared" si="52"/>
        <v>0</v>
      </c>
      <c r="AK39" s="14">
        <f t="shared" si="52"/>
        <v>0</v>
      </c>
      <c r="AL39" s="14">
        <f t="shared" si="52"/>
        <v>0</v>
      </c>
      <c r="AM39" s="14">
        <f t="shared" si="52"/>
        <v>0</v>
      </c>
      <c r="AN39" s="14">
        <f t="shared" si="52"/>
        <v>0</v>
      </c>
      <c r="AO39" s="14">
        <f t="shared" si="52"/>
        <v>0</v>
      </c>
      <c r="AP39" s="14">
        <f t="shared" si="52"/>
        <v>0</v>
      </c>
      <c r="AQ39" s="14">
        <f t="shared" si="52"/>
        <v>0</v>
      </c>
      <c r="AR39" s="14">
        <f t="shared" si="52"/>
        <v>0</v>
      </c>
      <c r="AS39" s="14">
        <f t="shared" si="49"/>
        <v>0</v>
      </c>
      <c r="AT39" s="14">
        <f t="shared" si="49"/>
        <v>0</v>
      </c>
      <c r="AU39" s="14">
        <f t="shared" si="49"/>
        <v>0</v>
      </c>
      <c r="AV39" s="14">
        <f t="shared" si="49"/>
        <v>0</v>
      </c>
      <c r="AW39" s="14">
        <f t="shared" si="49"/>
        <v>0</v>
      </c>
      <c r="AX39" s="14">
        <f t="shared" si="14"/>
        <v>0</v>
      </c>
      <c r="BB39" s="14">
        <f t="shared" si="51"/>
        <v>0</v>
      </c>
      <c r="BC39" s="14">
        <f t="shared" si="51"/>
        <v>0</v>
      </c>
      <c r="BD39" s="14">
        <f t="shared" si="51"/>
        <v>0</v>
      </c>
      <c r="BE39" s="14">
        <f t="shared" si="51"/>
        <v>0</v>
      </c>
      <c r="BF39" s="14">
        <f t="shared" si="51"/>
        <v>0</v>
      </c>
      <c r="BG39" s="14">
        <f t="shared" si="51"/>
        <v>0</v>
      </c>
      <c r="BH39" s="14">
        <f t="shared" si="51"/>
        <v>0</v>
      </c>
      <c r="BI39" s="14">
        <f t="shared" si="51"/>
        <v>0</v>
      </c>
      <c r="BJ39" s="14">
        <f t="shared" si="51"/>
        <v>0</v>
      </c>
      <c r="BK39" s="14">
        <f t="shared" si="51"/>
        <v>0</v>
      </c>
      <c r="BL39" s="14">
        <f t="shared" si="51"/>
        <v>0</v>
      </c>
      <c r="BM39" s="14">
        <f t="shared" si="51"/>
        <v>0</v>
      </c>
      <c r="BN39" s="14">
        <f t="shared" si="51"/>
        <v>0</v>
      </c>
      <c r="BO39" s="14">
        <f t="shared" si="51"/>
        <v>0</v>
      </c>
      <c r="BP39" s="14">
        <f t="shared" si="51"/>
        <v>0</v>
      </c>
      <c r="BQ39" s="14">
        <f t="shared" si="47"/>
        <v>0</v>
      </c>
      <c r="BR39" s="14">
        <f t="shared" si="47"/>
        <v>0</v>
      </c>
      <c r="BS39" s="14">
        <f t="shared" si="47"/>
        <v>0</v>
      </c>
      <c r="BT39" s="14">
        <f t="shared" si="47"/>
        <v>0</v>
      </c>
      <c r="BU39" s="14">
        <f t="shared" si="47"/>
        <v>0</v>
      </c>
      <c r="BV39" s="14">
        <f t="shared" si="15"/>
        <v>0</v>
      </c>
      <c r="BY39" s="14">
        <f t="shared" si="16"/>
        <v>0</v>
      </c>
      <c r="BZ39" s="14">
        <f t="shared" si="17"/>
        <v>0</v>
      </c>
      <c r="CA39" s="14">
        <f t="shared" si="18"/>
        <v>0</v>
      </c>
      <c r="CB39" s="14">
        <f t="shared" si="19"/>
        <v>0</v>
      </c>
      <c r="CC39" s="14">
        <f t="shared" si="20"/>
        <v>0</v>
      </c>
      <c r="CD39" s="14">
        <f t="shared" si="21"/>
        <v>0</v>
      </c>
      <c r="CE39" s="14">
        <f t="shared" si="22"/>
        <v>0</v>
      </c>
      <c r="CF39" s="14">
        <f t="shared" si="23"/>
        <v>0</v>
      </c>
      <c r="CG39" s="14">
        <f t="shared" si="24"/>
        <v>0</v>
      </c>
      <c r="CH39" s="14">
        <f t="shared" si="25"/>
        <v>0</v>
      </c>
      <c r="CI39" s="14">
        <f t="shared" si="26"/>
        <v>0</v>
      </c>
      <c r="CJ39" s="14">
        <f t="shared" si="27"/>
        <v>0</v>
      </c>
      <c r="CK39" s="14">
        <f t="shared" si="28"/>
        <v>0</v>
      </c>
      <c r="CL39" s="14">
        <f t="shared" si="29"/>
        <v>0</v>
      </c>
      <c r="CM39" s="14">
        <f t="shared" si="30"/>
        <v>0</v>
      </c>
      <c r="CN39" s="14">
        <f t="shared" si="31"/>
        <v>0</v>
      </c>
      <c r="CO39" s="14">
        <f t="shared" si="32"/>
        <v>0</v>
      </c>
      <c r="CP39" s="14">
        <f t="shared" si="33"/>
        <v>0</v>
      </c>
      <c r="CQ39" s="14">
        <f t="shared" si="34"/>
        <v>0</v>
      </c>
      <c r="CR39" s="14">
        <f t="shared" si="35"/>
        <v>0</v>
      </c>
      <c r="DA39" s="14">
        <f t="shared" si="36"/>
        <v>0</v>
      </c>
      <c r="DB39" s="14">
        <f t="shared" si="37"/>
        <v>0</v>
      </c>
      <c r="DC39" s="14">
        <f t="shared" si="38"/>
        <v>0</v>
      </c>
      <c r="DD39" s="14">
        <f t="shared" si="39"/>
        <v>0</v>
      </c>
      <c r="DE39" s="14">
        <f t="shared" si="40"/>
        <v>0</v>
      </c>
      <c r="DF39" s="14">
        <f t="shared" si="41"/>
        <v>0</v>
      </c>
      <c r="DG39" s="14">
        <f t="shared" si="42"/>
        <v>0</v>
      </c>
      <c r="DH39" s="14">
        <f t="shared" si="43"/>
        <v>0</v>
      </c>
      <c r="DI39" s="14">
        <f t="shared" si="44"/>
        <v>0</v>
      </c>
      <c r="DJ39" s="14">
        <f t="shared" si="45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IF(Spojení!$AK$7="","",IF($A40=Spojení!$AK$7,"x",""))</f>
        <v/>
      </c>
      <c r="C40" s="5" t="str">
        <f>IF(Spojení!$AK$8="","",IF($A40=Spojení!$AK$8,"x",""))</f>
        <v/>
      </c>
      <c r="D40" s="5" t="str">
        <f>IF(Spojení!$AK$9="","",IF($A40=Spojení!$AK$9,"x",""))</f>
        <v/>
      </c>
      <c r="E40" s="5" t="str">
        <f>IF(Spojení!$AK$10="","",IF($A40=Spojení!$AK$10,"x",""))</f>
        <v/>
      </c>
      <c r="F40" s="5" t="str">
        <f>IF(Spojení!$AK$11="","",IF($A40=Spojení!$AK$11,"x",""))</f>
        <v/>
      </c>
      <c r="G40" s="5" t="str">
        <f>IF(Spojení!$AK$12="","",IF($A40=Spojení!$AK$12,"x",""))</f>
        <v/>
      </c>
      <c r="H40" s="5" t="str">
        <f>IF(Spojení!$AK$13="","",IF($A40=Spojení!$AK$13,"x",""))</f>
        <v/>
      </c>
      <c r="I40" s="5" t="str">
        <f>IF(Spojení!$AK$14="","",IF($A40=Spojení!$AK$14,"x",""))</f>
        <v/>
      </c>
      <c r="J40" s="5" t="str">
        <f>IF(Spojení!$AK$15="","",IF($A40=Spojení!$AK$15,"x",""))</f>
        <v/>
      </c>
      <c r="K40" s="5" t="str">
        <f>IF(Spojení!$AK$16="","",IF($A40=Spojení!$AK$16,"x",""))</f>
        <v/>
      </c>
      <c r="L40" s="5" t="str">
        <f>IF(Spojení!$AK$17="","",IF($A40=Spojení!$AK$17,"x",""))</f>
        <v/>
      </c>
      <c r="M40" s="5" t="str">
        <f>IF(Spojení!$AK$18="","",IF($A40=Spojení!$AK$18,"x",""))</f>
        <v/>
      </c>
      <c r="N40" s="5" t="str">
        <f>IF(Spojení!$AK$19="","",IF($A40=Spojení!$AK$19,"x",""))</f>
        <v/>
      </c>
      <c r="O40" s="5" t="str">
        <f>IF(Spojení!$AK$20="","",IF($A40=Spojení!$AK$20,"x",""))</f>
        <v/>
      </c>
      <c r="P40" s="5" t="str">
        <f>IF(Spojení!$AK$21="","",IF($A40=Spojení!$AK$21,"x",""))</f>
        <v/>
      </c>
      <c r="Q40" s="5" t="str">
        <f>IF(Spojení!$AK$22="","",IF($A40=Spojení!$AK$22,"x",""))</f>
        <v/>
      </c>
      <c r="R40" s="5" t="str">
        <f>IF(Spojení!$AK$23="","",IF($A40=Spojení!$AK$23,"x",""))</f>
        <v/>
      </c>
      <c r="S40" s="5" t="str">
        <f>IF(Spojení!$AK$24="","",IF($A40=Spojení!$AK$24,"x",""))</f>
        <v/>
      </c>
      <c r="T40" s="5" t="str">
        <f>IF(Spojení!$AK$25="","",IF($A40=Spojení!$AK$25,"x",""))</f>
        <v/>
      </c>
      <c r="U40" s="5" t="str">
        <f>IF(Spojení!$AK$26="","",IF($A40=Spojení!$AK$26,"x",""))</f>
        <v/>
      </c>
      <c r="V40" s="3">
        <f t="shared" si="9"/>
        <v>0</v>
      </c>
      <c r="W40" s="3">
        <f t="shared" si="13"/>
        <v>0</v>
      </c>
      <c r="AD40" s="14">
        <f t="shared" si="52"/>
        <v>0</v>
      </c>
      <c r="AE40" s="14">
        <f t="shared" si="52"/>
        <v>0</v>
      </c>
      <c r="AF40" s="14">
        <f t="shared" si="52"/>
        <v>0</v>
      </c>
      <c r="AG40" s="14">
        <f t="shared" si="52"/>
        <v>0</v>
      </c>
      <c r="AH40" s="14">
        <f t="shared" si="52"/>
        <v>0</v>
      </c>
      <c r="AI40" s="14">
        <f t="shared" si="52"/>
        <v>0</v>
      </c>
      <c r="AJ40" s="14">
        <f t="shared" si="52"/>
        <v>0</v>
      </c>
      <c r="AK40" s="14">
        <f t="shared" si="52"/>
        <v>0</v>
      </c>
      <c r="AL40" s="14">
        <f t="shared" si="52"/>
        <v>0</v>
      </c>
      <c r="AM40" s="14">
        <f t="shared" si="52"/>
        <v>0</v>
      </c>
      <c r="AN40" s="14">
        <f t="shared" si="52"/>
        <v>0</v>
      </c>
      <c r="AO40" s="14">
        <f t="shared" si="52"/>
        <v>0</v>
      </c>
      <c r="AP40" s="14">
        <f t="shared" si="52"/>
        <v>0</v>
      </c>
      <c r="AQ40" s="14">
        <f t="shared" si="52"/>
        <v>0</v>
      </c>
      <c r="AR40" s="14">
        <f t="shared" si="52"/>
        <v>0</v>
      </c>
      <c r="AS40" s="14">
        <f t="shared" si="49"/>
        <v>0</v>
      </c>
      <c r="AT40" s="14">
        <f t="shared" si="49"/>
        <v>0</v>
      </c>
      <c r="AU40" s="14">
        <f t="shared" si="49"/>
        <v>0</v>
      </c>
      <c r="AV40" s="14">
        <f t="shared" si="49"/>
        <v>0</v>
      </c>
      <c r="AW40" s="14">
        <f t="shared" si="49"/>
        <v>0</v>
      </c>
      <c r="AX40" s="14">
        <f t="shared" si="14"/>
        <v>0</v>
      </c>
      <c r="BB40" s="14">
        <f t="shared" si="51"/>
        <v>0</v>
      </c>
      <c r="BC40" s="14">
        <f t="shared" si="51"/>
        <v>0</v>
      </c>
      <c r="BD40" s="14">
        <f t="shared" si="51"/>
        <v>0</v>
      </c>
      <c r="BE40" s="14">
        <f t="shared" si="51"/>
        <v>0</v>
      </c>
      <c r="BF40" s="14">
        <f t="shared" si="51"/>
        <v>0</v>
      </c>
      <c r="BG40" s="14">
        <f t="shared" si="51"/>
        <v>0</v>
      </c>
      <c r="BH40" s="14">
        <f t="shared" si="51"/>
        <v>0</v>
      </c>
      <c r="BI40" s="14">
        <f t="shared" si="51"/>
        <v>0</v>
      </c>
      <c r="BJ40" s="14">
        <f t="shared" si="51"/>
        <v>0</v>
      </c>
      <c r="BK40" s="14">
        <f t="shared" si="51"/>
        <v>0</v>
      </c>
      <c r="BL40" s="14">
        <f t="shared" si="51"/>
        <v>0</v>
      </c>
      <c r="BM40" s="14">
        <f t="shared" si="51"/>
        <v>0</v>
      </c>
      <c r="BN40" s="14">
        <f t="shared" si="51"/>
        <v>0</v>
      </c>
      <c r="BO40" s="14">
        <f t="shared" si="51"/>
        <v>0</v>
      </c>
      <c r="BP40" s="14">
        <f t="shared" si="51"/>
        <v>0</v>
      </c>
      <c r="BQ40" s="14">
        <f t="shared" si="47"/>
        <v>0</v>
      </c>
      <c r="BR40" s="14">
        <f t="shared" si="47"/>
        <v>0</v>
      </c>
      <c r="BS40" s="14">
        <f t="shared" si="47"/>
        <v>0</v>
      </c>
      <c r="BT40" s="14">
        <f t="shared" si="47"/>
        <v>0</v>
      </c>
      <c r="BU40" s="14">
        <f t="shared" si="47"/>
        <v>0</v>
      </c>
      <c r="BV40" s="14">
        <f t="shared" si="15"/>
        <v>0</v>
      </c>
      <c r="BY40" s="14">
        <f t="shared" si="16"/>
        <v>0</v>
      </c>
      <c r="BZ40" s="14">
        <f t="shared" si="17"/>
        <v>0</v>
      </c>
      <c r="CA40" s="14">
        <f t="shared" si="18"/>
        <v>0</v>
      </c>
      <c r="CB40" s="14">
        <f t="shared" si="19"/>
        <v>0</v>
      </c>
      <c r="CC40" s="14">
        <f t="shared" si="20"/>
        <v>0</v>
      </c>
      <c r="CD40" s="14">
        <f t="shared" si="21"/>
        <v>0</v>
      </c>
      <c r="CE40" s="14">
        <f t="shared" si="22"/>
        <v>0</v>
      </c>
      <c r="CF40" s="14">
        <f t="shared" si="23"/>
        <v>0</v>
      </c>
      <c r="CG40" s="14">
        <f t="shared" si="24"/>
        <v>0</v>
      </c>
      <c r="CH40" s="14">
        <f t="shared" si="25"/>
        <v>0</v>
      </c>
      <c r="CI40" s="14">
        <f t="shared" si="26"/>
        <v>0</v>
      </c>
      <c r="CJ40" s="14">
        <f t="shared" si="27"/>
        <v>0</v>
      </c>
      <c r="CK40" s="14">
        <f t="shared" si="28"/>
        <v>0</v>
      </c>
      <c r="CL40" s="14">
        <f t="shared" si="29"/>
        <v>0</v>
      </c>
      <c r="CM40" s="14">
        <f t="shared" si="30"/>
        <v>0</v>
      </c>
      <c r="CN40" s="14">
        <f t="shared" si="31"/>
        <v>0</v>
      </c>
      <c r="CO40" s="14">
        <f t="shared" si="32"/>
        <v>0</v>
      </c>
      <c r="CP40" s="14">
        <f t="shared" si="33"/>
        <v>0</v>
      </c>
      <c r="CQ40" s="14">
        <f t="shared" si="34"/>
        <v>0</v>
      </c>
      <c r="CR40" s="14">
        <f t="shared" si="35"/>
        <v>0</v>
      </c>
      <c r="DA40" s="14">
        <f t="shared" si="36"/>
        <v>0</v>
      </c>
      <c r="DB40" s="14">
        <f t="shared" si="37"/>
        <v>0</v>
      </c>
      <c r="DC40" s="14">
        <f t="shared" si="38"/>
        <v>0</v>
      </c>
      <c r="DD40" s="14">
        <f t="shared" si="39"/>
        <v>0</v>
      </c>
      <c r="DE40" s="14">
        <f t="shared" si="40"/>
        <v>0</v>
      </c>
      <c r="DF40" s="14">
        <f t="shared" si="41"/>
        <v>0</v>
      </c>
      <c r="DG40" s="14">
        <f t="shared" si="42"/>
        <v>0</v>
      </c>
      <c r="DH40" s="14">
        <f t="shared" si="43"/>
        <v>0</v>
      </c>
      <c r="DI40" s="14">
        <f t="shared" si="44"/>
        <v>0</v>
      </c>
      <c r="DJ40" s="14">
        <f t="shared" si="45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IF(Spojení!$AK$7="","",IF($A41=Spojení!$AK$7,"x",""))</f>
        <v/>
      </c>
      <c r="C41" s="5" t="str">
        <f>IF(Spojení!$AK$8="","",IF($A41=Spojení!$AK$8,"x",""))</f>
        <v/>
      </c>
      <c r="D41" s="5" t="str">
        <f>IF(Spojení!$AK$9="","",IF($A41=Spojení!$AK$9,"x",""))</f>
        <v/>
      </c>
      <c r="E41" s="5" t="str">
        <f>IF(Spojení!$AK$10="","",IF($A41=Spojení!$AK$10,"x",""))</f>
        <v/>
      </c>
      <c r="F41" s="5" t="str">
        <f>IF(Spojení!$AK$11="","",IF($A41=Spojení!$AK$11,"x",""))</f>
        <v/>
      </c>
      <c r="G41" s="5" t="str">
        <f>IF(Spojení!$AK$12="","",IF($A41=Spojení!$AK$12,"x",""))</f>
        <v/>
      </c>
      <c r="H41" s="5" t="str">
        <f>IF(Spojení!$AK$13="","",IF($A41=Spojení!$AK$13,"x",""))</f>
        <v/>
      </c>
      <c r="I41" s="5" t="str">
        <f>IF(Spojení!$AK$14="","",IF($A41=Spojení!$AK$14,"x",""))</f>
        <v/>
      </c>
      <c r="J41" s="5" t="str">
        <f>IF(Spojení!$AK$15="","",IF($A41=Spojení!$AK$15,"x",""))</f>
        <v/>
      </c>
      <c r="K41" s="5" t="str">
        <f>IF(Spojení!$AK$16="","",IF($A41=Spojení!$AK$16,"x",""))</f>
        <v/>
      </c>
      <c r="L41" s="5" t="str">
        <f>IF(Spojení!$AK$17="","",IF($A41=Spojení!$AK$17,"x",""))</f>
        <v/>
      </c>
      <c r="M41" s="5" t="str">
        <f>IF(Spojení!$AK$18="","",IF($A41=Spojení!$AK$18,"x",""))</f>
        <v/>
      </c>
      <c r="N41" s="5" t="str">
        <f>IF(Spojení!$AK$19="","",IF($A41=Spojení!$AK$19,"x",""))</f>
        <v/>
      </c>
      <c r="O41" s="5" t="str">
        <f>IF(Spojení!$AK$20="","",IF($A41=Spojení!$AK$20,"x",""))</f>
        <v/>
      </c>
      <c r="P41" s="5" t="str">
        <f>IF(Spojení!$AK$21="","",IF($A41=Spojení!$AK$21,"x",""))</f>
        <v/>
      </c>
      <c r="Q41" s="5" t="str">
        <f>IF(Spojení!$AK$22="","",IF($A41=Spojení!$AK$22,"x",""))</f>
        <v/>
      </c>
      <c r="R41" s="5" t="str">
        <f>IF(Spojení!$AK$23="","",IF($A41=Spojení!$AK$23,"x",""))</f>
        <v/>
      </c>
      <c r="S41" s="5" t="str">
        <f>IF(Spojení!$AK$24="","",IF($A41=Spojení!$AK$24,"x",""))</f>
        <v/>
      </c>
      <c r="T41" s="5" t="str">
        <f>IF(Spojení!$AK$25="","",IF($A41=Spojení!$AK$25,"x",""))</f>
        <v/>
      </c>
      <c r="U41" s="5" t="str">
        <f>IF(Spojení!$AK$26="","",IF($A41=Spojení!$AK$26,"x",""))</f>
        <v/>
      </c>
      <c r="V41" s="3">
        <f t="shared" si="9"/>
        <v>0</v>
      </c>
      <c r="W41" s="3">
        <f t="shared" si="13"/>
        <v>0</v>
      </c>
      <c r="AD41" s="14">
        <f t="shared" si="52"/>
        <v>0</v>
      </c>
      <c r="AE41" s="14">
        <f t="shared" si="52"/>
        <v>0</v>
      </c>
      <c r="AF41" s="14">
        <f t="shared" si="52"/>
        <v>0</v>
      </c>
      <c r="AG41" s="14">
        <f t="shared" si="52"/>
        <v>0</v>
      </c>
      <c r="AH41" s="14">
        <f t="shared" si="52"/>
        <v>0</v>
      </c>
      <c r="AI41" s="14">
        <f t="shared" si="52"/>
        <v>0</v>
      </c>
      <c r="AJ41" s="14">
        <f t="shared" si="52"/>
        <v>0</v>
      </c>
      <c r="AK41" s="14">
        <f t="shared" si="52"/>
        <v>0</v>
      </c>
      <c r="AL41" s="14">
        <f t="shared" si="52"/>
        <v>0</v>
      </c>
      <c r="AM41" s="14">
        <f t="shared" si="52"/>
        <v>0</v>
      </c>
      <c r="AN41" s="14">
        <f t="shared" si="52"/>
        <v>0</v>
      </c>
      <c r="AO41" s="14">
        <f t="shared" si="52"/>
        <v>0</v>
      </c>
      <c r="AP41" s="14">
        <f t="shared" si="52"/>
        <v>0</v>
      </c>
      <c r="AQ41" s="14">
        <f t="shared" si="52"/>
        <v>0</v>
      </c>
      <c r="AR41" s="14">
        <f t="shared" si="52"/>
        <v>0</v>
      </c>
      <c r="AS41" s="14">
        <f t="shared" si="49"/>
        <v>0</v>
      </c>
      <c r="AT41" s="14">
        <f t="shared" si="49"/>
        <v>0</v>
      </c>
      <c r="AU41" s="14">
        <f t="shared" si="49"/>
        <v>0</v>
      </c>
      <c r="AV41" s="14">
        <f t="shared" si="49"/>
        <v>0</v>
      </c>
      <c r="AW41" s="14">
        <f t="shared" si="49"/>
        <v>0</v>
      </c>
      <c r="AX41" s="14">
        <f t="shared" si="14"/>
        <v>0</v>
      </c>
      <c r="BB41" s="14">
        <f t="shared" si="51"/>
        <v>0</v>
      </c>
      <c r="BC41" s="14">
        <f t="shared" si="51"/>
        <v>0</v>
      </c>
      <c r="BD41" s="14">
        <f t="shared" si="51"/>
        <v>0</v>
      </c>
      <c r="BE41" s="14">
        <f t="shared" si="51"/>
        <v>0</v>
      </c>
      <c r="BF41" s="14">
        <f t="shared" si="51"/>
        <v>0</v>
      </c>
      <c r="BG41" s="14">
        <f t="shared" si="51"/>
        <v>0</v>
      </c>
      <c r="BH41" s="14">
        <f t="shared" si="51"/>
        <v>0</v>
      </c>
      <c r="BI41" s="14">
        <f t="shared" si="51"/>
        <v>0</v>
      </c>
      <c r="BJ41" s="14">
        <f t="shared" si="51"/>
        <v>0</v>
      </c>
      <c r="BK41" s="14">
        <f t="shared" si="51"/>
        <v>0</v>
      </c>
      <c r="BL41" s="14">
        <f t="shared" si="51"/>
        <v>0</v>
      </c>
      <c r="BM41" s="14">
        <f t="shared" si="51"/>
        <v>0</v>
      </c>
      <c r="BN41" s="14">
        <f t="shared" si="51"/>
        <v>0</v>
      </c>
      <c r="BO41" s="14">
        <f t="shared" si="51"/>
        <v>0</v>
      </c>
      <c r="BP41" s="14">
        <f t="shared" si="51"/>
        <v>0</v>
      </c>
      <c r="BQ41" s="14">
        <f t="shared" si="47"/>
        <v>0</v>
      </c>
      <c r="BR41" s="14">
        <f t="shared" si="47"/>
        <v>0</v>
      </c>
      <c r="BS41" s="14">
        <f t="shared" si="47"/>
        <v>0</v>
      </c>
      <c r="BT41" s="14">
        <f t="shared" si="47"/>
        <v>0</v>
      </c>
      <c r="BU41" s="14">
        <f t="shared" si="47"/>
        <v>0</v>
      </c>
      <c r="BV41" s="14">
        <f t="shared" si="15"/>
        <v>0</v>
      </c>
      <c r="BY41" s="14">
        <f t="shared" si="16"/>
        <v>0</v>
      </c>
      <c r="BZ41" s="14">
        <f t="shared" si="17"/>
        <v>0</v>
      </c>
      <c r="CA41" s="14">
        <f t="shared" si="18"/>
        <v>0</v>
      </c>
      <c r="CB41" s="14">
        <f t="shared" si="19"/>
        <v>0</v>
      </c>
      <c r="CC41" s="14">
        <f t="shared" si="20"/>
        <v>0</v>
      </c>
      <c r="CD41" s="14">
        <f t="shared" si="21"/>
        <v>0</v>
      </c>
      <c r="CE41" s="14">
        <f t="shared" si="22"/>
        <v>0</v>
      </c>
      <c r="CF41" s="14">
        <f t="shared" si="23"/>
        <v>0</v>
      </c>
      <c r="CG41" s="14">
        <f t="shared" si="24"/>
        <v>0</v>
      </c>
      <c r="CH41" s="14">
        <f t="shared" si="25"/>
        <v>0</v>
      </c>
      <c r="CI41" s="14">
        <f t="shared" si="26"/>
        <v>0</v>
      </c>
      <c r="CJ41" s="14">
        <f t="shared" si="27"/>
        <v>0</v>
      </c>
      <c r="CK41" s="14">
        <f t="shared" si="28"/>
        <v>0</v>
      </c>
      <c r="CL41" s="14">
        <f t="shared" si="29"/>
        <v>0</v>
      </c>
      <c r="CM41" s="14">
        <f t="shared" si="30"/>
        <v>0</v>
      </c>
      <c r="CN41" s="14">
        <f t="shared" si="31"/>
        <v>0</v>
      </c>
      <c r="CO41" s="14">
        <f t="shared" si="32"/>
        <v>0</v>
      </c>
      <c r="CP41" s="14">
        <f t="shared" si="33"/>
        <v>0</v>
      </c>
      <c r="CQ41" s="14">
        <f t="shared" si="34"/>
        <v>0</v>
      </c>
      <c r="CR41" s="14">
        <f t="shared" si="35"/>
        <v>0</v>
      </c>
      <c r="DA41" s="14">
        <f t="shared" si="36"/>
        <v>0</v>
      </c>
      <c r="DB41" s="14">
        <f t="shared" si="37"/>
        <v>0</v>
      </c>
      <c r="DC41" s="14">
        <f t="shared" si="38"/>
        <v>0</v>
      </c>
      <c r="DD41" s="14">
        <f t="shared" si="39"/>
        <v>0</v>
      </c>
      <c r="DE41" s="14">
        <f t="shared" si="40"/>
        <v>0</v>
      </c>
      <c r="DF41" s="14">
        <f t="shared" si="41"/>
        <v>0</v>
      </c>
      <c r="DG41" s="14">
        <f t="shared" si="42"/>
        <v>0</v>
      </c>
      <c r="DH41" s="14">
        <f t="shared" si="43"/>
        <v>0</v>
      </c>
      <c r="DI41" s="14">
        <f t="shared" si="44"/>
        <v>0</v>
      </c>
      <c r="DJ41" s="14">
        <f t="shared" si="45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IF(Spojení!$AK$7="","",IF($A42=Spojení!$AK$7,"x",""))</f>
        <v/>
      </c>
      <c r="C42" s="5" t="str">
        <f>IF(Spojení!$AK$8="","",IF($A42=Spojení!$AK$8,"x",""))</f>
        <v/>
      </c>
      <c r="D42" s="5" t="str">
        <f>IF(Spojení!$AK$9="","",IF($A42=Spojení!$AK$9,"x",""))</f>
        <v/>
      </c>
      <c r="E42" s="5" t="str">
        <f>IF(Spojení!$AK$10="","",IF($A42=Spojení!$AK$10,"x",""))</f>
        <v/>
      </c>
      <c r="F42" s="5" t="str">
        <f>IF(Spojení!$AK$11="","",IF($A42=Spojení!$AK$11,"x",""))</f>
        <v/>
      </c>
      <c r="G42" s="5" t="str">
        <f>IF(Spojení!$AK$12="","",IF($A42=Spojení!$AK$12,"x",""))</f>
        <v/>
      </c>
      <c r="H42" s="5" t="str">
        <f>IF(Spojení!$AK$13="","",IF($A42=Spojení!$AK$13,"x",""))</f>
        <v/>
      </c>
      <c r="I42" s="5" t="str">
        <f>IF(Spojení!$AK$14="","",IF($A42=Spojení!$AK$14,"x",""))</f>
        <v/>
      </c>
      <c r="J42" s="5" t="str">
        <f>IF(Spojení!$AK$15="","",IF($A42=Spojení!$AK$15,"x",""))</f>
        <v/>
      </c>
      <c r="K42" s="5" t="str">
        <f>IF(Spojení!$AK$16="","",IF($A42=Spojení!$AK$16,"x",""))</f>
        <v/>
      </c>
      <c r="L42" s="5" t="str">
        <f>IF(Spojení!$AK$17="","",IF($A42=Spojení!$AK$17,"x",""))</f>
        <v/>
      </c>
      <c r="M42" s="5" t="str">
        <f>IF(Spojení!$AK$18="","",IF($A42=Spojení!$AK$18,"x",""))</f>
        <v/>
      </c>
      <c r="N42" s="5" t="str">
        <f>IF(Spojení!$AK$19="","",IF($A42=Spojení!$AK$19,"x",""))</f>
        <v/>
      </c>
      <c r="O42" s="5" t="str">
        <f>IF(Spojení!$AK$20="","",IF($A42=Spojení!$AK$20,"x",""))</f>
        <v/>
      </c>
      <c r="P42" s="5" t="str">
        <f>IF(Spojení!$AK$21="","",IF($A42=Spojení!$AK$21,"x",""))</f>
        <v/>
      </c>
      <c r="Q42" s="5" t="str">
        <f>IF(Spojení!$AK$22="","",IF($A42=Spojení!$AK$22,"x",""))</f>
        <v/>
      </c>
      <c r="R42" s="5" t="str">
        <f>IF(Spojení!$AK$23="","",IF($A42=Spojení!$AK$23,"x",""))</f>
        <v/>
      </c>
      <c r="S42" s="5" t="str">
        <f>IF(Spojení!$AK$24="","",IF($A42=Spojení!$AK$24,"x",""))</f>
        <v/>
      </c>
      <c r="T42" s="5" t="str">
        <f>IF(Spojení!$AK$25="","",IF($A42=Spojení!$AK$25,"x",""))</f>
        <v/>
      </c>
      <c r="U42" s="5" t="str">
        <f>IF(Spojení!$AK$26="","",IF($A42=Spojení!$AK$26,"x",""))</f>
        <v/>
      </c>
      <c r="V42" s="3">
        <f t="shared" si="9"/>
        <v>0</v>
      </c>
      <c r="W42" s="3">
        <f t="shared" si="13"/>
        <v>0</v>
      </c>
      <c r="AD42" s="14">
        <f t="shared" si="52"/>
        <v>0</v>
      </c>
      <c r="AE42" s="14">
        <f t="shared" si="52"/>
        <v>0</v>
      </c>
      <c r="AF42" s="14">
        <f t="shared" si="52"/>
        <v>0</v>
      </c>
      <c r="AG42" s="14">
        <f t="shared" si="52"/>
        <v>0</v>
      </c>
      <c r="AH42" s="14">
        <f t="shared" si="52"/>
        <v>0</v>
      </c>
      <c r="AI42" s="14">
        <f t="shared" si="52"/>
        <v>0</v>
      </c>
      <c r="AJ42" s="14">
        <f t="shared" si="52"/>
        <v>0</v>
      </c>
      <c r="AK42" s="14">
        <f t="shared" si="52"/>
        <v>0</v>
      </c>
      <c r="AL42" s="14">
        <f t="shared" si="52"/>
        <v>0</v>
      </c>
      <c r="AM42" s="14">
        <f t="shared" si="52"/>
        <v>0</v>
      </c>
      <c r="AN42" s="14">
        <f t="shared" si="52"/>
        <v>0</v>
      </c>
      <c r="AO42" s="14">
        <f t="shared" si="52"/>
        <v>0</v>
      </c>
      <c r="AP42" s="14">
        <f t="shared" si="52"/>
        <v>0</v>
      </c>
      <c r="AQ42" s="14">
        <f t="shared" si="52"/>
        <v>0</v>
      </c>
      <c r="AR42" s="14">
        <f t="shared" si="52"/>
        <v>0</v>
      </c>
      <c r="AS42" s="14">
        <f t="shared" si="49"/>
        <v>0</v>
      </c>
      <c r="AT42" s="14">
        <f t="shared" si="49"/>
        <v>0</v>
      </c>
      <c r="AU42" s="14">
        <f t="shared" si="49"/>
        <v>0</v>
      </c>
      <c r="AV42" s="14">
        <f t="shared" si="49"/>
        <v>0</v>
      </c>
      <c r="AW42" s="14">
        <f t="shared" si="49"/>
        <v>0</v>
      </c>
      <c r="AX42" s="14">
        <f t="shared" si="14"/>
        <v>0</v>
      </c>
      <c r="BB42" s="14">
        <f t="shared" si="51"/>
        <v>0</v>
      </c>
      <c r="BC42" s="14">
        <f t="shared" si="51"/>
        <v>0</v>
      </c>
      <c r="BD42" s="14">
        <f t="shared" si="51"/>
        <v>0</v>
      </c>
      <c r="BE42" s="14">
        <f t="shared" si="51"/>
        <v>0</v>
      </c>
      <c r="BF42" s="14">
        <f t="shared" si="51"/>
        <v>0</v>
      </c>
      <c r="BG42" s="14">
        <f t="shared" si="51"/>
        <v>0</v>
      </c>
      <c r="BH42" s="14">
        <f t="shared" si="51"/>
        <v>0</v>
      </c>
      <c r="BI42" s="14">
        <f t="shared" si="51"/>
        <v>0</v>
      </c>
      <c r="BJ42" s="14">
        <f t="shared" si="51"/>
        <v>0</v>
      </c>
      <c r="BK42" s="14">
        <f t="shared" si="51"/>
        <v>0</v>
      </c>
      <c r="BL42" s="14">
        <f t="shared" si="51"/>
        <v>0</v>
      </c>
      <c r="BM42" s="14">
        <f t="shared" si="51"/>
        <v>0</v>
      </c>
      <c r="BN42" s="14">
        <f t="shared" si="51"/>
        <v>0</v>
      </c>
      <c r="BO42" s="14">
        <f t="shared" si="51"/>
        <v>0</v>
      </c>
      <c r="BP42" s="14">
        <f t="shared" si="51"/>
        <v>0</v>
      </c>
      <c r="BQ42" s="14">
        <f t="shared" si="47"/>
        <v>0</v>
      </c>
      <c r="BR42" s="14">
        <f t="shared" si="47"/>
        <v>0</v>
      </c>
      <c r="BS42" s="14">
        <f t="shared" si="47"/>
        <v>0</v>
      </c>
      <c r="BT42" s="14">
        <f t="shared" si="47"/>
        <v>0</v>
      </c>
      <c r="BU42" s="14">
        <f t="shared" si="47"/>
        <v>0</v>
      </c>
      <c r="BV42" s="14">
        <f t="shared" si="15"/>
        <v>0</v>
      </c>
      <c r="BY42" s="14">
        <f t="shared" si="16"/>
        <v>0</v>
      </c>
      <c r="BZ42" s="14">
        <f t="shared" si="17"/>
        <v>0</v>
      </c>
      <c r="CA42" s="14">
        <f t="shared" si="18"/>
        <v>0</v>
      </c>
      <c r="CB42" s="14">
        <f t="shared" si="19"/>
        <v>0</v>
      </c>
      <c r="CC42" s="14">
        <f t="shared" si="20"/>
        <v>0</v>
      </c>
      <c r="CD42" s="14">
        <f t="shared" si="21"/>
        <v>0</v>
      </c>
      <c r="CE42" s="14">
        <f t="shared" si="22"/>
        <v>0</v>
      </c>
      <c r="CF42" s="14">
        <f t="shared" si="23"/>
        <v>0</v>
      </c>
      <c r="CG42" s="14">
        <f t="shared" si="24"/>
        <v>0</v>
      </c>
      <c r="CH42" s="14">
        <f t="shared" si="25"/>
        <v>0</v>
      </c>
      <c r="CI42" s="14">
        <f t="shared" si="26"/>
        <v>0</v>
      </c>
      <c r="CJ42" s="14">
        <f t="shared" si="27"/>
        <v>0</v>
      </c>
      <c r="CK42" s="14">
        <f t="shared" si="28"/>
        <v>0</v>
      </c>
      <c r="CL42" s="14">
        <f t="shared" si="29"/>
        <v>0</v>
      </c>
      <c r="CM42" s="14">
        <f t="shared" si="30"/>
        <v>0</v>
      </c>
      <c r="CN42" s="14">
        <f t="shared" si="31"/>
        <v>0</v>
      </c>
      <c r="CO42" s="14">
        <f t="shared" si="32"/>
        <v>0</v>
      </c>
      <c r="CP42" s="14">
        <f t="shared" si="33"/>
        <v>0</v>
      </c>
      <c r="CQ42" s="14">
        <f t="shared" si="34"/>
        <v>0</v>
      </c>
      <c r="CR42" s="14">
        <f t="shared" si="35"/>
        <v>0</v>
      </c>
      <c r="DA42" s="14">
        <f t="shared" si="36"/>
        <v>0</v>
      </c>
      <c r="DB42" s="14">
        <f t="shared" si="37"/>
        <v>0</v>
      </c>
      <c r="DC42" s="14">
        <f t="shared" si="38"/>
        <v>0</v>
      </c>
      <c r="DD42" s="14">
        <f t="shared" si="39"/>
        <v>0</v>
      </c>
      <c r="DE42" s="14">
        <f t="shared" si="40"/>
        <v>0</v>
      </c>
      <c r="DF42" s="14">
        <f t="shared" si="41"/>
        <v>0</v>
      </c>
      <c r="DG42" s="14">
        <f t="shared" si="42"/>
        <v>0</v>
      </c>
      <c r="DH42" s="14">
        <f t="shared" si="43"/>
        <v>0</v>
      </c>
      <c r="DI42" s="14">
        <f t="shared" si="44"/>
        <v>0</v>
      </c>
      <c r="DJ42" s="14">
        <f t="shared" si="45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IF(Spojení!$AK$7="","",IF($A43=Spojení!$AK$7,"x",""))</f>
        <v/>
      </c>
      <c r="C43" s="5" t="str">
        <f>IF(Spojení!$AK$8="","",IF($A43=Spojení!$AK$8,"x",""))</f>
        <v/>
      </c>
      <c r="D43" s="5" t="str">
        <f>IF(Spojení!$AK$9="","",IF($A43=Spojení!$AK$9,"x",""))</f>
        <v/>
      </c>
      <c r="E43" s="5" t="str">
        <f>IF(Spojení!$AK$10="","",IF($A43=Spojení!$AK$10,"x",""))</f>
        <v/>
      </c>
      <c r="F43" s="5" t="str">
        <f>IF(Spojení!$AK$11="","",IF($A43=Spojení!$AK$11,"x",""))</f>
        <v/>
      </c>
      <c r="G43" s="5" t="str">
        <f>IF(Spojení!$AK$12="","",IF($A43=Spojení!$AK$12,"x",""))</f>
        <v/>
      </c>
      <c r="H43" s="5" t="str">
        <f>IF(Spojení!$AK$13="","",IF($A43=Spojení!$AK$13,"x",""))</f>
        <v/>
      </c>
      <c r="I43" s="5" t="str">
        <f>IF(Spojení!$AK$14="","",IF($A43=Spojení!$AK$14,"x",""))</f>
        <v/>
      </c>
      <c r="J43" s="5" t="str">
        <f>IF(Spojení!$AK$15="","",IF($A43=Spojení!$AK$15,"x",""))</f>
        <v/>
      </c>
      <c r="K43" s="5" t="str">
        <f>IF(Spojení!$AK$16="","",IF($A43=Spojení!$AK$16,"x",""))</f>
        <v/>
      </c>
      <c r="L43" s="5" t="str">
        <f>IF(Spojení!$AK$17="","",IF($A43=Spojení!$AK$17,"x",""))</f>
        <v/>
      </c>
      <c r="M43" s="5" t="str">
        <f>IF(Spojení!$AK$18="","",IF($A43=Spojení!$AK$18,"x",""))</f>
        <v/>
      </c>
      <c r="N43" s="5" t="str">
        <f>IF(Spojení!$AK$19="","",IF($A43=Spojení!$AK$19,"x",""))</f>
        <v/>
      </c>
      <c r="O43" s="5" t="str">
        <f>IF(Spojení!$AK$20="","",IF($A43=Spojení!$AK$20,"x",""))</f>
        <v/>
      </c>
      <c r="P43" s="5" t="str">
        <f>IF(Spojení!$AK$21="","",IF($A43=Spojení!$AK$21,"x",""))</f>
        <v/>
      </c>
      <c r="Q43" s="5" t="str">
        <f>IF(Spojení!$AK$22="","",IF($A43=Spojení!$AK$22,"x",""))</f>
        <v/>
      </c>
      <c r="R43" s="5" t="str">
        <f>IF(Spojení!$AK$23="","",IF($A43=Spojení!$AK$23,"x",""))</f>
        <v/>
      </c>
      <c r="S43" s="5" t="str">
        <f>IF(Spojení!$AK$24="","",IF($A43=Spojení!$AK$24,"x",""))</f>
        <v/>
      </c>
      <c r="T43" s="5" t="str">
        <f>IF(Spojení!$AK$25="","",IF($A43=Spojení!$AK$25,"x",""))</f>
        <v/>
      </c>
      <c r="U43" s="5" t="str">
        <f>IF(Spojení!$AK$26="","",IF($A43=Spojení!$AK$26,"x",""))</f>
        <v/>
      </c>
      <c r="V43" s="3">
        <f t="shared" si="9"/>
        <v>0</v>
      </c>
      <c r="W43" s="3">
        <f t="shared" si="13"/>
        <v>0</v>
      </c>
      <c r="AD43" s="14">
        <f t="shared" si="52"/>
        <v>0</v>
      </c>
      <c r="AE43" s="14">
        <f t="shared" si="52"/>
        <v>0</v>
      </c>
      <c r="AF43" s="14">
        <f t="shared" si="52"/>
        <v>0</v>
      </c>
      <c r="AG43" s="14">
        <f t="shared" si="52"/>
        <v>0</v>
      </c>
      <c r="AH43" s="14">
        <f t="shared" si="52"/>
        <v>0</v>
      </c>
      <c r="AI43" s="14">
        <f t="shared" si="52"/>
        <v>0</v>
      </c>
      <c r="AJ43" s="14">
        <f t="shared" si="52"/>
        <v>0</v>
      </c>
      <c r="AK43" s="14">
        <f t="shared" si="52"/>
        <v>0</v>
      </c>
      <c r="AL43" s="14">
        <f t="shared" si="52"/>
        <v>0</v>
      </c>
      <c r="AM43" s="14">
        <f t="shared" si="52"/>
        <v>0</v>
      </c>
      <c r="AN43" s="14">
        <f t="shared" si="52"/>
        <v>0</v>
      </c>
      <c r="AO43" s="14">
        <f t="shared" si="52"/>
        <v>0</v>
      </c>
      <c r="AP43" s="14">
        <f t="shared" si="52"/>
        <v>0</v>
      </c>
      <c r="AQ43" s="14">
        <f t="shared" si="52"/>
        <v>0</v>
      </c>
      <c r="AR43" s="14">
        <f t="shared" si="52"/>
        <v>0</v>
      </c>
      <c r="AS43" s="14">
        <f t="shared" si="49"/>
        <v>0</v>
      </c>
      <c r="AT43" s="14">
        <f t="shared" si="49"/>
        <v>0</v>
      </c>
      <c r="AU43" s="14">
        <f t="shared" si="49"/>
        <v>0</v>
      </c>
      <c r="AV43" s="14">
        <f t="shared" si="49"/>
        <v>0</v>
      </c>
      <c r="AW43" s="14">
        <f t="shared" si="49"/>
        <v>0</v>
      </c>
      <c r="AX43" s="14">
        <f t="shared" si="14"/>
        <v>0</v>
      </c>
      <c r="BB43" s="14">
        <f t="shared" si="51"/>
        <v>0</v>
      </c>
      <c r="BC43" s="14">
        <f t="shared" si="51"/>
        <v>0</v>
      </c>
      <c r="BD43" s="14">
        <f t="shared" si="51"/>
        <v>0</v>
      </c>
      <c r="BE43" s="14">
        <f t="shared" si="51"/>
        <v>0</v>
      </c>
      <c r="BF43" s="14">
        <f t="shared" si="51"/>
        <v>0</v>
      </c>
      <c r="BG43" s="14">
        <f t="shared" si="51"/>
        <v>0</v>
      </c>
      <c r="BH43" s="14">
        <f t="shared" si="51"/>
        <v>0</v>
      </c>
      <c r="BI43" s="14">
        <f t="shared" si="51"/>
        <v>0</v>
      </c>
      <c r="BJ43" s="14">
        <f t="shared" si="51"/>
        <v>0</v>
      </c>
      <c r="BK43" s="14">
        <f t="shared" si="51"/>
        <v>0</v>
      </c>
      <c r="BL43" s="14">
        <f t="shared" si="51"/>
        <v>0</v>
      </c>
      <c r="BM43" s="14">
        <f t="shared" si="51"/>
        <v>0</v>
      </c>
      <c r="BN43" s="14">
        <f t="shared" si="51"/>
        <v>0</v>
      </c>
      <c r="BO43" s="14">
        <f t="shared" si="51"/>
        <v>0</v>
      </c>
      <c r="BP43" s="14">
        <f t="shared" si="51"/>
        <v>0</v>
      </c>
      <c r="BQ43" s="14">
        <f t="shared" si="47"/>
        <v>0</v>
      </c>
      <c r="BR43" s="14">
        <f t="shared" si="47"/>
        <v>0</v>
      </c>
      <c r="BS43" s="14">
        <f t="shared" si="47"/>
        <v>0</v>
      </c>
      <c r="BT43" s="14">
        <f t="shared" si="47"/>
        <v>0</v>
      </c>
      <c r="BU43" s="14">
        <f t="shared" si="47"/>
        <v>0</v>
      </c>
      <c r="BV43" s="14">
        <f t="shared" si="15"/>
        <v>0</v>
      </c>
      <c r="BY43" s="14">
        <f t="shared" si="16"/>
        <v>0</v>
      </c>
      <c r="BZ43" s="14">
        <f t="shared" si="17"/>
        <v>0</v>
      </c>
      <c r="CA43" s="14">
        <f t="shared" si="18"/>
        <v>0</v>
      </c>
      <c r="CB43" s="14">
        <f t="shared" si="19"/>
        <v>0</v>
      </c>
      <c r="CC43" s="14">
        <f t="shared" si="20"/>
        <v>0</v>
      </c>
      <c r="CD43" s="14">
        <f t="shared" si="21"/>
        <v>0</v>
      </c>
      <c r="CE43" s="14">
        <f t="shared" si="22"/>
        <v>0</v>
      </c>
      <c r="CF43" s="14">
        <f t="shared" si="23"/>
        <v>0</v>
      </c>
      <c r="CG43" s="14">
        <f t="shared" si="24"/>
        <v>0</v>
      </c>
      <c r="CH43" s="14">
        <f t="shared" si="25"/>
        <v>0</v>
      </c>
      <c r="CI43" s="14">
        <f t="shared" si="26"/>
        <v>0</v>
      </c>
      <c r="CJ43" s="14">
        <f t="shared" si="27"/>
        <v>0</v>
      </c>
      <c r="CK43" s="14">
        <f t="shared" si="28"/>
        <v>0</v>
      </c>
      <c r="CL43" s="14">
        <f t="shared" si="29"/>
        <v>0</v>
      </c>
      <c r="CM43" s="14">
        <f t="shared" si="30"/>
        <v>0</v>
      </c>
      <c r="CN43" s="14">
        <f t="shared" si="31"/>
        <v>0</v>
      </c>
      <c r="CO43" s="14">
        <f t="shared" si="32"/>
        <v>0</v>
      </c>
      <c r="CP43" s="14">
        <f t="shared" si="33"/>
        <v>0</v>
      </c>
      <c r="CQ43" s="14">
        <f t="shared" si="34"/>
        <v>0</v>
      </c>
      <c r="CR43" s="14">
        <f t="shared" si="35"/>
        <v>0</v>
      </c>
      <c r="DA43" s="14">
        <f t="shared" si="36"/>
        <v>0</v>
      </c>
      <c r="DB43" s="14">
        <f t="shared" si="37"/>
        <v>0</v>
      </c>
      <c r="DC43" s="14">
        <f t="shared" si="38"/>
        <v>0</v>
      </c>
      <c r="DD43" s="14">
        <f t="shared" si="39"/>
        <v>0</v>
      </c>
      <c r="DE43" s="14">
        <f t="shared" si="40"/>
        <v>0</v>
      </c>
      <c r="DF43" s="14">
        <f t="shared" si="41"/>
        <v>0</v>
      </c>
      <c r="DG43" s="14">
        <f t="shared" si="42"/>
        <v>0</v>
      </c>
      <c r="DH43" s="14">
        <f t="shared" si="43"/>
        <v>0</v>
      </c>
      <c r="DI43" s="14">
        <f t="shared" si="44"/>
        <v>0</v>
      </c>
      <c r="DJ43" s="14">
        <f t="shared" si="45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IF(Spojení!$AK$7="","",IF($A44=Spojení!$AK$7,"x",""))</f>
        <v/>
      </c>
      <c r="C44" s="5" t="str">
        <f>IF(Spojení!$AK$8="","",IF($A44=Spojení!$AK$8,"x",""))</f>
        <v/>
      </c>
      <c r="D44" s="5" t="str">
        <f>IF(Spojení!$AK$9="","",IF($A44=Spojení!$AK$9,"x",""))</f>
        <v/>
      </c>
      <c r="E44" s="5" t="str">
        <f>IF(Spojení!$AK$10="","",IF($A44=Spojení!$AK$10,"x",""))</f>
        <v/>
      </c>
      <c r="F44" s="5" t="str">
        <f>IF(Spojení!$AK$11="","",IF($A44=Spojení!$AK$11,"x",""))</f>
        <v/>
      </c>
      <c r="G44" s="5" t="str">
        <f>IF(Spojení!$AK$12="","",IF($A44=Spojení!$AK$12,"x",""))</f>
        <v/>
      </c>
      <c r="H44" s="5" t="str">
        <f>IF(Spojení!$AK$13="","",IF($A44=Spojení!$AK$13,"x",""))</f>
        <v/>
      </c>
      <c r="I44" s="5" t="str">
        <f>IF(Spojení!$AK$14="","",IF($A44=Spojení!$AK$14,"x",""))</f>
        <v/>
      </c>
      <c r="J44" s="5" t="str">
        <f>IF(Spojení!$AK$15="","",IF($A44=Spojení!$AK$15,"x",""))</f>
        <v/>
      </c>
      <c r="K44" s="5" t="str">
        <f>IF(Spojení!$AK$16="","",IF($A44=Spojení!$AK$16,"x",""))</f>
        <v/>
      </c>
      <c r="L44" s="5" t="str">
        <f>IF(Spojení!$AK$17="","",IF($A44=Spojení!$AK$17,"x",""))</f>
        <v/>
      </c>
      <c r="M44" s="5" t="str">
        <f>IF(Spojení!$AK$18="","",IF($A44=Spojení!$AK$18,"x",""))</f>
        <v/>
      </c>
      <c r="N44" s="5" t="str">
        <f>IF(Spojení!$AK$19="","",IF($A44=Spojení!$AK$19,"x",""))</f>
        <v/>
      </c>
      <c r="O44" s="5" t="str">
        <f>IF(Spojení!$AK$20="","",IF($A44=Spojení!$AK$20,"x",""))</f>
        <v/>
      </c>
      <c r="P44" s="5" t="str">
        <f>IF(Spojení!$AK$21="","",IF($A44=Spojení!$AK$21,"x",""))</f>
        <v/>
      </c>
      <c r="Q44" s="5" t="str">
        <f>IF(Spojení!$AK$22="","",IF($A44=Spojení!$AK$22,"x",""))</f>
        <v/>
      </c>
      <c r="R44" s="5" t="str">
        <f>IF(Spojení!$AK$23="","",IF($A44=Spojení!$AK$23,"x",""))</f>
        <v/>
      </c>
      <c r="S44" s="5" t="str">
        <f>IF(Spojení!$AK$24="","",IF($A44=Spojení!$AK$24,"x",""))</f>
        <v/>
      </c>
      <c r="T44" s="5" t="str">
        <f>IF(Spojení!$AK$25="","",IF($A44=Spojení!$AK$25,"x",""))</f>
        <v/>
      </c>
      <c r="U44" s="5" t="str">
        <f>IF(Spojení!$AK$26="","",IF($A44=Spojení!$AK$26,"x",""))</f>
        <v/>
      </c>
      <c r="V44" s="3">
        <f t="shared" si="9"/>
        <v>0</v>
      </c>
      <c r="W44" s="3">
        <f t="shared" si="13"/>
        <v>0</v>
      </c>
      <c r="AD44" s="14">
        <f t="shared" si="52"/>
        <v>0</v>
      </c>
      <c r="AE44" s="14">
        <f t="shared" si="52"/>
        <v>0</v>
      </c>
      <c r="AF44" s="14">
        <f t="shared" si="52"/>
        <v>0</v>
      </c>
      <c r="AG44" s="14">
        <f t="shared" si="52"/>
        <v>0</v>
      </c>
      <c r="AH44" s="14">
        <f t="shared" si="52"/>
        <v>0</v>
      </c>
      <c r="AI44" s="14">
        <f t="shared" si="52"/>
        <v>0</v>
      </c>
      <c r="AJ44" s="14">
        <f t="shared" si="52"/>
        <v>0</v>
      </c>
      <c r="AK44" s="14">
        <f t="shared" si="52"/>
        <v>0</v>
      </c>
      <c r="AL44" s="14">
        <f t="shared" si="52"/>
        <v>0</v>
      </c>
      <c r="AM44" s="14">
        <f t="shared" si="52"/>
        <v>0</v>
      </c>
      <c r="AN44" s="14">
        <f t="shared" si="52"/>
        <v>0</v>
      </c>
      <c r="AO44" s="14">
        <f t="shared" si="52"/>
        <v>0</v>
      </c>
      <c r="AP44" s="14">
        <f t="shared" si="52"/>
        <v>0</v>
      </c>
      <c r="AQ44" s="14">
        <f t="shared" si="52"/>
        <v>0</v>
      </c>
      <c r="AR44" s="14">
        <f t="shared" si="52"/>
        <v>0</v>
      </c>
      <c r="AS44" s="14">
        <f t="shared" si="49"/>
        <v>0</v>
      </c>
      <c r="AT44" s="14">
        <f t="shared" si="49"/>
        <v>0</v>
      </c>
      <c r="AU44" s="14">
        <f t="shared" si="49"/>
        <v>0</v>
      </c>
      <c r="AV44" s="14">
        <f t="shared" si="49"/>
        <v>0</v>
      </c>
      <c r="AW44" s="14">
        <f t="shared" si="49"/>
        <v>0</v>
      </c>
      <c r="AX44" s="14">
        <f t="shared" si="14"/>
        <v>0</v>
      </c>
      <c r="BB44" s="14">
        <f t="shared" si="51"/>
        <v>0</v>
      </c>
      <c r="BC44" s="14">
        <f t="shared" si="51"/>
        <v>0</v>
      </c>
      <c r="BD44" s="14">
        <f t="shared" si="51"/>
        <v>0</v>
      </c>
      <c r="BE44" s="14">
        <f t="shared" si="51"/>
        <v>0</v>
      </c>
      <c r="BF44" s="14">
        <f t="shared" si="51"/>
        <v>0</v>
      </c>
      <c r="BG44" s="14">
        <f t="shared" si="51"/>
        <v>0</v>
      </c>
      <c r="BH44" s="14">
        <f t="shared" si="51"/>
        <v>0</v>
      </c>
      <c r="BI44" s="14">
        <f t="shared" si="51"/>
        <v>0</v>
      </c>
      <c r="BJ44" s="14">
        <f t="shared" si="51"/>
        <v>0</v>
      </c>
      <c r="BK44" s="14">
        <f t="shared" si="51"/>
        <v>0</v>
      </c>
      <c r="BL44" s="14">
        <f t="shared" si="51"/>
        <v>0</v>
      </c>
      <c r="BM44" s="14">
        <f t="shared" si="51"/>
        <v>0</v>
      </c>
      <c r="BN44" s="14">
        <f t="shared" si="51"/>
        <v>0</v>
      </c>
      <c r="BO44" s="14">
        <f t="shared" si="51"/>
        <v>0</v>
      </c>
      <c r="BP44" s="14">
        <f t="shared" si="51"/>
        <v>0</v>
      </c>
      <c r="BQ44" s="14">
        <f t="shared" si="47"/>
        <v>0</v>
      </c>
      <c r="BR44" s="14">
        <f t="shared" si="47"/>
        <v>0</v>
      </c>
      <c r="BS44" s="14">
        <f t="shared" si="47"/>
        <v>0</v>
      </c>
      <c r="BT44" s="14">
        <f t="shared" si="47"/>
        <v>0</v>
      </c>
      <c r="BU44" s="14">
        <f t="shared" si="47"/>
        <v>0</v>
      </c>
      <c r="BV44" s="14">
        <f t="shared" si="15"/>
        <v>0</v>
      </c>
      <c r="BY44" s="14">
        <f t="shared" si="16"/>
        <v>0</v>
      </c>
      <c r="BZ44" s="14">
        <f t="shared" si="17"/>
        <v>0</v>
      </c>
      <c r="CA44" s="14">
        <f t="shared" si="18"/>
        <v>0</v>
      </c>
      <c r="CB44" s="14">
        <f t="shared" si="19"/>
        <v>0</v>
      </c>
      <c r="CC44" s="14">
        <f t="shared" si="20"/>
        <v>0</v>
      </c>
      <c r="CD44" s="14">
        <f t="shared" si="21"/>
        <v>0</v>
      </c>
      <c r="CE44" s="14">
        <f t="shared" si="22"/>
        <v>0</v>
      </c>
      <c r="CF44" s="14">
        <f t="shared" si="23"/>
        <v>0</v>
      </c>
      <c r="CG44" s="14">
        <f t="shared" si="24"/>
        <v>0</v>
      </c>
      <c r="CH44" s="14">
        <f t="shared" si="25"/>
        <v>0</v>
      </c>
      <c r="CI44" s="14">
        <f t="shared" si="26"/>
        <v>0</v>
      </c>
      <c r="CJ44" s="14">
        <f t="shared" si="27"/>
        <v>0</v>
      </c>
      <c r="CK44" s="14">
        <f t="shared" si="28"/>
        <v>0</v>
      </c>
      <c r="CL44" s="14">
        <f t="shared" si="29"/>
        <v>0</v>
      </c>
      <c r="CM44" s="14">
        <f t="shared" si="30"/>
        <v>0</v>
      </c>
      <c r="CN44" s="14">
        <f t="shared" si="31"/>
        <v>0</v>
      </c>
      <c r="CO44" s="14">
        <f t="shared" si="32"/>
        <v>0</v>
      </c>
      <c r="CP44" s="14">
        <f t="shared" si="33"/>
        <v>0</v>
      </c>
      <c r="CQ44" s="14">
        <f t="shared" si="34"/>
        <v>0</v>
      </c>
      <c r="CR44" s="14">
        <f t="shared" si="35"/>
        <v>0</v>
      </c>
      <c r="DA44" s="14">
        <f t="shared" si="36"/>
        <v>0</v>
      </c>
      <c r="DB44" s="14">
        <f t="shared" si="37"/>
        <v>0</v>
      </c>
      <c r="DC44" s="14">
        <f t="shared" si="38"/>
        <v>0</v>
      </c>
      <c r="DD44" s="14">
        <f t="shared" si="39"/>
        <v>0</v>
      </c>
      <c r="DE44" s="14">
        <f t="shared" si="40"/>
        <v>0</v>
      </c>
      <c r="DF44" s="14">
        <f t="shared" si="41"/>
        <v>0</v>
      </c>
      <c r="DG44" s="14">
        <f t="shared" si="42"/>
        <v>0</v>
      </c>
      <c r="DH44" s="14">
        <f t="shared" si="43"/>
        <v>0</v>
      </c>
      <c r="DI44" s="14">
        <f t="shared" si="44"/>
        <v>0</v>
      </c>
      <c r="DJ44" s="14">
        <f t="shared" si="45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IF(Spojení!$AK$7="","",IF($A45=Spojení!$AK$7,"x",""))</f>
        <v/>
      </c>
      <c r="C45" s="5" t="str">
        <f>IF(Spojení!$AK$8="","",IF($A45=Spojení!$AK$8,"x",""))</f>
        <v/>
      </c>
      <c r="D45" s="5" t="str">
        <f>IF(Spojení!$AK$9="","",IF($A45=Spojení!$AK$9,"x",""))</f>
        <v/>
      </c>
      <c r="E45" s="5" t="str">
        <f>IF(Spojení!$AK$10="","",IF($A45=Spojení!$AK$10,"x",""))</f>
        <v/>
      </c>
      <c r="F45" s="5" t="str">
        <f>IF(Spojení!$AK$11="","",IF($A45=Spojení!$AK$11,"x",""))</f>
        <v/>
      </c>
      <c r="G45" s="5" t="str">
        <f>IF(Spojení!$AK$12="","",IF($A45=Spojení!$AK$12,"x",""))</f>
        <v/>
      </c>
      <c r="H45" s="5" t="str">
        <f>IF(Spojení!$AK$13="","",IF($A45=Spojení!$AK$13,"x",""))</f>
        <v/>
      </c>
      <c r="I45" s="5" t="str">
        <f>IF(Spojení!$AK$14="","",IF($A45=Spojení!$AK$14,"x",""))</f>
        <v/>
      </c>
      <c r="J45" s="5" t="str">
        <f>IF(Spojení!$AK$15="","",IF($A45=Spojení!$AK$15,"x",""))</f>
        <v/>
      </c>
      <c r="K45" s="5" t="str">
        <f>IF(Spojení!$AK$16="","",IF($A45=Spojení!$AK$16,"x",""))</f>
        <v/>
      </c>
      <c r="L45" s="5" t="str">
        <f>IF(Spojení!$AK$17="","",IF($A45=Spojení!$AK$17,"x",""))</f>
        <v/>
      </c>
      <c r="M45" s="5" t="str">
        <f>IF(Spojení!$AK$18="","",IF($A45=Spojení!$AK$18,"x",""))</f>
        <v/>
      </c>
      <c r="N45" s="5" t="str">
        <f>IF(Spojení!$AK$19="","",IF($A45=Spojení!$AK$19,"x",""))</f>
        <v/>
      </c>
      <c r="O45" s="5" t="str">
        <f>IF(Spojení!$AK$20="","",IF($A45=Spojení!$AK$20,"x",""))</f>
        <v/>
      </c>
      <c r="P45" s="5" t="str">
        <f>IF(Spojení!$AK$21="","",IF($A45=Spojení!$AK$21,"x",""))</f>
        <v/>
      </c>
      <c r="Q45" s="5" t="str">
        <f>IF(Spojení!$AK$22="","",IF($A45=Spojení!$AK$22,"x",""))</f>
        <v/>
      </c>
      <c r="R45" s="5" t="str">
        <f>IF(Spojení!$AK$23="","",IF($A45=Spojení!$AK$23,"x",""))</f>
        <v/>
      </c>
      <c r="S45" s="5" t="str">
        <f>IF(Spojení!$AK$24="","",IF($A45=Spojení!$AK$24,"x",""))</f>
        <v/>
      </c>
      <c r="T45" s="5" t="str">
        <f>IF(Spojení!$AK$25="","",IF($A45=Spojení!$AK$25,"x",""))</f>
        <v/>
      </c>
      <c r="U45" s="5" t="str">
        <f>IF(Spojení!$AK$26="","",IF($A45=Spojení!$AK$26,"x",""))</f>
        <v/>
      </c>
      <c r="V45" s="3">
        <f t="shared" si="9"/>
        <v>0</v>
      </c>
      <c r="W45" s="3">
        <f t="shared" si="13"/>
        <v>0</v>
      </c>
      <c r="AD45" s="14">
        <f t="shared" si="52"/>
        <v>0</v>
      </c>
      <c r="AE45" s="14">
        <f t="shared" si="52"/>
        <v>0</v>
      </c>
      <c r="AF45" s="14">
        <f t="shared" si="52"/>
        <v>0</v>
      </c>
      <c r="AG45" s="14">
        <f t="shared" si="52"/>
        <v>0</v>
      </c>
      <c r="AH45" s="14">
        <f t="shared" si="52"/>
        <v>0</v>
      </c>
      <c r="AI45" s="14">
        <f t="shared" si="52"/>
        <v>0</v>
      </c>
      <c r="AJ45" s="14">
        <f t="shared" si="52"/>
        <v>0</v>
      </c>
      <c r="AK45" s="14">
        <f t="shared" si="52"/>
        <v>0</v>
      </c>
      <c r="AL45" s="14">
        <f t="shared" si="52"/>
        <v>0</v>
      </c>
      <c r="AM45" s="14">
        <f t="shared" si="52"/>
        <v>0</v>
      </c>
      <c r="AN45" s="14">
        <f t="shared" si="52"/>
        <v>0</v>
      </c>
      <c r="AO45" s="14">
        <f t="shared" si="52"/>
        <v>0</v>
      </c>
      <c r="AP45" s="14">
        <f t="shared" si="52"/>
        <v>0</v>
      </c>
      <c r="AQ45" s="14">
        <f t="shared" si="52"/>
        <v>0</v>
      </c>
      <c r="AR45" s="14">
        <f t="shared" si="52"/>
        <v>0</v>
      </c>
      <c r="AS45" s="14">
        <f t="shared" si="49"/>
        <v>0</v>
      </c>
      <c r="AT45" s="14">
        <f t="shared" si="49"/>
        <v>0</v>
      </c>
      <c r="AU45" s="14">
        <f t="shared" si="49"/>
        <v>0</v>
      </c>
      <c r="AV45" s="14">
        <f t="shared" si="49"/>
        <v>0</v>
      </c>
      <c r="AW45" s="14">
        <f t="shared" si="49"/>
        <v>0</v>
      </c>
      <c r="AX45" s="14">
        <f t="shared" si="14"/>
        <v>0</v>
      </c>
      <c r="BB45" s="14">
        <f t="shared" si="51"/>
        <v>0</v>
      </c>
      <c r="BC45" s="14">
        <f t="shared" si="51"/>
        <v>0</v>
      </c>
      <c r="BD45" s="14">
        <f t="shared" si="51"/>
        <v>0</v>
      </c>
      <c r="BE45" s="14">
        <f t="shared" si="51"/>
        <v>0</v>
      </c>
      <c r="BF45" s="14">
        <f t="shared" si="51"/>
        <v>0</v>
      </c>
      <c r="BG45" s="14">
        <f t="shared" si="51"/>
        <v>0</v>
      </c>
      <c r="BH45" s="14">
        <f t="shared" si="51"/>
        <v>0</v>
      </c>
      <c r="BI45" s="14">
        <f t="shared" si="51"/>
        <v>0</v>
      </c>
      <c r="BJ45" s="14">
        <f t="shared" si="51"/>
        <v>0</v>
      </c>
      <c r="BK45" s="14">
        <f t="shared" si="51"/>
        <v>0</v>
      </c>
      <c r="BL45" s="14">
        <f t="shared" si="51"/>
        <v>0</v>
      </c>
      <c r="BM45" s="14">
        <f t="shared" si="51"/>
        <v>0</v>
      </c>
      <c r="BN45" s="14">
        <f t="shared" si="51"/>
        <v>0</v>
      </c>
      <c r="BO45" s="14">
        <f t="shared" si="51"/>
        <v>0</v>
      </c>
      <c r="BP45" s="14">
        <f t="shared" si="51"/>
        <v>0</v>
      </c>
      <c r="BQ45" s="14">
        <f t="shared" si="47"/>
        <v>0</v>
      </c>
      <c r="BR45" s="14">
        <f t="shared" si="47"/>
        <v>0</v>
      </c>
      <c r="BS45" s="14">
        <f t="shared" si="47"/>
        <v>0</v>
      </c>
      <c r="BT45" s="14">
        <f t="shared" si="47"/>
        <v>0</v>
      </c>
      <c r="BU45" s="14">
        <f t="shared" si="47"/>
        <v>0</v>
      </c>
      <c r="BV45" s="14">
        <f t="shared" si="15"/>
        <v>0</v>
      </c>
      <c r="BY45" s="14">
        <f t="shared" si="16"/>
        <v>0</v>
      </c>
      <c r="BZ45" s="14">
        <f t="shared" si="17"/>
        <v>0</v>
      </c>
      <c r="CA45" s="14">
        <f t="shared" si="18"/>
        <v>0</v>
      </c>
      <c r="CB45" s="14">
        <f t="shared" si="19"/>
        <v>0</v>
      </c>
      <c r="CC45" s="14">
        <f t="shared" si="20"/>
        <v>0</v>
      </c>
      <c r="CD45" s="14">
        <f t="shared" si="21"/>
        <v>0</v>
      </c>
      <c r="CE45" s="14">
        <f t="shared" si="22"/>
        <v>0</v>
      </c>
      <c r="CF45" s="14">
        <f t="shared" si="23"/>
        <v>0</v>
      </c>
      <c r="CG45" s="14">
        <f t="shared" si="24"/>
        <v>0</v>
      </c>
      <c r="CH45" s="14">
        <f t="shared" si="25"/>
        <v>0</v>
      </c>
      <c r="CI45" s="14">
        <f t="shared" si="26"/>
        <v>0</v>
      </c>
      <c r="CJ45" s="14">
        <f t="shared" si="27"/>
        <v>0</v>
      </c>
      <c r="CK45" s="14">
        <f t="shared" si="28"/>
        <v>0</v>
      </c>
      <c r="CL45" s="14">
        <f t="shared" si="29"/>
        <v>0</v>
      </c>
      <c r="CM45" s="14">
        <f t="shared" si="30"/>
        <v>0</v>
      </c>
      <c r="CN45" s="14">
        <f t="shared" si="31"/>
        <v>0</v>
      </c>
      <c r="CO45" s="14">
        <f t="shared" si="32"/>
        <v>0</v>
      </c>
      <c r="CP45" s="14">
        <f t="shared" si="33"/>
        <v>0</v>
      </c>
      <c r="CQ45" s="14">
        <f t="shared" si="34"/>
        <v>0</v>
      </c>
      <c r="CR45" s="14">
        <f t="shared" si="35"/>
        <v>0</v>
      </c>
      <c r="DA45" s="14">
        <f t="shared" si="36"/>
        <v>0</v>
      </c>
      <c r="DB45" s="14">
        <f t="shared" si="37"/>
        <v>0</v>
      </c>
      <c r="DC45" s="14">
        <f t="shared" si="38"/>
        <v>0</v>
      </c>
      <c r="DD45" s="14">
        <f t="shared" si="39"/>
        <v>0</v>
      </c>
      <c r="DE45" s="14">
        <f t="shared" si="40"/>
        <v>0</v>
      </c>
      <c r="DF45" s="14">
        <f t="shared" si="41"/>
        <v>0</v>
      </c>
      <c r="DG45" s="14">
        <f t="shared" si="42"/>
        <v>0</v>
      </c>
      <c r="DH45" s="14">
        <f t="shared" si="43"/>
        <v>0</v>
      </c>
      <c r="DI45" s="14">
        <f t="shared" si="44"/>
        <v>0</v>
      </c>
      <c r="DJ45" s="14">
        <f t="shared" si="45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IF(Spojení!$AK$7="","",IF($A46=Spojení!$AK$7,"x",""))</f>
        <v/>
      </c>
      <c r="C46" s="5" t="str">
        <f>IF(Spojení!$AK$8="","",IF($A46=Spojení!$AK$8,"x",""))</f>
        <v/>
      </c>
      <c r="D46" s="5" t="str">
        <f>IF(Spojení!$AK$9="","",IF($A46=Spojení!$AK$9,"x",""))</f>
        <v/>
      </c>
      <c r="E46" s="5" t="str">
        <f>IF(Spojení!$AK$10="","",IF($A46=Spojení!$AK$10,"x",""))</f>
        <v/>
      </c>
      <c r="F46" s="5" t="str">
        <f>IF(Spojení!$AK$11="","",IF($A46=Spojení!$AK$11,"x",""))</f>
        <v/>
      </c>
      <c r="G46" s="5" t="str">
        <f>IF(Spojení!$AK$12="","",IF($A46=Spojení!$AK$12,"x",""))</f>
        <v/>
      </c>
      <c r="H46" s="5" t="str">
        <f>IF(Spojení!$AK$13="","",IF($A46=Spojení!$AK$13,"x",""))</f>
        <v/>
      </c>
      <c r="I46" s="5" t="str">
        <f>IF(Spojení!$AK$14="","",IF($A46=Spojení!$AK$14,"x",""))</f>
        <v/>
      </c>
      <c r="J46" s="5" t="str">
        <f>IF(Spojení!$AK$15="","",IF($A46=Spojení!$AK$15,"x",""))</f>
        <v/>
      </c>
      <c r="K46" s="5" t="str">
        <f>IF(Spojení!$AK$16="","",IF($A46=Spojení!$AK$16,"x",""))</f>
        <v/>
      </c>
      <c r="L46" s="5" t="str">
        <f>IF(Spojení!$AK$17="","",IF($A46=Spojení!$AK$17,"x",""))</f>
        <v/>
      </c>
      <c r="M46" s="5" t="str">
        <f>IF(Spojení!$AK$18="","",IF($A46=Spojení!$AK$18,"x",""))</f>
        <v/>
      </c>
      <c r="N46" s="5" t="str">
        <f>IF(Spojení!$AK$19="","",IF($A46=Spojení!$AK$19,"x",""))</f>
        <v/>
      </c>
      <c r="O46" s="5" t="str">
        <f>IF(Spojení!$AK$20="","",IF($A46=Spojení!$AK$20,"x",""))</f>
        <v/>
      </c>
      <c r="P46" s="5" t="str">
        <f>IF(Spojení!$AK$21="","",IF($A46=Spojení!$AK$21,"x",""))</f>
        <v/>
      </c>
      <c r="Q46" s="5" t="str">
        <f>IF(Spojení!$AK$22="","",IF($A46=Spojení!$AK$22,"x",""))</f>
        <v/>
      </c>
      <c r="R46" s="5" t="str">
        <f>IF(Spojení!$AK$23="","",IF($A46=Spojení!$AK$23,"x",""))</f>
        <v/>
      </c>
      <c r="S46" s="5" t="str">
        <f>IF(Spojení!$AK$24="","",IF($A46=Spojení!$AK$24,"x",""))</f>
        <v/>
      </c>
      <c r="T46" s="5" t="str">
        <f>IF(Spojení!$AK$25="","",IF($A46=Spojení!$AK$25,"x",""))</f>
        <v/>
      </c>
      <c r="U46" s="5" t="str">
        <f>IF(Spojení!$AK$26="","",IF($A46=Spojení!$AK$26,"x",""))</f>
        <v/>
      </c>
      <c r="V46" s="3">
        <f t="shared" si="9"/>
        <v>0</v>
      </c>
      <c r="W46" s="3">
        <f t="shared" si="13"/>
        <v>0</v>
      </c>
      <c r="AD46" s="14">
        <f t="shared" si="52"/>
        <v>0</v>
      </c>
      <c r="AE46" s="14">
        <f t="shared" si="52"/>
        <v>0</v>
      </c>
      <c r="AF46" s="14">
        <f t="shared" si="52"/>
        <v>0</v>
      </c>
      <c r="AG46" s="14">
        <f t="shared" si="52"/>
        <v>0</v>
      </c>
      <c r="AH46" s="14">
        <f t="shared" si="52"/>
        <v>0</v>
      </c>
      <c r="AI46" s="14">
        <f t="shared" si="52"/>
        <v>0</v>
      </c>
      <c r="AJ46" s="14">
        <f t="shared" si="52"/>
        <v>0</v>
      </c>
      <c r="AK46" s="14">
        <f t="shared" si="52"/>
        <v>0</v>
      </c>
      <c r="AL46" s="14">
        <f t="shared" si="52"/>
        <v>0</v>
      </c>
      <c r="AM46" s="14">
        <f t="shared" si="52"/>
        <v>0</v>
      </c>
      <c r="AN46" s="14">
        <f t="shared" si="52"/>
        <v>0</v>
      </c>
      <c r="AO46" s="14">
        <f t="shared" si="52"/>
        <v>0</v>
      </c>
      <c r="AP46" s="14">
        <f t="shared" si="52"/>
        <v>0</v>
      </c>
      <c r="AQ46" s="14">
        <f t="shared" si="52"/>
        <v>0</v>
      </c>
      <c r="AR46" s="14">
        <f t="shared" si="52"/>
        <v>0</v>
      </c>
      <c r="AS46" s="14">
        <f t="shared" si="49"/>
        <v>0</v>
      </c>
      <c r="AT46" s="14">
        <f t="shared" si="49"/>
        <v>0</v>
      </c>
      <c r="AU46" s="14">
        <f t="shared" si="49"/>
        <v>0</v>
      </c>
      <c r="AV46" s="14">
        <f t="shared" si="49"/>
        <v>0</v>
      </c>
      <c r="AW46" s="14">
        <f t="shared" si="49"/>
        <v>0</v>
      </c>
      <c r="AX46" s="14">
        <f t="shared" si="14"/>
        <v>0</v>
      </c>
      <c r="BB46" s="14">
        <f t="shared" si="51"/>
        <v>0</v>
      </c>
      <c r="BC46" s="14">
        <f t="shared" si="51"/>
        <v>0</v>
      </c>
      <c r="BD46" s="14">
        <f t="shared" si="51"/>
        <v>0</v>
      </c>
      <c r="BE46" s="14">
        <f t="shared" si="51"/>
        <v>0</v>
      </c>
      <c r="BF46" s="14">
        <f t="shared" si="51"/>
        <v>0</v>
      </c>
      <c r="BG46" s="14">
        <f t="shared" si="51"/>
        <v>0</v>
      </c>
      <c r="BH46" s="14">
        <f t="shared" si="51"/>
        <v>0</v>
      </c>
      <c r="BI46" s="14">
        <f t="shared" si="51"/>
        <v>0</v>
      </c>
      <c r="BJ46" s="14">
        <f t="shared" si="51"/>
        <v>0</v>
      </c>
      <c r="BK46" s="14">
        <f t="shared" si="51"/>
        <v>0</v>
      </c>
      <c r="BL46" s="14">
        <f t="shared" si="51"/>
        <v>0</v>
      </c>
      <c r="BM46" s="14">
        <f t="shared" si="51"/>
        <v>0</v>
      </c>
      <c r="BN46" s="14">
        <f t="shared" si="51"/>
        <v>0</v>
      </c>
      <c r="BO46" s="14">
        <f t="shared" si="51"/>
        <v>0</v>
      </c>
      <c r="BP46" s="14">
        <f t="shared" si="51"/>
        <v>0</v>
      </c>
      <c r="BQ46" s="14">
        <f t="shared" si="47"/>
        <v>0</v>
      </c>
      <c r="BR46" s="14">
        <f t="shared" si="47"/>
        <v>0</v>
      </c>
      <c r="BS46" s="14">
        <f t="shared" si="47"/>
        <v>0</v>
      </c>
      <c r="BT46" s="14">
        <f t="shared" si="47"/>
        <v>0</v>
      </c>
      <c r="BU46" s="14">
        <f t="shared" si="47"/>
        <v>0</v>
      </c>
      <c r="BV46" s="14">
        <f t="shared" si="15"/>
        <v>0</v>
      </c>
      <c r="BY46" s="14">
        <f t="shared" si="16"/>
        <v>0</v>
      </c>
      <c r="BZ46" s="14">
        <f t="shared" si="17"/>
        <v>0</v>
      </c>
      <c r="CA46" s="14">
        <f t="shared" si="18"/>
        <v>0</v>
      </c>
      <c r="CB46" s="14">
        <f t="shared" si="19"/>
        <v>0</v>
      </c>
      <c r="CC46" s="14">
        <f t="shared" si="20"/>
        <v>0</v>
      </c>
      <c r="CD46" s="14">
        <f t="shared" si="21"/>
        <v>0</v>
      </c>
      <c r="CE46" s="14">
        <f t="shared" si="22"/>
        <v>0</v>
      </c>
      <c r="CF46" s="14">
        <f t="shared" si="23"/>
        <v>0</v>
      </c>
      <c r="CG46" s="14">
        <f t="shared" si="24"/>
        <v>0</v>
      </c>
      <c r="CH46" s="14">
        <f t="shared" si="25"/>
        <v>0</v>
      </c>
      <c r="CI46" s="14">
        <f t="shared" si="26"/>
        <v>0</v>
      </c>
      <c r="CJ46" s="14">
        <f t="shared" si="27"/>
        <v>0</v>
      </c>
      <c r="CK46" s="14">
        <f t="shared" si="28"/>
        <v>0</v>
      </c>
      <c r="CL46" s="14">
        <f t="shared" si="29"/>
        <v>0</v>
      </c>
      <c r="CM46" s="14">
        <f t="shared" si="30"/>
        <v>0</v>
      </c>
      <c r="CN46" s="14">
        <f t="shared" si="31"/>
        <v>0</v>
      </c>
      <c r="CO46" s="14">
        <f t="shared" si="32"/>
        <v>0</v>
      </c>
      <c r="CP46" s="14">
        <f t="shared" si="33"/>
        <v>0</v>
      </c>
      <c r="CQ46" s="14">
        <f t="shared" si="34"/>
        <v>0</v>
      </c>
      <c r="CR46" s="14">
        <f t="shared" si="35"/>
        <v>0</v>
      </c>
      <c r="DA46" s="14">
        <f t="shared" si="36"/>
        <v>0</v>
      </c>
      <c r="DB46" s="14">
        <f t="shared" si="37"/>
        <v>0</v>
      </c>
      <c r="DC46" s="14">
        <f t="shared" si="38"/>
        <v>0</v>
      </c>
      <c r="DD46" s="14">
        <f t="shared" si="39"/>
        <v>0</v>
      </c>
      <c r="DE46" s="14">
        <f t="shared" si="40"/>
        <v>0</v>
      </c>
      <c r="DF46" s="14">
        <f t="shared" si="41"/>
        <v>0</v>
      </c>
      <c r="DG46" s="14">
        <f t="shared" si="42"/>
        <v>0</v>
      </c>
      <c r="DH46" s="14">
        <f t="shared" si="43"/>
        <v>0</v>
      </c>
      <c r="DI46" s="14">
        <f t="shared" si="44"/>
        <v>0</v>
      </c>
      <c r="DJ46" s="14">
        <f t="shared" si="45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IF(Spojení!$AK$7="","",IF($A47=Spojení!$AK$7,"x",""))</f>
        <v/>
      </c>
      <c r="C47" s="5" t="str">
        <f>IF(Spojení!$AK$8="","",IF($A47=Spojení!$AK$8,"x",""))</f>
        <v/>
      </c>
      <c r="D47" s="5" t="str">
        <f>IF(Spojení!$AK$9="","",IF($A47=Spojení!$AK$9,"x",""))</f>
        <v/>
      </c>
      <c r="E47" s="5" t="str">
        <f>IF(Spojení!$AK$10="","",IF($A47=Spojení!$AK$10,"x",""))</f>
        <v/>
      </c>
      <c r="F47" s="5" t="str">
        <f>IF(Spojení!$AK$11="","",IF($A47=Spojení!$AK$11,"x",""))</f>
        <v/>
      </c>
      <c r="G47" s="5" t="str">
        <f>IF(Spojení!$AK$12="","",IF($A47=Spojení!$AK$12,"x",""))</f>
        <v/>
      </c>
      <c r="H47" s="5" t="str">
        <f>IF(Spojení!$AK$13="","",IF($A47=Spojení!$AK$13,"x",""))</f>
        <v/>
      </c>
      <c r="I47" s="5" t="str">
        <f>IF(Spojení!$AK$14="","",IF($A47=Spojení!$AK$14,"x",""))</f>
        <v/>
      </c>
      <c r="J47" s="5" t="str">
        <f>IF(Spojení!$AK$15="","",IF($A47=Spojení!$AK$15,"x",""))</f>
        <v/>
      </c>
      <c r="K47" s="5" t="str">
        <f>IF(Spojení!$AK$16="","",IF($A47=Spojení!$AK$16,"x",""))</f>
        <v/>
      </c>
      <c r="L47" s="5" t="str">
        <f>IF(Spojení!$AK$17="","",IF($A47=Spojení!$AK$17,"x",""))</f>
        <v/>
      </c>
      <c r="M47" s="5" t="str">
        <f>IF(Spojení!$AK$18="","",IF($A47=Spojení!$AK$18,"x",""))</f>
        <v/>
      </c>
      <c r="N47" s="5" t="str">
        <f>IF(Spojení!$AK$19="","",IF($A47=Spojení!$AK$19,"x",""))</f>
        <v/>
      </c>
      <c r="O47" s="5" t="str">
        <f>IF(Spojení!$AK$20="","",IF($A47=Spojení!$AK$20,"x",""))</f>
        <v/>
      </c>
      <c r="P47" s="5" t="str">
        <f>IF(Spojení!$AK$21="","",IF($A47=Spojení!$AK$21,"x",""))</f>
        <v/>
      </c>
      <c r="Q47" s="5" t="str">
        <f>IF(Spojení!$AK$22="","",IF($A47=Spojení!$AK$22,"x",""))</f>
        <v/>
      </c>
      <c r="R47" s="5" t="str">
        <f>IF(Spojení!$AK$23="","",IF($A47=Spojení!$AK$23,"x",""))</f>
        <v/>
      </c>
      <c r="S47" s="5" t="str">
        <f>IF(Spojení!$AK$24="","",IF($A47=Spojení!$AK$24,"x",""))</f>
        <v/>
      </c>
      <c r="T47" s="5" t="str">
        <f>IF(Spojení!$AK$25="","",IF($A47=Spojení!$AK$25,"x",""))</f>
        <v/>
      </c>
      <c r="U47" s="5" t="str">
        <f>IF(Spojení!$AK$26="","",IF($A47=Spojení!$AK$26,"x",""))</f>
        <v/>
      </c>
      <c r="V47" s="3">
        <f t="shared" si="9"/>
        <v>0</v>
      </c>
      <c r="W47" s="3">
        <f t="shared" si="13"/>
        <v>0</v>
      </c>
      <c r="AD47" s="14">
        <f t="shared" si="52"/>
        <v>0</v>
      </c>
      <c r="AE47" s="14">
        <f t="shared" si="52"/>
        <v>0</v>
      </c>
      <c r="AF47" s="14">
        <f t="shared" si="52"/>
        <v>0</v>
      </c>
      <c r="AG47" s="14">
        <f t="shared" si="52"/>
        <v>0</v>
      </c>
      <c r="AH47" s="14">
        <f t="shared" si="52"/>
        <v>0</v>
      </c>
      <c r="AI47" s="14">
        <f t="shared" si="52"/>
        <v>0</v>
      </c>
      <c r="AJ47" s="14">
        <f t="shared" si="52"/>
        <v>0</v>
      </c>
      <c r="AK47" s="14">
        <f t="shared" si="52"/>
        <v>0</v>
      </c>
      <c r="AL47" s="14">
        <f t="shared" si="52"/>
        <v>0</v>
      </c>
      <c r="AM47" s="14">
        <f t="shared" si="52"/>
        <v>0</v>
      </c>
      <c r="AN47" s="14">
        <f t="shared" si="52"/>
        <v>0</v>
      </c>
      <c r="AO47" s="14">
        <f t="shared" si="52"/>
        <v>0</v>
      </c>
      <c r="AP47" s="14">
        <f t="shared" si="52"/>
        <v>0</v>
      </c>
      <c r="AQ47" s="14">
        <f t="shared" si="52"/>
        <v>0</v>
      </c>
      <c r="AR47" s="14">
        <f t="shared" si="52"/>
        <v>0</v>
      </c>
      <c r="AS47" s="14">
        <f t="shared" si="49"/>
        <v>0</v>
      </c>
      <c r="AT47" s="14">
        <f t="shared" si="49"/>
        <v>0</v>
      </c>
      <c r="AU47" s="14">
        <f t="shared" si="49"/>
        <v>0</v>
      </c>
      <c r="AV47" s="14">
        <f t="shared" si="49"/>
        <v>0</v>
      </c>
      <c r="AW47" s="14">
        <f t="shared" si="49"/>
        <v>0</v>
      </c>
      <c r="AX47" s="14">
        <f t="shared" si="14"/>
        <v>0</v>
      </c>
      <c r="BB47" s="14">
        <f t="shared" si="51"/>
        <v>0</v>
      </c>
      <c r="BC47" s="14">
        <f t="shared" si="51"/>
        <v>0</v>
      </c>
      <c r="BD47" s="14">
        <f t="shared" si="51"/>
        <v>0</v>
      </c>
      <c r="BE47" s="14">
        <f t="shared" si="51"/>
        <v>0</v>
      </c>
      <c r="BF47" s="14">
        <f t="shared" si="51"/>
        <v>0</v>
      </c>
      <c r="BG47" s="14">
        <f t="shared" si="51"/>
        <v>0</v>
      </c>
      <c r="BH47" s="14">
        <f t="shared" si="51"/>
        <v>0</v>
      </c>
      <c r="BI47" s="14">
        <f t="shared" si="51"/>
        <v>0</v>
      </c>
      <c r="BJ47" s="14">
        <f t="shared" si="51"/>
        <v>0</v>
      </c>
      <c r="BK47" s="14">
        <f t="shared" si="51"/>
        <v>0</v>
      </c>
      <c r="BL47" s="14">
        <f t="shared" si="51"/>
        <v>0</v>
      </c>
      <c r="BM47" s="14">
        <f t="shared" si="51"/>
        <v>0</v>
      </c>
      <c r="BN47" s="14">
        <f t="shared" si="51"/>
        <v>0</v>
      </c>
      <c r="BO47" s="14">
        <f t="shared" si="51"/>
        <v>0</v>
      </c>
      <c r="BP47" s="14">
        <f t="shared" si="51"/>
        <v>0</v>
      </c>
      <c r="BQ47" s="14">
        <f t="shared" si="47"/>
        <v>0</v>
      </c>
      <c r="BR47" s="14">
        <f t="shared" si="47"/>
        <v>0</v>
      </c>
      <c r="BS47" s="14">
        <f t="shared" si="47"/>
        <v>0</v>
      </c>
      <c r="BT47" s="14">
        <f t="shared" si="47"/>
        <v>0</v>
      </c>
      <c r="BU47" s="14">
        <f t="shared" si="47"/>
        <v>0</v>
      </c>
      <c r="BV47" s="14">
        <f t="shared" si="15"/>
        <v>0</v>
      </c>
      <c r="BY47" s="14">
        <f t="shared" si="16"/>
        <v>0</v>
      </c>
      <c r="BZ47" s="14">
        <f t="shared" si="17"/>
        <v>0</v>
      </c>
      <c r="CA47" s="14">
        <f t="shared" si="18"/>
        <v>0</v>
      </c>
      <c r="CB47" s="14">
        <f t="shared" si="19"/>
        <v>0</v>
      </c>
      <c r="CC47" s="14">
        <f t="shared" si="20"/>
        <v>0</v>
      </c>
      <c r="CD47" s="14">
        <f t="shared" si="21"/>
        <v>0</v>
      </c>
      <c r="CE47" s="14">
        <f t="shared" si="22"/>
        <v>0</v>
      </c>
      <c r="CF47" s="14">
        <f t="shared" si="23"/>
        <v>0</v>
      </c>
      <c r="CG47" s="14">
        <f t="shared" si="24"/>
        <v>0</v>
      </c>
      <c r="CH47" s="14">
        <f t="shared" si="25"/>
        <v>0</v>
      </c>
      <c r="CI47" s="14">
        <f t="shared" si="26"/>
        <v>0</v>
      </c>
      <c r="CJ47" s="14">
        <f t="shared" si="27"/>
        <v>0</v>
      </c>
      <c r="CK47" s="14">
        <f t="shared" si="28"/>
        <v>0</v>
      </c>
      <c r="CL47" s="14">
        <f t="shared" si="29"/>
        <v>0</v>
      </c>
      <c r="CM47" s="14">
        <f t="shared" si="30"/>
        <v>0</v>
      </c>
      <c r="CN47" s="14">
        <f t="shared" si="31"/>
        <v>0</v>
      </c>
      <c r="CO47" s="14">
        <f t="shared" si="32"/>
        <v>0</v>
      </c>
      <c r="CP47" s="14">
        <f t="shared" si="33"/>
        <v>0</v>
      </c>
      <c r="CQ47" s="14">
        <f t="shared" si="34"/>
        <v>0</v>
      </c>
      <c r="CR47" s="14">
        <f t="shared" si="35"/>
        <v>0</v>
      </c>
      <c r="DA47" s="14">
        <f t="shared" si="36"/>
        <v>0</v>
      </c>
      <c r="DB47" s="14">
        <f t="shared" si="37"/>
        <v>0</v>
      </c>
      <c r="DC47" s="14">
        <f t="shared" si="38"/>
        <v>0</v>
      </c>
      <c r="DD47" s="14">
        <f t="shared" si="39"/>
        <v>0</v>
      </c>
      <c r="DE47" s="14">
        <f t="shared" si="40"/>
        <v>0</v>
      </c>
      <c r="DF47" s="14">
        <f t="shared" si="41"/>
        <v>0</v>
      </c>
      <c r="DG47" s="14">
        <f t="shared" si="42"/>
        <v>0</v>
      </c>
      <c r="DH47" s="14">
        <f t="shared" si="43"/>
        <v>0</v>
      </c>
      <c r="DI47" s="14">
        <f t="shared" si="44"/>
        <v>0</v>
      </c>
      <c r="DJ47" s="14">
        <f t="shared" si="45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IF(Spojení!$AK$7="","",IF($A48=Spojení!$AK$7,"x",""))</f>
        <v/>
      </c>
      <c r="C48" s="5" t="str">
        <f>IF(Spojení!$AK$8="","",IF($A48=Spojení!$AK$8,"x",""))</f>
        <v/>
      </c>
      <c r="D48" s="5" t="str">
        <f>IF(Spojení!$AK$9="","",IF($A48=Spojení!$AK$9,"x",""))</f>
        <v/>
      </c>
      <c r="E48" s="5" t="str">
        <f>IF(Spojení!$AK$10="","",IF($A48=Spojení!$AK$10,"x",""))</f>
        <v/>
      </c>
      <c r="F48" s="5" t="str">
        <f>IF(Spojení!$AK$11="","",IF($A48=Spojení!$AK$11,"x",""))</f>
        <v/>
      </c>
      <c r="G48" s="5" t="str">
        <f>IF(Spojení!$AK$12="","",IF($A48=Spojení!$AK$12,"x",""))</f>
        <v/>
      </c>
      <c r="H48" s="5" t="str">
        <f>IF(Spojení!$AK$13="","",IF($A48=Spojení!$AK$13,"x",""))</f>
        <v/>
      </c>
      <c r="I48" s="5" t="str">
        <f>IF(Spojení!$AK$14="","",IF($A48=Spojení!$AK$14,"x",""))</f>
        <v/>
      </c>
      <c r="J48" s="5" t="str">
        <f>IF(Spojení!$AK$15="","",IF($A48=Spojení!$AK$15,"x",""))</f>
        <v/>
      </c>
      <c r="K48" s="5" t="str">
        <f>IF(Spojení!$AK$16="","",IF($A48=Spojení!$AK$16,"x",""))</f>
        <v/>
      </c>
      <c r="L48" s="5" t="str">
        <f>IF(Spojení!$AK$17="","",IF($A48=Spojení!$AK$17,"x",""))</f>
        <v/>
      </c>
      <c r="M48" s="5" t="str">
        <f>IF(Spojení!$AK$18="","",IF($A48=Spojení!$AK$18,"x",""))</f>
        <v/>
      </c>
      <c r="N48" s="5" t="str">
        <f>IF(Spojení!$AK$19="","",IF($A48=Spojení!$AK$19,"x",""))</f>
        <v/>
      </c>
      <c r="O48" s="5" t="str">
        <f>IF(Spojení!$AK$20="","",IF($A48=Spojení!$AK$20,"x",""))</f>
        <v/>
      </c>
      <c r="P48" s="5" t="str">
        <f>IF(Spojení!$AK$21="","",IF($A48=Spojení!$AK$21,"x",""))</f>
        <v/>
      </c>
      <c r="Q48" s="5" t="str">
        <f>IF(Spojení!$AK$22="","",IF($A48=Spojení!$AK$22,"x",""))</f>
        <v/>
      </c>
      <c r="R48" s="5" t="str">
        <f>IF(Spojení!$AK$23="","",IF($A48=Spojení!$AK$23,"x",""))</f>
        <v/>
      </c>
      <c r="S48" s="5" t="str">
        <f>IF(Spojení!$AK$24="","",IF($A48=Spojení!$AK$24,"x",""))</f>
        <v/>
      </c>
      <c r="T48" s="5" t="str">
        <f>IF(Spojení!$AK$25="","",IF($A48=Spojení!$AK$25,"x",""))</f>
        <v/>
      </c>
      <c r="U48" s="5" t="str">
        <f>IF(Spojení!$AK$26="","",IF($A48=Spojení!$AK$26,"x",""))</f>
        <v/>
      </c>
      <c r="V48" s="3">
        <f t="shared" si="9"/>
        <v>0</v>
      </c>
      <c r="W48" s="3">
        <f t="shared" si="13"/>
        <v>0</v>
      </c>
      <c r="AD48" s="14">
        <f t="shared" si="52"/>
        <v>0</v>
      </c>
      <c r="AE48" s="14">
        <f t="shared" si="52"/>
        <v>0</v>
      </c>
      <c r="AF48" s="14">
        <f t="shared" si="52"/>
        <v>0</v>
      </c>
      <c r="AG48" s="14">
        <f t="shared" si="52"/>
        <v>0</v>
      </c>
      <c r="AH48" s="14">
        <f t="shared" si="52"/>
        <v>0</v>
      </c>
      <c r="AI48" s="14">
        <f t="shared" si="52"/>
        <v>0</v>
      </c>
      <c r="AJ48" s="14">
        <f t="shared" si="52"/>
        <v>0</v>
      </c>
      <c r="AK48" s="14">
        <f t="shared" si="52"/>
        <v>0</v>
      </c>
      <c r="AL48" s="14">
        <f t="shared" si="52"/>
        <v>0</v>
      </c>
      <c r="AM48" s="14">
        <f t="shared" si="52"/>
        <v>0</v>
      </c>
      <c r="AN48" s="14">
        <f t="shared" si="52"/>
        <v>0</v>
      </c>
      <c r="AO48" s="14">
        <f t="shared" si="52"/>
        <v>0</v>
      </c>
      <c r="AP48" s="14">
        <f t="shared" si="52"/>
        <v>0</v>
      </c>
      <c r="AQ48" s="14">
        <f t="shared" si="52"/>
        <v>0</v>
      </c>
      <c r="AR48" s="14">
        <f t="shared" si="52"/>
        <v>0</v>
      </c>
      <c r="AS48" s="14">
        <f t="shared" si="49"/>
        <v>0</v>
      </c>
      <c r="AT48" s="14">
        <f t="shared" si="49"/>
        <v>0</v>
      </c>
      <c r="AU48" s="14">
        <f t="shared" si="49"/>
        <v>0</v>
      </c>
      <c r="AV48" s="14">
        <f t="shared" si="49"/>
        <v>0</v>
      </c>
      <c r="AW48" s="14">
        <f t="shared" si="49"/>
        <v>0</v>
      </c>
      <c r="AX48" s="14">
        <f t="shared" si="14"/>
        <v>0</v>
      </c>
      <c r="BB48" s="14">
        <f t="shared" si="51"/>
        <v>0</v>
      </c>
      <c r="BC48" s="14">
        <f t="shared" si="51"/>
        <v>0</v>
      </c>
      <c r="BD48" s="14">
        <f t="shared" si="51"/>
        <v>0</v>
      </c>
      <c r="BE48" s="14">
        <f t="shared" si="51"/>
        <v>0</v>
      </c>
      <c r="BF48" s="14">
        <f t="shared" si="51"/>
        <v>0</v>
      </c>
      <c r="BG48" s="14">
        <f t="shared" si="51"/>
        <v>0</v>
      </c>
      <c r="BH48" s="14">
        <f t="shared" si="51"/>
        <v>0</v>
      </c>
      <c r="BI48" s="14">
        <f t="shared" si="51"/>
        <v>0</v>
      </c>
      <c r="BJ48" s="14">
        <f t="shared" si="51"/>
        <v>0</v>
      </c>
      <c r="BK48" s="14">
        <f t="shared" si="51"/>
        <v>0</v>
      </c>
      <c r="BL48" s="14">
        <f t="shared" si="51"/>
        <v>0</v>
      </c>
      <c r="BM48" s="14">
        <f t="shared" si="51"/>
        <v>0</v>
      </c>
      <c r="BN48" s="14">
        <f t="shared" si="51"/>
        <v>0</v>
      </c>
      <c r="BO48" s="14">
        <f t="shared" si="51"/>
        <v>0</v>
      </c>
      <c r="BP48" s="14">
        <f t="shared" si="51"/>
        <v>0</v>
      </c>
      <c r="BQ48" s="14">
        <f t="shared" si="47"/>
        <v>0</v>
      </c>
      <c r="BR48" s="14">
        <f t="shared" si="47"/>
        <v>0</v>
      </c>
      <c r="BS48" s="14">
        <f t="shared" si="47"/>
        <v>0</v>
      </c>
      <c r="BT48" s="14">
        <f t="shared" si="47"/>
        <v>0</v>
      </c>
      <c r="BU48" s="14">
        <f t="shared" si="47"/>
        <v>0</v>
      </c>
      <c r="BV48" s="14">
        <f t="shared" si="15"/>
        <v>0</v>
      </c>
      <c r="BY48" s="14">
        <f t="shared" si="16"/>
        <v>0</v>
      </c>
      <c r="BZ48" s="14">
        <f t="shared" si="17"/>
        <v>0</v>
      </c>
      <c r="CA48" s="14">
        <f t="shared" si="18"/>
        <v>0</v>
      </c>
      <c r="CB48" s="14">
        <f t="shared" si="19"/>
        <v>0</v>
      </c>
      <c r="CC48" s="14">
        <f t="shared" si="20"/>
        <v>0</v>
      </c>
      <c r="CD48" s="14">
        <f t="shared" si="21"/>
        <v>0</v>
      </c>
      <c r="CE48" s="14">
        <f t="shared" si="22"/>
        <v>0</v>
      </c>
      <c r="CF48" s="14">
        <f t="shared" si="23"/>
        <v>0</v>
      </c>
      <c r="CG48" s="14">
        <f t="shared" si="24"/>
        <v>0</v>
      </c>
      <c r="CH48" s="14">
        <f t="shared" si="25"/>
        <v>0</v>
      </c>
      <c r="CI48" s="14">
        <f t="shared" si="26"/>
        <v>0</v>
      </c>
      <c r="CJ48" s="14">
        <f t="shared" si="27"/>
        <v>0</v>
      </c>
      <c r="CK48" s="14">
        <f t="shared" si="28"/>
        <v>0</v>
      </c>
      <c r="CL48" s="14">
        <f t="shared" si="29"/>
        <v>0</v>
      </c>
      <c r="CM48" s="14">
        <f t="shared" si="30"/>
        <v>0</v>
      </c>
      <c r="CN48" s="14">
        <f t="shared" si="31"/>
        <v>0</v>
      </c>
      <c r="CO48" s="14">
        <f t="shared" si="32"/>
        <v>0</v>
      </c>
      <c r="CP48" s="14">
        <f t="shared" si="33"/>
        <v>0</v>
      </c>
      <c r="CQ48" s="14">
        <f t="shared" si="34"/>
        <v>0</v>
      </c>
      <c r="CR48" s="14">
        <f t="shared" si="35"/>
        <v>0</v>
      </c>
      <c r="DA48" s="14">
        <f t="shared" si="36"/>
        <v>0</v>
      </c>
      <c r="DB48" s="14">
        <f t="shared" si="37"/>
        <v>0</v>
      </c>
      <c r="DC48" s="14">
        <f t="shared" si="38"/>
        <v>0</v>
      </c>
      <c r="DD48" s="14">
        <f t="shared" si="39"/>
        <v>0</v>
      </c>
      <c r="DE48" s="14">
        <f t="shared" si="40"/>
        <v>0</v>
      </c>
      <c r="DF48" s="14">
        <f t="shared" si="41"/>
        <v>0</v>
      </c>
      <c r="DG48" s="14">
        <f t="shared" si="42"/>
        <v>0</v>
      </c>
      <c r="DH48" s="14">
        <f t="shared" si="43"/>
        <v>0</v>
      </c>
      <c r="DI48" s="14">
        <f t="shared" si="44"/>
        <v>0</v>
      </c>
      <c r="DJ48" s="14">
        <f t="shared" si="45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IF(Spojení!$AK$7="","",IF($A49=Spojení!$AK$7,"x",""))</f>
        <v/>
      </c>
      <c r="C49" s="5" t="str">
        <f>IF(Spojení!$AK$8="","",IF($A49=Spojení!$AK$8,"x",""))</f>
        <v/>
      </c>
      <c r="D49" s="5" t="str">
        <f>IF(Spojení!$AK$9="","",IF($A49=Spojení!$AK$9,"x",""))</f>
        <v/>
      </c>
      <c r="E49" s="5" t="str">
        <f>IF(Spojení!$AK$10="","",IF($A49=Spojení!$AK$10,"x",""))</f>
        <v/>
      </c>
      <c r="F49" s="5" t="str">
        <f>IF(Spojení!$AK$11="","",IF($A49=Spojení!$AK$11,"x",""))</f>
        <v/>
      </c>
      <c r="G49" s="5" t="str">
        <f>IF(Spojení!$AK$12="","",IF($A49=Spojení!$AK$12,"x",""))</f>
        <v/>
      </c>
      <c r="H49" s="5" t="str">
        <f>IF(Spojení!$AK$13="","",IF($A49=Spojení!$AK$13,"x",""))</f>
        <v/>
      </c>
      <c r="I49" s="5" t="str">
        <f>IF(Spojení!$AK$14="","",IF($A49=Spojení!$AK$14,"x",""))</f>
        <v/>
      </c>
      <c r="J49" s="5" t="str">
        <f>IF(Spojení!$AK$15="","",IF($A49=Spojení!$AK$15,"x",""))</f>
        <v/>
      </c>
      <c r="K49" s="5" t="str">
        <f>IF(Spojení!$AK$16="","",IF($A49=Spojení!$AK$16,"x",""))</f>
        <v/>
      </c>
      <c r="L49" s="5" t="str">
        <f>IF(Spojení!$AK$17="","",IF($A49=Spojení!$AK$17,"x",""))</f>
        <v/>
      </c>
      <c r="M49" s="5" t="str">
        <f>IF(Spojení!$AK$18="","",IF($A49=Spojení!$AK$18,"x",""))</f>
        <v/>
      </c>
      <c r="N49" s="5" t="str">
        <f>IF(Spojení!$AK$19="","",IF($A49=Spojení!$AK$19,"x",""))</f>
        <v/>
      </c>
      <c r="O49" s="5" t="str">
        <f>IF(Spojení!$AK$20="","",IF($A49=Spojení!$AK$20,"x",""))</f>
        <v/>
      </c>
      <c r="P49" s="5" t="str">
        <f>IF(Spojení!$AK$21="","",IF($A49=Spojení!$AK$21,"x",""))</f>
        <v/>
      </c>
      <c r="Q49" s="5" t="str">
        <f>IF(Spojení!$AK$22="","",IF($A49=Spojení!$AK$22,"x",""))</f>
        <v/>
      </c>
      <c r="R49" s="5" t="str">
        <f>IF(Spojení!$AK$23="","",IF($A49=Spojení!$AK$23,"x",""))</f>
        <v/>
      </c>
      <c r="S49" s="5" t="str">
        <f>IF(Spojení!$AK$24="","",IF($A49=Spojení!$AK$24,"x",""))</f>
        <v/>
      </c>
      <c r="T49" s="5" t="str">
        <f>IF(Spojení!$AK$25="","",IF($A49=Spojení!$AK$25,"x",""))</f>
        <v/>
      </c>
      <c r="U49" s="5" t="str">
        <f>IF(Spojení!$AK$26="","",IF($A49=Spojení!$AK$26,"x",""))</f>
        <v/>
      </c>
      <c r="V49" s="3">
        <f t="shared" si="9"/>
        <v>0</v>
      </c>
      <c r="W49" s="3">
        <f t="shared" si="13"/>
        <v>0</v>
      </c>
      <c r="AD49" s="14">
        <f t="shared" si="52"/>
        <v>0</v>
      </c>
      <c r="AE49" s="14">
        <f t="shared" si="52"/>
        <v>0</v>
      </c>
      <c r="AF49" s="14">
        <f t="shared" si="52"/>
        <v>0</v>
      </c>
      <c r="AG49" s="14">
        <f t="shared" si="52"/>
        <v>0</v>
      </c>
      <c r="AH49" s="14">
        <f t="shared" si="52"/>
        <v>0</v>
      </c>
      <c r="AI49" s="14">
        <f t="shared" si="52"/>
        <v>0</v>
      </c>
      <c r="AJ49" s="14">
        <f t="shared" si="52"/>
        <v>0</v>
      </c>
      <c r="AK49" s="14">
        <f t="shared" si="52"/>
        <v>0</v>
      </c>
      <c r="AL49" s="14">
        <f t="shared" si="52"/>
        <v>0</v>
      </c>
      <c r="AM49" s="14">
        <f t="shared" si="52"/>
        <v>0</v>
      </c>
      <c r="AN49" s="14">
        <f t="shared" si="52"/>
        <v>0</v>
      </c>
      <c r="AO49" s="14">
        <f t="shared" si="52"/>
        <v>0</v>
      </c>
      <c r="AP49" s="14">
        <f t="shared" si="52"/>
        <v>0</v>
      </c>
      <c r="AQ49" s="14">
        <f t="shared" si="52"/>
        <v>0</v>
      </c>
      <c r="AR49" s="14">
        <f t="shared" si="52"/>
        <v>0</v>
      </c>
      <c r="AS49" s="14">
        <f t="shared" si="49"/>
        <v>0</v>
      </c>
      <c r="AT49" s="14">
        <f t="shared" si="49"/>
        <v>0</v>
      </c>
      <c r="AU49" s="14">
        <f t="shared" si="49"/>
        <v>0</v>
      </c>
      <c r="AV49" s="14">
        <f t="shared" si="49"/>
        <v>0</v>
      </c>
      <c r="AW49" s="14">
        <f t="shared" si="49"/>
        <v>0</v>
      </c>
      <c r="AX49" s="14">
        <f t="shared" si="14"/>
        <v>0</v>
      </c>
      <c r="BB49" s="14">
        <f t="shared" si="51"/>
        <v>0</v>
      </c>
      <c r="BC49" s="14">
        <f t="shared" si="51"/>
        <v>0</v>
      </c>
      <c r="BD49" s="14">
        <f t="shared" si="51"/>
        <v>0</v>
      </c>
      <c r="BE49" s="14">
        <f t="shared" si="51"/>
        <v>0</v>
      </c>
      <c r="BF49" s="14">
        <f t="shared" si="51"/>
        <v>0</v>
      </c>
      <c r="BG49" s="14">
        <f t="shared" si="51"/>
        <v>0</v>
      </c>
      <c r="BH49" s="14">
        <f t="shared" si="51"/>
        <v>0</v>
      </c>
      <c r="BI49" s="14">
        <f t="shared" si="51"/>
        <v>0</v>
      </c>
      <c r="BJ49" s="14">
        <f t="shared" si="51"/>
        <v>0</v>
      </c>
      <c r="BK49" s="14">
        <f t="shared" si="51"/>
        <v>0</v>
      </c>
      <c r="BL49" s="14">
        <f t="shared" si="51"/>
        <v>0</v>
      </c>
      <c r="BM49" s="14">
        <f t="shared" si="51"/>
        <v>0</v>
      </c>
      <c r="BN49" s="14">
        <f t="shared" si="51"/>
        <v>0</v>
      </c>
      <c r="BO49" s="14">
        <f t="shared" si="51"/>
        <v>0</v>
      </c>
      <c r="BP49" s="14">
        <f t="shared" si="51"/>
        <v>0</v>
      </c>
      <c r="BQ49" s="14">
        <f t="shared" si="47"/>
        <v>0</v>
      </c>
      <c r="BR49" s="14">
        <f t="shared" si="47"/>
        <v>0</v>
      </c>
      <c r="BS49" s="14">
        <f t="shared" si="47"/>
        <v>0</v>
      </c>
      <c r="BT49" s="14">
        <f t="shared" si="47"/>
        <v>0</v>
      </c>
      <c r="BU49" s="14">
        <f t="shared" si="47"/>
        <v>0</v>
      </c>
      <c r="BV49" s="14">
        <f t="shared" si="15"/>
        <v>0</v>
      </c>
      <c r="BY49" s="14">
        <f t="shared" si="16"/>
        <v>0</v>
      </c>
      <c r="BZ49" s="14">
        <f t="shared" si="17"/>
        <v>0</v>
      </c>
      <c r="CA49" s="14">
        <f t="shared" si="18"/>
        <v>0</v>
      </c>
      <c r="CB49" s="14">
        <f t="shared" si="19"/>
        <v>0</v>
      </c>
      <c r="CC49" s="14">
        <f t="shared" si="20"/>
        <v>0</v>
      </c>
      <c r="CD49" s="14">
        <f t="shared" si="21"/>
        <v>0</v>
      </c>
      <c r="CE49" s="14">
        <f t="shared" si="22"/>
        <v>0</v>
      </c>
      <c r="CF49" s="14">
        <f t="shared" si="23"/>
        <v>0</v>
      </c>
      <c r="CG49" s="14">
        <f t="shared" si="24"/>
        <v>0</v>
      </c>
      <c r="CH49" s="14">
        <f t="shared" si="25"/>
        <v>0</v>
      </c>
      <c r="CI49" s="14">
        <f t="shared" si="26"/>
        <v>0</v>
      </c>
      <c r="CJ49" s="14">
        <f t="shared" si="27"/>
        <v>0</v>
      </c>
      <c r="CK49" s="14">
        <f t="shared" si="28"/>
        <v>0</v>
      </c>
      <c r="CL49" s="14">
        <f t="shared" si="29"/>
        <v>0</v>
      </c>
      <c r="CM49" s="14">
        <f t="shared" si="30"/>
        <v>0</v>
      </c>
      <c r="CN49" s="14">
        <f t="shared" si="31"/>
        <v>0</v>
      </c>
      <c r="CO49" s="14">
        <f t="shared" si="32"/>
        <v>0</v>
      </c>
      <c r="CP49" s="14">
        <f t="shared" si="33"/>
        <v>0</v>
      </c>
      <c r="CQ49" s="14">
        <f t="shared" si="34"/>
        <v>0</v>
      </c>
      <c r="CR49" s="14">
        <f t="shared" si="35"/>
        <v>0</v>
      </c>
      <c r="DA49" s="14">
        <f t="shared" si="36"/>
        <v>0</v>
      </c>
      <c r="DB49" s="14">
        <f t="shared" si="37"/>
        <v>0</v>
      </c>
      <c r="DC49" s="14">
        <f t="shared" si="38"/>
        <v>0</v>
      </c>
      <c r="DD49" s="14">
        <f t="shared" si="39"/>
        <v>0</v>
      </c>
      <c r="DE49" s="14">
        <f t="shared" si="40"/>
        <v>0</v>
      </c>
      <c r="DF49" s="14">
        <f t="shared" si="41"/>
        <v>0</v>
      </c>
      <c r="DG49" s="14">
        <f t="shared" si="42"/>
        <v>0</v>
      </c>
      <c r="DH49" s="14">
        <f t="shared" si="43"/>
        <v>0</v>
      </c>
      <c r="DI49" s="14">
        <f t="shared" si="44"/>
        <v>0</v>
      </c>
      <c r="DJ49" s="14">
        <f t="shared" si="45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IF(Spojení!$AK$7="","",IF($A50=Spojení!$AK$7,"x",""))</f>
        <v/>
      </c>
      <c r="C50" s="5" t="str">
        <f>IF(Spojení!$AK$8="","",IF($A50=Spojení!$AK$8,"x",""))</f>
        <v/>
      </c>
      <c r="D50" s="5" t="str">
        <f>IF(Spojení!$AK$9="","",IF($A50=Spojení!$AK$9,"x",""))</f>
        <v/>
      </c>
      <c r="E50" s="5" t="str">
        <f>IF(Spojení!$AK$10="","",IF($A50=Spojení!$AK$10,"x",""))</f>
        <v/>
      </c>
      <c r="F50" s="5" t="str">
        <f>IF(Spojení!$AK$11="","",IF($A50=Spojení!$AK$11,"x",""))</f>
        <v/>
      </c>
      <c r="G50" s="5" t="str">
        <f>IF(Spojení!$AK$12="","",IF($A50=Spojení!$AK$12,"x",""))</f>
        <v/>
      </c>
      <c r="H50" s="5" t="str">
        <f>IF(Spojení!$AK$13="","",IF($A50=Spojení!$AK$13,"x",""))</f>
        <v/>
      </c>
      <c r="I50" s="5" t="str">
        <f>IF(Spojení!$AK$14="","",IF($A50=Spojení!$AK$14,"x",""))</f>
        <v/>
      </c>
      <c r="J50" s="5" t="str">
        <f>IF(Spojení!$AK$15="","",IF($A50=Spojení!$AK$15,"x",""))</f>
        <v/>
      </c>
      <c r="K50" s="5" t="str">
        <f>IF(Spojení!$AK$16="","",IF($A50=Spojení!$AK$16,"x",""))</f>
        <v/>
      </c>
      <c r="L50" s="5" t="str">
        <f>IF(Spojení!$AK$17="","",IF($A50=Spojení!$AK$17,"x",""))</f>
        <v/>
      </c>
      <c r="M50" s="5" t="str">
        <f>IF(Spojení!$AK$18="","",IF($A50=Spojení!$AK$18,"x",""))</f>
        <v/>
      </c>
      <c r="N50" s="5" t="str">
        <f>IF(Spojení!$AK$19="","",IF($A50=Spojení!$AK$19,"x",""))</f>
        <v/>
      </c>
      <c r="O50" s="5" t="str">
        <f>IF(Spojení!$AK$20="","",IF($A50=Spojení!$AK$20,"x",""))</f>
        <v/>
      </c>
      <c r="P50" s="5" t="str">
        <f>IF(Spojení!$AK$21="","",IF($A50=Spojení!$AK$21,"x",""))</f>
        <v/>
      </c>
      <c r="Q50" s="5" t="str">
        <f>IF(Spojení!$AK$22="","",IF($A50=Spojení!$AK$22,"x",""))</f>
        <v/>
      </c>
      <c r="R50" s="5" t="str">
        <f>IF(Spojení!$AK$23="","",IF($A50=Spojení!$AK$23,"x",""))</f>
        <v/>
      </c>
      <c r="S50" s="5" t="str">
        <f>IF(Spojení!$AK$24="","",IF($A50=Spojení!$AK$24,"x",""))</f>
        <v/>
      </c>
      <c r="T50" s="5" t="str">
        <f>IF(Spojení!$AK$25="","",IF($A50=Spojení!$AK$25,"x",""))</f>
        <v/>
      </c>
      <c r="U50" s="5" t="str">
        <f>IF(Spojení!$AK$26="","",IF($A50=Spojení!$AK$26,"x",""))</f>
        <v/>
      </c>
      <c r="V50" s="3">
        <f t="shared" si="9"/>
        <v>0</v>
      </c>
      <c r="W50" s="3">
        <f t="shared" si="13"/>
        <v>0</v>
      </c>
      <c r="AD50" s="14">
        <f t="shared" si="52"/>
        <v>0</v>
      </c>
      <c r="AE50" s="14">
        <f t="shared" si="52"/>
        <v>0</v>
      </c>
      <c r="AF50" s="14">
        <f t="shared" si="52"/>
        <v>0</v>
      </c>
      <c r="AG50" s="14">
        <f t="shared" si="52"/>
        <v>0</v>
      </c>
      <c r="AH50" s="14">
        <f t="shared" si="52"/>
        <v>0</v>
      </c>
      <c r="AI50" s="14">
        <f t="shared" si="52"/>
        <v>0</v>
      </c>
      <c r="AJ50" s="14">
        <f t="shared" si="52"/>
        <v>0</v>
      </c>
      <c r="AK50" s="14">
        <f t="shared" si="52"/>
        <v>0</v>
      </c>
      <c r="AL50" s="14">
        <f t="shared" si="52"/>
        <v>0</v>
      </c>
      <c r="AM50" s="14">
        <f t="shared" si="52"/>
        <v>0</v>
      </c>
      <c r="AN50" s="14">
        <f t="shared" si="52"/>
        <v>0</v>
      </c>
      <c r="AO50" s="14">
        <f t="shared" si="52"/>
        <v>0</v>
      </c>
      <c r="AP50" s="14">
        <f t="shared" si="52"/>
        <v>0</v>
      </c>
      <c r="AQ50" s="14">
        <f t="shared" si="52"/>
        <v>0</v>
      </c>
      <c r="AR50" s="14">
        <f t="shared" si="52"/>
        <v>0</v>
      </c>
      <c r="AS50" s="14">
        <f t="shared" si="49"/>
        <v>0</v>
      </c>
      <c r="AT50" s="14">
        <f t="shared" si="49"/>
        <v>0</v>
      </c>
      <c r="AU50" s="14">
        <f t="shared" si="49"/>
        <v>0</v>
      </c>
      <c r="AV50" s="14">
        <f t="shared" si="49"/>
        <v>0</v>
      </c>
      <c r="AW50" s="14">
        <f t="shared" si="49"/>
        <v>0</v>
      </c>
      <c r="AX50" s="14">
        <f t="shared" si="14"/>
        <v>0</v>
      </c>
      <c r="BB50" s="14">
        <f t="shared" si="51"/>
        <v>0</v>
      </c>
      <c r="BC50" s="14">
        <f t="shared" si="51"/>
        <v>0</v>
      </c>
      <c r="BD50" s="14">
        <f t="shared" si="51"/>
        <v>0</v>
      </c>
      <c r="BE50" s="14">
        <f t="shared" si="51"/>
        <v>0</v>
      </c>
      <c r="BF50" s="14">
        <f t="shared" si="51"/>
        <v>0</v>
      </c>
      <c r="BG50" s="14">
        <f t="shared" si="51"/>
        <v>0</v>
      </c>
      <c r="BH50" s="14">
        <f t="shared" si="51"/>
        <v>0</v>
      </c>
      <c r="BI50" s="14">
        <f t="shared" si="51"/>
        <v>0</v>
      </c>
      <c r="BJ50" s="14">
        <f t="shared" si="51"/>
        <v>0</v>
      </c>
      <c r="BK50" s="14">
        <f t="shared" si="51"/>
        <v>0</v>
      </c>
      <c r="BL50" s="14">
        <f t="shared" si="51"/>
        <v>0</v>
      </c>
      <c r="BM50" s="14">
        <f t="shared" si="51"/>
        <v>0</v>
      </c>
      <c r="BN50" s="14">
        <f t="shared" si="51"/>
        <v>0</v>
      </c>
      <c r="BO50" s="14">
        <f t="shared" si="51"/>
        <v>0</v>
      </c>
      <c r="BP50" s="14">
        <f t="shared" si="51"/>
        <v>0</v>
      </c>
      <c r="BQ50" s="14">
        <f t="shared" si="47"/>
        <v>0</v>
      </c>
      <c r="BR50" s="14">
        <f t="shared" si="47"/>
        <v>0</v>
      </c>
      <c r="BS50" s="14">
        <f t="shared" si="47"/>
        <v>0</v>
      </c>
      <c r="BT50" s="14">
        <f t="shared" si="47"/>
        <v>0</v>
      </c>
      <c r="BU50" s="14">
        <f t="shared" si="47"/>
        <v>0</v>
      </c>
      <c r="BV50" s="14">
        <f t="shared" si="15"/>
        <v>0</v>
      </c>
      <c r="BY50" s="14">
        <f t="shared" si="16"/>
        <v>0</v>
      </c>
      <c r="BZ50" s="14">
        <f t="shared" si="17"/>
        <v>0</v>
      </c>
      <c r="CA50" s="14">
        <f t="shared" si="18"/>
        <v>0</v>
      </c>
      <c r="CB50" s="14">
        <f t="shared" si="19"/>
        <v>0</v>
      </c>
      <c r="CC50" s="14">
        <f t="shared" si="20"/>
        <v>0</v>
      </c>
      <c r="CD50" s="14">
        <f t="shared" si="21"/>
        <v>0</v>
      </c>
      <c r="CE50" s="14">
        <f t="shared" si="22"/>
        <v>0</v>
      </c>
      <c r="CF50" s="14">
        <f t="shared" si="23"/>
        <v>0</v>
      </c>
      <c r="CG50" s="14">
        <f t="shared" si="24"/>
        <v>0</v>
      </c>
      <c r="CH50" s="14">
        <f t="shared" si="25"/>
        <v>0</v>
      </c>
      <c r="CI50" s="14">
        <f t="shared" si="26"/>
        <v>0</v>
      </c>
      <c r="CJ50" s="14">
        <f t="shared" si="27"/>
        <v>0</v>
      </c>
      <c r="CK50" s="14">
        <f t="shared" si="28"/>
        <v>0</v>
      </c>
      <c r="CL50" s="14">
        <f t="shared" si="29"/>
        <v>0</v>
      </c>
      <c r="CM50" s="14">
        <f t="shared" si="30"/>
        <v>0</v>
      </c>
      <c r="CN50" s="14">
        <f t="shared" si="31"/>
        <v>0</v>
      </c>
      <c r="CO50" s="14">
        <f t="shared" si="32"/>
        <v>0</v>
      </c>
      <c r="CP50" s="14">
        <f t="shared" si="33"/>
        <v>0</v>
      </c>
      <c r="CQ50" s="14">
        <f t="shared" si="34"/>
        <v>0</v>
      </c>
      <c r="CR50" s="14">
        <f t="shared" si="35"/>
        <v>0</v>
      </c>
      <c r="DA50" s="14">
        <f t="shared" si="36"/>
        <v>0</v>
      </c>
      <c r="DB50" s="14">
        <f t="shared" si="37"/>
        <v>0</v>
      </c>
      <c r="DC50" s="14">
        <f t="shared" si="38"/>
        <v>0</v>
      </c>
      <c r="DD50" s="14">
        <f t="shared" si="39"/>
        <v>0</v>
      </c>
      <c r="DE50" s="14">
        <f t="shared" si="40"/>
        <v>0</v>
      </c>
      <c r="DF50" s="14">
        <f t="shared" si="41"/>
        <v>0</v>
      </c>
      <c r="DG50" s="14">
        <f t="shared" si="42"/>
        <v>0</v>
      </c>
      <c r="DH50" s="14">
        <f t="shared" si="43"/>
        <v>0</v>
      </c>
      <c r="DI50" s="14">
        <f t="shared" si="44"/>
        <v>0</v>
      </c>
      <c r="DJ50" s="14">
        <f t="shared" si="45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IF(Spojení!$AK$7="","",IF($A51=Spojení!$AK$7,"x",""))</f>
        <v/>
      </c>
      <c r="C51" s="5" t="str">
        <f>IF(Spojení!$AK$8="","",IF($A51=Spojení!$AK$8,"x",""))</f>
        <v/>
      </c>
      <c r="D51" s="5" t="str">
        <f>IF(Spojení!$AK$9="","",IF($A51=Spojení!$AK$9,"x",""))</f>
        <v/>
      </c>
      <c r="E51" s="5" t="str">
        <f>IF(Spojení!$AK$10="","",IF($A51=Spojení!$AK$10,"x",""))</f>
        <v/>
      </c>
      <c r="F51" s="5" t="str">
        <f>IF(Spojení!$AK$11="","",IF($A51=Spojení!$AK$11,"x",""))</f>
        <v/>
      </c>
      <c r="G51" s="5" t="str">
        <f>IF(Spojení!$AK$12="","",IF($A51=Spojení!$AK$12,"x",""))</f>
        <v/>
      </c>
      <c r="H51" s="5" t="str">
        <f>IF(Spojení!$AK$13="","",IF($A51=Spojení!$AK$13,"x",""))</f>
        <v/>
      </c>
      <c r="I51" s="5" t="str">
        <f>IF(Spojení!$AK$14="","",IF($A51=Spojení!$AK$14,"x",""))</f>
        <v/>
      </c>
      <c r="J51" s="5" t="str">
        <f>IF(Spojení!$AK$15="","",IF($A51=Spojení!$AK$15,"x",""))</f>
        <v/>
      </c>
      <c r="K51" s="5" t="str">
        <f>IF(Spojení!$AK$16="","",IF($A51=Spojení!$AK$16,"x",""))</f>
        <v/>
      </c>
      <c r="L51" s="5" t="str">
        <f>IF(Spojení!$AK$17="","",IF($A51=Spojení!$AK$17,"x",""))</f>
        <v/>
      </c>
      <c r="M51" s="5" t="str">
        <f>IF(Spojení!$AK$18="","",IF($A51=Spojení!$AK$18,"x",""))</f>
        <v/>
      </c>
      <c r="N51" s="5" t="str">
        <f>IF(Spojení!$AK$19="","",IF($A51=Spojení!$AK$19,"x",""))</f>
        <v/>
      </c>
      <c r="O51" s="5" t="str">
        <f>IF(Spojení!$AK$20="","",IF($A51=Spojení!$AK$20,"x",""))</f>
        <v/>
      </c>
      <c r="P51" s="5" t="str">
        <f>IF(Spojení!$AK$21="","",IF($A51=Spojení!$AK$21,"x",""))</f>
        <v/>
      </c>
      <c r="Q51" s="5" t="str">
        <f>IF(Spojení!$AK$22="","",IF($A51=Spojení!$AK$22,"x",""))</f>
        <v/>
      </c>
      <c r="R51" s="5" t="str">
        <f>IF(Spojení!$AK$23="","",IF($A51=Spojení!$AK$23,"x",""))</f>
        <v/>
      </c>
      <c r="S51" s="5" t="str">
        <f>IF(Spojení!$AK$24="","",IF($A51=Spojení!$AK$24,"x",""))</f>
        <v/>
      </c>
      <c r="T51" s="5" t="str">
        <f>IF(Spojení!$AK$25="","",IF($A51=Spojení!$AK$25,"x",""))</f>
        <v/>
      </c>
      <c r="U51" s="5" t="str">
        <f>IF(Spojení!$AK$26="","",IF($A51=Spojení!$AK$26,"x",""))</f>
        <v/>
      </c>
      <c r="V51" s="3">
        <f t="shared" si="9"/>
        <v>0</v>
      </c>
      <c r="W51" s="3">
        <f t="shared" si="13"/>
        <v>0</v>
      </c>
      <c r="AD51" s="14">
        <f t="shared" si="52"/>
        <v>0</v>
      </c>
      <c r="AE51" s="14">
        <f t="shared" si="52"/>
        <v>0</v>
      </c>
      <c r="AF51" s="14">
        <f t="shared" si="52"/>
        <v>0</v>
      </c>
      <c r="AG51" s="14">
        <f t="shared" si="52"/>
        <v>0</v>
      </c>
      <c r="AH51" s="14">
        <f t="shared" si="52"/>
        <v>0</v>
      </c>
      <c r="AI51" s="14">
        <f t="shared" si="52"/>
        <v>0</v>
      </c>
      <c r="AJ51" s="14">
        <f t="shared" si="52"/>
        <v>0</v>
      </c>
      <c r="AK51" s="14">
        <f t="shared" si="52"/>
        <v>0</v>
      </c>
      <c r="AL51" s="14">
        <f t="shared" si="52"/>
        <v>0</v>
      </c>
      <c r="AM51" s="14">
        <f t="shared" si="52"/>
        <v>0</v>
      </c>
      <c r="AN51" s="14">
        <f t="shared" si="52"/>
        <v>0</v>
      </c>
      <c r="AO51" s="14">
        <f t="shared" si="52"/>
        <v>0</v>
      </c>
      <c r="AP51" s="14">
        <f t="shared" si="52"/>
        <v>0</v>
      </c>
      <c r="AQ51" s="14">
        <f t="shared" si="52"/>
        <v>0</v>
      </c>
      <c r="AR51" s="14">
        <f t="shared" si="52"/>
        <v>0</v>
      </c>
      <c r="AS51" s="14">
        <f t="shared" si="49"/>
        <v>0</v>
      </c>
      <c r="AT51" s="14">
        <f t="shared" si="49"/>
        <v>0</v>
      </c>
      <c r="AU51" s="14">
        <f t="shared" si="49"/>
        <v>0</v>
      </c>
      <c r="AV51" s="14">
        <f t="shared" si="49"/>
        <v>0</v>
      </c>
      <c r="AW51" s="14">
        <f t="shared" si="49"/>
        <v>0</v>
      </c>
      <c r="AX51" s="14">
        <f t="shared" si="14"/>
        <v>0</v>
      </c>
      <c r="BB51" s="14">
        <f t="shared" si="51"/>
        <v>0</v>
      </c>
      <c r="BC51" s="14">
        <f t="shared" si="51"/>
        <v>0</v>
      </c>
      <c r="BD51" s="14">
        <f t="shared" si="51"/>
        <v>0</v>
      </c>
      <c r="BE51" s="14">
        <f t="shared" si="51"/>
        <v>0</v>
      </c>
      <c r="BF51" s="14">
        <f t="shared" si="51"/>
        <v>0</v>
      </c>
      <c r="BG51" s="14">
        <f t="shared" si="51"/>
        <v>0</v>
      </c>
      <c r="BH51" s="14">
        <f t="shared" si="51"/>
        <v>0</v>
      </c>
      <c r="BI51" s="14">
        <f t="shared" si="51"/>
        <v>0</v>
      </c>
      <c r="BJ51" s="14">
        <f t="shared" si="51"/>
        <v>0</v>
      </c>
      <c r="BK51" s="14">
        <f t="shared" si="51"/>
        <v>0</v>
      </c>
      <c r="BL51" s="14">
        <f t="shared" si="51"/>
        <v>0</v>
      </c>
      <c r="BM51" s="14">
        <f t="shared" si="51"/>
        <v>0</v>
      </c>
      <c r="BN51" s="14">
        <f t="shared" si="51"/>
        <v>0</v>
      </c>
      <c r="BO51" s="14">
        <f t="shared" si="51"/>
        <v>0</v>
      </c>
      <c r="BP51" s="14">
        <f t="shared" si="51"/>
        <v>0</v>
      </c>
      <c r="BQ51" s="14">
        <f t="shared" si="47"/>
        <v>0</v>
      </c>
      <c r="BR51" s="14">
        <f t="shared" si="47"/>
        <v>0</v>
      </c>
      <c r="BS51" s="14">
        <f t="shared" si="47"/>
        <v>0</v>
      </c>
      <c r="BT51" s="14">
        <f t="shared" si="47"/>
        <v>0</v>
      </c>
      <c r="BU51" s="14">
        <f t="shared" si="47"/>
        <v>0</v>
      </c>
      <c r="BV51" s="14">
        <f t="shared" si="15"/>
        <v>0</v>
      </c>
      <c r="BY51" s="14">
        <f t="shared" si="16"/>
        <v>0</v>
      </c>
      <c r="BZ51" s="14">
        <f t="shared" si="17"/>
        <v>0</v>
      </c>
      <c r="CA51" s="14">
        <f t="shared" si="18"/>
        <v>0</v>
      </c>
      <c r="CB51" s="14">
        <f t="shared" si="19"/>
        <v>0</v>
      </c>
      <c r="CC51" s="14">
        <f t="shared" si="20"/>
        <v>0</v>
      </c>
      <c r="CD51" s="14">
        <f t="shared" si="21"/>
        <v>0</v>
      </c>
      <c r="CE51" s="14">
        <f t="shared" si="22"/>
        <v>0</v>
      </c>
      <c r="CF51" s="14">
        <f t="shared" si="23"/>
        <v>0</v>
      </c>
      <c r="CG51" s="14">
        <f t="shared" si="24"/>
        <v>0</v>
      </c>
      <c r="CH51" s="14">
        <f t="shared" si="25"/>
        <v>0</v>
      </c>
      <c r="CI51" s="14">
        <f t="shared" si="26"/>
        <v>0</v>
      </c>
      <c r="CJ51" s="14">
        <f t="shared" si="27"/>
        <v>0</v>
      </c>
      <c r="CK51" s="14">
        <f t="shared" si="28"/>
        <v>0</v>
      </c>
      <c r="CL51" s="14">
        <f t="shared" si="29"/>
        <v>0</v>
      </c>
      <c r="CM51" s="14">
        <f t="shared" si="30"/>
        <v>0</v>
      </c>
      <c r="CN51" s="14">
        <f t="shared" si="31"/>
        <v>0</v>
      </c>
      <c r="CO51" s="14">
        <f t="shared" si="32"/>
        <v>0</v>
      </c>
      <c r="CP51" s="14">
        <f t="shared" si="33"/>
        <v>0</v>
      </c>
      <c r="CQ51" s="14">
        <f t="shared" si="34"/>
        <v>0</v>
      </c>
      <c r="CR51" s="14">
        <f t="shared" si="35"/>
        <v>0</v>
      </c>
      <c r="DA51" s="14">
        <f t="shared" si="36"/>
        <v>0</v>
      </c>
      <c r="DB51" s="14">
        <f t="shared" si="37"/>
        <v>0</v>
      </c>
      <c r="DC51" s="14">
        <f t="shared" si="38"/>
        <v>0</v>
      </c>
      <c r="DD51" s="14">
        <f t="shared" si="39"/>
        <v>0</v>
      </c>
      <c r="DE51" s="14">
        <f t="shared" si="40"/>
        <v>0</v>
      </c>
      <c r="DF51" s="14">
        <f t="shared" si="41"/>
        <v>0</v>
      </c>
      <c r="DG51" s="14">
        <f t="shared" si="42"/>
        <v>0</v>
      </c>
      <c r="DH51" s="14">
        <f t="shared" si="43"/>
        <v>0</v>
      </c>
      <c r="DI51" s="14">
        <f t="shared" si="44"/>
        <v>0</v>
      </c>
      <c r="DJ51" s="14">
        <f t="shared" si="45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IF(Spojení!$AK$7="","",IF($A52=Spojení!$AK$7,"x",""))</f>
        <v/>
      </c>
      <c r="C52" s="5" t="str">
        <f>IF(Spojení!$AK$8="","",IF($A52=Spojení!$AK$8,"x",""))</f>
        <v/>
      </c>
      <c r="D52" s="5" t="str">
        <f>IF(Spojení!$AK$9="","",IF($A52=Spojení!$AK$9,"x",""))</f>
        <v/>
      </c>
      <c r="E52" s="5" t="str">
        <f>IF(Spojení!$AK$10="","",IF($A52=Spojení!$AK$10,"x",""))</f>
        <v/>
      </c>
      <c r="F52" s="5" t="str">
        <f>IF(Spojení!$AK$11="","",IF($A52=Spojení!$AK$11,"x",""))</f>
        <v/>
      </c>
      <c r="G52" s="5" t="str">
        <f>IF(Spojení!$AK$12="","",IF($A52=Spojení!$AK$12,"x",""))</f>
        <v/>
      </c>
      <c r="H52" s="5" t="str">
        <f>IF(Spojení!$AK$13="","",IF($A52=Spojení!$AK$13,"x",""))</f>
        <v/>
      </c>
      <c r="I52" s="5" t="str">
        <f>IF(Spojení!$AK$14="","",IF($A52=Spojení!$AK$14,"x",""))</f>
        <v/>
      </c>
      <c r="J52" s="5" t="str">
        <f>IF(Spojení!$AK$15="","",IF($A52=Spojení!$AK$15,"x",""))</f>
        <v/>
      </c>
      <c r="K52" s="5" t="str">
        <f>IF(Spojení!$AK$16="","",IF($A52=Spojení!$AK$16,"x",""))</f>
        <v/>
      </c>
      <c r="L52" s="5" t="str">
        <f>IF(Spojení!$AK$17="","",IF($A52=Spojení!$AK$17,"x",""))</f>
        <v/>
      </c>
      <c r="M52" s="5" t="str">
        <f>IF(Spojení!$AK$18="","",IF($A52=Spojení!$AK$18,"x",""))</f>
        <v/>
      </c>
      <c r="N52" s="5" t="str">
        <f>IF(Spojení!$AK$19="","",IF($A52=Spojení!$AK$19,"x",""))</f>
        <v/>
      </c>
      <c r="O52" s="5" t="str">
        <f>IF(Spojení!$AK$20="","",IF($A52=Spojení!$AK$20,"x",""))</f>
        <v/>
      </c>
      <c r="P52" s="5" t="str">
        <f>IF(Spojení!$AK$21="","",IF($A52=Spojení!$AK$21,"x",""))</f>
        <v/>
      </c>
      <c r="Q52" s="5" t="str">
        <f>IF(Spojení!$AK$22="","",IF($A52=Spojení!$AK$22,"x",""))</f>
        <v/>
      </c>
      <c r="R52" s="5" t="str">
        <f>IF(Spojení!$AK$23="","",IF($A52=Spojení!$AK$23,"x",""))</f>
        <v/>
      </c>
      <c r="S52" s="5" t="str">
        <f>IF(Spojení!$AK$24="","",IF($A52=Spojení!$AK$24,"x",""))</f>
        <v/>
      </c>
      <c r="T52" s="5" t="str">
        <f>IF(Spojení!$AK$25="","",IF($A52=Spojení!$AK$25,"x",""))</f>
        <v/>
      </c>
      <c r="U52" s="5" t="str">
        <f>IF(Spojení!$AK$26="","",IF($A52=Spojení!$AK$26,"x",""))</f>
        <v/>
      </c>
      <c r="V52" s="3">
        <f t="shared" si="9"/>
        <v>0</v>
      </c>
      <c r="W52" s="3">
        <f t="shared" si="13"/>
        <v>0</v>
      </c>
      <c r="AD52" s="14">
        <f t="shared" si="52"/>
        <v>0</v>
      </c>
      <c r="AE52" s="14">
        <f t="shared" si="52"/>
        <v>0</v>
      </c>
      <c r="AF52" s="14">
        <f t="shared" si="52"/>
        <v>0</v>
      </c>
      <c r="AG52" s="14">
        <f t="shared" si="52"/>
        <v>0</v>
      </c>
      <c r="AH52" s="14">
        <f t="shared" si="52"/>
        <v>0</v>
      </c>
      <c r="AI52" s="14">
        <f t="shared" si="52"/>
        <v>0</v>
      </c>
      <c r="AJ52" s="14">
        <f t="shared" si="52"/>
        <v>0</v>
      </c>
      <c r="AK52" s="14">
        <f t="shared" si="52"/>
        <v>0</v>
      </c>
      <c r="AL52" s="14">
        <f t="shared" si="52"/>
        <v>0</v>
      </c>
      <c r="AM52" s="14">
        <f t="shared" si="52"/>
        <v>0</v>
      </c>
      <c r="AN52" s="14">
        <f t="shared" si="52"/>
        <v>0</v>
      </c>
      <c r="AO52" s="14">
        <f t="shared" si="52"/>
        <v>0</v>
      </c>
      <c r="AP52" s="14">
        <f t="shared" si="52"/>
        <v>0</v>
      </c>
      <c r="AQ52" s="14">
        <f t="shared" si="52"/>
        <v>0</v>
      </c>
      <c r="AR52" s="14">
        <f t="shared" si="52"/>
        <v>0</v>
      </c>
      <c r="AS52" s="14">
        <f t="shared" si="49"/>
        <v>0</v>
      </c>
      <c r="AT52" s="14">
        <f t="shared" si="49"/>
        <v>0</v>
      </c>
      <c r="AU52" s="14">
        <f t="shared" si="49"/>
        <v>0</v>
      </c>
      <c r="AV52" s="14">
        <f t="shared" si="49"/>
        <v>0</v>
      </c>
      <c r="AW52" s="14">
        <f t="shared" si="49"/>
        <v>0</v>
      </c>
      <c r="AX52" s="14">
        <f t="shared" si="14"/>
        <v>0</v>
      </c>
      <c r="BB52" s="14">
        <f t="shared" si="51"/>
        <v>0</v>
      </c>
      <c r="BC52" s="14">
        <f t="shared" si="51"/>
        <v>0</v>
      </c>
      <c r="BD52" s="14">
        <f t="shared" si="51"/>
        <v>0</v>
      </c>
      <c r="BE52" s="14">
        <f t="shared" si="51"/>
        <v>0</v>
      </c>
      <c r="BF52" s="14">
        <f t="shared" si="51"/>
        <v>0</v>
      </c>
      <c r="BG52" s="14">
        <f t="shared" si="51"/>
        <v>0</v>
      </c>
      <c r="BH52" s="14">
        <f t="shared" si="51"/>
        <v>0</v>
      </c>
      <c r="BI52" s="14">
        <f t="shared" si="51"/>
        <v>0</v>
      </c>
      <c r="BJ52" s="14">
        <f t="shared" si="51"/>
        <v>0</v>
      </c>
      <c r="BK52" s="14">
        <f t="shared" si="51"/>
        <v>0</v>
      </c>
      <c r="BL52" s="14">
        <f t="shared" si="51"/>
        <v>0</v>
      </c>
      <c r="BM52" s="14">
        <f t="shared" si="51"/>
        <v>0</v>
      </c>
      <c r="BN52" s="14">
        <f t="shared" si="51"/>
        <v>0</v>
      </c>
      <c r="BO52" s="14">
        <f t="shared" si="51"/>
        <v>0</v>
      </c>
      <c r="BP52" s="14">
        <f t="shared" si="51"/>
        <v>0</v>
      </c>
      <c r="BQ52" s="14">
        <f t="shared" si="47"/>
        <v>0</v>
      </c>
      <c r="BR52" s="14">
        <f t="shared" si="47"/>
        <v>0</v>
      </c>
      <c r="BS52" s="14">
        <f t="shared" si="47"/>
        <v>0</v>
      </c>
      <c r="BT52" s="14">
        <f t="shared" si="47"/>
        <v>0</v>
      </c>
      <c r="BU52" s="14">
        <f t="shared" si="47"/>
        <v>0</v>
      </c>
      <c r="BV52" s="14">
        <f t="shared" si="15"/>
        <v>0</v>
      </c>
      <c r="BY52" s="14">
        <f t="shared" si="16"/>
        <v>0</v>
      </c>
      <c r="BZ52" s="14">
        <f t="shared" si="17"/>
        <v>0</v>
      </c>
      <c r="CA52" s="14">
        <f t="shared" si="18"/>
        <v>0</v>
      </c>
      <c r="CB52" s="14">
        <f t="shared" si="19"/>
        <v>0</v>
      </c>
      <c r="CC52" s="14">
        <f t="shared" si="20"/>
        <v>0</v>
      </c>
      <c r="CD52" s="14">
        <f t="shared" si="21"/>
        <v>0</v>
      </c>
      <c r="CE52" s="14">
        <f t="shared" si="22"/>
        <v>0</v>
      </c>
      <c r="CF52" s="14">
        <f t="shared" si="23"/>
        <v>0</v>
      </c>
      <c r="CG52" s="14">
        <f t="shared" si="24"/>
        <v>0</v>
      </c>
      <c r="CH52" s="14">
        <f t="shared" si="25"/>
        <v>0</v>
      </c>
      <c r="CI52" s="14">
        <f t="shared" si="26"/>
        <v>0</v>
      </c>
      <c r="CJ52" s="14">
        <f t="shared" si="27"/>
        <v>0</v>
      </c>
      <c r="CK52" s="14">
        <f t="shared" si="28"/>
        <v>0</v>
      </c>
      <c r="CL52" s="14">
        <f t="shared" si="29"/>
        <v>0</v>
      </c>
      <c r="CM52" s="14">
        <f t="shared" si="30"/>
        <v>0</v>
      </c>
      <c r="CN52" s="14">
        <f t="shared" si="31"/>
        <v>0</v>
      </c>
      <c r="CO52" s="14">
        <f t="shared" si="32"/>
        <v>0</v>
      </c>
      <c r="CP52" s="14">
        <f t="shared" si="33"/>
        <v>0</v>
      </c>
      <c r="CQ52" s="14">
        <f t="shared" si="34"/>
        <v>0</v>
      </c>
      <c r="CR52" s="14">
        <f t="shared" si="35"/>
        <v>0</v>
      </c>
      <c r="DA52" s="14">
        <f t="shared" si="36"/>
        <v>0</v>
      </c>
      <c r="DB52" s="14">
        <f t="shared" si="37"/>
        <v>0</v>
      </c>
      <c r="DC52" s="14">
        <f t="shared" si="38"/>
        <v>0</v>
      </c>
      <c r="DD52" s="14">
        <f t="shared" si="39"/>
        <v>0</v>
      </c>
      <c r="DE52" s="14">
        <f t="shared" si="40"/>
        <v>0</v>
      </c>
      <c r="DF52" s="14">
        <f t="shared" si="41"/>
        <v>0</v>
      </c>
      <c r="DG52" s="14">
        <f t="shared" si="42"/>
        <v>0</v>
      </c>
      <c r="DH52" s="14">
        <f t="shared" si="43"/>
        <v>0</v>
      </c>
      <c r="DI52" s="14">
        <f t="shared" si="44"/>
        <v>0</v>
      </c>
      <c r="DJ52" s="14">
        <f t="shared" si="45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IF(Spojení!$AK$7="","",IF($A53=Spojení!$AK$7,"x",""))</f>
        <v/>
      </c>
      <c r="C53" s="5" t="str">
        <f>IF(Spojení!$AK$8="","",IF($A53=Spojení!$AK$8,"x",""))</f>
        <v/>
      </c>
      <c r="D53" s="5" t="str">
        <f>IF(Spojení!$AK$9="","",IF($A53=Spojení!$AK$9,"x",""))</f>
        <v/>
      </c>
      <c r="E53" s="5" t="str">
        <f>IF(Spojení!$AK$10="","",IF($A53=Spojení!$AK$10,"x",""))</f>
        <v/>
      </c>
      <c r="F53" s="5" t="str">
        <f>IF(Spojení!$AK$11="","",IF($A53=Spojení!$AK$11,"x",""))</f>
        <v/>
      </c>
      <c r="G53" s="5" t="str">
        <f>IF(Spojení!$AK$12="","",IF($A53=Spojení!$AK$12,"x",""))</f>
        <v/>
      </c>
      <c r="H53" s="5" t="str">
        <f>IF(Spojení!$AK$13="","",IF($A53=Spojení!$AK$13,"x",""))</f>
        <v/>
      </c>
      <c r="I53" s="5" t="str">
        <f>IF(Spojení!$AK$14="","",IF($A53=Spojení!$AK$14,"x",""))</f>
        <v/>
      </c>
      <c r="J53" s="5" t="str">
        <f>IF(Spojení!$AK$15="","",IF($A53=Spojení!$AK$15,"x",""))</f>
        <v/>
      </c>
      <c r="K53" s="5" t="str">
        <f>IF(Spojení!$AK$16="","",IF($A53=Spojení!$AK$16,"x",""))</f>
        <v/>
      </c>
      <c r="L53" s="5" t="str">
        <f>IF(Spojení!$AK$17="","",IF($A53=Spojení!$AK$17,"x",""))</f>
        <v/>
      </c>
      <c r="M53" s="5" t="str">
        <f>IF(Spojení!$AK$18="","",IF($A53=Spojení!$AK$18,"x",""))</f>
        <v/>
      </c>
      <c r="N53" s="5" t="str">
        <f>IF(Spojení!$AK$19="","",IF($A53=Spojení!$AK$19,"x",""))</f>
        <v/>
      </c>
      <c r="O53" s="5" t="str">
        <f>IF(Spojení!$AK$20="","",IF($A53=Spojení!$AK$20,"x",""))</f>
        <v/>
      </c>
      <c r="P53" s="5" t="str">
        <f>IF(Spojení!$AK$21="","",IF($A53=Spojení!$AK$21,"x",""))</f>
        <v/>
      </c>
      <c r="Q53" s="5" t="str">
        <f>IF(Spojení!$AK$22="","",IF($A53=Spojení!$AK$22,"x",""))</f>
        <v/>
      </c>
      <c r="R53" s="5" t="str">
        <f>IF(Spojení!$AK$23="","",IF($A53=Spojení!$AK$23,"x",""))</f>
        <v/>
      </c>
      <c r="S53" s="5" t="str">
        <f>IF(Spojení!$AK$24="","",IF($A53=Spojení!$AK$24,"x",""))</f>
        <v/>
      </c>
      <c r="T53" s="5" t="str">
        <f>IF(Spojení!$AK$25="","",IF($A53=Spojení!$AK$25,"x",""))</f>
        <v/>
      </c>
      <c r="U53" s="5" t="str">
        <f>IF(Spojení!$AK$26="","",IF($A53=Spojení!$AK$26,"x",""))</f>
        <v/>
      </c>
      <c r="V53" s="3">
        <f t="shared" si="9"/>
        <v>0</v>
      </c>
      <c r="W53" s="3">
        <f t="shared" si="13"/>
        <v>0</v>
      </c>
      <c r="AD53" s="14">
        <f t="shared" si="52"/>
        <v>0</v>
      </c>
      <c r="AE53" s="14">
        <f t="shared" si="52"/>
        <v>0</v>
      </c>
      <c r="AF53" s="14">
        <f t="shared" si="52"/>
        <v>0</v>
      </c>
      <c r="AG53" s="14">
        <f t="shared" si="52"/>
        <v>0</v>
      </c>
      <c r="AH53" s="14">
        <f t="shared" si="52"/>
        <v>0</v>
      </c>
      <c r="AI53" s="14">
        <f t="shared" si="52"/>
        <v>0</v>
      </c>
      <c r="AJ53" s="14">
        <f t="shared" si="52"/>
        <v>0</v>
      </c>
      <c r="AK53" s="14">
        <f t="shared" si="52"/>
        <v>0</v>
      </c>
      <c r="AL53" s="14">
        <f t="shared" si="52"/>
        <v>0</v>
      </c>
      <c r="AM53" s="14">
        <f t="shared" si="52"/>
        <v>0</v>
      </c>
      <c r="AN53" s="14">
        <f t="shared" si="52"/>
        <v>0</v>
      </c>
      <c r="AO53" s="14">
        <f t="shared" si="52"/>
        <v>0</v>
      </c>
      <c r="AP53" s="14">
        <f t="shared" si="52"/>
        <v>0</v>
      </c>
      <c r="AQ53" s="14">
        <f t="shared" si="52"/>
        <v>0</v>
      </c>
      <c r="AR53" s="14">
        <f t="shared" si="52"/>
        <v>0</v>
      </c>
      <c r="AS53" s="14">
        <f t="shared" si="52"/>
        <v>0</v>
      </c>
      <c r="AT53" s="14">
        <f t="shared" ref="AT53:AW68" si="53">IF(R53="",0,AT$2)</f>
        <v>0</v>
      </c>
      <c r="AU53" s="14">
        <f t="shared" si="53"/>
        <v>0</v>
      </c>
      <c r="AV53" s="14">
        <f t="shared" si="53"/>
        <v>0</v>
      </c>
      <c r="AW53" s="14">
        <f t="shared" si="53"/>
        <v>0</v>
      </c>
      <c r="AX53" s="14">
        <f t="shared" si="14"/>
        <v>0</v>
      </c>
      <c r="BB53" s="14">
        <f t="shared" ref="BB53:BQ68" si="54">IF(B53="x",1,0)</f>
        <v>0</v>
      </c>
      <c r="BC53" s="14">
        <f t="shared" si="54"/>
        <v>0</v>
      </c>
      <c r="BD53" s="14">
        <f t="shared" si="54"/>
        <v>0</v>
      </c>
      <c r="BE53" s="14">
        <f t="shared" si="54"/>
        <v>0</v>
      </c>
      <c r="BF53" s="14">
        <f t="shared" si="54"/>
        <v>0</v>
      </c>
      <c r="BG53" s="14">
        <f t="shared" si="54"/>
        <v>0</v>
      </c>
      <c r="BH53" s="14">
        <f t="shared" si="54"/>
        <v>0</v>
      </c>
      <c r="BI53" s="14">
        <f t="shared" si="54"/>
        <v>0</v>
      </c>
      <c r="BJ53" s="14">
        <f t="shared" si="54"/>
        <v>0</v>
      </c>
      <c r="BK53" s="14">
        <f t="shared" si="54"/>
        <v>0</v>
      </c>
      <c r="BL53" s="14">
        <f t="shared" si="54"/>
        <v>0</v>
      </c>
      <c r="BM53" s="14">
        <f t="shared" si="54"/>
        <v>0</v>
      </c>
      <c r="BN53" s="14">
        <f t="shared" si="54"/>
        <v>0</v>
      </c>
      <c r="BO53" s="14">
        <f t="shared" si="54"/>
        <v>0</v>
      </c>
      <c r="BP53" s="14">
        <f t="shared" si="54"/>
        <v>0</v>
      </c>
      <c r="BQ53" s="14">
        <f t="shared" si="47"/>
        <v>0</v>
      </c>
      <c r="BR53" s="14">
        <f t="shared" si="47"/>
        <v>0</v>
      </c>
      <c r="BS53" s="14">
        <f t="shared" si="47"/>
        <v>0</v>
      </c>
      <c r="BT53" s="14">
        <f t="shared" si="47"/>
        <v>0</v>
      </c>
      <c r="BU53" s="14">
        <f t="shared" si="47"/>
        <v>0</v>
      </c>
      <c r="BV53" s="14">
        <f t="shared" si="15"/>
        <v>0</v>
      </c>
      <c r="BY53" s="14">
        <f t="shared" si="16"/>
        <v>0</v>
      </c>
      <c r="BZ53" s="14">
        <f t="shared" si="17"/>
        <v>0</v>
      </c>
      <c r="CA53" s="14">
        <f t="shared" si="18"/>
        <v>0</v>
      </c>
      <c r="CB53" s="14">
        <f t="shared" si="19"/>
        <v>0</v>
      </c>
      <c r="CC53" s="14">
        <f t="shared" si="20"/>
        <v>0</v>
      </c>
      <c r="CD53" s="14">
        <f t="shared" si="21"/>
        <v>0</v>
      </c>
      <c r="CE53" s="14">
        <f t="shared" si="22"/>
        <v>0</v>
      </c>
      <c r="CF53" s="14">
        <f t="shared" si="23"/>
        <v>0</v>
      </c>
      <c r="CG53" s="14">
        <f t="shared" si="24"/>
        <v>0</v>
      </c>
      <c r="CH53" s="14">
        <f t="shared" si="25"/>
        <v>0</v>
      </c>
      <c r="CI53" s="14">
        <f t="shared" si="26"/>
        <v>0</v>
      </c>
      <c r="CJ53" s="14">
        <f t="shared" si="27"/>
        <v>0</v>
      </c>
      <c r="CK53" s="14">
        <f t="shared" si="28"/>
        <v>0</v>
      </c>
      <c r="CL53" s="14">
        <f t="shared" si="29"/>
        <v>0</v>
      </c>
      <c r="CM53" s="14">
        <f t="shared" si="30"/>
        <v>0</v>
      </c>
      <c r="CN53" s="14">
        <f t="shared" si="31"/>
        <v>0</v>
      </c>
      <c r="CO53" s="14">
        <f t="shared" si="32"/>
        <v>0</v>
      </c>
      <c r="CP53" s="14">
        <f t="shared" si="33"/>
        <v>0</v>
      </c>
      <c r="CQ53" s="14">
        <f t="shared" si="34"/>
        <v>0</v>
      </c>
      <c r="CR53" s="14">
        <f t="shared" si="35"/>
        <v>0</v>
      </c>
      <c r="DA53" s="14">
        <f t="shared" si="36"/>
        <v>0</v>
      </c>
      <c r="DB53" s="14">
        <f t="shared" si="37"/>
        <v>0</v>
      </c>
      <c r="DC53" s="14">
        <f t="shared" si="38"/>
        <v>0</v>
      </c>
      <c r="DD53" s="14">
        <f t="shared" si="39"/>
        <v>0</v>
      </c>
      <c r="DE53" s="14">
        <f t="shared" si="40"/>
        <v>0</v>
      </c>
      <c r="DF53" s="14">
        <f t="shared" si="41"/>
        <v>0</v>
      </c>
      <c r="DG53" s="14">
        <f t="shared" si="42"/>
        <v>0</v>
      </c>
      <c r="DH53" s="14">
        <f t="shared" si="43"/>
        <v>0</v>
      </c>
      <c r="DI53" s="14">
        <f t="shared" si="44"/>
        <v>0</v>
      </c>
      <c r="DJ53" s="14">
        <f t="shared" si="45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IF(Spojení!$AK$7="","",IF($A54=Spojení!$AK$7,"x",""))</f>
        <v/>
      </c>
      <c r="C54" s="5" t="str">
        <f>IF(Spojení!$AK$8="","",IF($A54=Spojení!$AK$8,"x",""))</f>
        <v/>
      </c>
      <c r="D54" s="5" t="str">
        <f>IF(Spojení!$AK$9="","",IF($A54=Spojení!$AK$9,"x",""))</f>
        <v/>
      </c>
      <c r="E54" s="5" t="str">
        <f>IF(Spojení!$AK$10="","",IF($A54=Spojení!$AK$10,"x",""))</f>
        <v/>
      </c>
      <c r="F54" s="5" t="str">
        <f>IF(Spojení!$AK$11="","",IF($A54=Spojení!$AK$11,"x",""))</f>
        <v/>
      </c>
      <c r="G54" s="5" t="str">
        <f>IF(Spojení!$AK$12="","",IF($A54=Spojení!$AK$12,"x",""))</f>
        <v/>
      </c>
      <c r="H54" s="5" t="str">
        <f>IF(Spojení!$AK$13="","",IF($A54=Spojení!$AK$13,"x",""))</f>
        <v/>
      </c>
      <c r="I54" s="5" t="str">
        <f>IF(Spojení!$AK$14="","",IF($A54=Spojení!$AK$14,"x",""))</f>
        <v/>
      </c>
      <c r="J54" s="5" t="str">
        <f>IF(Spojení!$AK$15="","",IF($A54=Spojení!$AK$15,"x",""))</f>
        <v/>
      </c>
      <c r="K54" s="5" t="str">
        <f>IF(Spojení!$AK$16="","",IF($A54=Spojení!$AK$16,"x",""))</f>
        <v/>
      </c>
      <c r="L54" s="5" t="str">
        <f>IF(Spojení!$AK$17="","",IF($A54=Spojení!$AK$17,"x",""))</f>
        <v/>
      </c>
      <c r="M54" s="5" t="str">
        <f>IF(Spojení!$AK$18="","",IF($A54=Spojení!$AK$18,"x",""))</f>
        <v/>
      </c>
      <c r="N54" s="5" t="str">
        <f>IF(Spojení!$AK$19="","",IF($A54=Spojení!$AK$19,"x",""))</f>
        <v/>
      </c>
      <c r="O54" s="5" t="str">
        <f>IF(Spojení!$AK$20="","",IF($A54=Spojení!$AK$20,"x",""))</f>
        <v/>
      </c>
      <c r="P54" s="5" t="str">
        <f>IF(Spojení!$AK$21="","",IF($A54=Spojení!$AK$21,"x",""))</f>
        <v/>
      </c>
      <c r="Q54" s="5" t="str">
        <f>IF(Spojení!$AK$22="","",IF($A54=Spojení!$AK$22,"x",""))</f>
        <v/>
      </c>
      <c r="R54" s="5" t="str">
        <f>IF(Spojení!$AK$23="","",IF($A54=Spojení!$AK$23,"x",""))</f>
        <v/>
      </c>
      <c r="S54" s="5" t="str">
        <f>IF(Spojení!$AK$24="","",IF($A54=Spojení!$AK$24,"x",""))</f>
        <v/>
      </c>
      <c r="T54" s="5" t="str">
        <f>IF(Spojení!$AK$25="","",IF($A54=Spojení!$AK$25,"x",""))</f>
        <v/>
      </c>
      <c r="U54" s="5" t="str">
        <f>IF(Spojení!$AK$26="","",IF($A54=Spojení!$AK$26,"x",""))</f>
        <v/>
      </c>
      <c r="V54" s="3">
        <f t="shared" si="9"/>
        <v>0</v>
      </c>
      <c r="W54" s="3">
        <f t="shared" si="13"/>
        <v>0</v>
      </c>
      <c r="AD54" s="14">
        <f t="shared" si="52"/>
        <v>0</v>
      </c>
      <c r="AE54" s="14">
        <f t="shared" si="52"/>
        <v>0</v>
      </c>
      <c r="AF54" s="14">
        <f t="shared" si="52"/>
        <v>0</v>
      </c>
      <c r="AG54" s="14">
        <f t="shared" si="52"/>
        <v>0</v>
      </c>
      <c r="AH54" s="14">
        <f t="shared" si="52"/>
        <v>0</v>
      </c>
      <c r="AI54" s="14">
        <f t="shared" si="52"/>
        <v>0</v>
      </c>
      <c r="AJ54" s="14">
        <f t="shared" si="52"/>
        <v>0</v>
      </c>
      <c r="AK54" s="14">
        <f t="shared" si="52"/>
        <v>0</v>
      </c>
      <c r="AL54" s="14">
        <f t="shared" si="52"/>
        <v>0</v>
      </c>
      <c r="AM54" s="14">
        <f t="shared" si="52"/>
        <v>0</v>
      </c>
      <c r="AN54" s="14">
        <f t="shared" si="52"/>
        <v>0</v>
      </c>
      <c r="AO54" s="14">
        <f t="shared" si="52"/>
        <v>0</v>
      </c>
      <c r="AP54" s="14">
        <f t="shared" si="52"/>
        <v>0</v>
      </c>
      <c r="AQ54" s="14">
        <f t="shared" si="52"/>
        <v>0</v>
      </c>
      <c r="AR54" s="14">
        <f t="shared" si="52"/>
        <v>0</v>
      </c>
      <c r="AS54" s="14">
        <f t="shared" si="52"/>
        <v>0</v>
      </c>
      <c r="AT54" s="14">
        <f t="shared" si="53"/>
        <v>0</v>
      </c>
      <c r="AU54" s="14">
        <f t="shared" si="53"/>
        <v>0</v>
      </c>
      <c r="AV54" s="14">
        <f t="shared" si="53"/>
        <v>0</v>
      </c>
      <c r="AW54" s="14">
        <f t="shared" si="53"/>
        <v>0</v>
      </c>
      <c r="AX54" s="14">
        <f t="shared" si="14"/>
        <v>0</v>
      </c>
      <c r="BB54" s="14">
        <f t="shared" si="54"/>
        <v>0</v>
      </c>
      <c r="BC54" s="14">
        <f t="shared" si="54"/>
        <v>0</v>
      </c>
      <c r="BD54" s="14">
        <f t="shared" si="54"/>
        <v>0</v>
      </c>
      <c r="BE54" s="14">
        <f t="shared" si="54"/>
        <v>0</v>
      </c>
      <c r="BF54" s="14">
        <f t="shared" si="54"/>
        <v>0</v>
      </c>
      <c r="BG54" s="14">
        <f t="shared" si="54"/>
        <v>0</v>
      </c>
      <c r="BH54" s="14">
        <f t="shared" si="54"/>
        <v>0</v>
      </c>
      <c r="BI54" s="14">
        <f t="shared" si="54"/>
        <v>0</v>
      </c>
      <c r="BJ54" s="14">
        <f t="shared" si="54"/>
        <v>0</v>
      </c>
      <c r="BK54" s="14">
        <f t="shared" si="54"/>
        <v>0</v>
      </c>
      <c r="BL54" s="14">
        <f t="shared" si="54"/>
        <v>0</v>
      </c>
      <c r="BM54" s="14">
        <f t="shared" si="54"/>
        <v>0</v>
      </c>
      <c r="BN54" s="14">
        <f t="shared" si="54"/>
        <v>0</v>
      </c>
      <c r="BO54" s="14">
        <f t="shared" si="54"/>
        <v>0</v>
      </c>
      <c r="BP54" s="14">
        <f t="shared" si="54"/>
        <v>0</v>
      </c>
      <c r="BQ54" s="14">
        <f t="shared" si="47"/>
        <v>0</v>
      </c>
      <c r="BR54" s="14">
        <f t="shared" si="47"/>
        <v>0</v>
      </c>
      <c r="BS54" s="14">
        <f t="shared" si="47"/>
        <v>0</v>
      </c>
      <c r="BT54" s="14">
        <f t="shared" si="47"/>
        <v>0</v>
      </c>
      <c r="BU54" s="14">
        <f t="shared" si="47"/>
        <v>0</v>
      </c>
      <c r="BV54" s="14">
        <f t="shared" si="15"/>
        <v>0</v>
      </c>
      <c r="BY54" s="14">
        <f t="shared" si="16"/>
        <v>0</v>
      </c>
      <c r="BZ54" s="14">
        <f t="shared" si="17"/>
        <v>0</v>
      </c>
      <c r="CA54" s="14">
        <f t="shared" si="18"/>
        <v>0</v>
      </c>
      <c r="CB54" s="14">
        <f t="shared" si="19"/>
        <v>0</v>
      </c>
      <c r="CC54" s="14">
        <f t="shared" si="20"/>
        <v>0</v>
      </c>
      <c r="CD54" s="14">
        <f t="shared" si="21"/>
        <v>0</v>
      </c>
      <c r="CE54" s="14">
        <f t="shared" si="22"/>
        <v>0</v>
      </c>
      <c r="CF54" s="14">
        <f t="shared" si="23"/>
        <v>0</v>
      </c>
      <c r="CG54" s="14">
        <f t="shared" si="24"/>
        <v>0</v>
      </c>
      <c r="CH54" s="14">
        <f t="shared" si="25"/>
        <v>0</v>
      </c>
      <c r="CI54" s="14">
        <f t="shared" si="26"/>
        <v>0</v>
      </c>
      <c r="CJ54" s="14">
        <f t="shared" si="27"/>
        <v>0</v>
      </c>
      <c r="CK54" s="14">
        <f t="shared" si="28"/>
        <v>0</v>
      </c>
      <c r="CL54" s="14">
        <f t="shared" si="29"/>
        <v>0</v>
      </c>
      <c r="CM54" s="14">
        <f t="shared" si="30"/>
        <v>0</v>
      </c>
      <c r="CN54" s="14">
        <f t="shared" si="31"/>
        <v>0</v>
      </c>
      <c r="CO54" s="14">
        <f t="shared" si="32"/>
        <v>0</v>
      </c>
      <c r="CP54" s="14">
        <f t="shared" si="33"/>
        <v>0</v>
      </c>
      <c r="CQ54" s="14">
        <f t="shared" si="34"/>
        <v>0</v>
      </c>
      <c r="CR54" s="14">
        <f t="shared" si="35"/>
        <v>0</v>
      </c>
      <c r="DA54" s="14">
        <f t="shared" si="36"/>
        <v>0</v>
      </c>
      <c r="DB54" s="14">
        <f t="shared" si="37"/>
        <v>0</v>
      </c>
      <c r="DC54" s="14">
        <f t="shared" si="38"/>
        <v>0</v>
      </c>
      <c r="DD54" s="14">
        <f t="shared" si="39"/>
        <v>0</v>
      </c>
      <c r="DE54" s="14">
        <f t="shared" si="40"/>
        <v>0</v>
      </c>
      <c r="DF54" s="14">
        <f t="shared" si="41"/>
        <v>0</v>
      </c>
      <c r="DG54" s="14">
        <f t="shared" si="42"/>
        <v>0</v>
      </c>
      <c r="DH54" s="14">
        <f t="shared" si="43"/>
        <v>0</v>
      </c>
      <c r="DI54" s="14">
        <f t="shared" si="44"/>
        <v>0</v>
      </c>
      <c r="DJ54" s="14">
        <f t="shared" si="45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IF(Spojení!$AK$7="","",IF($A55=Spojení!$AK$7,"x",""))</f>
        <v/>
      </c>
      <c r="C55" s="5" t="str">
        <f>IF(Spojení!$AK$8="","",IF($A55=Spojení!$AK$8,"x",""))</f>
        <v/>
      </c>
      <c r="D55" s="5" t="str">
        <f>IF(Spojení!$AK$9="","",IF($A55=Spojení!$AK$9,"x",""))</f>
        <v/>
      </c>
      <c r="E55" s="5" t="str">
        <f>IF(Spojení!$AK$10="","",IF($A55=Spojení!$AK$10,"x",""))</f>
        <v/>
      </c>
      <c r="F55" s="5" t="str">
        <f>IF(Spojení!$AK$11="","",IF($A55=Spojení!$AK$11,"x",""))</f>
        <v/>
      </c>
      <c r="G55" s="5" t="str">
        <f>IF(Spojení!$AK$12="","",IF($A55=Spojení!$AK$12,"x",""))</f>
        <v/>
      </c>
      <c r="H55" s="5" t="str">
        <f>IF(Spojení!$AK$13="","",IF($A55=Spojení!$AK$13,"x",""))</f>
        <v/>
      </c>
      <c r="I55" s="5" t="str">
        <f>IF(Spojení!$AK$14="","",IF($A55=Spojení!$AK$14,"x",""))</f>
        <v/>
      </c>
      <c r="J55" s="5" t="str">
        <f>IF(Spojení!$AK$15="","",IF($A55=Spojení!$AK$15,"x",""))</f>
        <v/>
      </c>
      <c r="K55" s="5" t="str">
        <f>IF(Spojení!$AK$16="","",IF($A55=Spojení!$AK$16,"x",""))</f>
        <v/>
      </c>
      <c r="L55" s="5" t="str">
        <f>IF(Spojení!$AK$17="","",IF($A55=Spojení!$AK$17,"x",""))</f>
        <v/>
      </c>
      <c r="M55" s="5" t="str">
        <f>IF(Spojení!$AK$18="","",IF($A55=Spojení!$AK$18,"x",""))</f>
        <v/>
      </c>
      <c r="N55" s="5" t="str">
        <f>IF(Spojení!$AK$19="","",IF($A55=Spojení!$AK$19,"x",""))</f>
        <v/>
      </c>
      <c r="O55" s="5" t="str">
        <f>IF(Spojení!$AK$20="","",IF($A55=Spojení!$AK$20,"x",""))</f>
        <v/>
      </c>
      <c r="P55" s="5" t="str">
        <f>IF(Spojení!$AK$21="","",IF($A55=Spojení!$AK$21,"x",""))</f>
        <v/>
      </c>
      <c r="Q55" s="5" t="str">
        <f>IF(Spojení!$AK$22="","",IF($A55=Spojení!$AK$22,"x",""))</f>
        <v/>
      </c>
      <c r="R55" s="5" t="str">
        <f>IF(Spojení!$AK$23="","",IF($A55=Spojení!$AK$23,"x",""))</f>
        <v/>
      </c>
      <c r="S55" s="5" t="str">
        <f>IF(Spojení!$AK$24="","",IF($A55=Spojení!$AK$24,"x",""))</f>
        <v/>
      </c>
      <c r="T55" s="5" t="str">
        <f>IF(Spojení!$AK$25="","",IF($A55=Spojení!$AK$25,"x",""))</f>
        <v/>
      </c>
      <c r="U55" s="5" t="str">
        <f>IF(Spojení!$AK$26="","",IF($A55=Spojení!$AK$26,"x",""))</f>
        <v/>
      </c>
      <c r="V55" s="3">
        <f t="shared" si="9"/>
        <v>0</v>
      </c>
      <c r="W55" s="3">
        <f t="shared" si="13"/>
        <v>0</v>
      </c>
      <c r="AD55" s="14">
        <f t="shared" si="52"/>
        <v>0</v>
      </c>
      <c r="AE55" s="14">
        <f t="shared" si="52"/>
        <v>0</v>
      </c>
      <c r="AF55" s="14">
        <f t="shared" si="52"/>
        <v>0</v>
      </c>
      <c r="AG55" s="14">
        <f t="shared" si="52"/>
        <v>0</v>
      </c>
      <c r="AH55" s="14">
        <f t="shared" si="52"/>
        <v>0</v>
      </c>
      <c r="AI55" s="14">
        <f t="shared" si="52"/>
        <v>0</v>
      </c>
      <c r="AJ55" s="14">
        <f t="shared" si="52"/>
        <v>0</v>
      </c>
      <c r="AK55" s="14">
        <f t="shared" si="52"/>
        <v>0</v>
      </c>
      <c r="AL55" s="14">
        <f t="shared" si="52"/>
        <v>0</v>
      </c>
      <c r="AM55" s="14">
        <f t="shared" si="52"/>
        <v>0</v>
      </c>
      <c r="AN55" s="14">
        <f t="shared" si="52"/>
        <v>0</v>
      </c>
      <c r="AO55" s="14">
        <f t="shared" si="52"/>
        <v>0</v>
      </c>
      <c r="AP55" s="14">
        <f t="shared" si="52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3"/>
        <v>0</v>
      </c>
      <c r="AU55" s="14">
        <f t="shared" si="53"/>
        <v>0</v>
      </c>
      <c r="AV55" s="14">
        <f t="shared" si="53"/>
        <v>0</v>
      </c>
      <c r="AW55" s="14">
        <f t="shared" si="53"/>
        <v>0</v>
      </c>
      <c r="AX55" s="14">
        <f t="shared" si="14"/>
        <v>0</v>
      </c>
      <c r="BB55" s="14">
        <f t="shared" si="54"/>
        <v>0</v>
      </c>
      <c r="BC55" s="14">
        <f t="shared" si="54"/>
        <v>0</v>
      </c>
      <c r="BD55" s="14">
        <f t="shared" si="54"/>
        <v>0</v>
      </c>
      <c r="BE55" s="14">
        <f t="shared" si="54"/>
        <v>0</v>
      </c>
      <c r="BF55" s="14">
        <f t="shared" si="54"/>
        <v>0</v>
      </c>
      <c r="BG55" s="14">
        <f t="shared" si="54"/>
        <v>0</v>
      </c>
      <c r="BH55" s="14">
        <f t="shared" si="54"/>
        <v>0</v>
      </c>
      <c r="BI55" s="14">
        <f t="shared" si="54"/>
        <v>0</v>
      </c>
      <c r="BJ55" s="14">
        <f t="shared" si="54"/>
        <v>0</v>
      </c>
      <c r="BK55" s="14">
        <f t="shared" si="54"/>
        <v>0</v>
      </c>
      <c r="BL55" s="14">
        <f t="shared" si="54"/>
        <v>0</v>
      </c>
      <c r="BM55" s="14">
        <f t="shared" si="54"/>
        <v>0</v>
      </c>
      <c r="BN55" s="14">
        <f t="shared" si="54"/>
        <v>0</v>
      </c>
      <c r="BO55" s="14">
        <f t="shared" si="54"/>
        <v>0</v>
      </c>
      <c r="BP55" s="14">
        <f t="shared" si="54"/>
        <v>0</v>
      </c>
      <c r="BQ55" s="14">
        <f t="shared" si="47"/>
        <v>0</v>
      </c>
      <c r="BR55" s="14">
        <f t="shared" si="47"/>
        <v>0</v>
      </c>
      <c r="BS55" s="14">
        <f t="shared" si="47"/>
        <v>0</v>
      </c>
      <c r="BT55" s="14">
        <f t="shared" si="47"/>
        <v>0</v>
      </c>
      <c r="BU55" s="14">
        <f t="shared" si="47"/>
        <v>0</v>
      </c>
      <c r="BV55" s="14">
        <f t="shared" si="15"/>
        <v>0</v>
      </c>
      <c r="BY55" s="14">
        <f t="shared" si="16"/>
        <v>0</v>
      </c>
      <c r="BZ55" s="14">
        <f t="shared" si="17"/>
        <v>0</v>
      </c>
      <c r="CA55" s="14">
        <f t="shared" si="18"/>
        <v>0</v>
      </c>
      <c r="CB55" s="14">
        <f t="shared" si="19"/>
        <v>0</v>
      </c>
      <c r="CC55" s="14">
        <f t="shared" si="20"/>
        <v>0</v>
      </c>
      <c r="CD55" s="14">
        <f t="shared" si="21"/>
        <v>0</v>
      </c>
      <c r="CE55" s="14">
        <f t="shared" si="22"/>
        <v>0</v>
      </c>
      <c r="CF55" s="14">
        <f t="shared" si="23"/>
        <v>0</v>
      </c>
      <c r="CG55" s="14">
        <f t="shared" si="24"/>
        <v>0</v>
      </c>
      <c r="CH55" s="14">
        <f t="shared" si="25"/>
        <v>0</v>
      </c>
      <c r="CI55" s="14">
        <f t="shared" si="26"/>
        <v>0</v>
      </c>
      <c r="CJ55" s="14">
        <f t="shared" si="27"/>
        <v>0</v>
      </c>
      <c r="CK55" s="14">
        <f t="shared" si="28"/>
        <v>0</v>
      </c>
      <c r="CL55" s="14">
        <f t="shared" si="29"/>
        <v>0</v>
      </c>
      <c r="CM55" s="14">
        <f t="shared" si="30"/>
        <v>0</v>
      </c>
      <c r="CN55" s="14">
        <f t="shared" si="31"/>
        <v>0</v>
      </c>
      <c r="CO55" s="14">
        <f t="shared" si="32"/>
        <v>0</v>
      </c>
      <c r="CP55" s="14">
        <f t="shared" si="33"/>
        <v>0</v>
      </c>
      <c r="CQ55" s="14">
        <f t="shared" si="34"/>
        <v>0</v>
      </c>
      <c r="CR55" s="14">
        <f t="shared" si="35"/>
        <v>0</v>
      </c>
      <c r="DA55" s="14">
        <f t="shared" si="36"/>
        <v>0</v>
      </c>
      <c r="DB55" s="14">
        <f t="shared" si="37"/>
        <v>0</v>
      </c>
      <c r="DC55" s="14">
        <f t="shared" si="38"/>
        <v>0</v>
      </c>
      <c r="DD55" s="14">
        <f t="shared" si="39"/>
        <v>0</v>
      </c>
      <c r="DE55" s="14">
        <f t="shared" si="40"/>
        <v>0</v>
      </c>
      <c r="DF55" s="14">
        <f t="shared" si="41"/>
        <v>0</v>
      </c>
      <c r="DG55" s="14">
        <f t="shared" si="42"/>
        <v>0</v>
      </c>
      <c r="DH55" s="14">
        <f t="shared" si="43"/>
        <v>0</v>
      </c>
      <c r="DI55" s="14">
        <f t="shared" si="44"/>
        <v>0</v>
      </c>
      <c r="DJ55" s="14">
        <f t="shared" si="45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IF(Spojení!$AK$7="","",IF($A56=Spojení!$AK$7,"x",""))</f>
        <v/>
      </c>
      <c r="C56" s="5" t="str">
        <f>IF(Spojení!$AK$8="","",IF($A56=Spojení!$AK$8,"x",""))</f>
        <v/>
      </c>
      <c r="D56" s="5" t="str">
        <f>IF(Spojení!$AK$9="","",IF($A56=Spojení!$AK$9,"x",""))</f>
        <v/>
      </c>
      <c r="E56" s="5" t="str">
        <f>IF(Spojení!$AK$10="","",IF($A56=Spojení!$AK$10,"x",""))</f>
        <v/>
      </c>
      <c r="F56" s="5" t="str">
        <f>IF(Spojení!$AK$11="","",IF($A56=Spojení!$AK$11,"x",""))</f>
        <v/>
      </c>
      <c r="G56" s="5" t="str">
        <f>IF(Spojení!$AK$12="","",IF($A56=Spojení!$AK$12,"x",""))</f>
        <v/>
      </c>
      <c r="H56" s="5" t="str">
        <f>IF(Spojení!$AK$13="","",IF($A56=Spojení!$AK$13,"x",""))</f>
        <v/>
      </c>
      <c r="I56" s="5" t="str">
        <f>IF(Spojení!$AK$14="","",IF($A56=Spojení!$AK$14,"x",""))</f>
        <v/>
      </c>
      <c r="J56" s="5" t="str">
        <f>IF(Spojení!$AK$15="","",IF($A56=Spojení!$AK$15,"x",""))</f>
        <v/>
      </c>
      <c r="K56" s="5" t="str">
        <f>IF(Spojení!$AK$16="","",IF($A56=Spojení!$AK$16,"x",""))</f>
        <v/>
      </c>
      <c r="L56" s="5" t="str">
        <f>IF(Spojení!$AK$17="","",IF($A56=Spojení!$AK$17,"x",""))</f>
        <v/>
      </c>
      <c r="M56" s="5" t="str">
        <f>IF(Spojení!$AK$18="","",IF($A56=Spojení!$AK$18,"x",""))</f>
        <v/>
      </c>
      <c r="N56" s="5" t="str">
        <f>IF(Spojení!$AK$19="","",IF($A56=Spojení!$AK$19,"x",""))</f>
        <v/>
      </c>
      <c r="O56" s="5" t="str">
        <f>IF(Spojení!$AK$20="","",IF($A56=Spojení!$AK$20,"x",""))</f>
        <v/>
      </c>
      <c r="P56" s="5" t="str">
        <f>IF(Spojení!$AK$21="","",IF($A56=Spojení!$AK$21,"x",""))</f>
        <v/>
      </c>
      <c r="Q56" s="5" t="str">
        <f>IF(Spojení!$AK$22="","",IF($A56=Spojení!$AK$22,"x",""))</f>
        <v/>
      </c>
      <c r="R56" s="5" t="str">
        <f>IF(Spojení!$AK$23="","",IF($A56=Spojení!$AK$23,"x",""))</f>
        <v/>
      </c>
      <c r="S56" s="5" t="str">
        <f>IF(Spojení!$AK$24="","",IF($A56=Spojení!$AK$24,"x",""))</f>
        <v/>
      </c>
      <c r="T56" s="5" t="str">
        <f>IF(Spojení!$AK$25="","",IF($A56=Spojení!$AK$25,"x",""))</f>
        <v/>
      </c>
      <c r="U56" s="5" t="str">
        <f>IF(Spojení!$AK$26="","",IF($A56=Spojení!$AK$26,"x",""))</f>
        <v/>
      </c>
      <c r="V56" s="3">
        <f t="shared" si="9"/>
        <v>0</v>
      </c>
      <c r="W56" s="3">
        <f t="shared" si="13"/>
        <v>0</v>
      </c>
      <c r="AD56" s="14">
        <f t="shared" ref="AD56:AP68" si="56">IF(B56="",0,AD$2)</f>
        <v>0</v>
      </c>
      <c r="AE56" s="14">
        <f t="shared" si="56"/>
        <v>0</v>
      </c>
      <c r="AF56" s="14">
        <f t="shared" si="56"/>
        <v>0</v>
      </c>
      <c r="AG56" s="14">
        <f t="shared" si="56"/>
        <v>0</v>
      </c>
      <c r="AH56" s="14">
        <f t="shared" si="56"/>
        <v>0</v>
      </c>
      <c r="AI56" s="14">
        <f t="shared" si="56"/>
        <v>0</v>
      </c>
      <c r="AJ56" s="14">
        <f t="shared" si="56"/>
        <v>0</v>
      </c>
      <c r="AK56" s="14">
        <f t="shared" si="56"/>
        <v>0</v>
      </c>
      <c r="AL56" s="14">
        <f t="shared" si="56"/>
        <v>0</v>
      </c>
      <c r="AM56" s="14">
        <f t="shared" si="56"/>
        <v>0</v>
      </c>
      <c r="AN56" s="14">
        <f t="shared" si="56"/>
        <v>0</v>
      </c>
      <c r="AO56" s="14">
        <f t="shared" si="56"/>
        <v>0</v>
      </c>
      <c r="AP56" s="14">
        <f t="shared" si="56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3"/>
        <v>0</v>
      </c>
      <c r="AU56" s="14">
        <f t="shared" si="53"/>
        <v>0</v>
      </c>
      <c r="AV56" s="14">
        <f t="shared" si="53"/>
        <v>0</v>
      </c>
      <c r="AW56" s="14">
        <f t="shared" si="53"/>
        <v>0</v>
      </c>
      <c r="AX56" s="14">
        <f t="shared" si="14"/>
        <v>0</v>
      </c>
      <c r="BB56" s="14">
        <f t="shared" si="54"/>
        <v>0</v>
      </c>
      <c r="BC56" s="14">
        <f t="shared" si="54"/>
        <v>0</v>
      </c>
      <c r="BD56" s="14">
        <f t="shared" si="54"/>
        <v>0</v>
      </c>
      <c r="BE56" s="14">
        <f t="shared" si="54"/>
        <v>0</v>
      </c>
      <c r="BF56" s="14">
        <f t="shared" si="54"/>
        <v>0</v>
      </c>
      <c r="BG56" s="14">
        <f t="shared" si="54"/>
        <v>0</v>
      </c>
      <c r="BH56" s="14">
        <f t="shared" si="54"/>
        <v>0</v>
      </c>
      <c r="BI56" s="14">
        <f t="shared" si="54"/>
        <v>0</v>
      </c>
      <c r="BJ56" s="14">
        <f t="shared" si="54"/>
        <v>0</v>
      </c>
      <c r="BK56" s="14">
        <f t="shared" si="54"/>
        <v>0</v>
      </c>
      <c r="BL56" s="14">
        <f t="shared" si="54"/>
        <v>0</v>
      </c>
      <c r="BM56" s="14">
        <f t="shared" si="54"/>
        <v>0</v>
      </c>
      <c r="BN56" s="14">
        <f t="shared" si="54"/>
        <v>0</v>
      </c>
      <c r="BO56" s="14">
        <f t="shared" si="54"/>
        <v>0</v>
      </c>
      <c r="BP56" s="14">
        <f t="shared" si="54"/>
        <v>0</v>
      </c>
      <c r="BQ56" s="14">
        <f t="shared" si="47"/>
        <v>0</v>
      </c>
      <c r="BR56" s="14">
        <f t="shared" si="47"/>
        <v>0</v>
      </c>
      <c r="BS56" s="14">
        <f t="shared" si="47"/>
        <v>0</v>
      </c>
      <c r="BT56" s="14">
        <f t="shared" si="47"/>
        <v>0</v>
      </c>
      <c r="BU56" s="14">
        <f t="shared" si="47"/>
        <v>0</v>
      </c>
      <c r="BV56" s="14">
        <f t="shared" si="15"/>
        <v>0</v>
      </c>
      <c r="BY56" s="14">
        <f t="shared" si="16"/>
        <v>0</v>
      </c>
      <c r="BZ56" s="14">
        <f t="shared" si="17"/>
        <v>0</v>
      </c>
      <c r="CA56" s="14">
        <f t="shared" si="18"/>
        <v>0</v>
      </c>
      <c r="CB56" s="14">
        <f t="shared" si="19"/>
        <v>0</v>
      </c>
      <c r="CC56" s="14">
        <f t="shared" si="20"/>
        <v>0</v>
      </c>
      <c r="CD56" s="14">
        <f t="shared" si="21"/>
        <v>0</v>
      </c>
      <c r="CE56" s="14">
        <f t="shared" si="22"/>
        <v>0</v>
      </c>
      <c r="CF56" s="14">
        <f t="shared" si="23"/>
        <v>0</v>
      </c>
      <c r="CG56" s="14">
        <f t="shared" si="24"/>
        <v>0</v>
      </c>
      <c r="CH56" s="14">
        <f t="shared" si="25"/>
        <v>0</v>
      </c>
      <c r="CI56" s="14">
        <f t="shared" si="26"/>
        <v>0</v>
      </c>
      <c r="CJ56" s="14">
        <f t="shared" si="27"/>
        <v>0</v>
      </c>
      <c r="CK56" s="14">
        <f t="shared" si="28"/>
        <v>0</v>
      </c>
      <c r="CL56" s="14">
        <f t="shared" si="29"/>
        <v>0</v>
      </c>
      <c r="CM56" s="14">
        <f t="shared" si="30"/>
        <v>0</v>
      </c>
      <c r="CN56" s="14">
        <f t="shared" si="31"/>
        <v>0</v>
      </c>
      <c r="CO56" s="14">
        <f t="shared" si="32"/>
        <v>0</v>
      </c>
      <c r="CP56" s="14">
        <f t="shared" si="33"/>
        <v>0</v>
      </c>
      <c r="CQ56" s="14">
        <f t="shared" si="34"/>
        <v>0</v>
      </c>
      <c r="CR56" s="14">
        <f t="shared" si="35"/>
        <v>0</v>
      </c>
      <c r="DA56" s="14">
        <f t="shared" si="36"/>
        <v>0</v>
      </c>
      <c r="DB56" s="14">
        <f t="shared" si="37"/>
        <v>0</v>
      </c>
      <c r="DC56" s="14">
        <f t="shared" si="38"/>
        <v>0</v>
      </c>
      <c r="DD56" s="14">
        <f t="shared" si="39"/>
        <v>0</v>
      </c>
      <c r="DE56" s="14">
        <f t="shared" si="40"/>
        <v>0</v>
      </c>
      <c r="DF56" s="14">
        <f t="shared" si="41"/>
        <v>0</v>
      </c>
      <c r="DG56" s="14">
        <f t="shared" si="42"/>
        <v>0</v>
      </c>
      <c r="DH56" s="14">
        <f t="shared" si="43"/>
        <v>0</v>
      </c>
      <c r="DI56" s="14">
        <f t="shared" si="44"/>
        <v>0</v>
      </c>
      <c r="DJ56" s="14">
        <f t="shared" si="45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IF(Spojení!$AK$7="","",IF($A57=Spojení!$AK$7,"x",""))</f>
        <v/>
      </c>
      <c r="C57" s="5" t="str">
        <f>IF(Spojení!$AK$8="","",IF($A57=Spojení!$AK$8,"x",""))</f>
        <v/>
      </c>
      <c r="D57" s="5" t="str">
        <f>IF(Spojení!$AK$9="","",IF($A57=Spojení!$AK$9,"x",""))</f>
        <v/>
      </c>
      <c r="E57" s="5" t="str">
        <f>IF(Spojení!$AK$10="","",IF($A57=Spojení!$AK$10,"x",""))</f>
        <v/>
      </c>
      <c r="F57" s="5" t="str">
        <f>IF(Spojení!$AK$11="","",IF($A57=Spojení!$AK$11,"x",""))</f>
        <v/>
      </c>
      <c r="G57" s="5" t="str">
        <f>IF(Spojení!$AK$12="","",IF($A57=Spojení!$AK$12,"x",""))</f>
        <v/>
      </c>
      <c r="H57" s="5" t="str">
        <f>IF(Spojení!$AK$13="","",IF($A57=Spojení!$AK$13,"x",""))</f>
        <v/>
      </c>
      <c r="I57" s="5" t="str">
        <f>IF(Spojení!$AK$14="","",IF($A57=Spojení!$AK$14,"x",""))</f>
        <v/>
      </c>
      <c r="J57" s="5" t="str">
        <f>IF(Spojení!$AK$15="","",IF($A57=Spojení!$AK$15,"x",""))</f>
        <v/>
      </c>
      <c r="K57" s="5" t="str">
        <f>IF(Spojení!$AK$16="","",IF($A57=Spojení!$AK$16,"x",""))</f>
        <v/>
      </c>
      <c r="L57" s="5" t="str">
        <f>IF(Spojení!$AK$17="","",IF($A57=Spojení!$AK$17,"x",""))</f>
        <v/>
      </c>
      <c r="M57" s="5" t="str">
        <f>IF(Spojení!$AK$18="","",IF($A57=Spojení!$AK$18,"x",""))</f>
        <v/>
      </c>
      <c r="N57" s="5" t="str">
        <f>IF(Spojení!$AK$19="","",IF($A57=Spojení!$AK$19,"x",""))</f>
        <v/>
      </c>
      <c r="O57" s="5" t="str">
        <f>IF(Spojení!$AK$20="","",IF($A57=Spojení!$AK$20,"x",""))</f>
        <v/>
      </c>
      <c r="P57" s="5" t="str">
        <f>IF(Spojení!$AK$21="","",IF($A57=Spojení!$AK$21,"x",""))</f>
        <v/>
      </c>
      <c r="Q57" s="5" t="str">
        <f>IF(Spojení!$AK$22="","",IF($A57=Spojení!$AK$22,"x",""))</f>
        <v/>
      </c>
      <c r="R57" s="5" t="str">
        <f>IF(Spojení!$AK$23="","",IF($A57=Spojení!$AK$23,"x",""))</f>
        <v/>
      </c>
      <c r="S57" s="5" t="str">
        <f>IF(Spojení!$AK$24="","",IF($A57=Spojení!$AK$24,"x",""))</f>
        <v/>
      </c>
      <c r="T57" s="5" t="str">
        <f>IF(Spojení!$AK$25="","",IF($A57=Spojení!$AK$25,"x",""))</f>
        <v/>
      </c>
      <c r="U57" s="5" t="str">
        <f>IF(Spojení!$AK$26="","",IF($A57=Spojení!$AK$26,"x",""))</f>
        <v/>
      </c>
      <c r="V57" s="3">
        <f t="shared" si="9"/>
        <v>0</v>
      </c>
      <c r="W57" s="3">
        <f t="shared" si="13"/>
        <v>0</v>
      </c>
      <c r="AD57" s="14">
        <f t="shared" si="56"/>
        <v>0</v>
      </c>
      <c r="AE57" s="14">
        <f t="shared" si="56"/>
        <v>0</v>
      </c>
      <c r="AF57" s="14">
        <f t="shared" si="56"/>
        <v>0</v>
      </c>
      <c r="AG57" s="14">
        <f t="shared" si="56"/>
        <v>0</v>
      </c>
      <c r="AH57" s="14">
        <f t="shared" si="56"/>
        <v>0</v>
      </c>
      <c r="AI57" s="14">
        <f t="shared" si="56"/>
        <v>0</v>
      </c>
      <c r="AJ57" s="14">
        <f t="shared" si="56"/>
        <v>0</v>
      </c>
      <c r="AK57" s="14">
        <f t="shared" si="56"/>
        <v>0</v>
      </c>
      <c r="AL57" s="14">
        <f t="shared" si="56"/>
        <v>0</v>
      </c>
      <c r="AM57" s="14">
        <f t="shared" si="56"/>
        <v>0</v>
      </c>
      <c r="AN57" s="14">
        <f t="shared" si="56"/>
        <v>0</v>
      </c>
      <c r="AO57" s="14">
        <f t="shared" si="56"/>
        <v>0</v>
      </c>
      <c r="AP57" s="14">
        <f t="shared" si="56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3"/>
        <v>0</v>
      </c>
      <c r="AU57" s="14">
        <f t="shared" si="53"/>
        <v>0</v>
      </c>
      <c r="AV57" s="14">
        <f t="shared" si="53"/>
        <v>0</v>
      </c>
      <c r="AW57" s="14">
        <f t="shared" si="53"/>
        <v>0</v>
      </c>
      <c r="AX57" s="14">
        <f t="shared" si="14"/>
        <v>0</v>
      </c>
      <c r="BB57" s="14">
        <f t="shared" si="54"/>
        <v>0</v>
      </c>
      <c r="BC57" s="14">
        <f t="shared" si="54"/>
        <v>0</v>
      </c>
      <c r="BD57" s="14">
        <f t="shared" si="54"/>
        <v>0</v>
      </c>
      <c r="BE57" s="14">
        <f t="shared" si="54"/>
        <v>0</v>
      </c>
      <c r="BF57" s="14">
        <f t="shared" si="54"/>
        <v>0</v>
      </c>
      <c r="BG57" s="14">
        <f t="shared" si="54"/>
        <v>0</v>
      </c>
      <c r="BH57" s="14">
        <f t="shared" si="54"/>
        <v>0</v>
      </c>
      <c r="BI57" s="14">
        <f t="shared" si="54"/>
        <v>0</v>
      </c>
      <c r="BJ57" s="14">
        <f t="shared" si="54"/>
        <v>0</v>
      </c>
      <c r="BK57" s="14">
        <f t="shared" si="54"/>
        <v>0</v>
      </c>
      <c r="BL57" s="14">
        <f t="shared" si="54"/>
        <v>0</v>
      </c>
      <c r="BM57" s="14">
        <f t="shared" si="54"/>
        <v>0</v>
      </c>
      <c r="BN57" s="14">
        <f t="shared" si="54"/>
        <v>0</v>
      </c>
      <c r="BO57" s="14">
        <f t="shared" si="54"/>
        <v>0</v>
      </c>
      <c r="BP57" s="14">
        <f t="shared" si="54"/>
        <v>0</v>
      </c>
      <c r="BQ57" s="14">
        <f t="shared" si="47"/>
        <v>0</v>
      </c>
      <c r="BR57" s="14">
        <f t="shared" si="47"/>
        <v>0</v>
      </c>
      <c r="BS57" s="14">
        <f t="shared" si="47"/>
        <v>0</v>
      </c>
      <c r="BT57" s="14">
        <f t="shared" si="47"/>
        <v>0</v>
      </c>
      <c r="BU57" s="14">
        <f t="shared" si="47"/>
        <v>0</v>
      </c>
      <c r="BV57" s="14">
        <f t="shared" si="15"/>
        <v>0</v>
      </c>
      <c r="BY57" s="14">
        <f t="shared" si="16"/>
        <v>0</v>
      </c>
      <c r="BZ57" s="14">
        <f t="shared" si="17"/>
        <v>0</v>
      </c>
      <c r="CA57" s="14">
        <f t="shared" si="18"/>
        <v>0</v>
      </c>
      <c r="CB57" s="14">
        <f t="shared" si="19"/>
        <v>0</v>
      </c>
      <c r="CC57" s="14">
        <f t="shared" si="20"/>
        <v>0</v>
      </c>
      <c r="CD57" s="14">
        <f t="shared" si="21"/>
        <v>0</v>
      </c>
      <c r="CE57" s="14">
        <f t="shared" si="22"/>
        <v>0</v>
      </c>
      <c r="CF57" s="14">
        <f t="shared" si="23"/>
        <v>0</v>
      </c>
      <c r="CG57" s="14">
        <f t="shared" si="24"/>
        <v>0</v>
      </c>
      <c r="CH57" s="14">
        <f t="shared" si="25"/>
        <v>0</v>
      </c>
      <c r="CI57" s="14">
        <f t="shared" si="26"/>
        <v>0</v>
      </c>
      <c r="CJ57" s="14">
        <f t="shared" si="27"/>
        <v>0</v>
      </c>
      <c r="CK57" s="14">
        <f t="shared" si="28"/>
        <v>0</v>
      </c>
      <c r="CL57" s="14">
        <f t="shared" si="29"/>
        <v>0</v>
      </c>
      <c r="CM57" s="14">
        <f t="shared" si="30"/>
        <v>0</v>
      </c>
      <c r="CN57" s="14">
        <f t="shared" si="31"/>
        <v>0</v>
      </c>
      <c r="CO57" s="14">
        <f t="shared" si="32"/>
        <v>0</v>
      </c>
      <c r="CP57" s="14">
        <f t="shared" si="33"/>
        <v>0</v>
      </c>
      <c r="CQ57" s="14">
        <f t="shared" si="34"/>
        <v>0</v>
      </c>
      <c r="CR57" s="14">
        <f t="shared" si="35"/>
        <v>0</v>
      </c>
      <c r="DA57" s="14">
        <f t="shared" si="36"/>
        <v>0</v>
      </c>
      <c r="DB57" s="14">
        <f t="shared" si="37"/>
        <v>0</v>
      </c>
      <c r="DC57" s="14">
        <f t="shared" si="38"/>
        <v>0</v>
      </c>
      <c r="DD57" s="14">
        <f t="shared" si="39"/>
        <v>0</v>
      </c>
      <c r="DE57" s="14">
        <f t="shared" si="40"/>
        <v>0</v>
      </c>
      <c r="DF57" s="14">
        <f t="shared" si="41"/>
        <v>0</v>
      </c>
      <c r="DG57" s="14">
        <f t="shared" si="42"/>
        <v>0</v>
      </c>
      <c r="DH57" s="14">
        <f t="shared" si="43"/>
        <v>0</v>
      </c>
      <c r="DI57" s="14">
        <f t="shared" si="44"/>
        <v>0</v>
      </c>
      <c r="DJ57" s="14">
        <f t="shared" si="45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IF(Spojení!$AK$7="","",IF($A58=Spojení!$AK$7,"x",""))</f>
        <v/>
      </c>
      <c r="C58" s="5" t="str">
        <f>IF(Spojení!$AK$8="","",IF($A58=Spojení!$AK$8,"x",""))</f>
        <v/>
      </c>
      <c r="D58" s="5" t="str">
        <f>IF(Spojení!$AK$9="","",IF($A58=Spojení!$AK$9,"x",""))</f>
        <v/>
      </c>
      <c r="E58" s="5" t="str">
        <f>IF(Spojení!$AK$10="","",IF($A58=Spojení!$AK$10,"x",""))</f>
        <v/>
      </c>
      <c r="F58" s="5" t="str">
        <f>IF(Spojení!$AK$11="","",IF($A58=Spojení!$AK$11,"x",""))</f>
        <v/>
      </c>
      <c r="G58" s="5" t="str">
        <f>IF(Spojení!$AK$12="","",IF($A58=Spojení!$AK$12,"x",""))</f>
        <v/>
      </c>
      <c r="H58" s="5" t="str">
        <f>IF(Spojení!$AK$13="","",IF($A58=Spojení!$AK$13,"x",""))</f>
        <v/>
      </c>
      <c r="I58" s="5" t="str">
        <f>IF(Spojení!$AK$14="","",IF($A58=Spojení!$AK$14,"x",""))</f>
        <v/>
      </c>
      <c r="J58" s="5" t="str">
        <f>IF(Spojení!$AK$15="","",IF($A58=Spojení!$AK$15,"x",""))</f>
        <v/>
      </c>
      <c r="K58" s="5" t="str">
        <f>IF(Spojení!$AK$16="","",IF($A58=Spojení!$AK$16,"x",""))</f>
        <v/>
      </c>
      <c r="L58" s="5" t="str">
        <f>IF(Spojení!$AK$17="","",IF($A58=Spojení!$AK$17,"x",""))</f>
        <v/>
      </c>
      <c r="M58" s="5" t="str">
        <f>IF(Spojení!$AK$18="","",IF($A58=Spojení!$AK$18,"x",""))</f>
        <v/>
      </c>
      <c r="N58" s="5" t="str">
        <f>IF(Spojení!$AK$19="","",IF($A58=Spojení!$AK$19,"x",""))</f>
        <v/>
      </c>
      <c r="O58" s="5" t="str">
        <f>IF(Spojení!$AK$20="","",IF($A58=Spojení!$AK$20,"x",""))</f>
        <v/>
      </c>
      <c r="P58" s="5" t="str">
        <f>IF(Spojení!$AK$21="","",IF($A58=Spojení!$AK$21,"x",""))</f>
        <v/>
      </c>
      <c r="Q58" s="5" t="str">
        <f>IF(Spojení!$AK$22="","",IF($A58=Spojení!$AK$22,"x",""))</f>
        <v/>
      </c>
      <c r="R58" s="5" t="str">
        <f>IF(Spojení!$AK$23="","",IF($A58=Spojení!$AK$23,"x",""))</f>
        <v/>
      </c>
      <c r="S58" s="5" t="str">
        <f>IF(Spojení!$AK$24="","",IF($A58=Spojení!$AK$24,"x",""))</f>
        <v/>
      </c>
      <c r="T58" s="5" t="str">
        <f>IF(Spojení!$AK$25="","",IF($A58=Spojení!$AK$25,"x",""))</f>
        <v/>
      </c>
      <c r="U58" s="5" t="str">
        <f>IF(Spojení!$AK$26="","",IF($A58=Spojení!$AK$26,"x",""))</f>
        <v/>
      </c>
      <c r="V58" s="3">
        <f t="shared" si="9"/>
        <v>0</v>
      </c>
      <c r="W58" s="3">
        <f t="shared" si="13"/>
        <v>0</v>
      </c>
      <c r="AD58" s="14">
        <f t="shared" si="56"/>
        <v>0</v>
      </c>
      <c r="AE58" s="14">
        <f t="shared" si="56"/>
        <v>0</v>
      </c>
      <c r="AF58" s="14">
        <f t="shared" si="56"/>
        <v>0</v>
      </c>
      <c r="AG58" s="14">
        <f t="shared" si="56"/>
        <v>0</v>
      </c>
      <c r="AH58" s="14">
        <f t="shared" si="56"/>
        <v>0</v>
      </c>
      <c r="AI58" s="14">
        <f t="shared" si="56"/>
        <v>0</v>
      </c>
      <c r="AJ58" s="14">
        <f t="shared" si="56"/>
        <v>0</v>
      </c>
      <c r="AK58" s="14">
        <f t="shared" si="56"/>
        <v>0</v>
      </c>
      <c r="AL58" s="14">
        <f t="shared" si="56"/>
        <v>0</v>
      </c>
      <c r="AM58" s="14">
        <f t="shared" si="56"/>
        <v>0</v>
      </c>
      <c r="AN58" s="14">
        <f t="shared" si="56"/>
        <v>0</v>
      </c>
      <c r="AO58" s="14">
        <f t="shared" si="56"/>
        <v>0</v>
      </c>
      <c r="AP58" s="14">
        <f t="shared" si="56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3"/>
        <v>0</v>
      </c>
      <c r="AU58" s="14">
        <f t="shared" si="53"/>
        <v>0</v>
      </c>
      <c r="AV58" s="14">
        <f t="shared" si="53"/>
        <v>0</v>
      </c>
      <c r="AW58" s="14">
        <f t="shared" si="53"/>
        <v>0</v>
      </c>
      <c r="AX58" s="14">
        <f t="shared" si="14"/>
        <v>0</v>
      </c>
      <c r="BB58" s="14">
        <f t="shared" si="54"/>
        <v>0</v>
      </c>
      <c r="BC58" s="14">
        <f t="shared" si="54"/>
        <v>0</v>
      </c>
      <c r="BD58" s="14">
        <f t="shared" si="54"/>
        <v>0</v>
      </c>
      <c r="BE58" s="14">
        <f t="shared" si="54"/>
        <v>0</v>
      </c>
      <c r="BF58" s="14">
        <f t="shared" si="54"/>
        <v>0</v>
      </c>
      <c r="BG58" s="14">
        <f t="shared" si="54"/>
        <v>0</v>
      </c>
      <c r="BH58" s="14">
        <f t="shared" si="54"/>
        <v>0</v>
      </c>
      <c r="BI58" s="14">
        <f t="shared" si="54"/>
        <v>0</v>
      </c>
      <c r="BJ58" s="14">
        <f t="shared" si="54"/>
        <v>0</v>
      </c>
      <c r="BK58" s="14">
        <f t="shared" si="54"/>
        <v>0</v>
      </c>
      <c r="BL58" s="14">
        <f t="shared" si="54"/>
        <v>0</v>
      </c>
      <c r="BM58" s="14">
        <f t="shared" si="54"/>
        <v>0</v>
      </c>
      <c r="BN58" s="14">
        <f t="shared" si="54"/>
        <v>0</v>
      </c>
      <c r="BO58" s="14">
        <f t="shared" si="54"/>
        <v>0</v>
      </c>
      <c r="BP58" s="14">
        <f t="shared" si="54"/>
        <v>0</v>
      </c>
      <c r="BQ58" s="14">
        <f t="shared" si="54"/>
        <v>0</v>
      </c>
      <c r="BR58" s="14">
        <f t="shared" si="47"/>
        <v>0</v>
      </c>
      <c r="BS58" s="14">
        <f t="shared" si="47"/>
        <v>0</v>
      </c>
      <c r="BT58" s="14">
        <f t="shared" si="47"/>
        <v>0</v>
      </c>
      <c r="BU58" s="14">
        <f t="shared" si="47"/>
        <v>0</v>
      </c>
      <c r="BV58" s="14">
        <f t="shared" si="15"/>
        <v>0</v>
      </c>
      <c r="BY58" s="14">
        <f t="shared" si="16"/>
        <v>0</v>
      </c>
      <c r="BZ58" s="14">
        <f t="shared" si="17"/>
        <v>0</v>
      </c>
      <c r="CA58" s="14">
        <f t="shared" si="18"/>
        <v>0</v>
      </c>
      <c r="CB58" s="14">
        <f t="shared" si="19"/>
        <v>0</v>
      </c>
      <c r="CC58" s="14">
        <f t="shared" si="20"/>
        <v>0</v>
      </c>
      <c r="CD58" s="14">
        <f t="shared" si="21"/>
        <v>0</v>
      </c>
      <c r="CE58" s="14">
        <f t="shared" si="22"/>
        <v>0</v>
      </c>
      <c r="CF58" s="14">
        <f t="shared" si="23"/>
        <v>0</v>
      </c>
      <c r="CG58" s="14">
        <f t="shared" si="24"/>
        <v>0</v>
      </c>
      <c r="CH58" s="14">
        <f t="shared" si="25"/>
        <v>0</v>
      </c>
      <c r="CI58" s="14">
        <f t="shared" si="26"/>
        <v>0</v>
      </c>
      <c r="CJ58" s="14">
        <f t="shared" si="27"/>
        <v>0</v>
      </c>
      <c r="CK58" s="14">
        <f t="shared" si="28"/>
        <v>0</v>
      </c>
      <c r="CL58" s="14">
        <f t="shared" si="29"/>
        <v>0</v>
      </c>
      <c r="CM58" s="14">
        <f t="shared" si="30"/>
        <v>0</v>
      </c>
      <c r="CN58" s="14">
        <f t="shared" si="31"/>
        <v>0</v>
      </c>
      <c r="CO58" s="14">
        <f t="shared" si="32"/>
        <v>0</v>
      </c>
      <c r="CP58" s="14">
        <f t="shared" si="33"/>
        <v>0</v>
      </c>
      <c r="CQ58" s="14">
        <f t="shared" si="34"/>
        <v>0</v>
      </c>
      <c r="CR58" s="14">
        <f t="shared" si="35"/>
        <v>0</v>
      </c>
      <c r="DA58" s="14">
        <f t="shared" si="36"/>
        <v>0</v>
      </c>
      <c r="DB58" s="14">
        <f t="shared" si="37"/>
        <v>0</v>
      </c>
      <c r="DC58" s="14">
        <f t="shared" si="38"/>
        <v>0</v>
      </c>
      <c r="DD58" s="14">
        <f t="shared" si="39"/>
        <v>0</v>
      </c>
      <c r="DE58" s="14">
        <f t="shared" si="40"/>
        <v>0</v>
      </c>
      <c r="DF58" s="14">
        <f t="shared" si="41"/>
        <v>0</v>
      </c>
      <c r="DG58" s="14">
        <f t="shared" si="42"/>
        <v>0</v>
      </c>
      <c r="DH58" s="14">
        <f t="shared" si="43"/>
        <v>0</v>
      </c>
      <c r="DI58" s="14">
        <f t="shared" si="44"/>
        <v>0</v>
      </c>
      <c r="DJ58" s="14">
        <f t="shared" si="45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IF(Spojení!$AK$7="","",IF($A59=Spojení!$AK$7,"x",""))</f>
        <v/>
      </c>
      <c r="C59" s="5" t="str">
        <f>IF(Spojení!$AK$8="","",IF($A59=Spojení!$AK$8,"x",""))</f>
        <v/>
      </c>
      <c r="D59" s="5" t="str">
        <f>IF(Spojení!$AK$9="","",IF($A59=Spojení!$AK$9,"x",""))</f>
        <v/>
      </c>
      <c r="E59" s="5" t="str">
        <f>IF(Spojení!$AK$10="","",IF($A59=Spojení!$AK$10,"x",""))</f>
        <v/>
      </c>
      <c r="F59" s="5" t="str">
        <f>IF(Spojení!$AK$11="","",IF($A59=Spojení!$AK$11,"x",""))</f>
        <v/>
      </c>
      <c r="G59" s="5" t="str">
        <f>IF(Spojení!$AK$12="","",IF($A59=Spojení!$AK$12,"x",""))</f>
        <v/>
      </c>
      <c r="H59" s="5" t="str">
        <f>IF(Spojení!$AK$13="","",IF($A59=Spojení!$AK$13,"x",""))</f>
        <v/>
      </c>
      <c r="I59" s="5" t="str">
        <f>IF(Spojení!$AK$14="","",IF($A59=Spojení!$AK$14,"x",""))</f>
        <v/>
      </c>
      <c r="J59" s="5" t="str">
        <f>IF(Spojení!$AK$15="","",IF($A59=Spojení!$AK$15,"x",""))</f>
        <v/>
      </c>
      <c r="K59" s="5" t="str">
        <f>IF(Spojení!$AK$16="","",IF($A59=Spojení!$AK$16,"x",""))</f>
        <v/>
      </c>
      <c r="L59" s="5" t="str">
        <f>IF(Spojení!$AK$17="","",IF($A59=Spojení!$AK$17,"x",""))</f>
        <v/>
      </c>
      <c r="M59" s="5" t="str">
        <f>IF(Spojení!$AK$18="","",IF($A59=Spojení!$AK$18,"x",""))</f>
        <v/>
      </c>
      <c r="N59" s="5" t="str">
        <f>IF(Spojení!$AK$19="","",IF($A59=Spojení!$AK$19,"x",""))</f>
        <v/>
      </c>
      <c r="O59" s="5" t="str">
        <f>IF(Spojení!$AK$20="","",IF($A59=Spojení!$AK$20,"x",""))</f>
        <v/>
      </c>
      <c r="P59" s="5" t="str">
        <f>IF(Spojení!$AK$21="","",IF($A59=Spojení!$AK$21,"x",""))</f>
        <v/>
      </c>
      <c r="Q59" s="5" t="str">
        <f>IF(Spojení!$AK$22="","",IF($A59=Spojení!$AK$22,"x",""))</f>
        <v/>
      </c>
      <c r="R59" s="5" t="str">
        <f>IF(Spojení!$AK$23="","",IF($A59=Spojení!$AK$23,"x",""))</f>
        <v/>
      </c>
      <c r="S59" s="5" t="str">
        <f>IF(Spojení!$AK$24="","",IF($A59=Spojení!$AK$24,"x",""))</f>
        <v/>
      </c>
      <c r="T59" s="5" t="str">
        <f>IF(Spojení!$AK$25="","",IF($A59=Spojení!$AK$25,"x",""))</f>
        <v/>
      </c>
      <c r="U59" s="5" t="str">
        <f>IF(Spojení!$AK$26="","",IF($A59=Spojení!$AK$26,"x",""))</f>
        <v/>
      </c>
      <c r="V59" s="3">
        <f t="shared" si="9"/>
        <v>0</v>
      </c>
      <c r="W59" s="3">
        <f t="shared" si="13"/>
        <v>0</v>
      </c>
      <c r="AD59" s="14">
        <f t="shared" si="56"/>
        <v>0</v>
      </c>
      <c r="AE59" s="14">
        <f t="shared" si="56"/>
        <v>0</v>
      </c>
      <c r="AF59" s="14">
        <f t="shared" si="56"/>
        <v>0</v>
      </c>
      <c r="AG59" s="14">
        <f t="shared" si="56"/>
        <v>0</v>
      </c>
      <c r="AH59" s="14">
        <f t="shared" si="56"/>
        <v>0</v>
      </c>
      <c r="AI59" s="14">
        <f t="shared" si="56"/>
        <v>0</v>
      </c>
      <c r="AJ59" s="14">
        <f t="shared" si="56"/>
        <v>0</v>
      </c>
      <c r="AK59" s="14">
        <f t="shared" si="56"/>
        <v>0</v>
      </c>
      <c r="AL59" s="14">
        <f t="shared" si="56"/>
        <v>0</v>
      </c>
      <c r="AM59" s="14">
        <f t="shared" si="56"/>
        <v>0</v>
      </c>
      <c r="AN59" s="14">
        <f t="shared" si="56"/>
        <v>0</v>
      </c>
      <c r="AO59" s="14">
        <f t="shared" si="56"/>
        <v>0</v>
      </c>
      <c r="AP59" s="14">
        <f t="shared" si="56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3"/>
        <v>0</v>
      </c>
      <c r="AU59" s="14">
        <f t="shared" si="53"/>
        <v>0</v>
      </c>
      <c r="AV59" s="14">
        <f t="shared" si="53"/>
        <v>0</v>
      </c>
      <c r="AW59" s="14">
        <f t="shared" si="53"/>
        <v>0</v>
      </c>
      <c r="AX59" s="14">
        <f t="shared" si="14"/>
        <v>0</v>
      </c>
      <c r="BB59" s="14">
        <f t="shared" si="54"/>
        <v>0</v>
      </c>
      <c r="BC59" s="14">
        <f t="shared" si="54"/>
        <v>0</v>
      </c>
      <c r="BD59" s="14">
        <f t="shared" si="54"/>
        <v>0</v>
      </c>
      <c r="BE59" s="14">
        <f t="shared" si="54"/>
        <v>0</v>
      </c>
      <c r="BF59" s="14">
        <f t="shared" si="54"/>
        <v>0</v>
      </c>
      <c r="BG59" s="14">
        <f t="shared" si="54"/>
        <v>0</v>
      </c>
      <c r="BH59" s="14">
        <f t="shared" si="54"/>
        <v>0</v>
      </c>
      <c r="BI59" s="14">
        <f t="shared" si="54"/>
        <v>0</v>
      </c>
      <c r="BJ59" s="14">
        <f t="shared" si="54"/>
        <v>0</v>
      </c>
      <c r="BK59" s="14">
        <f t="shared" si="54"/>
        <v>0</v>
      </c>
      <c r="BL59" s="14">
        <f t="shared" si="54"/>
        <v>0</v>
      </c>
      <c r="BM59" s="14">
        <f t="shared" si="54"/>
        <v>0</v>
      </c>
      <c r="BN59" s="14">
        <f t="shared" si="54"/>
        <v>0</v>
      </c>
      <c r="BO59" s="14">
        <f t="shared" si="54"/>
        <v>0</v>
      </c>
      <c r="BP59" s="14">
        <f t="shared" si="47"/>
        <v>0</v>
      </c>
      <c r="BQ59" s="14">
        <f t="shared" si="47"/>
        <v>0</v>
      </c>
      <c r="BR59" s="14">
        <f t="shared" si="47"/>
        <v>0</v>
      </c>
      <c r="BS59" s="14">
        <f t="shared" si="47"/>
        <v>0</v>
      </c>
      <c r="BT59" s="14">
        <f t="shared" si="47"/>
        <v>0</v>
      </c>
      <c r="BU59" s="14">
        <f t="shared" si="47"/>
        <v>0</v>
      </c>
      <c r="BV59" s="14">
        <f t="shared" si="15"/>
        <v>0</v>
      </c>
      <c r="BY59" s="14">
        <f t="shared" si="16"/>
        <v>0</v>
      </c>
      <c r="BZ59" s="14">
        <f t="shared" si="17"/>
        <v>0</v>
      </c>
      <c r="CA59" s="14">
        <f t="shared" si="18"/>
        <v>0</v>
      </c>
      <c r="CB59" s="14">
        <f t="shared" si="19"/>
        <v>0</v>
      </c>
      <c r="CC59" s="14">
        <f t="shared" si="20"/>
        <v>0</v>
      </c>
      <c r="CD59" s="14">
        <f t="shared" si="21"/>
        <v>0</v>
      </c>
      <c r="CE59" s="14">
        <f t="shared" si="22"/>
        <v>0</v>
      </c>
      <c r="CF59" s="14">
        <f t="shared" si="23"/>
        <v>0</v>
      </c>
      <c r="CG59" s="14">
        <f t="shared" si="24"/>
        <v>0</v>
      </c>
      <c r="CH59" s="14">
        <f t="shared" si="25"/>
        <v>0</v>
      </c>
      <c r="CI59" s="14">
        <f t="shared" si="26"/>
        <v>0</v>
      </c>
      <c r="CJ59" s="14">
        <f t="shared" si="27"/>
        <v>0</v>
      </c>
      <c r="CK59" s="14">
        <f t="shared" si="28"/>
        <v>0</v>
      </c>
      <c r="CL59" s="14">
        <f t="shared" si="29"/>
        <v>0</v>
      </c>
      <c r="CM59" s="14">
        <f t="shared" si="30"/>
        <v>0</v>
      </c>
      <c r="CN59" s="14">
        <f t="shared" si="31"/>
        <v>0</v>
      </c>
      <c r="CO59" s="14">
        <f t="shared" si="32"/>
        <v>0</v>
      </c>
      <c r="CP59" s="14">
        <f t="shared" si="33"/>
        <v>0</v>
      </c>
      <c r="CQ59" s="14">
        <f t="shared" si="34"/>
        <v>0</v>
      </c>
      <c r="CR59" s="14">
        <f t="shared" si="35"/>
        <v>0</v>
      </c>
      <c r="DA59" s="14">
        <f t="shared" si="36"/>
        <v>0</v>
      </c>
      <c r="DB59" s="14">
        <f t="shared" si="37"/>
        <v>0</v>
      </c>
      <c r="DC59" s="14">
        <f t="shared" si="38"/>
        <v>0</v>
      </c>
      <c r="DD59" s="14">
        <f t="shared" si="39"/>
        <v>0</v>
      </c>
      <c r="DE59" s="14">
        <f t="shared" si="40"/>
        <v>0</v>
      </c>
      <c r="DF59" s="14">
        <f t="shared" si="41"/>
        <v>0</v>
      </c>
      <c r="DG59" s="14">
        <f t="shared" si="42"/>
        <v>0</v>
      </c>
      <c r="DH59" s="14">
        <f t="shared" si="43"/>
        <v>0</v>
      </c>
      <c r="DI59" s="14">
        <f t="shared" si="44"/>
        <v>0</v>
      </c>
      <c r="DJ59" s="14">
        <f t="shared" si="45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IF(Spojení!$AK$7="","",IF($A60=Spojení!$AK$7,"x",""))</f>
        <v/>
      </c>
      <c r="C60" s="5" t="str">
        <f>IF(Spojení!$AK$8="","",IF($A60=Spojení!$AK$8,"x",""))</f>
        <v/>
      </c>
      <c r="D60" s="5" t="str">
        <f>IF(Spojení!$AK$9="","",IF($A60=Spojení!$AK$9,"x",""))</f>
        <v/>
      </c>
      <c r="E60" s="5" t="str">
        <f>IF(Spojení!$AK$10="","",IF($A60=Spojení!$AK$10,"x",""))</f>
        <v/>
      </c>
      <c r="F60" s="5" t="str">
        <f>IF(Spojení!$AK$11="","",IF($A60=Spojení!$AK$11,"x",""))</f>
        <v/>
      </c>
      <c r="G60" s="5" t="str">
        <f>IF(Spojení!$AK$12="","",IF($A60=Spojení!$AK$12,"x",""))</f>
        <v/>
      </c>
      <c r="H60" s="5" t="str">
        <f>IF(Spojení!$AK$13="","",IF($A60=Spojení!$AK$13,"x",""))</f>
        <v/>
      </c>
      <c r="I60" s="5" t="str">
        <f>IF(Spojení!$AK$14="","",IF($A60=Spojení!$AK$14,"x",""))</f>
        <v/>
      </c>
      <c r="J60" s="5" t="str">
        <f>IF(Spojení!$AK$15="","",IF($A60=Spojení!$AK$15,"x",""))</f>
        <v/>
      </c>
      <c r="K60" s="5" t="str">
        <f>IF(Spojení!$AK$16="","",IF($A60=Spojení!$AK$16,"x",""))</f>
        <v/>
      </c>
      <c r="L60" s="5" t="str">
        <f>IF(Spojení!$AK$17="","",IF($A60=Spojení!$AK$17,"x",""))</f>
        <v/>
      </c>
      <c r="M60" s="5" t="str">
        <f>IF(Spojení!$AK$18="","",IF($A60=Spojení!$AK$18,"x",""))</f>
        <v/>
      </c>
      <c r="N60" s="5" t="str">
        <f>IF(Spojení!$AK$19="","",IF($A60=Spojení!$AK$19,"x",""))</f>
        <v/>
      </c>
      <c r="O60" s="5" t="str">
        <f>IF(Spojení!$AK$20="","",IF($A60=Spojení!$AK$20,"x",""))</f>
        <v/>
      </c>
      <c r="P60" s="5" t="str">
        <f>IF(Spojení!$AK$21="","",IF($A60=Spojení!$AK$21,"x",""))</f>
        <v/>
      </c>
      <c r="Q60" s="5" t="str">
        <f>IF(Spojení!$AK$22="","",IF($A60=Spojení!$AK$22,"x",""))</f>
        <v/>
      </c>
      <c r="R60" s="5" t="str">
        <f>IF(Spojení!$AK$23="","",IF($A60=Spojení!$AK$23,"x",""))</f>
        <v/>
      </c>
      <c r="S60" s="5" t="str">
        <f>IF(Spojení!$AK$24="","",IF($A60=Spojení!$AK$24,"x",""))</f>
        <v/>
      </c>
      <c r="T60" s="5" t="str">
        <f>IF(Spojení!$AK$25="","",IF($A60=Spojení!$AK$25,"x",""))</f>
        <v/>
      </c>
      <c r="U60" s="5" t="str">
        <f>IF(Spojení!$AK$26="","",IF($A60=Spojení!$AK$26,"x",""))</f>
        <v/>
      </c>
      <c r="V60" s="3">
        <f t="shared" si="9"/>
        <v>0</v>
      </c>
      <c r="W60" s="3">
        <f t="shared" si="13"/>
        <v>0</v>
      </c>
      <c r="AD60" s="14">
        <f t="shared" si="56"/>
        <v>0</v>
      </c>
      <c r="AE60" s="14">
        <f t="shared" si="56"/>
        <v>0</v>
      </c>
      <c r="AF60" s="14">
        <f t="shared" si="56"/>
        <v>0</v>
      </c>
      <c r="AG60" s="14">
        <f t="shared" si="56"/>
        <v>0</v>
      </c>
      <c r="AH60" s="14">
        <f t="shared" si="56"/>
        <v>0</v>
      </c>
      <c r="AI60" s="14">
        <f t="shared" si="56"/>
        <v>0</v>
      </c>
      <c r="AJ60" s="14">
        <f t="shared" si="56"/>
        <v>0</v>
      </c>
      <c r="AK60" s="14">
        <f t="shared" si="56"/>
        <v>0</v>
      </c>
      <c r="AL60" s="14">
        <f t="shared" si="56"/>
        <v>0</v>
      </c>
      <c r="AM60" s="14">
        <f t="shared" si="56"/>
        <v>0</v>
      </c>
      <c r="AN60" s="14">
        <f t="shared" si="56"/>
        <v>0</v>
      </c>
      <c r="AO60" s="14">
        <f t="shared" si="56"/>
        <v>0</v>
      </c>
      <c r="AP60" s="14">
        <f t="shared" si="56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3"/>
        <v>0</v>
      </c>
      <c r="AU60" s="14">
        <f t="shared" si="53"/>
        <v>0</v>
      </c>
      <c r="AV60" s="14">
        <f t="shared" si="53"/>
        <v>0</v>
      </c>
      <c r="AW60" s="14">
        <f t="shared" si="53"/>
        <v>0</v>
      </c>
      <c r="AX60" s="14">
        <f t="shared" si="14"/>
        <v>0</v>
      </c>
      <c r="BB60" s="14">
        <f t="shared" si="54"/>
        <v>0</v>
      </c>
      <c r="BC60" s="14">
        <f t="shared" si="54"/>
        <v>0</v>
      </c>
      <c r="BD60" s="14">
        <f t="shared" si="54"/>
        <v>0</v>
      </c>
      <c r="BE60" s="14">
        <f t="shared" si="54"/>
        <v>0</v>
      </c>
      <c r="BF60" s="14">
        <f t="shared" si="54"/>
        <v>0</v>
      </c>
      <c r="BG60" s="14">
        <f t="shared" si="54"/>
        <v>0</v>
      </c>
      <c r="BH60" s="14">
        <f t="shared" si="54"/>
        <v>0</v>
      </c>
      <c r="BI60" s="14">
        <f t="shared" si="54"/>
        <v>0</v>
      </c>
      <c r="BJ60" s="14">
        <f t="shared" si="54"/>
        <v>0</v>
      </c>
      <c r="BK60" s="14">
        <f t="shared" si="54"/>
        <v>0</v>
      </c>
      <c r="BL60" s="14">
        <f t="shared" si="54"/>
        <v>0</v>
      </c>
      <c r="BM60" s="14">
        <f t="shared" si="54"/>
        <v>0</v>
      </c>
      <c r="BN60" s="14">
        <f t="shared" si="54"/>
        <v>0</v>
      </c>
      <c r="BO60" s="14">
        <f t="shared" si="54"/>
        <v>0</v>
      </c>
      <c r="BP60" s="14">
        <f t="shared" si="47"/>
        <v>0</v>
      </c>
      <c r="BQ60" s="14">
        <f t="shared" si="47"/>
        <v>0</v>
      </c>
      <c r="BR60" s="14">
        <f t="shared" si="47"/>
        <v>0</v>
      </c>
      <c r="BS60" s="14">
        <f t="shared" si="47"/>
        <v>0</v>
      </c>
      <c r="BT60" s="14">
        <f t="shared" si="47"/>
        <v>0</v>
      </c>
      <c r="BU60" s="14">
        <f t="shared" si="47"/>
        <v>0</v>
      </c>
      <c r="BV60" s="14">
        <f t="shared" si="15"/>
        <v>0</v>
      </c>
      <c r="BY60" s="14">
        <f t="shared" si="16"/>
        <v>0</v>
      </c>
      <c r="BZ60" s="14">
        <f t="shared" si="17"/>
        <v>0</v>
      </c>
      <c r="CA60" s="14">
        <f t="shared" si="18"/>
        <v>0</v>
      </c>
      <c r="CB60" s="14">
        <f t="shared" si="19"/>
        <v>0</v>
      </c>
      <c r="CC60" s="14">
        <f t="shared" si="20"/>
        <v>0</v>
      </c>
      <c r="CD60" s="14">
        <f t="shared" si="21"/>
        <v>0</v>
      </c>
      <c r="CE60" s="14">
        <f t="shared" si="22"/>
        <v>0</v>
      </c>
      <c r="CF60" s="14">
        <f t="shared" si="23"/>
        <v>0</v>
      </c>
      <c r="CG60" s="14">
        <f t="shared" si="24"/>
        <v>0</v>
      </c>
      <c r="CH60" s="14">
        <f t="shared" si="25"/>
        <v>0</v>
      </c>
      <c r="CI60" s="14">
        <f t="shared" si="26"/>
        <v>0</v>
      </c>
      <c r="CJ60" s="14">
        <f t="shared" si="27"/>
        <v>0</v>
      </c>
      <c r="CK60" s="14">
        <f t="shared" si="28"/>
        <v>0</v>
      </c>
      <c r="CL60" s="14">
        <f t="shared" si="29"/>
        <v>0</v>
      </c>
      <c r="CM60" s="14">
        <f t="shared" si="30"/>
        <v>0</v>
      </c>
      <c r="CN60" s="14">
        <f t="shared" si="31"/>
        <v>0</v>
      </c>
      <c r="CO60" s="14">
        <f t="shared" si="32"/>
        <v>0</v>
      </c>
      <c r="CP60" s="14">
        <f t="shared" si="33"/>
        <v>0</v>
      </c>
      <c r="CQ60" s="14">
        <f t="shared" si="34"/>
        <v>0</v>
      </c>
      <c r="CR60" s="14">
        <f t="shared" si="35"/>
        <v>0</v>
      </c>
      <c r="DA60" s="14">
        <f t="shared" si="36"/>
        <v>0</v>
      </c>
      <c r="DB60" s="14">
        <f t="shared" si="37"/>
        <v>0</v>
      </c>
      <c r="DC60" s="14">
        <f t="shared" si="38"/>
        <v>0</v>
      </c>
      <c r="DD60" s="14">
        <f t="shared" si="39"/>
        <v>0</v>
      </c>
      <c r="DE60" s="14">
        <f t="shared" si="40"/>
        <v>0</v>
      </c>
      <c r="DF60" s="14">
        <f t="shared" si="41"/>
        <v>0</v>
      </c>
      <c r="DG60" s="14">
        <f t="shared" si="42"/>
        <v>0</v>
      </c>
      <c r="DH60" s="14">
        <f t="shared" si="43"/>
        <v>0</v>
      </c>
      <c r="DI60" s="14">
        <f t="shared" si="44"/>
        <v>0</v>
      </c>
      <c r="DJ60" s="14">
        <f t="shared" si="45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IF(Spojení!$AK$7="","",IF($A61=Spojení!$AK$7,"x",""))</f>
        <v/>
      </c>
      <c r="C61" s="5" t="str">
        <f>IF(Spojení!$AK$8="","",IF($A61=Spojení!$AK$8,"x",""))</f>
        <v/>
      </c>
      <c r="D61" s="5" t="str">
        <f>IF(Spojení!$AK$9="","",IF($A61=Spojení!$AK$9,"x",""))</f>
        <v/>
      </c>
      <c r="E61" s="5" t="str">
        <f>IF(Spojení!$AK$10="","",IF($A61=Spojení!$AK$10,"x",""))</f>
        <v/>
      </c>
      <c r="F61" s="5" t="str">
        <f>IF(Spojení!$AK$11="","",IF($A61=Spojení!$AK$11,"x",""))</f>
        <v/>
      </c>
      <c r="G61" s="5" t="str">
        <f>IF(Spojení!$AK$12="","",IF($A61=Spojení!$AK$12,"x",""))</f>
        <v/>
      </c>
      <c r="H61" s="5" t="str">
        <f>IF(Spojení!$AK$13="","",IF($A61=Spojení!$AK$13,"x",""))</f>
        <v/>
      </c>
      <c r="I61" s="5" t="str">
        <f>IF(Spojení!$AK$14="","",IF($A61=Spojení!$AK$14,"x",""))</f>
        <v/>
      </c>
      <c r="J61" s="5" t="str">
        <f>IF(Spojení!$AK$15="","",IF($A61=Spojení!$AK$15,"x",""))</f>
        <v/>
      </c>
      <c r="K61" s="5" t="str">
        <f>IF(Spojení!$AK$16="","",IF($A61=Spojení!$AK$16,"x",""))</f>
        <v/>
      </c>
      <c r="L61" s="5" t="str">
        <f>IF(Spojení!$AK$17="","",IF($A61=Spojení!$AK$17,"x",""))</f>
        <v/>
      </c>
      <c r="M61" s="5" t="str">
        <f>IF(Spojení!$AK$18="","",IF($A61=Spojení!$AK$18,"x",""))</f>
        <v/>
      </c>
      <c r="N61" s="5" t="str">
        <f>IF(Spojení!$AK$19="","",IF($A61=Spojení!$AK$19,"x",""))</f>
        <v/>
      </c>
      <c r="O61" s="5" t="str">
        <f>IF(Spojení!$AK$20="","",IF($A61=Spojení!$AK$20,"x",""))</f>
        <v/>
      </c>
      <c r="P61" s="5" t="str">
        <f>IF(Spojení!$AK$21="","",IF($A61=Spojení!$AK$21,"x",""))</f>
        <v/>
      </c>
      <c r="Q61" s="5" t="str">
        <f>IF(Spojení!$AK$22="","",IF($A61=Spojení!$AK$22,"x",""))</f>
        <v/>
      </c>
      <c r="R61" s="5" t="str">
        <f>IF(Spojení!$AK$23="","",IF($A61=Spojení!$AK$23,"x",""))</f>
        <v/>
      </c>
      <c r="S61" s="5" t="str">
        <f>IF(Spojení!$AK$24="","",IF($A61=Spojení!$AK$24,"x",""))</f>
        <v/>
      </c>
      <c r="T61" s="5" t="str">
        <f>IF(Spojení!$AK$25="","",IF($A61=Spojení!$AK$25,"x",""))</f>
        <v/>
      </c>
      <c r="U61" s="5" t="str">
        <f>IF(Spojení!$AK$26="","",IF($A61=Spojení!$AK$26,"x",""))</f>
        <v/>
      </c>
      <c r="V61" s="3">
        <f t="shared" si="9"/>
        <v>0</v>
      </c>
      <c r="W61" s="3">
        <f t="shared" si="13"/>
        <v>0</v>
      </c>
      <c r="AD61" s="14">
        <f t="shared" si="56"/>
        <v>0</v>
      </c>
      <c r="AE61" s="14">
        <f t="shared" si="56"/>
        <v>0</v>
      </c>
      <c r="AF61" s="14">
        <f t="shared" si="56"/>
        <v>0</v>
      </c>
      <c r="AG61" s="14">
        <f t="shared" si="56"/>
        <v>0</v>
      </c>
      <c r="AH61" s="14">
        <f t="shared" si="56"/>
        <v>0</v>
      </c>
      <c r="AI61" s="14">
        <f t="shared" si="56"/>
        <v>0</v>
      </c>
      <c r="AJ61" s="14">
        <f t="shared" si="56"/>
        <v>0</v>
      </c>
      <c r="AK61" s="14">
        <f t="shared" si="56"/>
        <v>0</v>
      </c>
      <c r="AL61" s="14">
        <f t="shared" si="56"/>
        <v>0</v>
      </c>
      <c r="AM61" s="14">
        <f t="shared" si="56"/>
        <v>0</v>
      </c>
      <c r="AN61" s="14">
        <f t="shared" si="56"/>
        <v>0</v>
      </c>
      <c r="AO61" s="14">
        <f t="shared" si="56"/>
        <v>0</v>
      </c>
      <c r="AP61" s="14">
        <f t="shared" si="56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3"/>
        <v>0</v>
      </c>
      <c r="AU61" s="14">
        <f t="shared" si="53"/>
        <v>0</v>
      </c>
      <c r="AV61" s="14">
        <f t="shared" si="53"/>
        <v>0</v>
      </c>
      <c r="AW61" s="14">
        <f t="shared" si="53"/>
        <v>0</v>
      </c>
      <c r="AX61" s="14">
        <f t="shared" si="14"/>
        <v>0</v>
      </c>
      <c r="BB61" s="14">
        <f t="shared" si="54"/>
        <v>0</v>
      </c>
      <c r="BC61" s="14">
        <f t="shared" si="54"/>
        <v>0</v>
      </c>
      <c r="BD61" s="14">
        <f t="shared" si="54"/>
        <v>0</v>
      </c>
      <c r="BE61" s="14">
        <f t="shared" si="54"/>
        <v>0</v>
      </c>
      <c r="BF61" s="14">
        <f t="shared" si="54"/>
        <v>0</v>
      </c>
      <c r="BG61" s="14">
        <f t="shared" si="54"/>
        <v>0</v>
      </c>
      <c r="BH61" s="14">
        <f t="shared" si="54"/>
        <v>0</v>
      </c>
      <c r="BI61" s="14">
        <f t="shared" si="54"/>
        <v>0</v>
      </c>
      <c r="BJ61" s="14">
        <f t="shared" si="54"/>
        <v>0</v>
      </c>
      <c r="BK61" s="14">
        <f t="shared" si="54"/>
        <v>0</v>
      </c>
      <c r="BL61" s="14">
        <f t="shared" si="54"/>
        <v>0</v>
      </c>
      <c r="BM61" s="14">
        <f t="shared" si="54"/>
        <v>0</v>
      </c>
      <c r="BN61" s="14">
        <f t="shared" si="54"/>
        <v>0</v>
      </c>
      <c r="BO61" s="14">
        <f t="shared" si="54"/>
        <v>0</v>
      </c>
      <c r="BP61" s="14">
        <f t="shared" si="47"/>
        <v>0</v>
      </c>
      <c r="BQ61" s="14">
        <f t="shared" si="47"/>
        <v>0</v>
      </c>
      <c r="BR61" s="14">
        <f t="shared" si="47"/>
        <v>0</v>
      </c>
      <c r="BS61" s="14">
        <f t="shared" si="47"/>
        <v>0</v>
      </c>
      <c r="BT61" s="14">
        <f t="shared" si="47"/>
        <v>0</v>
      </c>
      <c r="BU61" s="14">
        <f t="shared" si="47"/>
        <v>0</v>
      </c>
      <c r="BV61" s="14">
        <f t="shared" si="15"/>
        <v>0</v>
      </c>
      <c r="BY61" s="14">
        <f t="shared" si="16"/>
        <v>0</v>
      </c>
      <c r="BZ61" s="14">
        <f t="shared" si="17"/>
        <v>0</v>
      </c>
      <c r="CA61" s="14">
        <f t="shared" si="18"/>
        <v>0</v>
      </c>
      <c r="CB61" s="14">
        <f t="shared" si="19"/>
        <v>0</v>
      </c>
      <c r="CC61" s="14">
        <f t="shared" si="20"/>
        <v>0</v>
      </c>
      <c r="CD61" s="14">
        <f t="shared" si="21"/>
        <v>0</v>
      </c>
      <c r="CE61" s="14">
        <f t="shared" si="22"/>
        <v>0</v>
      </c>
      <c r="CF61" s="14">
        <f t="shared" si="23"/>
        <v>0</v>
      </c>
      <c r="CG61" s="14">
        <f t="shared" si="24"/>
        <v>0</v>
      </c>
      <c r="CH61" s="14">
        <f t="shared" si="25"/>
        <v>0</v>
      </c>
      <c r="CI61" s="14">
        <f t="shared" si="26"/>
        <v>0</v>
      </c>
      <c r="CJ61" s="14">
        <f t="shared" si="27"/>
        <v>0</v>
      </c>
      <c r="CK61" s="14">
        <f t="shared" si="28"/>
        <v>0</v>
      </c>
      <c r="CL61" s="14">
        <f t="shared" si="29"/>
        <v>0</v>
      </c>
      <c r="CM61" s="14">
        <f t="shared" si="30"/>
        <v>0</v>
      </c>
      <c r="CN61" s="14">
        <f t="shared" si="31"/>
        <v>0</v>
      </c>
      <c r="CO61" s="14">
        <f t="shared" si="32"/>
        <v>0</v>
      </c>
      <c r="CP61" s="14">
        <f t="shared" si="33"/>
        <v>0</v>
      </c>
      <c r="CQ61" s="14">
        <f t="shared" si="34"/>
        <v>0</v>
      </c>
      <c r="CR61" s="14">
        <f t="shared" si="35"/>
        <v>0</v>
      </c>
      <c r="DA61" s="14">
        <f t="shared" si="36"/>
        <v>0</v>
      </c>
      <c r="DB61" s="14">
        <f t="shared" si="37"/>
        <v>0</v>
      </c>
      <c r="DC61" s="14">
        <f t="shared" si="38"/>
        <v>0</v>
      </c>
      <c r="DD61" s="14">
        <f t="shared" si="39"/>
        <v>0</v>
      </c>
      <c r="DE61" s="14">
        <f t="shared" si="40"/>
        <v>0</v>
      </c>
      <c r="DF61" s="14">
        <f t="shared" si="41"/>
        <v>0</v>
      </c>
      <c r="DG61" s="14">
        <f t="shared" si="42"/>
        <v>0</v>
      </c>
      <c r="DH61" s="14">
        <f t="shared" si="43"/>
        <v>0</v>
      </c>
      <c r="DI61" s="14">
        <f t="shared" si="44"/>
        <v>0</v>
      </c>
      <c r="DJ61" s="14">
        <f t="shared" si="45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IF(Spojení!$AK$7="","",IF($A62=Spojení!$AK$7,"x",""))</f>
        <v/>
      </c>
      <c r="C62" s="5" t="str">
        <f>IF(Spojení!$AK$8="","",IF($A62=Spojení!$AK$8,"x",""))</f>
        <v/>
      </c>
      <c r="D62" s="5" t="str">
        <f>IF(Spojení!$AK$9="","",IF($A62=Spojení!$AK$9,"x",""))</f>
        <v/>
      </c>
      <c r="E62" s="5" t="str">
        <f>IF(Spojení!$AK$10="","",IF($A62=Spojení!$AK$10,"x",""))</f>
        <v/>
      </c>
      <c r="F62" s="5" t="str">
        <f>IF(Spojení!$AK$11="","",IF($A62=Spojení!$AK$11,"x",""))</f>
        <v/>
      </c>
      <c r="G62" s="5" t="str">
        <f>IF(Spojení!$AK$12="","",IF($A62=Spojení!$AK$12,"x",""))</f>
        <v/>
      </c>
      <c r="H62" s="5" t="str">
        <f>IF(Spojení!$AK$13="","",IF($A62=Spojení!$AK$13,"x",""))</f>
        <v/>
      </c>
      <c r="I62" s="5" t="str">
        <f>IF(Spojení!$AK$14="","",IF($A62=Spojení!$AK$14,"x",""))</f>
        <v/>
      </c>
      <c r="J62" s="5" t="str">
        <f>IF(Spojení!$AK$15="","",IF($A62=Spojení!$AK$15,"x",""))</f>
        <v/>
      </c>
      <c r="K62" s="5" t="str">
        <f>IF(Spojení!$AK$16="","",IF($A62=Spojení!$AK$16,"x",""))</f>
        <v/>
      </c>
      <c r="L62" s="5" t="str">
        <f>IF(Spojení!$AK$17="","",IF($A62=Spojení!$AK$17,"x",""))</f>
        <v/>
      </c>
      <c r="M62" s="5" t="str">
        <f>IF(Spojení!$AK$18="","",IF($A62=Spojení!$AK$18,"x",""))</f>
        <v/>
      </c>
      <c r="N62" s="5" t="str">
        <f>IF(Spojení!$AK$19="","",IF($A62=Spojení!$AK$19,"x",""))</f>
        <v/>
      </c>
      <c r="O62" s="5" t="str">
        <f>IF(Spojení!$AK$20="","",IF($A62=Spojení!$AK$20,"x",""))</f>
        <v/>
      </c>
      <c r="P62" s="5" t="str">
        <f>IF(Spojení!$AK$21="","",IF($A62=Spojení!$AK$21,"x",""))</f>
        <v/>
      </c>
      <c r="Q62" s="5" t="str">
        <f>IF(Spojení!$AK$22="","",IF($A62=Spojení!$AK$22,"x",""))</f>
        <v/>
      </c>
      <c r="R62" s="5" t="str">
        <f>IF(Spojení!$AK$23="","",IF($A62=Spojení!$AK$23,"x",""))</f>
        <v/>
      </c>
      <c r="S62" s="5" t="str">
        <f>IF(Spojení!$AK$24="","",IF($A62=Spojení!$AK$24,"x",""))</f>
        <v/>
      </c>
      <c r="T62" s="5" t="str">
        <f>IF(Spojení!$AK$25="","",IF($A62=Spojení!$AK$25,"x",""))</f>
        <v/>
      </c>
      <c r="U62" s="5" t="str">
        <f>IF(Spojení!$AK$26="","",IF($A62=Spojení!$AK$26,"x",""))</f>
        <v/>
      </c>
      <c r="V62" s="3">
        <f t="shared" si="9"/>
        <v>0</v>
      </c>
      <c r="W62" s="3">
        <f t="shared" si="13"/>
        <v>0</v>
      </c>
      <c r="AD62" s="14">
        <f t="shared" si="56"/>
        <v>0</v>
      </c>
      <c r="AE62" s="14">
        <f t="shared" si="56"/>
        <v>0</v>
      </c>
      <c r="AF62" s="14">
        <f t="shared" si="56"/>
        <v>0</v>
      </c>
      <c r="AG62" s="14">
        <f t="shared" si="56"/>
        <v>0</v>
      </c>
      <c r="AH62" s="14">
        <f t="shared" si="56"/>
        <v>0</v>
      </c>
      <c r="AI62" s="14">
        <f t="shared" si="56"/>
        <v>0</v>
      </c>
      <c r="AJ62" s="14">
        <f t="shared" si="56"/>
        <v>0</v>
      </c>
      <c r="AK62" s="14">
        <f t="shared" si="56"/>
        <v>0</v>
      </c>
      <c r="AL62" s="14">
        <f t="shared" si="56"/>
        <v>0</v>
      </c>
      <c r="AM62" s="14">
        <f t="shared" si="56"/>
        <v>0</v>
      </c>
      <c r="AN62" s="14">
        <f t="shared" si="56"/>
        <v>0</v>
      </c>
      <c r="AO62" s="14">
        <f t="shared" si="56"/>
        <v>0</v>
      </c>
      <c r="AP62" s="14">
        <f t="shared" si="56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3"/>
        <v>0</v>
      </c>
      <c r="AU62" s="14">
        <f t="shared" si="53"/>
        <v>0</v>
      </c>
      <c r="AV62" s="14">
        <f t="shared" si="53"/>
        <v>0</v>
      </c>
      <c r="AW62" s="14">
        <f t="shared" si="53"/>
        <v>0</v>
      </c>
      <c r="AX62" s="14">
        <f t="shared" si="14"/>
        <v>0</v>
      </c>
      <c r="BB62" s="14">
        <f t="shared" si="54"/>
        <v>0</v>
      </c>
      <c r="BC62" s="14">
        <f t="shared" si="54"/>
        <v>0</v>
      </c>
      <c r="BD62" s="14">
        <f t="shared" si="54"/>
        <v>0</v>
      </c>
      <c r="BE62" s="14">
        <f t="shared" si="54"/>
        <v>0</v>
      </c>
      <c r="BF62" s="14">
        <f t="shared" si="54"/>
        <v>0</v>
      </c>
      <c r="BG62" s="14">
        <f t="shared" si="54"/>
        <v>0</v>
      </c>
      <c r="BH62" s="14">
        <f t="shared" si="54"/>
        <v>0</v>
      </c>
      <c r="BI62" s="14">
        <f t="shared" si="54"/>
        <v>0</v>
      </c>
      <c r="BJ62" s="14">
        <f t="shared" si="54"/>
        <v>0</v>
      </c>
      <c r="BK62" s="14">
        <f t="shared" si="54"/>
        <v>0</v>
      </c>
      <c r="BL62" s="14">
        <f t="shared" si="54"/>
        <v>0</v>
      </c>
      <c r="BM62" s="14">
        <f t="shared" si="54"/>
        <v>0</v>
      </c>
      <c r="BN62" s="14">
        <f t="shared" si="54"/>
        <v>0</v>
      </c>
      <c r="BO62" s="14">
        <f t="shared" si="54"/>
        <v>0</v>
      </c>
      <c r="BP62" s="14">
        <f t="shared" si="47"/>
        <v>0</v>
      </c>
      <c r="BQ62" s="14">
        <f t="shared" si="47"/>
        <v>0</v>
      </c>
      <c r="BR62" s="14">
        <f t="shared" si="47"/>
        <v>0</v>
      </c>
      <c r="BS62" s="14">
        <f t="shared" si="47"/>
        <v>0</v>
      </c>
      <c r="BT62" s="14">
        <f t="shared" si="47"/>
        <v>0</v>
      </c>
      <c r="BU62" s="14">
        <f t="shared" si="47"/>
        <v>0</v>
      </c>
      <c r="BV62" s="14">
        <f t="shared" si="15"/>
        <v>0</v>
      </c>
      <c r="BY62" s="14">
        <f t="shared" si="16"/>
        <v>0</v>
      </c>
      <c r="BZ62" s="14">
        <f t="shared" si="17"/>
        <v>0</v>
      </c>
      <c r="CA62" s="14">
        <f t="shared" si="18"/>
        <v>0</v>
      </c>
      <c r="CB62" s="14">
        <f t="shared" si="19"/>
        <v>0</v>
      </c>
      <c r="CC62" s="14">
        <f t="shared" si="20"/>
        <v>0</v>
      </c>
      <c r="CD62" s="14">
        <f t="shared" si="21"/>
        <v>0</v>
      </c>
      <c r="CE62" s="14">
        <f t="shared" si="22"/>
        <v>0</v>
      </c>
      <c r="CF62" s="14">
        <f t="shared" si="23"/>
        <v>0</v>
      </c>
      <c r="CG62" s="14">
        <f t="shared" si="24"/>
        <v>0</v>
      </c>
      <c r="CH62" s="14">
        <f t="shared" si="25"/>
        <v>0</v>
      </c>
      <c r="CI62" s="14">
        <f t="shared" si="26"/>
        <v>0</v>
      </c>
      <c r="CJ62" s="14">
        <f t="shared" si="27"/>
        <v>0</v>
      </c>
      <c r="CK62" s="14">
        <f t="shared" si="28"/>
        <v>0</v>
      </c>
      <c r="CL62" s="14">
        <f t="shared" si="29"/>
        <v>0</v>
      </c>
      <c r="CM62" s="14">
        <f t="shared" si="30"/>
        <v>0</v>
      </c>
      <c r="CN62" s="14">
        <f t="shared" si="31"/>
        <v>0</v>
      </c>
      <c r="CO62" s="14">
        <f t="shared" si="32"/>
        <v>0</v>
      </c>
      <c r="CP62" s="14">
        <f t="shared" si="33"/>
        <v>0</v>
      </c>
      <c r="CQ62" s="14">
        <f t="shared" si="34"/>
        <v>0</v>
      </c>
      <c r="CR62" s="14">
        <f t="shared" si="35"/>
        <v>0</v>
      </c>
      <c r="DA62" s="14">
        <f t="shared" si="36"/>
        <v>0</v>
      </c>
      <c r="DB62" s="14">
        <f t="shared" si="37"/>
        <v>0</v>
      </c>
      <c r="DC62" s="14">
        <f t="shared" si="38"/>
        <v>0</v>
      </c>
      <c r="DD62" s="14">
        <f t="shared" si="39"/>
        <v>0</v>
      </c>
      <c r="DE62" s="14">
        <f t="shared" si="40"/>
        <v>0</v>
      </c>
      <c r="DF62" s="14">
        <f t="shared" si="41"/>
        <v>0</v>
      </c>
      <c r="DG62" s="14">
        <f t="shared" si="42"/>
        <v>0</v>
      </c>
      <c r="DH62" s="14">
        <f t="shared" si="43"/>
        <v>0</v>
      </c>
      <c r="DI62" s="14">
        <f t="shared" si="44"/>
        <v>0</v>
      </c>
      <c r="DJ62" s="14">
        <f t="shared" si="45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IF(Spojení!$AK$7="","",IF($A63=Spojení!$AK$7,"x",""))</f>
        <v/>
      </c>
      <c r="C63" s="5" t="str">
        <f>IF(Spojení!$AK$8="","",IF($A63=Spojení!$AK$8,"x",""))</f>
        <v/>
      </c>
      <c r="D63" s="5" t="str">
        <f>IF(Spojení!$AK$9="","",IF($A63=Spojení!$AK$9,"x",""))</f>
        <v/>
      </c>
      <c r="E63" s="5" t="str">
        <f>IF(Spojení!$AK$10="","",IF($A63=Spojení!$AK$10,"x",""))</f>
        <v/>
      </c>
      <c r="F63" s="5" t="str">
        <f>IF(Spojení!$AK$11="","",IF($A63=Spojení!$AK$11,"x",""))</f>
        <v/>
      </c>
      <c r="G63" s="5" t="str">
        <f>IF(Spojení!$AK$12="","",IF($A63=Spojení!$AK$12,"x",""))</f>
        <v/>
      </c>
      <c r="H63" s="5" t="str">
        <f>IF(Spojení!$AK$13="","",IF($A63=Spojení!$AK$13,"x",""))</f>
        <v/>
      </c>
      <c r="I63" s="5" t="str">
        <f>IF(Spojení!$AK$14="","",IF($A63=Spojení!$AK$14,"x",""))</f>
        <v/>
      </c>
      <c r="J63" s="5" t="str">
        <f>IF(Spojení!$AK$15="","",IF($A63=Spojení!$AK$15,"x",""))</f>
        <v/>
      </c>
      <c r="K63" s="5" t="str">
        <f>IF(Spojení!$AK$16="","",IF($A63=Spojení!$AK$16,"x",""))</f>
        <v/>
      </c>
      <c r="L63" s="5" t="str">
        <f>IF(Spojení!$AK$17="","",IF($A63=Spojení!$AK$17,"x",""))</f>
        <v/>
      </c>
      <c r="M63" s="5" t="str">
        <f>IF(Spojení!$AK$18="","",IF($A63=Spojení!$AK$18,"x",""))</f>
        <v/>
      </c>
      <c r="N63" s="5" t="str">
        <f>IF(Spojení!$AK$19="","",IF($A63=Spojení!$AK$19,"x",""))</f>
        <v/>
      </c>
      <c r="O63" s="5" t="str">
        <f>IF(Spojení!$AK$20="","",IF($A63=Spojení!$AK$20,"x",""))</f>
        <v/>
      </c>
      <c r="P63" s="5" t="str">
        <f>IF(Spojení!$AK$21="","",IF($A63=Spojení!$AK$21,"x",""))</f>
        <v/>
      </c>
      <c r="Q63" s="5" t="str">
        <f>IF(Spojení!$AK$22="","",IF($A63=Spojení!$AK$22,"x",""))</f>
        <v/>
      </c>
      <c r="R63" s="5" t="str">
        <f>IF(Spojení!$AK$23="","",IF($A63=Spojení!$AK$23,"x",""))</f>
        <v/>
      </c>
      <c r="S63" s="5" t="str">
        <f>IF(Spojení!$AK$24="","",IF($A63=Spojení!$AK$24,"x",""))</f>
        <v/>
      </c>
      <c r="T63" s="5" t="str">
        <f>IF(Spojení!$AK$25="","",IF($A63=Spojení!$AK$25,"x",""))</f>
        <v/>
      </c>
      <c r="U63" s="5" t="str">
        <f>IF(Spojení!$AK$26="","",IF($A63=Spojení!$AK$26,"x",""))</f>
        <v/>
      </c>
      <c r="V63" s="3">
        <f t="shared" si="9"/>
        <v>0</v>
      </c>
      <c r="W63" s="3">
        <f t="shared" si="13"/>
        <v>0</v>
      </c>
      <c r="AD63" s="14">
        <f t="shared" si="56"/>
        <v>0</v>
      </c>
      <c r="AE63" s="14">
        <f t="shared" si="56"/>
        <v>0</v>
      </c>
      <c r="AF63" s="14">
        <f t="shared" si="56"/>
        <v>0</v>
      </c>
      <c r="AG63" s="14">
        <f t="shared" si="56"/>
        <v>0</v>
      </c>
      <c r="AH63" s="14">
        <f t="shared" si="56"/>
        <v>0</v>
      </c>
      <c r="AI63" s="14">
        <f t="shared" si="56"/>
        <v>0</v>
      </c>
      <c r="AJ63" s="14">
        <f t="shared" si="56"/>
        <v>0</v>
      </c>
      <c r="AK63" s="14">
        <f t="shared" si="56"/>
        <v>0</v>
      </c>
      <c r="AL63" s="14">
        <f t="shared" si="56"/>
        <v>0</v>
      </c>
      <c r="AM63" s="14">
        <f t="shared" si="56"/>
        <v>0</v>
      </c>
      <c r="AN63" s="14">
        <f t="shared" si="56"/>
        <v>0</v>
      </c>
      <c r="AO63" s="14">
        <f t="shared" si="56"/>
        <v>0</v>
      </c>
      <c r="AP63" s="14">
        <f t="shared" si="56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3"/>
        <v>0</v>
      </c>
      <c r="AU63" s="14">
        <f t="shared" si="53"/>
        <v>0</v>
      </c>
      <c r="AV63" s="14">
        <f t="shared" si="53"/>
        <v>0</v>
      </c>
      <c r="AW63" s="14">
        <f t="shared" si="53"/>
        <v>0</v>
      </c>
      <c r="AX63" s="14">
        <f t="shared" si="14"/>
        <v>0</v>
      </c>
      <c r="BB63" s="14">
        <f t="shared" si="54"/>
        <v>0</v>
      </c>
      <c r="BC63" s="14">
        <f t="shared" si="54"/>
        <v>0</v>
      </c>
      <c r="BD63" s="14">
        <f t="shared" si="54"/>
        <v>0</v>
      </c>
      <c r="BE63" s="14">
        <f t="shared" si="54"/>
        <v>0</v>
      </c>
      <c r="BF63" s="14">
        <f t="shared" si="54"/>
        <v>0</v>
      </c>
      <c r="BG63" s="14">
        <f t="shared" si="54"/>
        <v>0</v>
      </c>
      <c r="BH63" s="14">
        <f t="shared" si="54"/>
        <v>0</v>
      </c>
      <c r="BI63" s="14">
        <f t="shared" si="54"/>
        <v>0</v>
      </c>
      <c r="BJ63" s="14">
        <f t="shared" si="54"/>
        <v>0</v>
      </c>
      <c r="BK63" s="14">
        <f t="shared" si="54"/>
        <v>0</v>
      </c>
      <c r="BL63" s="14">
        <f t="shared" si="54"/>
        <v>0</v>
      </c>
      <c r="BM63" s="14">
        <f t="shared" si="54"/>
        <v>0</v>
      </c>
      <c r="BN63" s="14">
        <f t="shared" si="54"/>
        <v>0</v>
      </c>
      <c r="BO63" s="14">
        <f t="shared" si="54"/>
        <v>0</v>
      </c>
      <c r="BP63" s="14">
        <f t="shared" si="47"/>
        <v>0</v>
      </c>
      <c r="BQ63" s="14">
        <f t="shared" si="47"/>
        <v>0</v>
      </c>
      <c r="BR63" s="14">
        <f t="shared" si="47"/>
        <v>0</v>
      </c>
      <c r="BS63" s="14">
        <f t="shared" si="47"/>
        <v>0</v>
      </c>
      <c r="BT63" s="14">
        <f t="shared" si="47"/>
        <v>0</v>
      </c>
      <c r="BU63" s="14">
        <f t="shared" si="47"/>
        <v>0</v>
      </c>
      <c r="BV63" s="14">
        <f t="shared" si="15"/>
        <v>0</v>
      </c>
      <c r="BY63" s="14">
        <f t="shared" si="16"/>
        <v>0</v>
      </c>
      <c r="BZ63" s="14">
        <f t="shared" si="17"/>
        <v>0</v>
      </c>
      <c r="CA63" s="14">
        <f t="shared" si="18"/>
        <v>0</v>
      </c>
      <c r="CB63" s="14">
        <f t="shared" si="19"/>
        <v>0</v>
      </c>
      <c r="CC63" s="14">
        <f t="shared" si="20"/>
        <v>0</v>
      </c>
      <c r="CD63" s="14">
        <f t="shared" si="21"/>
        <v>0</v>
      </c>
      <c r="CE63" s="14">
        <f t="shared" si="22"/>
        <v>0</v>
      </c>
      <c r="CF63" s="14">
        <f t="shared" si="23"/>
        <v>0</v>
      </c>
      <c r="CG63" s="14">
        <f t="shared" si="24"/>
        <v>0</v>
      </c>
      <c r="CH63" s="14">
        <f t="shared" si="25"/>
        <v>0</v>
      </c>
      <c r="CI63" s="14">
        <f t="shared" si="26"/>
        <v>0</v>
      </c>
      <c r="CJ63" s="14">
        <f t="shared" si="27"/>
        <v>0</v>
      </c>
      <c r="CK63" s="14">
        <f t="shared" si="28"/>
        <v>0</v>
      </c>
      <c r="CL63" s="14">
        <f t="shared" si="29"/>
        <v>0</v>
      </c>
      <c r="CM63" s="14">
        <f t="shared" si="30"/>
        <v>0</v>
      </c>
      <c r="CN63" s="14">
        <f t="shared" si="31"/>
        <v>0</v>
      </c>
      <c r="CO63" s="14">
        <f t="shared" si="32"/>
        <v>0</v>
      </c>
      <c r="CP63" s="14">
        <f t="shared" si="33"/>
        <v>0</v>
      </c>
      <c r="CQ63" s="14">
        <f t="shared" si="34"/>
        <v>0</v>
      </c>
      <c r="CR63" s="14">
        <f t="shared" si="35"/>
        <v>0</v>
      </c>
      <c r="DA63" s="14">
        <f t="shared" si="36"/>
        <v>0</v>
      </c>
      <c r="DB63" s="14">
        <f t="shared" si="37"/>
        <v>0</v>
      </c>
      <c r="DC63" s="14">
        <f t="shared" si="38"/>
        <v>0</v>
      </c>
      <c r="DD63" s="14">
        <f t="shared" si="39"/>
        <v>0</v>
      </c>
      <c r="DE63" s="14">
        <f t="shared" si="40"/>
        <v>0</v>
      </c>
      <c r="DF63" s="14">
        <f t="shared" si="41"/>
        <v>0</v>
      </c>
      <c r="DG63" s="14">
        <f t="shared" si="42"/>
        <v>0</v>
      </c>
      <c r="DH63" s="14">
        <f t="shared" si="43"/>
        <v>0</v>
      </c>
      <c r="DI63" s="14">
        <f t="shared" si="44"/>
        <v>0</v>
      </c>
      <c r="DJ63" s="14">
        <f t="shared" si="45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IF(Spojení!$AK$7="","",IF($A64=Spojení!$AK$7,"x",""))</f>
        <v/>
      </c>
      <c r="C64" s="5" t="str">
        <f>IF(Spojení!$AK$8="","",IF($A64=Spojení!$AK$8,"x",""))</f>
        <v/>
      </c>
      <c r="D64" s="5" t="str">
        <f>IF(Spojení!$AK$9="","",IF($A64=Spojení!$AK$9,"x",""))</f>
        <v/>
      </c>
      <c r="E64" s="5" t="str">
        <f>IF(Spojení!$AK$10="","",IF($A64=Spojení!$AK$10,"x",""))</f>
        <v/>
      </c>
      <c r="F64" s="5" t="str">
        <f>IF(Spojení!$AK$11="","",IF($A64=Spojení!$AK$11,"x",""))</f>
        <v/>
      </c>
      <c r="G64" s="5" t="str">
        <f>IF(Spojení!$AK$12="","",IF($A64=Spojení!$AK$12,"x",""))</f>
        <v/>
      </c>
      <c r="H64" s="5" t="str">
        <f>IF(Spojení!$AK$13="","",IF($A64=Spojení!$AK$13,"x",""))</f>
        <v/>
      </c>
      <c r="I64" s="5" t="str">
        <f>IF(Spojení!$AK$14="","",IF($A64=Spojení!$AK$14,"x",""))</f>
        <v/>
      </c>
      <c r="J64" s="5" t="str">
        <f>IF(Spojení!$AK$15="","",IF($A64=Spojení!$AK$15,"x",""))</f>
        <v/>
      </c>
      <c r="K64" s="5" t="str">
        <f>IF(Spojení!$AK$16="","",IF($A64=Spojení!$AK$16,"x",""))</f>
        <v/>
      </c>
      <c r="L64" s="5" t="str">
        <f>IF(Spojení!$AK$17="","",IF($A64=Spojení!$AK$17,"x",""))</f>
        <v/>
      </c>
      <c r="M64" s="5" t="str">
        <f>IF(Spojení!$AK$18="","",IF($A64=Spojení!$AK$18,"x",""))</f>
        <v/>
      </c>
      <c r="N64" s="5" t="str">
        <f>IF(Spojení!$AK$19="","",IF($A64=Spojení!$AK$19,"x",""))</f>
        <v/>
      </c>
      <c r="O64" s="5" t="str">
        <f>IF(Spojení!$AK$20="","",IF($A64=Spojení!$AK$20,"x",""))</f>
        <v/>
      </c>
      <c r="P64" s="5" t="str">
        <f>IF(Spojení!$AK$21="","",IF($A64=Spojení!$AK$21,"x",""))</f>
        <v/>
      </c>
      <c r="Q64" s="5" t="str">
        <f>IF(Spojení!$AK$22="","",IF($A64=Spojení!$AK$22,"x",""))</f>
        <v/>
      </c>
      <c r="R64" s="5" t="str">
        <f>IF(Spojení!$AK$23="","",IF($A64=Spojení!$AK$23,"x",""))</f>
        <v/>
      </c>
      <c r="S64" s="5" t="str">
        <f>IF(Spojení!$AK$24="","",IF($A64=Spojení!$AK$24,"x",""))</f>
        <v/>
      </c>
      <c r="T64" s="5" t="str">
        <f>IF(Spojení!$AK$25="","",IF($A64=Spojení!$AK$25,"x",""))</f>
        <v/>
      </c>
      <c r="U64" s="5" t="str">
        <f>IF(Spojení!$AK$26="","",IF($A64=Spojení!$AK$26,"x",""))</f>
        <v/>
      </c>
      <c r="V64" s="3">
        <f t="shared" si="9"/>
        <v>0</v>
      </c>
      <c r="W64" s="3">
        <f t="shared" si="13"/>
        <v>0</v>
      </c>
      <c r="AD64" s="14">
        <f t="shared" si="56"/>
        <v>0</v>
      </c>
      <c r="AE64" s="14">
        <f t="shared" si="56"/>
        <v>0</v>
      </c>
      <c r="AF64" s="14">
        <f t="shared" si="56"/>
        <v>0</v>
      </c>
      <c r="AG64" s="14">
        <f t="shared" si="56"/>
        <v>0</v>
      </c>
      <c r="AH64" s="14">
        <f t="shared" si="56"/>
        <v>0</v>
      </c>
      <c r="AI64" s="14">
        <f t="shared" si="56"/>
        <v>0</v>
      </c>
      <c r="AJ64" s="14">
        <f t="shared" si="56"/>
        <v>0</v>
      </c>
      <c r="AK64" s="14">
        <f t="shared" si="56"/>
        <v>0</v>
      </c>
      <c r="AL64" s="14">
        <f t="shared" si="56"/>
        <v>0</v>
      </c>
      <c r="AM64" s="14">
        <f t="shared" si="56"/>
        <v>0</v>
      </c>
      <c r="AN64" s="14">
        <f t="shared" si="56"/>
        <v>0</v>
      </c>
      <c r="AO64" s="14">
        <f t="shared" si="56"/>
        <v>0</v>
      </c>
      <c r="AP64" s="14">
        <f t="shared" si="56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3"/>
        <v>0</v>
      </c>
      <c r="AU64" s="14">
        <f t="shared" si="53"/>
        <v>0</v>
      </c>
      <c r="AV64" s="14">
        <f t="shared" si="53"/>
        <v>0</v>
      </c>
      <c r="AW64" s="14">
        <f t="shared" si="53"/>
        <v>0</v>
      </c>
      <c r="AX64" s="14">
        <f t="shared" si="14"/>
        <v>0</v>
      </c>
      <c r="BB64" s="14">
        <f t="shared" si="54"/>
        <v>0</v>
      </c>
      <c r="BC64" s="14">
        <f t="shared" si="54"/>
        <v>0</v>
      </c>
      <c r="BD64" s="14">
        <f t="shared" si="54"/>
        <v>0</v>
      </c>
      <c r="BE64" s="14">
        <f t="shared" si="54"/>
        <v>0</v>
      </c>
      <c r="BF64" s="14">
        <f t="shared" si="54"/>
        <v>0</v>
      </c>
      <c r="BG64" s="14">
        <f t="shared" si="54"/>
        <v>0</v>
      </c>
      <c r="BH64" s="14">
        <f t="shared" si="54"/>
        <v>0</v>
      </c>
      <c r="BI64" s="14">
        <f t="shared" si="54"/>
        <v>0</v>
      </c>
      <c r="BJ64" s="14">
        <f t="shared" si="54"/>
        <v>0</v>
      </c>
      <c r="BK64" s="14">
        <f t="shared" si="54"/>
        <v>0</v>
      </c>
      <c r="BL64" s="14">
        <f t="shared" si="54"/>
        <v>0</v>
      </c>
      <c r="BM64" s="14">
        <f t="shared" si="54"/>
        <v>0</v>
      </c>
      <c r="BN64" s="14">
        <f t="shared" si="54"/>
        <v>0</v>
      </c>
      <c r="BO64" s="14">
        <f t="shared" si="54"/>
        <v>0</v>
      </c>
      <c r="BP64" s="14">
        <f t="shared" si="47"/>
        <v>0</v>
      </c>
      <c r="BQ64" s="14">
        <f t="shared" si="47"/>
        <v>0</v>
      </c>
      <c r="BR64" s="14">
        <f t="shared" si="47"/>
        <v>0</v>
      </c>
      <c r="BS64" s="14">
        <f t="shared" si="47"/>
        <v>0</v>
      </c>
      <c r="BT64" s="14">
        <f t="shared" si="47"/>
        <v>0</v>
      </c>
      <c r="BU64" s="14">
        <f t="shared" si="47"/>
        <v>0</v>
      </c>
      <c r="BV64" s="14">
        <f t="shared" si="15"/>
        <v>0</v>
      </c>
      <c r="BY64" s="14">
        <f t="shared" si="16"/>
        <v>0</v>
      </c>
      <c r="BZ64" s="14">
        <f t="shared" si="17"/>
        <v>0</v>
      </c>
      <c r="CA64" s="14">
        <f t="shared" si="18"/>
        <v>0</v>
      </c>
      <c r="CB64" s="14">
        <f t="shared" si="19"/>
        <v>0</v>
      </c>
      <c r="CC64" s="14">
        <f t="shared" si="20"/>
        <v>0</v>
      </c>
      <c r="CD64" s="14">
        <f t="shared" si="21"/>
        <v>0</v>
      </c>
      <c r="CE64" s="14">
        <f t="shared" si="22"/>
        <v>0</v>
      </c>
      <c r="CF64" s="14">
        <f t="shared" si="23"/>
        <v>0</v>
      </c>
      <c r="CG64" s="14">
        <f t="shared" si="24"/>
        <v>0</v>
      </c>
      <c r="CH64" s="14">
        <f t="shared" si="25"/>
        <v>0</v>
      </c>
      <c r="CI64" s="14">
        <f t="shared" si="26"/>
        <v>0</v>
      </c>
      <c r="CJ64" s="14">
        <f t="shared" si="27"/>
        <v>0</v>
      </c>
      <c r="CK64" s="14">
        <f t="shared" si="28"/>
        <v>0</v>
      </c>
      <c r="CL64" s="14">
        <f t="shared" si="29"/>
        <v>0</v>
      </c>
      <c r="CM64" s="14">
        <f t="shared" si="30"/>
        <v>0</v>
      </c>
      <c r="CN64" s="14">
        <f t="shared" si="31"/>
        <v>0</v>
      </c>
      <c r="CO64" s="14">
        <f t="shared" si="32"/>
        <v>0</v>
      </c>
      <c r="CP64" s="14">
        <f t="shared" si="33"/>
        <v>0</v>
      </c>
      <c r="CQ64" s="14">
        <f t="shared" si="34"/>
        <v>0</v>
      </c>
      <c r="CR64" s="14">
        <f t="shared" si="35"/>
        <v>0</v>
      </c>
      <c r="DA64" s="14">
        <f t="shared" si="36"/>
        <v>0</v>
      </c>
      <c r="DB64" s="14">
        <f t="shared" si="37"/>
        <v>0</v>
      </c>
      <c r="DC64" s="14">
        <f t="shared" si="38"/>
        <v>0</v>
      </c>
      <c r="DD64" s="14">
        <f t="shared" si="39"/>
        <v>0</v>
      </c>
      <c r="DE64" s="14">
        <f t="shared" si="40"/>
        <v>0</v>
      </c>
      <c r="DF64" s="14">
        <f t="shared" si="41"/>
        <v>0</v>
      </c>
      <c r="DG64" s="14">
        <f t="shared" si="42"/>
        <v>0</v>
      </c>
      <c r="DH64" s="14">
        <f t="shared" si="43"/>
        <v>0</v>
      </c>
      <c r="DI64" s="14">
        <f t="shared" si="44"/>
        <v>0</v>
      </c>
      <c r="DJ64" s="14">
        <f t="shared" si="45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IF(Spojení!$AK$7="","",IF($A65=Spojení!$AK$7,"x",""))</f>
        <v/>
      </c>
      <c r="C65" s="5" t="str">
        <f>IF(Spojení!$AK$8="","",IF($A65=Spojení!$AK$8,"x",""))</f>
        <v/>
      </c>
      <c r="D65" s="5" t="str">
        <f>IF(Spojení!$AK$9="","",IF($A65=Spojení!$AK$9,"x",""))</f>
        <v/>
      </c>
      <c r="E65" s="5" t="str">
        <f>IF(Spojení!$AK$10="","",IF($A65=Spojení!$AK$10,"x",""))</f>
        <v/>
      </c>
      <c r="F65" s="5" t="str">
        <f>IF(Spojení!$AK$11="","",IF($A65=Spojení!$AK$11,"x",""))</f>
        <v/>
      </c>
      <c r="G65" s="5" t="str">
        <f>IF(Spojení!$AK$12="","",IF($A65=Spojení!$AK$12,"x",""))</f>
        <v/>
      </c>
      <c r="H65" s="5" t="str">
        <f>IF(Spojení!$AK$13="","",IF($A65=Spojení!$AK$13,"x",""))</f>
        <v/>
      </c>
      <c r="I65" s="5" t="str">
        <f>IF(Spojení!$AK$14="","",IF($A65=Spojení!$AK$14,"x",""))</f>
        <v/>
      </c>
      <c r="J65" s="5" t="str">
        <f>IF(Spojení!$AK$15="","",IF($A65=Spojení!$AK$15,"x",""))</f>
        <v/>
      </c>
      <c r="K65" s="5" t="str">
        <f>IF(Spojení!$AK$16="","",IF($A65=Spojení!$AK$16,"x",""))</f>
        <v/>
      </c>
      <c r="L65" s="5" t="str">
        <f>IF(Spojení!$AK$17="","",IF($A65=Spojení!$AK$17,"x",""))</f>
        <v/>
      </c>
      <c r="M65" s="5" t="str">
        <f>IF(Spojení!$AK$18="","",IF($A65=Spojení!$AK$18,"x",""))</f>
        <v/>
      </c>
      <c r="N65" s="5" t="str">
        <f>IF(Spojení!$AK$19="","",IF($A65=Spojení!$AK$19,"x",""))</f>
        <v/>
      </c>
      <c r="O65" s="5" t="str">
        <f>IF(Spojení!$AK$20="","",IF($A65=Spojení!$AK$20,"x",""))</f>
        <v/>
      </c>
      <c r="P65" s="5" t="str">
        <f>IF(Spojení!$AK$21="","",IF($A65=Spojení!$AK$21,"x",""))</f>
        <v/>
      </c>
      <c r="Q65" s="5" t="str">
        <f>IF(Spojení!$AK$22="","",IF($A65=Spojení!$AK$22,"x",""))</f>
        <v/>
      </c>
      <c r="R65" s="5" t="str">
        <f>IF(Spojení!$AK$23="","",IF($A65=Spojení!$AK$23,"x",""))</f>
        <v/>
      </c>
      <c r="S65" s="5" t="str">
        <f>IF(Spojení!$AK$24="","",IF($A65=Spojení!$AK$24,"x",""))</f>
        <v/>
      </c>
      <c r="T65" s="5" t="str">
        <f>IF(Spojení!$AK$25="","",IF($A65=Spojení!$AK$25,"x",""))</f>
        <v/>
      </c>
      <c r="U65" s="5" t="str">
        <f>IF(Spojení!$AK$26="","",IF($A65=Spojení!$AK$26,"x",""))</f>
        <v/>
      </c>
      <c r="V65" s="3">
        <f t="shared" si="9"/>
        <v>0</v>
      </c>
      <c r="W65" s="3">
        <f t="shared" si="13"/>
        <v>0</v>
      </c>
      <c r="AD65" s="14">
        <f t="shared" si="56"/>
        <v>0</v>
      </c>
      <c r="AE65" s="14">
        <f t="shared" si="56"/>
        <v>0</v>
      </c>
      <c r="AF65" s="14">
        <f t="shared" si="56"/>
        <v>0</v>
      </c>
      <c r="AG65" s="14">
        <f t="shared" si="56"/>
        <v>0</v>
      </c>
      <c r="AH65" s="14">
        <f t="shared" si="56"/>
        <v>0</v>
      </c>
      <c r="AI65" s="14">
        <f t="shared" si="56"/>
        <v>0</v>
      </c>
      <c r="AJ65" s="14">
        <f t="shared" si="56"/>
        <v>0</v>
      </c>
      <c r="AK65" s="14">
        <f t="shared" si="56"/>
        <v>0</v>
      </c>
      <c r="AL65" s="14">
        <f t="shared" si="56"/>
        <v>0</v>
      </c>
      <c r="AM65" s="14">
        <f t="shared" si="56"/>
        <v>0</v>
      </c>
      <c r="AN65" s="14">
        <f t="shared" si="56"/>
        <v>0</v>
      </c>
      <c r="AO65" s="14">
        <f t="shared" si="56"/>
        <v>0</v>
      </c>
      <c r="AP65" s="14">
        <f t="shared" si="56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3"/>
        <v>0</v>
      </c>
      <c r="AU65" s="14">
        <f t="shared" si="53"/>
        <v>0</v>
      </c>
      <c r="AV65" s="14">
        <f t="shared" si="53"/>
        <v>0</v>
      </c>
      <c r="AW65" s="14">
        <f t="shared" si="53"/>
        <v>0</v>
      </c>
      <c r="AX65" s="14">
        <f t="shared" si="14"/>
        <v>0</v>
      </c>
      <c r="BB65" s="14">
        <f t="shared" si="54"/>
        <v>0</v>
      </c>
      <c r="BC65" s="14">
        <f t="shared" si="54"/>
        <v>0</v>
      </c>
      <c r="BD65" s="14">
        <f t="shared" si="54"/>
        <v>0</v>
      </c>
      <c r="BE65" s="14">
        <f t="shared" si="54"/>
        <v>0</v>
      </c>
      <c r="BF65" s="14">
        <f t="shared" si="54"/>
        <v>0</v>
      </c>
      <c r="BG65" s="14">
        <f t="shared" si="54"/>
        <v>0</v>
      </c>
      <c r="BH65" s="14">
        <f t="shared" si="54"/>
        <v>0</v>
      </c>
      <c r="BI65" s="14">
        <f t="shared" si="54"/>
        <v>0</v>
      </c>
      <c r="BJ65" s="14">
        <f t="shared" si="54"/>
        <v>0</v>
      </c>
      <c r="BK65" s="14">
        <f t="shared" si="54"/>
        <v>0</v>
      </c>
      <c r="BL65" s="14">
        <f t="shared" si="54"/>
        <v>0</v>
      </c>
      <c r="BM65" s="14">
        <f t="shared" si="54"/>
        <v>0</v>
      </c>
      <c r="BN65" s="14">
        <f t="shared" si="54"/>
        <v>0</v>
      </c>
      <c r="BO65" s="14">
        <f t="shared" si="54"/>
        <v>0</v>
      </c>
      <c r="BP65" s="14">
        <f t="shared" si="47"/>
        <v>0</v>
      </c>
      <c r="BQ65" s="14">
        <f t="shared" si="47"/>
        <v>0</v>
      </c>
      <c r="BR65" s="14">
        <f t="shared" si="47"/>
        <v>0</v>
      </c>
      <c r="BS65" s="14">
        <f t="shared" si="47"/>
        <v>0</v>
      </c>
      <c r="BT65" s="14">
        <f t="shared" si="47"/>
        <v>0</v>
      </c>
      <c r="BU65" s="14">
        <f t="shared" si="47"/>
        <v>0</v>
      </c>
      <c r="BV65" s="14">
        <f t="shared" si="15"/>
        <v>0</v>
      </c>
      <c r="BY65" s="14">
        <f t="shared" si="16"/>
        <v>0</v>
      </c>
      <c r="BZ65" s="14">
        <f t="shared" si="17"/>
        <v>0</v>
      </c>
      <c r="CA65" s="14">
        <f t="shared" si="18"/>
        <v>0</v>
      </c>
      <c r="CB65" s="14">
        <f t="shared" si="19"/>
        <v>0</v>
      </c>
      <c r="CC65" s="14">
        <f t="shared" si="20"/>
        <v>0</v>
      </c>
      <c r="CD65" s="14">
        <f t="shared" si="21"/>
        <v>0</v>
      </c>
      <c r="CE65" s="14">
        <f t="shared" si="22"/>
        <v>0</v>
      </c>
      <c r="CF65" s="14">
        <f t="shared" si="23"/>
        <v>0</v>
      </c>
      <c r="CG65" s="14">
        <f t="shared" si="24"/>
        <v>0</v>
      </c>
      <c r="CH65" s="14">
        <f t="shared" si="25"/>
        <v>0</v>
      </c>
      <c r="CI65" s="14">
        <f t="shared" si="26"/>
        <v>0</v>
      </c>
      <c r="CJ65" s="14">
        <f t="shared" si="27"/>
        <v>0</v>
      </c>
      <c r="CK65" s="14">
        <f t="shared" si="28"/>
        <v>0</v>
      </c>
      <c r="CL65" s="14">
        <f t="shared" si="29"/>
        <v>0</v>
      </c>
      <c r="CM65" s="14">
        <f t="shared" si="30"/>
        <v>0</v>
      </c>
      <c r="CN65" s="14">
        <f t="shared" si="31"/>
        <v>0</v>
      </c>
      <c r="CO65" s="14">
        <f t="shared" si="32"/>
        <v>0</v>
      </c>
      <c r="CP65" s="14">
        <f t="shared" si="33"/>
        <v>0</v>
      </c>
      <c r="CQ65" s="14">
        <f t="shared" si="34"/>
        <v>0</v>
      </c>
      <c r="CR65" s="14">
        <f t="shared" si="35"/>
        <v>0</v>
      </c>
      <c r="DA65" s="14">
        <f t="shared" si="36"/>
        <v>0</v>
      </c>
      <c r="DB65" s="14">
        <f t="shared" si="37"/>
        <v>0</v>
      </c>
      <c r="DC65" s="14">
        <f t="shared" si="38"/>
        <v>0</v>
      </c>
      <c r="DD65" s="14">
        <f t="shared" si="39"/>
        <v>0</v>
      </c>
      <c r="DE65" s="14">
        <f t="shared" si="40"/>
        <v>0</v>
      </c>
      <c r="DF65" s="14">
        <f t="shared" si="41"/>
        <v>0</v>
      </c>
      <c r="DG65" s="14">
        <f t="shared" si="42"/>
        <v>0</v>
      </c>
      <c r="DH65" s="14">
        <f t="shared" si="43"/>
        <v>0</v>
      </c>
      <c r="DI65" s="14">
        <f t="shared" si="44"/>
        <v>0</v>
      </c>
      <c r="DJ65" s="14">
        <f t="shared" si="45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IF(Spojení!$AK$7="","",IF($A66=Spojení!$AK$7,"x",""))</f>
        <v/>
      </c>
      <c r="C66" s="5" t="str">
        <f>IF(Spojení!$AK$8="","",IF($A66=Spojení!$AK$8,"x",""))</f>
        <v/>
      </c>
      <c r="D66" s="5" t="str">
        <f>IF(Spojení!$AK$9="","",IF($A66=Spojení!$AK$9,"x",""))</f>
        <v/>
      </c>
      <c r="E66" s="5" t="str">
        <f>IF(Spojení!$AK$10="","",IF($A66=Spojení!$AK$10,"x",""))</f>
        <v/>
      </c>
      <c r="F66" s="5" t="str">
        <f>IF(Spojení!$AK$11="","",IF($A66=Spojení!$AK$11,"x",""))</f>
        <v/>
      </c>
      <c r="G66" s="5" t="str">
        <f>IF(Spojení!$AK$12="","",IF($A66=Spojení!$AK$12,"x",""))</f>
        <v/>
      </c>
      <c r="H66" s="5" t="str">
        <f>IF(Spojení!$AK$13="","",IF($A66=Spojení!$AK$13,"x",""))</f>
        <v/>
      </c>
      <c r="I66" s="5" t="str">
        <f>IF(Spojení!$AK$14="","",IF($A66=Spojení!$AK$14,"x",""))</f>
        <v/>
      </c>
      <c r="J66" s="5" t="str">
        <f>IF(Spojení!$AK$15="","",IF($A66=Spojení!$AK$15,"x",""))</f>
        <v/>
      </c>
      <c r="K66" s="5" t="str">
        <f>IF(Spojení!$AK$16="","",IF($A66=Spojení!$AK$16,"x",""))</f>
        <v/>
      </c>
      <c r="L66" s="5" t="str">
        <f>IF(Spojení!$AK$17="","",IF($A66=Spojení!$AK$17,"x",""))</f>
        <v/>
      </c>
      <c r="M66" s="5" t="str">
        <f>IF(Spojení!$AK$18="","",IF($A66=Spojení!$AK$18,"x",""))</f>
        <v/>
      </c>
      <c r="N66" s="5" t="str">
        <f>IF(Spojení!$AK$19="","",IF($A66=Spojení!$AK$19,"x",""))</f>
        <v/>
      </c>
      <c r="O66" s="5" t="str">
        <f>IF(Spojení!$AK$20="","",IF($A66=Spojení!$AK$20,"x",""))</f>
        <v/>
      </c>
      <c r="P66" s="5" t="str">
        <f>IF(Spojení!$AK$21="","",IF($A66=Spojení!$AK$21,"x",""))</f>
        <v/>
      </c>
      <c r="Q66" s="5" t="str">
        <f>IF(Spojení!$AK$22="","",IF($A66=Spojení!$AK$22,"x",""))</f>
        <v/>
      </c>
      <c r="R66" s="5" t="str">
        <f>IF(Spojení!$AK$23="","",IF($A66=Spojení!$AK$23,"x",""))</f>
        <v/>
      </c>
      <c r="S66" s="5" t="str">
        <f>IF(Spojení!$AK$24="","",IF($A66=Spojení!$AK$24,"x",""))</f>
        <v/>
      </c>
      <c r="T66" s="5" t="str">
        <f>IF(Spojení!$AK$25="","",IF($A66=Spojení!$AK$25,"x",""))</f>
        <v/>
      </c>
      <c r="U66" s="5" t="str">
        <f>IF(Spojení!$AK$26="","",IF($A66=Spojení!$AK$26,"x",""))</f>
        <v/>
      </c>
      <c r="V66" s="3">
        <f t="shared" si="9"/>
        <v>0</v>
      </c>
      <c r="W66" s="3">
        <f t="shared" si="13"/>
        <v>0</v>
      </c>
      <c r="AD66" s="14">
        <f t="shared" si="56"/>
        <v>0</v>
      </c>
      <c r="AE66" s="14">
        <f t="shared" si="56"/>
        <v>0</v>
      </c>
      <c r="AF66" s="14">
        <f t="shared" si="56"/>
        <v>0</v>
      </c>
      <c r="AG66" s="14">
        <f t="shared" si="56"/>
        <v>0</v>
      </c>
      <c r="AH66" s="14">
        <f t="shared" si="56"/>
        <v>0</v>
      </c>
      <c r="AI66" s="14">
        <f t="shared" si="56"/>
        <v>0</v>
      </c>
      <c r="AJ66" s="14">
        <f t="shared" si="56"/>
        <v>0</v>
      </c>
      <c r="AK66" s="14">
        <f t="shared" si="56"/>
        <v>0</v>
      </c>
      <c r="AL66" s="14">
        <f t="shared" si="56"/>
        <v>0</v>
      </c>
      <c r="AM66" s="14">
        <f t="shared" si="56"/>
        <v>0</v>
      </c>
      <c r="AN66" s="14">
        <f t="shared" si="56"/>
        <v>0</v>
      </c>
      <c r="AO66" s="14">
        <f t="shared" si="56"/>
        <v>0</v>
      </c>
      <c r="AP66" s="14">
        <f t="shared" si="56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3"/>
        <v>0</v>
      </c>
      <c r="AU66" s="14">
        <f t="shared" si="53"/>
        <v>0</v>
      </c>
      <c r="AV66" s="14">
        <f t="shared" si="53"/>
        <v>0</v>
      </c>
      <c r="AW66" s="14">
        <f t="shared" si="53"/>
        <v>0</v>
      </c>
      <c r="AX66" s="14">
        <f t="shared" si="14"/>
        <v>0</v>
      </c>
      <c r="BB66" s="14">
        <f t="shared" si="54"/>
        <v>0</v>
      </c>
      <c r="BC66" s="14">
        <f t="shared" si="54"/>
        <v>0</v>
      </c>
      <c r="BD66" s="14">
        <f t="shared" si="54"/>
        <v>0</v>
      </c>
      <c r="BE66" s="14">
        <f t="shared" si="54"/>
        <v>0</v>
      </c>
      <c r="BF66" s="14">
        <f t="shared" si="54"/>
        <v>0</v>
      </c>
      <c r="BG66" s="14">
        <f t="shared" si="54"/>
        <v>0</v>
      </c>
      <c r="BH66" s="14">
        <f t="shared" si="54"/>
        <v>0</v>
      </c>
      <c r="BI66" s="14">
        <f t="shared" si="54"/>
        <v>0</v>
      </c>
      <c r="BJ66" s="14">
        <f t="shared" si="54"/>
        <v>0</v>
      </c>
      <c r="BK66" s="14">
        <f t="shared" si="54"/>
        <v>0</v>
      </c>
      <c r="BL66" s="14">
        <f t="shared" si="54"/>
        <v>0</v>
      </c>
      <c r="BM66" s="14">
        <f t="shared" si="54"/>
        <v>0</v>
      </c>
      <c r="BN66" s="14">
        <f t="shared" si="54"/>
        <v>0</v>
      </c>
      <c r="BO66" s="14">
        <f t="shared" si="54"/>
        <v>0</v>
      </c>
      <c r="BP66" s="14">
        <f t="shared" si="47"/>
        <v>0</v>
      </c>
      <c r="BQ66" s="14">
        <f t="shared" si="47"/>
        <v>0</v>
      </c>
      <c r="BR66" s="14">
        <f t="shared" si="47"/>
        <v>0</v>
      </c>
      <c r="BS66" s="14">
        <f t="shared" si="47"/>
        <v>0</v>
      </c>
      <c r="BT66" s="14">
        <f t="shared" si="47"/>
        <v>0</v>
      </c>
      <c r="BU66" s="14">
        <f t="shared" si="47"/>
        <v>0</v>
      </c>
      <c r="BV66" s="14">
        <f t="shared" si="15"/>
        <v>0</v>
      </c>
      <c r="BY66" s="14">
        <f t="shared" si="16"/>
        <v>0</v>
      </c>
      <c r="BZ66" s="14">
        <f t="shared" si="17"/>
        <v>0</v>
      </c>
      <c r="CA66" s="14">
        <f t="shared" si="18"/>
        <v>0</v>
      </c>
      <c r="CB66" s="14">
        <f t="shared" si="19"/>
        <v>0</v>
      </c>
      <c r="CC66" s="14">
        <f t="shared" si="20"/>
        <v>0</v>
      </c>
      <c r="CD66" s="14">
        <f t="shared" si="21"/>
        <v>0</v>
      </c>
      <c r="CE66" s="14">
        <f t="shared" si="22"/>
        <v>0</v>
      </c>
      <c r="CF66" s="14">
        <f t="shared" si="23"/>
        <v>0</v>
      </c>
      <c r="CG66" s="14">
        <f t="shared" si="24"/>
        <v>0</v>
      </c>
      <c r="CH66" s="14">
        <f t="shared" si="25"/>
        <v>0</v>
      </c>
      <c r="CI66" s="14">
        <f t="shared" si="26"/>
        <v>0</v>
      </c>
      <c r="CJ66" s="14">
        <f t="shared" si="27"/>
        <v>0</v>
      </c>
      <c r="CK66" s="14">
        <f t="shared" si="28"/>
        <v>0</v>
      </c>
      <c r="CL66" s="14">
        <f t="shared" si="29"/>
        <v>0</v>
      </c>
      <c r="CM66" s="14">
        <f t="shared" si="30"/>
        <v>0</v>
      </c>
      <c r="CN66" s="14">
        <f t="shared" si="31"/>
        <v>0</v>
      </c>
      <c r="CO66" s="14">
        <f t="shared" si="32"/>
        <v>0</v>
      </c>
      <c r="CP66" s="14">
        <f t="shared" si="33"/>
        <v>0</v>
      </c>
      <c r="CQ66" s="14">
        <f t="shared" si="34"/>
        <v>0</v>
      </c>
      <c r="CR66" s="14">
        <f t="shared" si="35"/>
        <v>0</v>
      </c>
      <c r="DA66" s="14">
        <f t="shared" si="36"/>
        <v>0</v>
      </c>
      <c r="DB66" s="14">
        <f t="shared" si="37"/>
        <v>0</v>
      </c>
      <c r="DC66" s="14">
        <f t="shared" si="38"/>
        <v>0</v>
      </c>
      <c r="DD66" s="14">
        <f t="shared" si="39"/>
        <v>0</v>
      </c>
      <c r="DE66" s="14">
        <f t="shared" si="40"/>
        <v>0</v>
      </c>
      <c r="DF66" s="14">
        <f t="shared" si="41"/>
        <v>0</v>
      </c>
      <c r="DG66" s="14">
        <f t="shared" si="42"/>
        <v>0</v>
      </c>
      <c r="DH66" s="14">
        <f t="shared" si="43"/>
        <v>0</v>
      </c>
      <c r="DI66" s="14">
        <f t="shared" si="44"/>
        <v>0</v>
      </c>
      <c r="DJ66" s="14">
        <f t="shared" si="45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IF(Spojení!$AK$7="","",IF($A67=Spojení!$AK$7,"x",""))</f>
        <v/>
      </c>
      <c r="C67" s="5" t="str">
        <f>IF(Spojení!$AK$8="","",IF($A67=Spojení!$AK$8,"x",""))</f>
        <v/>
      </c>
      <c r="D67" s="5" t="str">
        <f>IF(Spojení!$AK$9="","",IF($A67=Spojení!$AK$9,"x",""))</f>
        <v/>
      </c>
      <c r="E67" s="5" t="str">
        <f>IF(Spojení!$AK$10="","",IF($A67=Spojení!$AK$10,"x",""))</f>
        <v/>
      </c>
      <c r="F67" s="5" t="str">
        <f>IF(Spojení!$AK$11="","",IF($A67=Spojení!$AK$11,"x",""))</f>
        <v/>
      </c>
      <c r="G67" s="5" t="str">
        <f>IF(Spojení!$AK$12="","",IF($A67=Spojení!$AK$12,"x",""))</f>
        <v/>
      </c>
      <c r="H67" s="5" t="str">
        <f>IF(Spojení!$AK$13="","",IF($A67=Spojení!$AK$13,"x",""))</f>
        <v/>
      </c>
      <c r="I67" s="5" t="str">
        <f>IF(Spojení!$AK$14="","",IF($A67=Spojení!$AK$14,"x",""))</f>
        <v/>
      </c>
      <c r="J67" s="5" t="str">
        <f>IF(Spojení!$AK$15="","",IF($A67=Spojení!$AK$15,"x",""))</f>
        <v/>
      </c>
      <c r="K67" s="5" t="str">
        <f>IF(Spojení!$AK$16="","",IF($A67=Spojení!$AK$16,"x",""))</f>
        <v/>
      </c>
      <c r="L67" s="5" t="str">
        <f>IF(Spojení!$AK$17="","",IF($A67=Spojení!$AK$17,"x",""))</f>
        <v/>
      </c>
      <c r="M67" s="5" t="str">
        <f>IF(Spojení!$AK$18="","",IF($A67=Spojení!$AK$18,"x",""))</f>
        <v/>
      </c>
      <c r="N67" s="5" t="str">
        <f>IF(Spojení!$AK$19="","",IF($A67=Spojení!$AK$19,"x",""))</f>
        <v/>
      </c>
      <c r="O67" s="5" t="str">
        <f>IF(Spojení!$AK$20="","",IF($A67=Spojení!$AK$20,"x",""))</f>
        <v/>
      </c>
      <c r="P67" s="5" t="str">
        <f>IF(Spojení!$AK$21="","",IF($A67=Spojení!$AK$21,"x",""))</f>
        <v/>
      </c>
      <c r="Q67" s="5" t="str">
        <f>IF(Spojení!$AK$22="","",IF($A67=Spojení!$AK$22,"x",""))</f>
        <v/>
      </c>
      <c r="R67" s="5" t="str">
        <f>IF(Spojení!$AK$23="","",IF($A67=Spojení!$AK$23,"x",""))</f>
        <v/>
      </c>
      <c r="S67" s="5" t="str">
        <f>IF(Spojení!$AK$24="","",IF($A67=Spojení!$AK$24,"x",""))</f>
        <v/>
      </c>
      <c r="T67" s="5" t="str">
        <f>IF(Spojení!$AK$25="","",IF($A67=Spojení!$AK$25,"x",""))</f>
        <v/>
      </c>
      <c r="U67" s="5" t="str">
        <f>IF(Spojení!$AK$26="","",IF($A67=Spojení!$AK$26,"x",""))</f>
        <v/>
      </c>
      <c r="V67" s="3">
        <f t="shared" si="9"/>
        <v>0</v>
      </c>
      <c r="W67" s="3">
        <f t="shared" si="13"/>
        <v>0</v>
      </c>
      <c r="AD67" s="14">
        <f t="shared" si="56"/>
        <v>0</v>
      </c>
      <c r="AE67" s="14">
        <f t="shared" si="56"/>
        <v>0</v>
      </c>
      <c r="AF67" s="14">
        <f t="shared" si="56"/>
        <v>0</v>
      </c>
      <c r="AG67" s="14">
        <f t="shared" si="56"/>
        <v>0</v>
      </c>
      <c r="AH67" s="14">
        <f t="shared" si="56"/>
        <v>0</v>
      </c>
      <c r="AI67" s="14">
        <f t="shared" si="56"/>
        <v>0</v>
      </c>
      <c r="AJ67" s="14">
        <f t="shared" si="56"/>
        <v>0</v>
      </c>
      <c r="AK67" s="14">
        <f t="shared" si="56"/>
        <v>0</v>
      </c>
      <c r="AL67" s="14">
        <f t="shared" si="56"/>
        <v>0</v>
      </c>
      <c r="AM67" s="14">
        <f t="shared" si="56"/>
        <v>0</v>
      </c>
      <c r="AN67" s="14">
        <f t="shared" si="56"/>
        <v>0</v>
      </c>
      <c r="AO67" s="14">
        <f t="shared" si="56"/>
        <v>0</v>
      </c>
      <c r="AP67" s="14">
        <f t="shared" si="56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3"/>
        <v>0</v>
      </c>
      <c r="AU67" s="14">
        <f t="shared" si="53"/>
        <v>0</v>
      </c>
      <c r="AV67" s="14">
        <f t="shared" si="53"/>
        <v>0</v>
      </c>
      <c r="AW67" s="14">
        <f t="shared" si="53"/>
        <v>0</v>
      </c>
      <c r="AX67" s="14">
        <f t="shared" si="14"/>
        <v>0</v>
      </c>
      <c r="BB67" s="14">
        <f t="shared" si="54"/>
        <v>0</v>
      </c>
      <c r="BC67" s="14">
        <f t="shared" si="54"/>
        <v>0</v>
      </c>
      <c r="BD67" s="14">
        <f t="shared" si="54"/>
        <v>0</v>
      </c>
      <c r="BE67" s="14">
        <f t="shared" si="54"/>
        <v>0</v>
      </c>
      <c r="BF67" s="14">
        <f t="shared" si="54"/>
        <v>0</v>
      </c>
      <c r="BG67" s="14">
        <f t="shared" si="54"/>
        <v>0</v>
      </c>
      <c r="BH67" s="14">
        <f t="shared" si="54"/>
        <v>0</v>
      </c>
      <c r="BI67" s="14">
        <f t="shared" si="54"/>
        <v>0</v>
      </c>
      <c r="BJ67" s="14">
        <f t="shared" si="54"/>
        <v>0</v>
      </c>
      <c r="BK67" s="14">
        <f t="shared" si="54"/>
        <v>0</v>
      </c>
      <c r="BL67" s="14">
        <f t="shared" si="54"/>
        <v>0</v>
      </c>
      <c r="BM67" s="14">
        <f t="shared" si="54"/>
        <v>0</v>
      </c>
      <c r="BN67" s="14">
        <f t="shared" si="54"/>
        <v>0</v>
      </c>
      <c r="BO67" s="14">
        <f t="shared" si="54"/>
        <v>0</v>
      </c>
      <c r="BP67" s="14">
        <f t="shared" si="47"/>
        <v>0</v>
      </c>
      <c r="BQ67" s="14">
        <f t="shared" si="47"/>
        <v>0</v>
      </c>
      <c r="BR67" s="14">
        <f t="shared" si="47"/>
        <v>0</v>
      </c>
      <c r="BS67" s="14">
        <f t="shared" ref="BP67:BU68" si="57">IF(S67="x",1,0)</f>
        <v>0</v>
      </c>
      <c r="BT67" s="14">
        <f t="shared" si="57"/>
        <v>0</v>
      </c>
      <c r="BU67" s="14">
        <f t="shared" si="57"/>
        <v>0</v>
      </c>
      <c r="BV67" s="14">
        <f t="shared" si="15"/>
        <v>0</v>
      </c>
      <c r="BY67" s="14">
        <f t="shared" si="16"/>
        <v>0</v>
      </c>
      <c r="BZ67" s="14">
        <f t="shared" si="17"/>
        <v>0</v>
      </c>
      <c r="CA67" s="14">
        <f t="shared" si="18"/>
        <v>0</v>
      </c>
      <c r="CB67" s="14">
        <f t="shared" si="19"/>
        <v>0</v>
      </c>
      <c r="CC67" s="14">
        <f t="shared" si="20"/>
        <v>0</v>
      </c>
      <c r="CD67" s="14">
        <f t="shared" si="21"/>
        <v>0</v>
      </c>
      <c r="CE67" s="14">
        <f t="shared" si="22"/>
        <v>0</v>
      </c>
      <c r="CF67" s="14">
        <f t="shared" si="23"/>
        <v>0</v>
      </c>
      <c r="CG67" s="14">
        <f t="shared" si="24"/>
        <v>0</v>
      </c>
      <c r="CH67" s="14">
        <f t="shared" si="25"/>
        <v>0</v>
      </c>
      <c r="CI67" s="14">
        <f t="shared" si="26"/>
        <v>0</v>
      </c>
      <c r="CJ67" s="14">
        <f t="shared" si="27"/>
        <v>0</v>
      </c>
      <c r="CK67" s="14">
        <f t="shared" si="28"/>
        <v>0</v>
      </c>
      <c r="CL67" s="14">
        <f t="shared" si="29"/>
        <v>0</v>
      </c>
      <c r="CM67" s="14">
        <f t="shared" si="30"/>
        <v>0</v>
      </c>
      <c r="CN67" s="14">
        <f t="shared" si="31"/>
        <v>0</v>
      </c>
      <c r="CO67" s="14">
        <f t="shared" si="32"/>
        <v>0</v>
      </c>
      <c r="CP67" s="14">
        <f t="shared" si="33"/>
        <v>0</v>
      </c>
      <c r="CQ67" s="14">
        <f t="shared" si="34"/>
        <v>0</v>
      </c>
      <c r="CR67" s="14">
        <f t="shared" si="35"/>
        <v>0</v>
      </c>
      <c r="DA67" s="14">
        <f t="shared" si="36"/>
        <v>0</v>
      </c>
      <c r="DB67" s="14">
        <f t="shared" si="37"/>
        <v>0</v>
      </c>
      <c r="DC67" s="14">
        <f t="shared" si="38"/>
        <v>0</v>
      </c>
      <c r="DD67" s="14">
        <f t="shared" si="39"/>
        <v>0</v>
      </c>
      <c r="DE67" s="14">
        <f t="shared" si="40"/>
        <v>0</v>
      </c>
      <c r="DF67" s="14">
        <f t="shared" si="41"/>
        <v>0</v>
      </c>
      <c r="DG67" s="14">
        <f t="shared" si="42"/>
        <v>0</v>
      </c>
      <c r="DH67" s="14">
        <f t="shared" si="43"/>
        <v>0</v>
      </c>
      <c r="DI67" s="14">
        <f t="shared" si="44"/>
        <v>0</v>
      </c>
      <c r="DJ67" s="14">
        <f t="shared" si="45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IF(Spojení!$AK$7="","",IF($A68=Spojení!$AK$7,"x",""))</f>
        <v/>
      </c>
      <c r="C68" s="49" t="str">
        <f>IF(Spojení!$AK$8="","",IF($A68=Spojení!$AK$8,"x",""))</f>
        <v/>
      </c>
      <c r="D68" s="49" t="str">
        <f>IF(Spojení!$AK$9="","",IF($A68=Spojení!$AK$9,"x",""))</f>
        <v/>
      </c>
      <c r="E68" s="49" t="str">
        <f>IF(Spojení!$AK$10="","",IF($A68=Spojení!$AK$10,"x",""))</f>
        <v/>
      </c>
      <c r="F68" s="49" t="str">
        <f>IF(Spojení!$AK$11="","",IF($A68=Spojení!$AK$11,"x",""))</f>
        <v/>
      </c>
      <c r="G68" s="49" t="str">
        <f>IF(Spojení!$AK$12="","",IF($A68=Spojení!$AK$12,"x",""))</f>
        <v/>
      </c>
      <c r="H68" s="49" t="str">
        <f>IF(Spojení!$AK$13="","",IF($A68=Spojení!$AK$13,"x",""))</f>
        <v/>
      </c>
      <c r="I68" s="49" t="str">
        <f>IF(Spojení!$AK$14="","",IF($A68=Spojení!$AK$14,"x",""))</f>
        <v/>
      </c>
      <c r="J68" s="49" t="str">
        <f>IF(Spojení!$AK$15="","",IF($A68=Spojení!$AK$15,"x",""))</f>
        <v/>
      </c>
      <c r="K68" s="49" t="str">
        <f>IF(Spojení!$AK$16="","",IF($A68=Spojení!$AK$16,"x",""))</f>
        <v/>
      </c>
      <c r="L68" s="49" t="str">
        <f>IF(Spojení!$AK$17="","",IF($A68=Spojení!$AK$17,"x",""))</f>
        <v/>
      </c>
      <c r="M68" s="49" t="str">
        <f>IF(Spojení!$AK$18="","",IF($A68=Spojení!$AK$18,"x",""))</f>
        <v/>
      </c>
      <c r="N68" s="49" t="str">
        <f>IF(Spojení!$AK$19="","",IF($A68=Spojení!$AK$19,"x",""))</f>
        <v/>
      </c>
      <c r="O68" s="49" t="str">
        <f>IF(Spojení!$AK$20="","",IF($A68=Spojení!$AK$20,"x",""))</f>
        <v/>
      </c>
      <c r="P68" s="49" t="str">
        <f>IF(Spojení!$AK$21="","",IF($A68=Spojení!$AK$21,"x",""))</f>
        <v/>
      </c>
      <c r="Q68" s="49" t="str">
        <f>IF(Spojení!$AK$22="","",IF($A68=Spojení!$AK$22,"x",""))</f>
        <v/>
      </c>
      <c r="R68" s="49" t="str">
        <f>IF(Spojení!$AK$23="","",IF($A68=Spojení!$AK$23,"x",""))</f>
        <v/>
      </c>
      <c r="S68" s="49" t="str">
        <f>IF(Spojení!$AK$24="","",IF($A68=Spojení!$AK$24,"x",""))</f>
        <v/>
      </c>
      <c r="T68" s="49" t="str">
        <f>IF(Spojení!$AK$25="","",IF($A68=Spojení!$AK$25,"x",""))</f>
        <v/>
      </c>
      <c r="U68" s="49" t="str">
        <f>IF(Spojení!$AK$26="","",IF($A68=Spojení!$AK$26,"x",""))</f>
        <v/>
      </c>
      <c r="V68" s="50">
        <f t="shared" si="9"/>
        <v>0</v>
      </c>
      <c r="W68" s="50">
        <f t="shared" si="13"/>
        <v>0</v>
      </c>
      <c r="AD68" s="14">
        <f t="shared" si="56"/>
        <v>0</v>
      </c>
      <c r="AE68" s="14">
        <f t="shared" si="56"/>
        <v>0</v>
      </c>
      <c r="AF68" s="14">
        <f t="shared" si="56"/>
        <v>0</v>
      </c>
      <c r="AG68" s="14">
        <f t="shared" si="56"/>
        <v>0</v>
      </c>
      <c r="AH68" s="14">
        <f t="shared" si="56"/>
        <v>0</v>
      </c>
      <c r="AI68" s="14">
        <f t="shared" si="56"/>
        <v>0</v>
      </c>
      <c r="AJ68" s="14">
        <f t="shared" si="56"/>
        <v>0</v>
      </c>
      <c r="AK68" s="14">
        <f t="shared" si="56"/>
        <v>0</v>
      </c>
      <c r="AL68" s="14">
        <f t="shared" si="56"/>
        <v>0</v>
      </c>
      <c r="AM68" s="14">
        <f t="shared" si="56"/>
        <v>0</v>
      </c>
      <c r="AN68" s="14">
        <f t="shared" si="56"/>
        <v>0</v>
      </c>
      <c r="AO68" s="14">
        <f t="shared" si="56"/>
        <v>0</v>
      </c>
      <c r="AP68" s="14">
        <f t="shared" si="56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3"/>
        <v>0</v>
      </c>
      <c r="AU68" s="14">
        <f t="shared" si="53"/>
        <v>0</v>
      </c>
      <c r="AV68" s="14">
        <f t="shared" si="53"/>
        <v>0</v>
      </c>
      <c r="AW68" s="14">
        <f t="shared" si="53"/>
        <v>0</v>
      </c>
      <c r="AX68" s="14">
        <f t="shared" si="14"/>
        <v>0</v>
      </c>
      <c r="BB68" s="14">
        <f t="shared" si="54"/>
        <v>0</v>
      </c>
      <c r="BC68" s="14">
        <f t="shared" si="54"/>
        <v>0</v>
      </c>
      <c r="BD68" s="14">
        <f t="shared" si="54"/>
        <v>0</v>
      </c>
      <c r="BE68" s="14">
        <f t="shared" si="54"/>
        <v>0</v>
      </c>
      <c r="BF68" s="14">
        <f t="shared" si="54"/>
        <v>0</v>
      </c>
      <c r="BG68" s="14">
        <f t="shared" si="54"/>
        <v>0</v>
      </c>
      <c r="BH68" s="14">
        <f t="shared" si="54"/>
        <v>0</v>
      </c>
      <c r="BI68" s="14">
        <f t="shared" si="54"/>
        <v>0</v>
      </c>
      <c r="BJ68" s="14">
        <f t="shared" si="54"/>
        <v>0</v>
      </c>
      <c r="BK68" s="14">
        <f t="shared" si="54"/>
        <v>0</v>
      </c>
      <c r="BL68" s="14">
        <f t="shared" si="54"/>
        <v>0</v>
      </c>
      <c r="BM68" s="14">
        <f t="shared" si="54"/>
        <v>0</v>
      </c>
      <c r="BN68" s="14">
        <f t="shared" si="54"/>
        <v>0</v>
      </c>
      <c r="BO68" s="14">
        <f t="shared" si="54"/>
        <v>0</v>
      </c>
      <c r="BP68" s="14">
        <f t="shared" si="57"/>
        <v>0</v>
      </c>
      <c r="BQ68" s="14">
        <f t="shared" si="57"/>
        <v>0</v>
      </c>
      <c r="BR68" s="14">
        <f t="shared" si="57"/>
        <v>0</v>
      </c>
      <c r="BS68" s="14">
        <f t="shared" si="57"/>
        <v>0</v>
      </c>
      <c r="BT68" s="14">
        <f t="shared" si="57"/>
        <v>0</v>
      </c>
      <c r="BU68" s="14">
        <f t="shared" si="57"/>
        <v>0</v>
      </c>
      <c r="BV68" s="14">
        <f t="shared" si="15"/>
        <v>0</v>
      </c>
      <c r="BY68" s="14">
        <f t="shared" si="16"/>
        <v>0</v>
      </c>
      <c r="BZ68" s="14">
        <f t="shared" si="17"/>
        <v>0</v>
      </c>
      <c r="CA68" s="14">
        <f t="shared" si="18"/>
        <v>0</v>
      </c>
      <c r="CB68" s="14">
        <f t="shared" si="19"/>
        <v>0</v>
      </c>
      <c r="CC68" s="14">
        <f t="shared" si="20"/>
        <v>0</v>
      </c>
      <c r="CD68" s="14">
        <f t="shared" si="21"/>
        <v>0</v>
      </c>
      <c r="CE68" s="14">
        <f t="shared" si="22"/>
        <v>0</v>
      </c>
      <c r="CF68" s="14">
        <f t="shared" si="23"/>
        <v>0</v>
      </c>
      <c r="CG68" s="14">
        <f t="shared" si="24"/>
        <v>0</v>
      </c>
      <c r="CH68" s="14">
        <f t="shared" si="25"/>
        <v>0</v>
      </c>
      <c r="CI68" s="14">
        <f t="shared" si="26"/>
        <v>0</v>
      </c>
      <c r="CJ68" s="14">
        <f t="shared" si="27"/>
        <v>0</v>
      </c>
      <c r="CK68" s="14">
        <f t="shared" si="28"/>
        <v>0</v>
      </c>
      <c r="CL68" s="14">
        <f t="shared" si="29"/>
        <v>0</v>
      </c>
      <c r="CM68" s="14">
        <f t="shared" si="30"/>
        <v>0</v>
      </c>
      <c r="CN68" s="14">
        <f t="shared" si="31"/>
        <v>0</v>
      </c>
      <c r="CO68" s="14">
        <f t="shared" si="32"/>
        <v>0</v>
      </c>
      <c r="CP68" s="14">
        <f t="shared" si="33"/>
        <v>0</v>
      </c>
      <c r="CQ68" s="14">
        <f t="shared" si="34"/>
        <v>0</v>
      </c>
      <c r="CR68" s="14">
        <f t="shared" si="35"/>
        <v>0</v>
      </c>
      <c r="DA68" s="14">
        <f t="shared" si="36"/>
        <v>0</v>
      </c>
      <c r="DB68" s="14">
        <f t="shared" si="37"/>
        <v>0</v>
      </c>
      <c r="DC68" s="14">
        <f t="shared" si="38"/>
        <v>0</v>
      </c>
      <c r="DD68" s="14">
        <f t="shared" si="39"/>
        <v>0</v>
      </c>
      <c r="DE68" s="14">
        <f t="shared" si="40"/>
        <v>0</v>
      </c>
      <c r="DF68" s="14">
        <f t="shared" si="41"/>
        <v>0</v>
      </c>
      <c r="DG68" s="14">
        <f t="shared" si="42"/>
        <v>0</v>
      </c>
      <c r="DH68" s="14">
        <f t="shared" si="43"/>
        <v>0</v>
      </c>
      <c r="DI68" s="14">
        <f t="shared" si="44"/>
        <v>0</v>
      </c>
      <c r="DJ68" s="14">
        <f t="shared" si="45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",Spojení!AL5)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Spojení!$AL7</f>
        <v>0</v>
      </c>
      <c r="C4" s="16">
        <f>Spojení!$AL8</f>
        <v>0</v>
      </c>
      <c r="D4" s="16">
        <f>Spojení!$AL9</f>
        <v>0</v>
      </c>
      <c r="E4" s="16">
        <f>Spojení!$AL10</f>
        <v>0</v>
      </c>
      <c r="F4" s="16">
        <f>Spojení!$AL11</f>
        <v>0</v>
      </c>
      <c r="G4" s="16">
        <f>Spojení!$AL12</f>
        <v>0</v>
      </c>
      <c r="H4" s="16">
        <f>Spojení!$AL13</f>
        <v>0</v>
      </c>
      <c r="I4" s="16">
        <f>Spojení!$AL14</f>
        <v>0</v>
      </c>
      <c r="J4" s="16">
        <f>Spojení!$AL15</f>
        <v>0</v>
      </c>
      <c r="K4" s="16">
        <f>Spojení!$AL16</f>
        <v>0</v>
      </c>
      <c r="L4" s="16">
        <f>Spojení!$AL17</f>
        <v>0</v>
      </c>
      <c r="M4" s="16">
        <f>Spojení!$AL18</f>
        <v>0</v>
      </c>
      <c r="N4" s="16">
        <f>Spojení!$AL19</f>
        <v>0</v>
      </c>
      <c r="O4" s="16">
        <f>Spojení!$AL20</f>
        <v>0</v>
      </c>
      <c r="P4" s="16">
        <f>Spojení!$AL21</f>
        <v>0</v>
      </c>
      <c r="Q4" s="16">
        <f>Spojení!$AL22</f>
        <v>0</v>
      </c>
      <c r="R4" s="16">
        <f>Spojení!$AL23</f>
        <v>0</v>
      </c>
      <c r="S4" s="16">
        <f>Spojení!$AL24</f>
        <v>0</v>
      </c>
      <c r="T4" s="16">
        <f>Spojení!$AL25</f>
        <v>0</v>
      </c>
      <c r="U4" s="16">
        <f>Spojení!$AL26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CONCATENATE((Spojení!$AL$7),". místo")</f>
        <v>. místo</v>
      </c>
      <c r="C5" s="49" t="str">
        <f>CONCATENATE((Spojení!$AL$8),". místo")</f>
        <v>. místo</v>
      </c>
      <c r="D5" s="49" t="str">
        <f>CONCATENATE((Spojení!$AL$9),". místo")</f>
        <v>. místo</v>
      </c>
      <c r="E5" s="49" t="str">
        <f>CONCATENATE((Spojení!$AL$10),". místo")</f>
        <v>. místo</v>
      </c>
      <c r="F5" s="49" t="str">
        <f>CONCATENATE((Spojení!$AL$11),". místo")</f>
        <v>. místo</v>
      </c>
      <c r="G5" s="49" t="str">
        <f>CONCATENATE((Spojení!$AL$12),". místo")</f>
        <v>. místo</v>
      </c>
      <c r="H5" s="49" t="str">
        <f>CONCATENATE((Spojení!$AL$13),". místo")</f>
        <v>. místo</v>
      </c>
      <c r="I5" s="49" t="str">
        <f>CONCATENATE((Spojení!$AL$14),". místo")</f>
        <v>. místo</v>
      </c>
      <c r="J5" s="49" t="str">
        <f>CONCATENATE((Spojení!$AL$15),". místo")</f>
        <v>. místo</v>
      </c>
      <c r="K5" s="49" t="str">
        <f>CONCATENATE((Spojení!$AL$16),". místo")</f>
        <v>. místo</v>
      </c>
      <c r="L5" s="49" t="str">
        <f>CONCATENATE((Spojení!$AL$17),". místo")</f>
        <v>. místo</v>
      </c>
      <c r="M5" s="49" t="str">
        <f>CONCATENATE((Spojení!$AL$18),". místo")</f>
        <v>. místo</v>
      </c>
      <c r="N5" s="49" t="str">
        <f>CONCATENATE((Spojení!$AL$19),". místo")</f>
        <v>. místo</v>
      </c>
      <c r="O5" s="49" t="str">
        <f>CONCATENATE((Spojení!$AL$20),". místo")</f>
        <v>. místo</v>
      </c>
      <c r="P5" s="49" t="str">
        <f>CONCATENATE((Spojení!$AL$21),". místo")</f>
        <v>. místo</v>
      </c>
      <c r="Q5" s="49" t="str">
        <f>CONCATENATE((Spojení!$AL$22),". místo")</f>
        <v>. místo</v>
      </c>
      <c r="R5" s="49" t="str">
        <f>CONCATENATE((Spojení!$AL$23),". místo")</f>
        <v>. místo</v>
      </c>
      <c r="S5" s="49" t="str">
        <f>CONCATENATE((Spojení!$AL$24),". místo")</f>
        <v>. místo</v>
      </c>
      <c r="T5" s="49" t="str">
        <f>CONCATENATE((Spojení!$AL$25),". místo")</f>
        <v>. místo</v>
      </c>
      <c r="U5" s="51" t="str">
        <f>CONCATENATE((Spojení!$AL$26),".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IF(Spojení!$AM$7="","",IF($A6=Spojení!$AM$7,"x",""))</f>
        <v/>
      </c>
      <c r="C6" s="5" t="str">
        <f>IF(Spojení!$AM$8="","",IF($A6=Spojení!$AM$8,"x",""))</f>
        <v/>
      </c>
      <c r="D6" s="5" t="str">
        <f>IF(Spojení!$AM$9="","",IF($A6=Spojení!$AM$9,"x",""))</f>
        <v/>
      </c>
      <c r="E6" s="5" t="str">
        <f>IF(Spojení!$AM$10="","",IF($A6=Spojení!$AM$10,"x",""))</f>
        <v/>
      </c>
      <c r="F6" s="5" t="str">
        <f>IF(Spojení!$AM$11="","",IF($A6=Spojení!$AM$11,"x",""))</f>
        <v/>
      </c>
      <c r="G6" s="5" t="str">
        <f>IF(Spojení!$AM$12="","",IF($A6=Spojení!$AM$12,"x",""))</f>
        <v/>
      </c>
      <c r="H6" s="5" t="str">
        <f>IF(Spojení!$AM$13="","",IF($A6=Spojení!$AM$13,"x",""))</f>
        <v/>
      </c>
      <c r="I6" s="5" t="str">
        <f>IF(Spojení!$AM$14="","",IF($A6=Spojení!$AM$14,"x",""))</f>
        <v/>
      </c>
      <c r="J6" s="5" t="str">
        <f>IF(Spojení!$AM$15="","",IF($A6=Spojení!$AM$15,"x",""))</f>
        <v/>
      </c>
      <c r="K6" s="5" t="str">
        <f>IF(Spojení!$AM$16="","",IF($A6=Spojení!$AM$16,"x",""))</f>
        <v/>
      </c>
      <c r="L6" s="5" t="str">
        <f>IF(Spojení!$AM$17="","",IF($A6=Spojení!$AM$17,"x",""))</f>
        <v/>
      </c>
      <c r="M6" s="5" t="str">
        <f>IF(Spojení!$AM$18="","",IF($A6=Spojení!$AM$18,"x",""))</f>
        <v/>
      </c>
      <c r="N6" s="5" t="str">
        <f>IF(Spojení!$AM$19="","",IF($A6=Spojení!$AM$19,"x",""))</f>
        <v/>
      </c>
      <c r="O6" s="5" t="str">
        <f>IF(Spojení!$AM$20="","",IF($A6=Spojení!$AM$20,"x",""))</f>
        <v/>
      </c>
      <c r="P6" s="5" t="str">
        <f>IF(Spojení!$AM$21="","",IF($A6=Spojení!$AM$21,"x",""))</f>
        <v/>
      </c>
      <c r="Q6" s="5" t="str">
        <f>IF(Spojení!$AM$22="","",IF($A6=Spojení!$AM$22,"x",""))</f>
        <v/>
      </c>
      <c r="R6" s="5" t="str">
        <f>IF(Spojení!$AM$23="","",IF($A6=Spojení!$AM$23,"x",""))</f>
        <v/>
      </c>
      <c r="S6" s="5" t="str">
        <f>IF(Spojení!$AM$24="","",IF($A6=Spojení!$AM$24,"x",""))</f>
        <v/>
      </c>
      <c r="T6" s="5" t="str">
        <f>IF(Spojení!$AM$25="","",IF($A6=Spojení!$AM$25,"x",""))</f>
        <v/>
      </c>
      <c r="U6" s="5" t="str">
        <f>IF(Spojení!$AM$26="","",IF($A6=Spojení!$AM$26,"x",""))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IF(Spojení!$AM$7="","",IF($A7=Spojení!$AM$7,"x",""))</f>
        <v/>
      </c>
      <c r="C7" s="5" t="str">
        <f>IF(Spojení!$AM$8="","",IF($A7=Spojení!$AM$8,"x",""))</f>
        <v/>
      </c>
      <c r="D7" s="5" t="str">
        <f>IF(Spojení!$AM$9="","",IF($A7=Spojení!$AM$9,"x",""))</f>
        <v/>
      </c>
      <c r="E7" s="5" t="str">
        <f>IF(Spojení!$AM$10="","",IF($A7=Spojení!$AM$10,"x",""))</f>
        <v/>
      </c>
      <c r="F7" s="5" t="str">
        <f>IF(Spojení!$AM$11="","",IF($A7=Spojení!$AM$11,"x",""))</f>
        <v/>
      </c>
      <c r="G7" s="5" t="str">
        <f>IF(Spojení!$AM$12="","",IF($A7=Spojení!$AM$12,"x",""))</f>
        <v/>
      </c>
      <c r="H7" s="5" t="str">
        <f>IF(Spojení!$AM$13="","",IF($A7=Spojení!$AM$13,"x",""))</f>
        <v/>
      </c>
      <c r="I7" s="5" t="str">
        <f>IF(Spojení!$AM$14="","",IF($A7=Spojení!$AM$14,"x",""))</f>
        <v/>
      </c>
      <c r="J7" s="5" t="str">
        <f>IF(Spojení!$AM$15="","",IF($A7=Spojení!$AM$15,"x",""))</f>
        <v/>
      </c>
      <c r="K7" s="5" t="str">
        <f>IF(Spojení!$AM$16="","",IF($A7=Spojení!$AM$16,"x",""))</f>
        <v/>
      </c>
      <c r="L7" s="5" t="str">
        <f>IF(Spojení!$AM$17="","",IF($A7=Spojení!$AM$17,"x",""))</f>
        <v/>
      </c>
      <c r="M7" s="5" t="str">
        <f>IF(Spojení!$AM$18="","",IF($A7=Spojení!$AM$18,"x",""))</f>
        <v/>
      </c>
      <c r="N7" s="5" t="str">
        <f>IF(Spojení!$AM$19="","",IF($A7=Spojení!$AM$19,"x",""))</f>
        <v/>
      </c>
      <c r="O7" s="5" t="str">
        <f>IF(Spojení!$AM$20="","",IF($A7=Spojení!$AM$20,"x",""))</f>
        <v/>
      </c>
      <c r="P7" s="5" t="str">
        <f>IF(Spojení!$AM$21="","",IF($A7=Spojení!$AM$21,"x",""))</f>
        <v/>
      </c>
      <c r="Q7" s="5" t="str">
        <f>IF(Spojení!$AM$22="","",IF($A7=Spojení!$AM$22,"x",""))</f>
        <v/>
      </c>
      <c r="R7" s="5" t="str">
        <f>IF(Spojení!$AM$23="","",IF($A7=Spojení!$AM$23,"x",""))</f>
        <v/>
      </c>
      <c r="S7" s="5" t="str">
        <f>IF(Spojení!$AM$24="","",IF($A7=Spojení!$AM$24,"x",""))</f>
        <v/>
      </c>
      <c r="T7" s="5" t="str">
        <f>IF(Spojení!$AM$25="","",IF($A7=Spojení!$AM$25,"x",""))</f>
        <v/>
      </c>
      <c r="U7" s="5" t="str">
        <f>IF(Spojení!$AM$26="","",IF($A7=Spojení!$AM$26,"x",""))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IF(Spojení!$AM$7="","",IF($A8=Spojení!$AM$7,"x",""))</f>
        <v/>
      </c>
      <c r="C8" s="5" t="str">
        <f>IF(Spojení!$AM$8="","",IF($A8=Spojení!$AM$8,"x",""))</f>
        <v/>
      </c>
      <c r="D8" s="5" t="str">
        <f>IF(Spojení!$AM$9="","",IF($A8=Spojení!$AM$9,"x",""))</f>
        <v/>
      </c>
      <c r="E8" s="5" t="str">
        <f>IF(Spojení!$AM$10="","",IF($A8=Spojení!$AM$10,"x",""))</f>
        <v/>
      </c>
      <c r="F8" s="5" t="str">
        <f>IF(Spojení!$AM$11="","",IF($A8=Spojení!$AM$11,"x",""))</f>
        <v/>
      </c>
      <c r="G8" s="5" t="str">
        <f>IF(Spojení!$AM$12="","",IF($A8=Spojení!$AM$12,"x",""))</f>
        <v/>
      </c>
      <c r="H8" s="5" t="str">
        <f>IF(Spojení!$AM$13="","",IF($A8=Spojení!$AM$13,"x",""))</f>
        <v/>
      </c>
      <c r="I8" s="5" t="str">
        <f>IF(Spojení!$AM$14="","",IF($A8=Spojení!$AM$14,"x",""))</f>
        <v/>
      </c>
      <c r="J8" s="5" t="str">
        <f>IF(Spojení!$AM$15="","",IF($A8=Spojení!$AM$15,"x",""))</f>
        <v/>
      </c>
      <c r="K8" s="5" t="str">
        <f>IF(Spojení!$AM$16="","",IF($A8=Spojení!$AM$16,"x",""))</f>
        <v/>
      </c>
      <c r="L8" s="5" t="str">
        <f>IF(Spojení!$AM$17="","",IF($A8=Spojení!$AM$17,"x",""))</f>
        <v/>
      </c>
      <c r="M8" s="5" t="str">
        <f>IF(Spojení!$AM$18="","",IF($A8=Spojení!$AM$18,"x",""))</f>
        <v/>
      </c>
      <c r="N8" s="5" t="str">
        <f>IF(Spojení!$AM$19="","",IF($A8=Spojení!$AM$19,"x",""))</f>
        <v/>
      </c>
      <c r="O8" s="5" t="str">
        <f>IF(Spojení!$AM$20="","",IF($A8=Spojení!$AM$20,"x",""))</f>
        <v/>
      </c>
      <c r="P8" s="5" t="str">
        <f>IF(Spojení!$AM$21="","",IF($A8=Spojení!$AM$21,"x",""))</f>
        <v/>
      </c>
      <c r="Q8" s="5" t="str">
        <f>IF(Spojení!$AM$22="","",IF($A8=Spojení!$AM$22,"x",""))</f>
        <v/>
      </c>
      <c r="R8" s="5" t="str">
        <f>IF(Spojení!$AM$23="","",IF($A8=Spojení!$AM$23,"x",""))</f>
        <v/>
      </c>
      <c r="S8" s="5" t="str">
        <f>IF(Spojení!$AM$24="","",IF($A8=Spojení!$AM$24,"x",""))</f>
        <v/>
      </c>
      <c r="T8" s="5" t="str">
        <f>IF(Spojení!$AM$25="","",IF($A8=Spojení!$AM$25,"x",""))</f>
        <v/>
      </c>
      <c r="U8" s="5" t="str">
        <f>IF(Spojení!$AM$26="","",IF($A8=Spojení!$AM$26,"x",""))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IF(Spojení!$AM$7="","",IF($A9=Spojení!$AM$7,"x",""))</f>
        <v/>
      </c>
      <c r="C9" s="5" t="str">
        <f>IF(Spojení!$AM$8="","",IF($A9=Spojení!$AM$8,"x",""))</f>
        <v/>
      </c>
      <c r="D9" s="5" t="str">
        <f>IF(Spojení!$AM$9="","",IF($A9=Spojení!$AM$9,"x",""))</f>
        <v/>
      </c>
      <c r="E9" s="5" t="str">
        <f>IF(Spojení!$AM$10="","",IF($A9=Spojení!$AM$10,"x",""))</f>
        <v/>
      </c>
      <c r="F9" s="5" t="str">
        <f>IF(Spojení!$AM$11="","",IF($A9=Spojení!$AM$11,"x",""))</f>
        <v/>
      </c>
      <c r="G9" s="5" t="str">
        <f>IF(Spojení!$AM$12="","",IF($A9=Spojení!$AM$12,"x",""))</f>
        <v/>
      </c>
      <c r="H9" s="5" t="str">
        <f>IF(Spojení!$AM$13="","",IF($A9=Spojení!$AM$13,"x",""))</f>
        <v/>
      </c>
      <c r="I9" s="5" t="str">
        <f>IF(Spojení!$AM$14="","",IF($A9=Spojení!$AM$14,"x",""))</f>
        <v/>
      </c>
      <c r="J9" s="5" t="str">
        <f>IF(Spojení!$AM$15="","",IF($A9=Spojení!$AM$15,"x",""))</f>
        <v/>
      </c>
      <c r="K9" s="5" t="str">
        <f>IF(Spojení!$AM$16="","",IF($A9=Spojení!$AM$16,"x",""))</f>
        <v/>
      </c>
      <c r="L9" s="5" t="str">
        <f>IF(Spojení!$AM$17="","",IF($A9=Spojení!$AM$17,"x",""))</f>
        <v/>
      </c>
      <c r="M9" s="5" t="str">
        <f>IF(Spojení!$AM$18="","",IF($A9=Spojení!$AM$18,"x",""))</f>
        <v/>
      </c>
      <c r="N9" s="5" t="str">
        <f>IF(Spojení!$AM$19="","",IF($A9=Spojení!$AM$19,"x",""))</f>
        <v/>
      </c>
      <c r="O9" s="5" t="str">
        <f>IF(Spojení!$AM$20="","",IF($A9=Spojení!$AM$20,"x",""))</f>
        <v/>
      </c>
      <c r="P9" s="5" t="str">
        <f>IF(Spojení!$AM$21="","",IF($A9=Spojení!$AM$21,"x",""))</f>
        <v/>
      </c>
      <c r="Q9" s="5" t="str">
        <f>IF(Spojení!$AM$22="","",IF($A9=Spojení!$AM$22,"x",""))</f>
        <v/>
      </c>
      <c r="R9" s="5" t="str">
        <f>IF(Spojení!$AM$23="","",IF($A9=Spojení!$AM$23,"x",""))</f>
        <v/>
      </c>
      <c r="S9" s="5" t="str">
        <f>IF(Spojení!$AM$24="","",IF($A9=Spojení!$AM$24,"x",""))</f>
        <v/>
      </c>
      <c r="T9" s="5" t="str">
        <f>IF(Spojení!$AM$25="","",IF($A9=Spojení!$AM$25,"x",""))</f>
        <v/>
      </c>
      <c r="U9" s="5" t="str">
        <f>IF(Spojení!$AM$26="","",IF($A9=Spojení!$AM$26,"x",""))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IF(Spojení!$AM$7="","",IF($A10=Spojení!$AM$7,"x",""))</f>
        <v/>
      </c>
      <c r="C10" s="5" t="str">
        <f>IF(Spojení!$AM$8="","",IF($A10=Spojení!$AM$8,"x",""))</f>
        <v/>
      </c>
      <c r="D10" s="5" t="str">
        <f>IF(Spojení!$AM$9="","",IF($A10=Spojení!$AM$9,"x",""))</f>
        <v/>
      </c>
      <c r="E10" s="5" t="str">
        <f>IF(Spojení!$AM$10="","",IF($A10=Spojení!$AM$10,"x",""))</f>
        <v/>
      </c>
      <c r="F10" s="5" t="str">
        <f>IF(Spojení!$AM$11="","",IF($A10=Spojení!$AM$11,"x",""))</f>
        <v/>
      </c>
      <c r="G10" s="5" t="str">
        <f>IF(Spojení!$AM$12="","",IF($A10=Spojení!$AM$12,"x",""))</f>
        <v/>
      </c>
      <c r="H10" s="5" t="str">
        <f>IF(Spojení!$AM$13="","",IF($A10=Spojení!$AM$13,"x",""))</f>
        <v/>
      </c>
      <c r="I10" s="5" t="str">
        <f>IF(Spojení!$AM$14="","",IF($A10=Spojení!$AM$14,"x",""))</f>
        <v/>
      </c>
      <c r="J10" s="5" t="str">
        <f>IF(Spojení!$AM$15="","",IF($A10=Spojení!$AM$15,"x",""))</f>
        <v/>
      </c>
      <c r="K10" s="5" t="str">
        <f>IF(Spojení!$AM$16="","",IF($A10=Spojení!$AM$16,"x",""))</f>
        <v/>
      </c>
      <c r="L10" s="5" t="str">
        <f>IF(Spojení!$AM$17="","",IF($A10=Spojení!$AM$17,"x",""))</f>
        <v/>
      </c>
      <c r="M10" s="5" t="str">
        <f>IF(Spojení!$AM$18="","",IF($A10=Spojení!$AM$18,"x",""))</f>
        <v/>
      </c>
      <c r="N10" s="5" t="str">
        <f>IF(Spojení!$AM$19="","",IF($A10=Spojení!$AM$19,"x",""))</f>
        <v/>
      </c>
      <c r="O10" s="5" t="str">
        <f>IF(Spojení!$AM$20="","",IF($A10=Spojení!$AM$20,"x",""))</f>
        <v/>
      </c>
      <c r="P10" s="5" t="str">
        <f>IF(Spojení!$AM$21="","",IF($A10=Spojení!$AM$21,"x",""))</f>
        <v/>
      </c>
      <c r="Q10" s="5" t="str">
        <f>IF(Spojení!$AM$22="","",IF($A10=Spojení!$AM$22,"x",""))</f>
        <v/>
      </c>
      <c r="R10" s="5" t="str">
        <f>IF(Spojení!$AM$23="","",IF($A10=Spojení!$AM$23,"x",""))</f>
        <v/>
      </c>
      <c r="S10" s="5" t="str">
        <f>IF(Spojení!$AM$24="","",IF($A10=Spojení!$AM$24,"x",""))</f>
        <v/>
      </c>
      <c r="T10" s="5" t="str">
        <f>IF(Spojení!$AM$25="","",IF($A10=Spojení!$AM$25,"x",""))</f>
        <v/>
      </c>
      <c r="U10" s="5" t="str">
        <f>IF(Spojení!$AM$26="","",IF($A10=Spojení!$AM$26,"x",""))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IF(Spojení!$AM$7="","",IF($A11=Spojení!$AM$7,"x",""))</f>
        <v/>
      </c>
      <c r="C11" s="5" t="str">
        <f>IF(Spojení!$AM$8="","",IF($A11=Spojení!$AM$8,"x",""))</f>
        <v/>
      </c>
      <c r="D11" s="5" t="str">
        <f>IF(Spojení!$AM$9="","",IF($A11=Spojení!$AM$9,"x",""))</f>
        <v/>
      </c>
      <c r="E11" s="5" t="str">
        <f>IF(Spojení!$AM$10="","",IF($A11=Spojení!$AM$10,"x",""))</f>
        <v/>
      </c>
      <c r="F11" s="5" t="str">
        <f>IF(Spojení!$AM$11="","",IF($A11=Spojení!$AM$11,"x",""))</f>
        <v/>
      </c>
      <c r="G11" s="5" t="str">
        <f>IF(Spojení!$AM$12="","",IF($A11=Spojení!$AM$12,"x",""))</f>
        <v/>
      </c>
      <c r="H11" s="5" t="str">
        <f>IF(Spojení!$AM$13="","",IF($A11=Spojení!$AM$13,"x",""))</f>
        <v/>
      </c>
      <c r="I11" s="5" t="str">
        <f>IF(Spojení!$AM$14="","",IF($A11=Spojení!$AM$14,"x",""))</f>
        <v/>
      </c>
      <c r="J11" s="5" t="str">
        <f>IF(Spojení!$AM$15="","",IF($A11=Spojení!$AM$15,"x",""))</f>
        <v/>
      </c>
      <c r="K11" s="5" t="str">
        <f>IF(Spojení!$AM$16="","",IF($A11=Spojení!$AM$16,"x",""))</f>
        <v/>
      </c>
      <c r="L11" s="5" t="str">
        <f>IF(Spojení!$AM$17="","",IF($A11=Spojení!$AM$17,"x",""))</f>
        <v/>
      </c>
      <c r="M11" s="5" t="str">
        <f>IF(Spojení!$AM$18="","",IF($A11=Spojení!$AM$18,"x",""))</f>
        <v/>
      </c>
      <c r="N11" s="5" t="str">
        <f>IF(Spojení!$AM$19="","",IF($A11=Spojení!$AM$19,"x",""))</f>
        <v/>
      </c>
      <c r="O11" s="5" t="str">
        <f>IF(Spojení!$AM$20="","",IF($A11=Spojení!$AM$20,"x",""))</f>
        <v/>
      </c>
      <c r="P11" s="5" t="str">
        <f>IF(Spojení!$AM$21="","",IF($A11=Spojení!$AM$21,"x",""))</f>
        <v/>
      </c>
      <c r="Q11" s="5" t="str">
        <f>IF(Spojení!$AM$22="","",IF($A11=Spojení!$AM$22,"x",""))</f>
        <v/>
      </c>
      <c r="R11" s="5" t="str">
        <f>IF(Spojení!$AM$23="","",IF($A11=Spojení!$AM$23,"x",""))</f>
        <v/>
      </c>
      <c r="S11" s="5" t="str">
        <f>IF(Spojení!$AM$24="","",IF($A11=Spojení!$AM$24,"x",""))</f>
        <v/>
      </c>
      <c r="T11" s="5" t="str">
        <f>IF(Spojení!$AM$25="","",IF($A11=Spojení!$AM$25,"x",""))</f>
        <v/>
      </c>
      <c r="U11" s="5" t="str">
        <f>IF(Spojení!$AM$26="","",IF($A11=Spojení!$AM$26,"x",""))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IF(Spojení!$AM$7="","",IF($A12=Spojení!$AM$7,"x",""))</f>
        <v/>
      </c>
      <c r="C12" s="5" t="str">
        <f>IF(Spojení!$AM$8="","",IF($A12=Spojení!$AM$8,"x",""))</f>
        <v/>
      </c>
      <c r="D12" s="5" t="str">
        <f>IF(Spojení!$AM$9="","",IF($A12=Spojení!$AM$9,"x",""))</f>
        <v/>
      </c>
      <c r="E12" s="5" t="str">
        <f>IF(Spojení!$AM$10="","",IF($A12=Spojení!$AM$10,"x",""))</f>
        <v/>
      </c>
      <c r="F12" s="5" t="str">
        <f>IF(Spojení!$AM$11="","",IF($A12=Spojení!$AM$11,"x",""))</f>
        <v/>
      </c>
      <c r="G12" s="5" t="str">
        <f>IF(Spojení!$AM$12="","",IF($A12=Spojení!$AM$12,"x",""))</f>
        <v/>
      </c>
      <c r="H12" s="5" t="str">
        <f>IF(Spojení!$AM$13="","",IF($A12=Spojení!$AM$13,"x",""))</f>
        <v/>
      </c>
      <c r="I12" s="5" t="str">
        <f>IF(Spojení!$AM$14="","",IF($A12=Spojení!$AM$14,"x",""))</f>
        <v/>
      </c>
      <c r="J12" s="5" t="str">
        <f>IF(Spojení!$AM$15="","",IF($A12=Spojení!$AM$15,"x",""))</f>
        <v/>
      </c>
      <c r="K12" s="5" t="str">
        <f>IF(Spojení!$AM$16="","",IF($A12=Spojení!$AM$16,"x",""))</f>
        <v/>
      </c>
      <c r="L12" s="5" t="str">
        <f>IF(Spojení!$AM$17="","",IF($A12=Spojení!$AM$17,"x",""))</f>
        <v/>
      </c>
      <c r="M12" s="5" t="str">
        <f>IF(Spojení!$AM$18="","",IF($A12=Spojení!$AM$18,"x",""))</f>
        <v/>
      </c>
      <c r="N12" s="5" t="str">
        <f>IF(Spojení!$AM$19="","",IF($A12=Spojení!$AM$19,"x",""))</f>
        <v/>
      </c>
      <c r="O12" s="5" t="str">
        <f>IF(Spojení!$AM$20="","",IF($A12=Spojení!$AM$20,"x",""))</f>
        <v/>
      </c>
      <c r="P12" s="5" t="str">
        <f>IF(Spojení!$AM$21="","",IF($A12=Spojení!$AM$21,"x",""))</f>
        <v/>
      </c>
      <c r="Q12" s="5" t="str">
        <f>IF(Spojení!$AM$22="","",IF($A12=Spojení!$AM$22,"x",""))</f>
        <v/>
      </c>
      <c r="R12" s="5" t="str">
        <f>IF(Spojení!$AM$23="","",IF($A12=Spojení!$AM$23,"x",""))</f>
        <v/>
      </c>
      <c r="S12" s="5" t="str">
        <f>IF(Spojení!$AM$24="","",IF($A12=Spojení!$AM$24,"x",""))</f>
        <v/>
      </c>
      <c r="T12" s="5" t="str">
        <f>IF(Spojení!$AM$25="","",IF($A12=Spojení!$AM$25,"x",""))</f>
        <v/>
      </c>
      <c r="U12" s="5" t="str">
        <f>IF(Spojení!$AM$26="","",IF($A12=Spojení!$AM$26,"x",""))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IF(Spojení!$AM$7="","",IF($A13=Spojení!$AM$7,"x",""))</f>
        <v/>
      </c>
      <c r="C13" s="5" t="str">
        <f>IF(Spojení!$AM$8="","",IF($A13=Spojení!$AM$8,"x",""))</f>
        <v/>
      </c>
      <c r="D13" s="5" t="str">
        <f>IF(Spojení!$AM$9="","",IF($A13=Spojení!$AM$9,"x",""))</f>
        <v/>
      </c>
      <c r="E13" s="5" t="str">
        <f>IF(Spojení!$AM$10="","",IF($A13=Spojení!$AM$10,"x",""))</f>
        <v/>
      </c>
      <c r="F13" s="5" t="str">
        <f>IF(Spojení!$AM$11="","",IF($A13=Spojení!$AM$11,"x",""))</f>
        <v/>
      </c>
      <c r="G13" s="5" t="str">
        <f>IF(Spojení!$AM$12="","",IF($A13=Spojení!$AM$12,"x",""))</f>
        <v/>
      </c>
      <c r="H13" s="5" t="str">
        <f>IF(Spojení!$AM$13="","",IF($A13=Spojení!$AM$13,"x",""))</f>
        <v/>
      </c>
      <c r="I13" s="5" t="str">
        <f>IF(Spojení!$AM$14="","",IF($A13=Spojení!$AM$14,"x",""))</f>
        <v/>
      </c>
      <c r="J13" s="5" t="str">
        <f>IF(Spojení!$AM$15="","",IF($A13=Spojení!$AM$15,"x",""))</f>
        <v/>
      </c>
      <c r="K13" s="5" t="str">
        <f>IF(Spojení!$AM$16="","",IF($A13=Spojení!$AM$16,"x",""))</f>
        <v/>
      </c>
      <c r="L13" s="5" t="str">
        <f>IF(Spojení!$AM$17="","",IF($A13=Spojení!$AM$17,"x",""))</f>
        <v/>
      </c>
      <c r="M13" s="5" t="str">
        <f>IF(Spojení!$AM$18="","",IF($A13=Spojení!$AM$18,"x",""))</f>
        <v/>
      </c>
      <c r="N13" s="5" t="str">
        <f>IF(Spojení!$AM$19="","",IF($A13=Spojení!$AM$19,"x",""))</f>
        <v/>
      </c>
      <c r="O13" s="5" t="str">
        <f>IF(Spojení!$AM$20="","",IF($A13=Spojení!$AM$20,"x",""))</f>
        <v/>
      </c>
      <c r="P13" s="5" t="str">
        <f>IF(Spojení!$AM$21="","",IF($A13=Spojení!$AM$21,"x",""))</f>
        <v/>
      </c>
      <c r="Q13" s="5" t="str">
        <f>IF(Spojení!$AM$22="","",IF($A13=Spojení!$AM$22,"x",""))</f>
        <v/>
      </c>
      <c r="R13" s="5" t="str">
        <f>IF(Spojení!$AM$23="","",IF($A13=Spojení!$AM$23,"x",""))</f>
        <v/>
      </c>
      <c r="S13" s="5" t="str">
        <f>IF(Spojení!$AM$24="","",IF($A13=Spojení!$AM$24,"x",""))</f>
        <v/>
      </c>
      <c r="T13" s="5" t="str">
        <f>IF(Spojení!$AM$25="","",IF($A13=Spojení!$AM$25,"x",""))</f>
        <v/>
      </c>
      <c r="U13" s="5" t="str">
        <f>IF(Spojení!$AM$26="","",IF($A13=Spojení!$AM$26,"x",""))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IF(Spojení!$AM$7="","",IF($A14=Spojení!$AM$7,"x",""))</f>
        <v/>
      </c>
      <c r="C14" s="5" t="str">
        <f>IF(Spojení!$AM$8="","",IF($A14=Spojení!$AM$8,"x",""))</f>
        <v/>
      </c>
      <c r="D14" s="5" t="str">
        <f>IF(Spojení!$AM$9="","",IF($A14=Spojení!$AM$9,"x",""))</f>
        <v/>
      </c>
      <c r="E14" s="5" t="str">
        <f>IF(Spojení!$AM$10="","",IF($A14=Spojení!$AM$10,"x",""))</f>
        <v/>
      </c>
      <c r="F14" s="5" t="str">
        <f>IF(Spojení!$AM$11="","",IF($A14=Spojení!$AM$11,"x",""))</f>
        <v/>
      </c>
      <c r="G14" s="5" t="str">
        <f>IF(Spojení!$AM$12="","",IF($A14=Spojení!$AM$12,"x",""))</f>
        <v/>
      </c>
      <c r="H14" s="5" t="str">
        <f>IF(Spojení!$AM$13="","",IF($A14=Spojení!$AM$13,"x",""))</f>
        <v/>
      </c>
      <c r="I14" s="5" t="str">
        <f>IF(Spojení!$AM$14="","",IF($A14=Spojení!$AM$14,"x",""))</f>
        <v/>
      </c>
      <c r="J14" s="5" t="str">
        <f>IF(Spojení!$AM$15="","",IF($A14=Spojení!$AM$15,"x",""))</f>
        <v/>
      </c>
      <c r="K14" s="5" t="str">
        <f>IF(Spojení!$AM$16="","",IF($A14=Spojení!$AM$16,"x",""))</f>
        <v/>
      </c>
      <c r="L14" s="5" t="str">
        <f>IF(Spojení!$AM$17="","",IF($A14=Spojení!$AM$17,"x",""))</f>
        <v/>
      </c>
      <c r="M14" s="5" t="str">
        <f>IF(Spojení!$AM$18="","",IF($A14=Spojení!$AM$18,"x",""))</f>
        <v/>
      </c>
      <c r="N14" s="5" t="str">
        <f>IF(Spojení!$AM$19="","",IF($A14=Spojení!$AM$19,"x",""))</f>
        <v/>
      </c>
      <c r="O14" s="5" t="str">
        <f>IF(Spojení!$AM$20="","",IF($A14=Spojení!$AM$20,"x",""))</f>
        <v/>
      </c>
      <c r="P14" s="5" t="str">
        <f>IF(Spojení!$AM$21="","",IF($A14=Spojení!$AM$21,"x",""))</f>
        <v/>
      </c>
      <c r="Q14" s="5" t="str">
        <f>IF(Spojení!$AM$22="","",IF($A14=Spojení!$AM$22,"x",""))</f>
        <v/>
      </c>
      <c r="R14" s="5" t="str">
        <f>IF(Spojení!$AM$23="","",IF($A14=Spojení!$AM$23,"x",""))</f>
        <v/>
      </c>
      <c r="S14" s="5" t="str">
        <f>IF(Spojení!$AM$24="","",IF($A14=Spojení!$AM$24,"x",""))</f>
        <v/>
      </c>
      <c r="T14" s="5" t="str">
        <f>IF(Spojení!$AM$25="","",IF($A14=Spojení!$AM$25,"x",""))</f>
        <v/>
      </c>
      <c r="U14" s="5" t="str">
        <f>IF(Spojení!$AM$26="","",IF($A14=Spojení!$AM$26,"x",""))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IF(Spojení!$AM$7="","",IF($A15=Spojení!$AM$7,"x",""))</f>
        <v/>
      </c>
      <c r="C15" s="5" t="str">
        <f>IF(Spojení!$AM$8="","",IF($A15=Spojení!$AM$8,"x",""))</f>
        <v/>
      </c>
      <c r="D15" s="5" t="str">
        <f>IF(Spojení!$AM$9="","",IF($A15=Spojení!$AM$9,"x",""))</f>
        <v/>
      </c>
      <c r="E15" s="5" t="str">
        <f>IF(Spojení!$AM$10="","",IF($A15=Spojení!$AM$10,"x",""))</f>
        <v/>
      </c>
      <c r="F15" s="5" t="str">
        <f>IF(Spojení!$AM$11="","",IF($A15=Spojení!$AM$11,"x",""))</f>
        <v/>
      </c>
      <c r="G15" s="5" t="str">
        <f>IF(Spojení!$AM$12="","",IF($A15=Spojení!$AM$12,"x",""))</f>
        <v/>
      </c>
      <c r="H15" s="5" t="str">
        <f>IF(Spojení!$AM$13="","",IF($A15=Spojení!$AM$13,"x",""))</f>
        <v/>
      </c>
      <c r="I15" s="5" t="str">
        <f>IF(Spojení!$AM$14="","",IF($A15=Spojení!$AM$14,"x",""))</f>
        <v/>
      </c>
      <c r="J15" s="5" t="str">
        <f>IF(Spojení!$AM$15="","",IF($A15=Spojení!$AM$15,"x",""))</f>
        <v/>
      </c>
      <c r="K15" s="5" t="str">
        <f>IF(Spojení!$AM$16="","",IF($A15=Spojení!$AM$16,"x",""))</f>
        <v/>
      </c>
      <c r="L15" s="5" t="str">
        <f>IF(Spojení!$AM$17="","",IF($A15=Spojení!$AM$17,"x",""))</f>
        <v/>
      </c>
      <c r="M15" s="5" t="str">
        <f>IF(Spojení!$AM$18="","",IF($A15=Spojení!$AM$18,"x",""))</f>
        <v/>
      </c>
      <c r="N15" s="5" t="str">
        <f>IF(Spojení!$AM$19="","",IF($A15=Spojení!$AM$19,"x",""))</f>
        <v/>
      </c>
      <c r="O15" s="5" t="str">
        <f>IF(Spojení!$AM$20="","",IF($A15=Spojení!$AM$20,"x",""))</f>
        <v/>
      </c>
      <c r="P15" s="5" t="str">
        <f>IF(Spojení!$AM$21="","",IF($A15=Spojení!$AM$21,"x",""))</f>
        <v/>
      </c>
      <c r="Q15" s="5" t="str">
        <f>IF(Spojení!$AM$22="","",IF($A15=Spojení!$AM$22,"x",""))</f>
        <v/>
      </c>
      <c r="R15" s="5" t="str">
        <f>IF(Spojení!$AM$23="","",IF($A15=Spojení!$AM$23,"x",""))</f>
        <v/>
      </c>
      <c r="S15" s="5" t="str">
        <f>IF(Spojení!$AM$24="","",IF($A15=Spojení!$AM$24,"x",""))</f>
        <v/>
      </c>
      <c r="T15" s="5" t="str">
        <f>IF(Spojení!$AM$25="","",IF($A15=Spojení!$AM$25,"x",""))</f>
        <v/>
      </c>
      <c r="U15" s="5" t="str">
        <f>IF(Spojení!$AM$26="","",IF($A15=Spojení!$AM$26,"x",""))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IF(Spojení!$AM$7="","",IF($A16=Spojení!$AM$7,"x",""))</f>
        <v/>
      </c>
      <c r="C16" s="5" t="str">
        <f>IF(Spojení!$AM$8="","",IF($A16=Spojení!$AM$8,"x",""))</f>
        <v/>
      </c>
      <c r="D16" s="5" t="str">
        <f>IF(Spojení!$AM$9="","",IF($A16=Spojení!$AM$9,"x",""))</f>
        <v/>
      </c>
      <c r="E16" s="5" t="str">
        <f>IF(Spojení!$AM$10="","",IF($A16=Spojení!$AM$10,"x",""))</f>
        <v/>
      </c>
      <c r="F16" s="5" t="str">
        <f>IF(Spojení!$AM$11="","",IF($A16=Spojení!$AM$11,"x",""))</f>
        <v/>
      </c>
      <c r="G16" s="5" t="str">
        <f>IF(Spojení!$AM$12="","",IF($A16=Spojení!$AM$12,"x",""))</f>
        <v/>
      </c>
      <c r="H16" s="5" t="str">
        <f>IF(Spojení!$AM$13="","",IF($A16=Spojení!$AM$13,"x",""))</f>
        <v/>
      </c>
      <c r="I16" s="5" t="str">
        <f>IF(Spojení!$AM$14="","",IF($A16=Spojení!$AM$14,"x",""))</f>
        <v/>
      </c>
      <c r="J16" s="5" t="str">
        <f>IF(Spojení!$AM$15="","",IF($A16=Spojení!$AM$15,"x",""))</f>
        <v/>
      </c>
      <c r="K16" s="5" t="str">
        <f>IF(Spojení!$AM$16="","",IF($A16=Spojení!$AM$16,"x",""))</f>
        <v/>
      </c>
      <c r="L16" s="5" t="str">
        <f>IF(Spojení!$AM$17="","",IF($A16=Spojení!$AM$17,"x",""))</f>
        <v/>
      </c>
      <c r="M16" s="5" t="str">
        <f>IF(Spojení!$AM$18="","",IF($A16=Spojení!$AM$18,"x",""))</f>
        <v/>
      </c>
      <c r="N16" s="5" t="str">
        <f>IF(Spojení!$AM$19="","",IF($A16=Spojení!$AM$19,"x",""))</f>
        <v/>
      </c>
      <c r="O16" s="5" t="str">
        <f>IF(Spojení!$AM$20="","",IF($A16=Spojení!$AM$20,"x",""))</f>
        <v/>
      </c>
      <c r="P16" s="5" t="str">
        <f>IF(Spojení!$AM$21="","",IF($A16=Spojení!$AM$21,"x",""))</f>
        <v/>
      </c>
      <c r="Q16" s="5" t="str">
        <f>IF(Spojení!$AM$22="","",IF($A16=Spojení!$AM$22,"x",""))</f>
        <v/>
      </c>
      <c r="R16" s="5" t="str">
        <f>IF(Spojení!$AM$23="","",IF($A16=Spojení!$AM$23,"x",""))</f>
        <v/>
      </c>
      <c r="S16" s="5" t="str">
        <f>IF(Spojení!$AM$24="","",IF($A16=Spojení!$AM$24,"x",""))</f>
        <v/>
      </c>
      <c r="T16" s="5" t="str">
        <f>IF(Spojení!$AM$25="","",IF($A16=Spojení!$AM$25,"x",""))</f>
        <v/>
      </c>
      <c r="U16" s="5" t="str">
        <f>IF(Spojení!$AM$26="","",IF($A16=Spojení!$AM$26,"x",""))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IF(Spojení!$AM$7="","",IF($A17=Spojení!$AM$7,"x",""))</f>
        <v/>
      </c>
      <c r="C17" s="5" t="str">
        <f>IF(Spojení!$AM$8="","",IF($A17=Spojení!$AM$8,"x",""))</f>
        <v/>
      </c>
      <c r="D17" s="5" t="str">
        <f>IF(Spojení!$AM$9="","",IF($A17=Spojení!$AM$9,"x",""))</f>
        <v/>
      </c>
      <c r="E17" s="5" t="str">
        <f>IF(Spojení!$AM$10="","",IF($A17=Spojení!$AM$10,"x",""))</f>
        <v/>
      </c>
      <c r="F17" s="5" t="str">
        <f>IF(Spojení!$AM$11="","",IF($A17=Spojení!$AM$11,"x",""))</f>
        <v/>
      </c>
      <c r="G17" s="5" t="str">
        <f>IF(Spojení!$AM$12="","",IF($A17=Spojení!$AM$12,"x",""))</f>
        <v/>
      </c>
      <c r="H17" s="5" t="str">
        <f>IF(Spojení!$AM$13="","",IF($A17=Spojení!$AM$13,"x",""))</f>
        <v/>
      </c>
      <c r="I17" s="5" t="str">
        <f>IF(Spojení!$AM$14="","",IF($A17=Spojení!$AM$14,"x",""))</f>
        <v/>
      </c>
      <c r="J17" s="5" t="str">
        <f>IF(Spojení!$AM$15="","",IF($A17=Spojení!$AM$15,"x",""))</f>
        <v/>
      </c>
      <c r="K17" s="5" t="str">
        <f>IF(Spojení!$AM$16="","",IF($A17=Spojení!$AM$16,"x",""))</f>
        <v/>
      </c>
      <c r="L17" s="5" t="str">
        <f>IF(Spojení!$AM$17="","",IF($A17=Spojení!$AM$17,"x",""))</f>
        <v/>
      </c>
      <c r="M17" s="5" t="str">
        <f>IF(Spojení!$AM$18="","",IF($A17=Spojení!$AM$18,"x",""))</f>
        <v/>
      </c>
      <c r="N17" s="5" t="str">
        <f>IF(Spojení!$AM$19="","",IF($A17=Spojení!$AM$19,"x",""))</f>
        <v/>
      </c>
      <c r="O17" s="5" t="str">
        <f>IF(Spojení!$AM$20="","",IF($A17=Spojení!$AM$20,"x",""))</f>
        <v/>
      </c>
      <c r="P17" s="5" t="str">
        <f>IF(Spojení!$AM$21="","",IF($A17=Spojení!$AM$21,"x",""))</f>
        <v/>
      </c>
      <c r="Q17" s="5" t="str">
        <f>IF(Spojení!$AM$22="","",IF($A17=Spojení!$AM$22,"x",""))</f>
        <v/>
      </c>
      <c r="R17" s="5" t="str">
        <f>IF(Spojení!$AM$23="","",IF($A17=Spojení!$AM$23,"x",""))</f>
        <v/>
      </c>
      <c r="S17" s="5" t="str">
        <f>IF(Spojení!$AM$24="","",IF($A17=Spojení!$AM$24,"x",""))</f>
        <v/>
      </c>
      <c r="T17" s="5" t="str">
        <f>IF(Spojení!$AM$25="","",IF($A17=Spojení!$AM$25,"x",""))</f>
        <v/>
      </c>
      <c r="U17" s="5" t="str">
        <f>IF(Spojení!$AM$26="","",IF($A17=Spojení!$AM$26,"x",""))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IF(Spojení!$AM$7="","",IF($A18=Spojení!$AM$7,"x",""))</f>
        <v/>
      </c>
      <c r="C18" s="5" t="str">
        <f>IF(Spojení!$AM$8="","",IF($A18=Spojení!$AM$8,"x",""))</f>
        <v/>
      </c>
      <c r="D18" s="5" t="str">
        <f>IF(Spojení!$AM$9="","",IF($A18=Spojení!$AM$9,"x",""))</f>
        <v/>
      </c>
      <c r="E18" s="5" t="str">
        <f>IF(Spojení!$AM$10="","",IF($A18=Spojení!$AM$10,"x",""))</f>
        <v/>
      </c>
      <c r="F18" s="5" t="str">
        <f>IF(Spojení!$AM$11="","",IF($A18=Spojení!$AM$11,"x",""))</f>
        <v/>
      </c>
      <c r="G18" s="5" t="str">
        <f>IF(Spojení!$AM$12="","",IF($A18=Spojení!$AM$12,"x",""))</f>
        <v/>
      </c>
      <c r="H18" s="5" t="str">
        <f>IF(Spojení!$AM$13="","",IF($A18=Spojení!$AM$13,"x",""))</f>
        <v/>
      </c>
      <c r="I18" s="5" t="str">
        <f>IF(Spojení!$AM$14="","",IF($A18=Spojení!$AM$14,"x",""))</f>
        <v/>
      </c>
      <c r="J18" s="5" t="str">
        <f>IF(Spojení!$AM$15="","",IF($A18=Spojení!$AM$15,"x",""))</f>
        <v/>
      </c>
      <c r="K18" s="5" t="str">
        <f>IF(Spojení!$AM$16="","",IF($A18=Spojení!$AM$16,"x",""))</f>
        <v/>
      </c>
      <c r="L18" s="5" t="str">
        <f>IF(Spojení!$AM$17="","",IF($A18=Spojení!$AM$17,"x",""))</f>
        <v/>
      </c>
      <c r="M18" s="5" t="str">
        <f>IF(Spojení!$AM$18="","",IF($A18=Spojení!$AM$18,"x",""))</f>
        <v/>
      </c>
      <c r="N18" s="5" t="str">
        <f>IF(Spojení!$AM$19="","",IF($A18=Spojení!$AM$19,"x",""))</f>
        <v/>
      </c>
      <c r="O18" s="5" t="str">
        <f>IF(Spojení!$AM$20="","",IF($A18=Spojení!$AM$20,"x",""))</f>
        <v/>
      </c>
      <c r="P18" s="5" t="str">
        <f>IF(Spojení!$AM$21="","",IF($A18=Spojení!$AM$21,"x",""))</f>
        <v/>
      </c>
      <c r="Q18" s="5" t="str">
        <f>IF(Spojení!$AM$22="","",IF($A18=Spojení!$AM$22,"x",""))</f>
        <v/>
      </c>
      <c r="R18" s="5" t="str">
        <f>IF(Spojení!$AM$23="","",IF($A18=Spojení!$AM$23,"x",""))</f>
        <v/>
      </c>
      <c r="S18" s="5" t="str">
        <f>IF(Spojení!$AM$24="","",IF($A18=Spojení!$AM$24,"x",""))</f>
        <v/>
      </c>
      <c r="T18" s="5" t="str">
        <f>IF(Spojení!$AM$25="","",IF($A18=Spojení!$AM$25,"x",""))</f>
        <v/>
      </c>
      <c r="U18" s="5" t="str">
        <f>IF(Spojení!$AM$26="","",IF($A18=Spojení!$AM$26,"x",""))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IF(Spojení!$AM$7="","",IF($A19=Spojení!$AM$7,"x",""))</f>
        <v/>
      </c>
      <c r="C19" s="5" t="str">
        <f>IF(Spojení!$AM$8="","",IF($A19=Spojení!$AM$8,"x",""))</f>
        <v/>
      </c>
      <c r="D19" s="5" t="str">
        <f>IF(Spojení!$AM$9="","",IF($A19=Spojení!$AM$9,"x",""))</f>
        <v/>
      </c>
      <c r="E19" s="5" t="str">
        <f>IF(Spojení!$AM$10="","",IF($A19=Spojení!$AM$10,"x",""))</f>
        <v/>
      </c>
      <c r="F19" s="5" t="str">
        <f>IF(Spojení!$AM$11="","",IF($A19=Spojení!$AM$11,"x",""))</f>
        <v/>
      </c>
      <c r="G19" s="5" t="str">
        <f>IF(Spojení!$AM$12="","",IF($A19=Spojení!$AM$12,"x",""))</f>
        <v/>
      </c>
      <c r="H19" s="5" t="str">
        <f>IF(Spojení!$AM$13="","",IF($A19=Spojení!$AM$13,"x",""))</f>
        <v/>
      </c>
      <c r="I19" s="5" t="str">
        <f>IF(Spojení!$AM$14="","",IF($A19=Spojení!$AM$14,"x",""))</f>
        <v/>
      </c>
      <c r="J19" s="5" t="str">
        <f>IF(Spojení!$AM$15="","",IF($A19=Spojení!$AM$15,"x",""))</f>
        <v/>
      </c>
      <c r="K19" s="5" t="str">
        <f>IF(Spojení!$AM$16="","",IF($A19=Spojení!$AM$16,"x",""))</f>
        <v/>
      </c>
      <c r="L19" s="5" t="str">
        <f>IF(Spojení!$AM$17="","",IF($A19=Spojení!$AM$17,"x",""))</f>
        <v/>
      </c>
      <c r="M19" s="5" t="str">
        <f>IF(Spojení!$AM$18="","",IF($A19=Spojení!$AM$18,"x",""))</f>
        <v/>
      </c>
      <c r="N19" s="5" t="str">
        <f>IF(Spojení!$AM$19="","",IF($A19=Spojení!$AM$19,"x",""))</f>
        <v/>
      </c>
      <c r="O19" s="5" t="str">
        <f>IF(Spojení!$AM$20="","",IF($A19=Spojení!$AM$20,"x",""))</f>
        <v/>
      </c>
      <c r="P19" s="5" t="str">
        <f>IF(Spojení!$AM$21="","",IF($A19=Spojení!$AM$21,"x",""))</f>
        <v/>
      </c>
      <c r="Q19" s="5" t="str">
        <f>IF(Spojení!$AM$22="","",IF($A19=Spojení!$AM$22,"x",""))</f>
        <v/>
      </c>
      <c r="R19" s="5" t="str">
        <f>IF(Spojení!$AM$23="","",IF($A19=Spojení!$AM$23,"x",""))</f>
        <v/>
      </c>
      <c r="S19" s="5" t="str">
        <f>IF(Spojení!$AM$24="","",IF($A19=Spojení!$AM$24,"x",""))</f>
        <v/>
      </c>
      <c r="T19" s="5" t="str">
        <f>IF(Spojení!$AM$25="","",IF($A19=Spojení!$AM$25,"x",""))</f>
        <v/>
      </c>
      <c r="U19" s="5" t="str">
        <f>IF(Spojení!$AM$26="","",IF($A19=Spojení!$AM$26,"x",""))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IF(Spojení!$AM$7="","",IF($A20=Spojení!$AM$7,"x",""))</f>
        <v/>
      </c>
      <c r="C20" s="5" t="str">
        <f>IF(Spojení!$AM$8="","",IF($A20=Spojení!$AM$8,"x",""))</f>
        <v/>
      </c>
      <c r="D20" s="5" t="str">
        <f>IF(Spojení!$AM$9="","",IF($A20=Spojení!$AM$9,"x",""))</f>
        <v/>
      </c>
      <c r="E20" s="5" t="str">
        <f>IF(Spojení!$AM$10="","",IF($A20=Spojení!$AM$10,"x",""))</f>
        <v/>
      </c>
      <c r="F20" s="5" t="str">
        <f>IF(Spojení!$AM$11="","",IF($A20=Spojení!$AM$11,"x",""))</f>
        <v/>
      </c>
      <c r="G20" s="5" t="str">
        <f>IF(Spojení!$AM$12="","",IF($A20=Spojení!$AM$12,"x",""))</f>
        <v/>
      </c>
      <c r="H20" s="5" t="str">
        <f>IF(Spojení!$AM$13="","",IF($A20=Spojení!$AM$13,"x",""))</f>
        <v/>
      </c>
      <c r="I20" s="5" t="str">
        <f>IF(Spojení!$AM$14="","",IF($A20=Spojení!$AM$14,"x",""))</f>
        <v/>
      </c>
      <c r="J20" s="5" t="str">
        <f>IF(Spojení!$AM$15="","",IF($A20=Spojení!$AM$15,"x",""))</f>
        <v/>
      </c>
      <c r="K20" s="5" t="str">
        <f>IF(Spojení!$AM$16="","",IF($A20=Spojení!$AM$16,"x",""))</f>
        <v/>
      </c>
      <c r="L20" s="5" t="str">
        <f>IF(Spojení!$AM$17="","",IF($A20=Spojení!$AM$17,"x",""))</f>
        <v/>
      </c>
      <c r="M20" s="5" t="str">
        <f>IF(Spojení!$AM$18="","",IF($A20=Spojení!$AM$18,"x",""))</f>
        <v/>
      </c>
      <c r="N20" s="5" t="str">
        <f>IF(Spojení!$AM$19="","",IF($A20=Spojení!$AM$19,"x",""))</f>
        <v/>
      </c>
      <c r="O20" s="5" t="str">
        <f>IF(Spojení!$AM$20="","",IF($A20=Spojení!$AM$20,"x",""))</f>
        <v/>
      </c>
      <c r="P20" s="5" t="str">
        <f>IF(Spojení!$AM$21="","",IF($A20=Spojení!$AM$21,"x",""))</f>
        <v/>
      </c>
      <c r="Q20" s="5" t="str">
        <f>IF(Spojení!$AM$22="","",IF($A20=Spojení!$AM$22,"x",""))</f>
        <v/>
      </c>
      <c r="R20" s="5" t="str">
        <f>IF(Spojení!$AM$23="","",IF($A20=Spojení!$AM$23,"x",""))</f>
        <v/>
      </c>
      <c r="S20" s="5" t="str">
        <f>IF(Spojení!$AM$24="","",IF($A20=Spojení!$AM$24,"x",""))</f>
        <v/>
      </c>
      <c r="T20" s="5" t="str">
        <f>IF(Spojení!$AM$25="","",IF($A20=Spojení!$AM$25,"x",""))</f>
        <v/>
      </c>
      <c r="U20" s="5" t="str">
        <f>IF(Spojení!$AM$26="","",IF($A20=Spojení!$AM$26,"x",""))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IF(Spojení!$AM$7="","",IF($A21=Spojení!$AM$7,"x",""))</f>
        <v/>
      </c>
      <c r="C21" s="5" t="str">
        <f>IF(Spojení!$AM$8="","",IF($A21=Spojení!$AM$8,"x",""))</f>
        <v/>
      </c>
      <c r="D21" s="5" t="str">
        <f>IF(Spojení!$AM$9="","",IF($A21=Spojení!$AM$9,"x",""))</f>
        <v/>
      </c>
      <c r="E21" s="5" t="str">
        <f>IF(Spojení!$AM$10="","",IF($A21=Spojení!$AM$10,"x",""))</f>
        <v/>
      </c>
      <c r="F21" s="5" t="str">
        <f>IF(Spojení!$AM$11="","",IF($A21=Spojení!$AM$11,"x",""))</f>
        <v/>
      </c>
      <c r="G21" s="5" t="str">
        <f>IF(Spojení!$AM$12="","",IF($A21=Spojení!$AM$12,"x",""))</f>
        <v/>
      </c>
      <c r="H21" s="5" t="str">
        <f>IF(Spojení!$AM$13="","",IF($A21=Spojení!$AM$13,"x",""))</f>
        <v/>
      </c>
      <c r="I21" s="5" t="str">
        <f>IF(Spojení!$AM$14="","",IF($A21=Spojení!$AM$14,"x",""))</f>
        <v/>
      </c>
      <c r="J21" s="5" t="str">
        <f>IF(Spojení!$AM$15="","",IF($A21=Spojení!$AM$15,"x",""))</f>
        <v/>
      </c>
      <c r="K21" s="5" t="str">
        <f>IF(Spojení!$AM$16="","",IF($A21=Spojení!$AM$16,"x",""))</f>
        <v/>
      </c>
      <c r="L21" s="5" t="str">
        <f>IF(Spojení!$AM$17="","",IF($A21=Spojení!$AM$17,"x",""))</f>
        <v/>
      </c>
      <c r="M21" s="5" t="str">
        <f>IF(Spojení!$AM$18="","",IF($A21=Spojení!$AM$18,"x",""))</f>
        <v/>
      </c>
      <c r="N21" s="5" t="str">
        <f>IF(Spojení!$AM$19="","",IF($A21=Spojení!$AM$19,"x",""))</f>
        <v/>
      </c>
      <c r="O21" s="5" t="str">
        <f>IF(Spojení!$AM$20="","",IF($A21=Spojení!$AM$20,"x",""))</f>
        <v/>
      </c>
      <c r="P21" s="5" t="str">
        <f>IF(Spojení!$AM$21="","",IF($A21=Spojení!$AM$21,"x",""))</f>
        <v/>
      </c>
      <c r="Q21" s="5" t="str">
        <f>IF(Spojení!$AM$22="","",IF($A21=Spojení!$AM$22,"x",""))</f>
        <v/>
      </c>
      <c r="R21" s="5" t="str">
        <f>IF(Spojení!$AM$23="","",IF($A21=Spojení!$AM$23,"x",""))</f>
        <v/>
      </c>
      <c r="S21" s="5" t="str">
        <f>IF(Spojení!$AM$24="","",IF($A21=Spojení!$AM$24,"x",""))</f>
        <v/>
      </c>
      <c r="T21" s="5" t="str">
        <f>IF(Spojení!$AM$25="","",IF($A21=Spojení!$AM$25,"x",""))</f>
        <v/>
      </c>
      <c r="U21" s="5" t="str">
        <f>IF(Spojení!$AM$26="","",IF($A21=Spojení!$AM$26,"x",""))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IF(Spojení!$AM$7="","",IF($A22=Spojení!$AM$7,"x",""))</f>
        <v/>
      </c>
      <c r="C22" s="5" t="str">
        <f>IF(Spojení!$AM$8="","",IF($A22=Spojení!$AM$8,"x",""))</f>
        <v/>
      </c>
      <c r="D22" s="5" t="str">
        <f>IF(Spojení!$AM$9="","",IF($A22=Spojení!$AM$9,"x",""))</f>
        <v/>
      </c>
      <c r="E22" s="5" t="str">
        <f>IF(Spojení!$AM$10="","",IF($A22=Spojení!$AM$10,"x",""))</f>
        <v/>
      </c>
      <c r="F22" s="5" t="str">
        <f>IF(Spojení!$AM$11="","",IF($A22=Spojení!$AM$11,"x",""))</f>
        <v/>
      </c>
      <c r="G22" s="5" t="str">
        <f>IF(Spojení!$AM$12="","",IF($A22=Spojení!$AM$12,"x",""))</f>
        <v/>
      </c>
      <c r="H22" s="5" t="str">
        <f>IF(Spojení!$AM$13="","",IF($A22=Spojení!$AM$13,"x",""))</f>
        <v/>
      </c>
      <c r="I22" s="5" t="str">
        <f>IF(Spojení!$AM$14="","",IF($A22=Spojení!$AM$14,"x",""))</f>
        <v/>
      </c>
      <c r="J22" s="5" t="str">
        <f>IF(Spojení!$AM$15="","",IF($A22=Spojení!$AM$15,"x",""))</f>
        <v/>
      </c>
      <c r="K22" s="5" t="str">
        <f>IF(Spojení!$AM$16="","",IF($A22=Spojení!$AM$16,"x",""))</f>
        <v/>
      </c>
      <c r="L22" s="5" t="str">
        <f>IF(Spojení!$AM$17="","",IF($A22=Spojení!$AM$17,"x",""))</f>
        <v/>
      </c>
      <c r="M22" s="5" t="str">
        <f>IF(Spojení!$AM$18="","",IF($A22=Spojení!$AM$18,"x",""))</f>
        <v/>
      </c>
      <c r="N22" s="5" t="str">
        <f>IF(Spojení!$AM$19="","",IF($A22=Spojení!$AM$19,"x",""))</f>
        <v/>
      </c>
      <c r="O22" s="5" t="str">
        <f>IF(Spojení!$AM$20="","",IF($A22=Spojení!$AM$20,"x",""))</f>
        <v/>
      </c>
      <c r="P22" s="5" t="str">
        <f>IF(Spojení!$AM$21="","",IF($A22=Spojení!$AM$21,"x",""))</f>
        <v/>
      </c>
      <c r="Q22" s="5" t="str">
        <f>IF(Spojení!$AM$22="","",IF($A22=Spojení!$AM$22,"x",""))</f>
        <v/>
      </c>
      <c r="R22" s="5" t="str">
        <f>IF(Spojení!$AM$23="","",IF($A22=Spojení!$AM$23,"x",""))</f>
        <v/>
      </c>
      <c r="S22" s="5" t="str">
        <f>IF(Spojení!$AM$24="","",IF($A22=Spojení!$AM$24,"x",""))</f>
        <v/>
      </c>
      <c r="T22" s="5" t="str">
        <f>IF(Spojení!$AM$25="","",IF($A22=Spojení!$AM$25,"x",""))</f>
        <v/>
      </c>
      <c r="U22" s="5" t="str">
        <f>IF(Spojení!$AM$26="","",IF($A22=Spojení!$AM$26,"x",""))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IF(Spojení!$AM$7="","",IF($A23=Spojení!$AM$7,"x",""))</f>
        <v/>
      </c>
      <c r="C23" s="5" t="str">
        <f>IF(Spojení!$AM$8="","",IF($A23=Spojení!$AM$8,"x",""))</f>
        <v/>
      </c>
      <c r="D23" s="5" t="str">
        <f>IF(Spojení!$AM$9="","",IF($A23=Spojení!$AM$9,"x",""))</f>
        <v/>
      </c>
      <c r="E23" s="5" t="str">
        <f>IF(Spojení!$AM$10="","",IF($A23=Spojení!$AM$10,"x",""))</f>
        <v/>
      </c>
      <c r="F23" s="5" t="str">
        <f>IF(Spojení!$AM$11="","",IF($A23=Spojení!$AM$11,"x",""))</f>
        <v/>
      </c>
      <c r="G23" s="5" t="str">
        <f>IF(Spojení!$AM$12="","",IF($A23=Spojení!$AM$12,"x",""))</f>
        <v/>
      </c>
      <c r="H23" s="5" t="str">
        <f>IF(Spojení!$AM$13="","",IF($A23=Spojení!$AM$13,"x",""))</f>
        <v/>
      </c>
      <c r="I23" s="5" t="str">
        <f>IF(Spojení!$AM$14="","",IF($A23=Spojení!$AM$14,"x",""))</f>
        <v/>
      </c>
      <c r="J23" s="5" t="str">
        <f>IF(Spojení!$AM$15="","",IF($A23=Spojení!$AM$15,"x",""))</f>
        <v/>
      </c>
      <c r="K23" s="5" t="str">
        <f>IF(Spojení!$AM$16="","",IF($A23=Spojení!$AM$16,"x",""))</f>
        <v/>
      </c>
      <c r="L23" s="5" t="str">
        <f>IF(Spojení!$AM$17="","",IF($A23=Spojení!$AM$17,"x",""))</f>
        <v/>
      </c>
      <c r="M23" s="5" t="str">
        <f>IF(Spojení!$AM$18="","",IF($A23=Spojení!$AM$18,"x",""))</f>
        <v/>
      </c>
      <c r="N23" s="5" t="str">
        <f>IF(Spojení!$AM$19="","",IF($A23=Spojení!$AM$19,"x",""))</f>
        <v/>
      </c>
      <c r="O23" s="5" t="str">
        <f>IF(Spojení!$AM$20="","",IF($A23=Spojení!$AM$20,"x",""))</f>
        <v/>
      </c>
      <c r="P23" s="5" t="str">
        <f>IF(Spojení!$AM$21="","",IF($A23=Spojení!$AM$21,"x",""))</f>
        <v/>
      </c>
      <c r="Q23" s="5" t="str">
        <f>IF(Spojení!$AM$22="","",IF($A23=Spojení!$AM$22,"x",""))</f>
        <v/>
      </c>
      <c r="R23" s="5" t="str">
        <f>IF(Spojení!$AM$23="","",IF($A23=Spojení!$AM$23,"x",""))</f>
        <v/>
      </c>
      <c r="S23" s="5" t="str">
        <f>IF(Spojení!$AM$24="","",IF($A23=Spojení!$AM$24,"x",""))</f>
        <v/>
      </c>
      <c r="T23" s="5" t="str">
        <f>IF(Spojení!$AM$25="","",IF($A23=Spojení!$AM$25,"x",""))</f>
        <v/>
      </c>
      <c r="U23" s="5" t="str">
        <f>IF(Spojení!$AM$26="","",IF($A23=Spojení!$AM$26,"x",""))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IF(Spojení!$AM$7="","",IF($A24=Spojení!$AM$7,"x",""))</f>
        <v/>
      </c>
      <c r="C24" s="5" t="str">
        <f>IF(Spojení!$AM$8="","",IF($A24=Spojení!$AM$8,"x",""))</f>
        <v/>
      </c>
      <c r="D24" s="5" t="str">
        <f>IF(Spojení!$AM$9="","",IF($A24=Spojení!$AM$9,"x",""))</f>
        <v/>
      </c>
      <c r="E24" s="5" t="str">
        <f>IF(Spojení!$AM$10="","",IF($A24=Spojení!$AM$10,"x",""))</f>
        <v/>
      </c>
      <c r="F24" s="5" t="str">
        <f>IF(Spojení!$AM$11="","",IF($A24=Spojení!$AM$11,"x",""))</f>
        <v/>
      </c>
      <c r="G24" s="5" t="str">
        <f>IF(Spojení!$AM$12="","",IF($A24=Spojení!$AM$12,"x",""))</f>
        <v/>
      </c>
      <c r="H24" s="5" t="str">
        <f>IF(Spojení!$AM$13="","",IF($A24=Spojení!$AM$13,"x",""))</f>
        <v/>
      </c>
      <c r="I24" s="5" t="str">
        <f>IF(Spojení!$AM$14="","",IF($A24=Spojení!$AM$14,"x",""))</f>
        <v/>
      </c>
      <c r="J24" s="5" t="str">
        <f>IF(Spojení!$AM$15="","",IF($A24=Spojení!$AM$15,"x",""))</f>
        <v/>
      </c>
      <c r="K24" s="5" t="str">
        <f>IF(Spojení!$AM$16="","",IF($A24=Spojení!$AM$16,"x",""))</f>
        <v/>
      </c>
      <c r="L24" s="5" t="str">
        <f>IF(Spojení!$AM$17="","",IF($A24=Spojení!$AM$17,"x",""))</f>
        <v/>
      </c>
      <c r="M24" s="5" t="str">
        <f>IF(Spojení!$AM$18="","",IF($A24=Spojení!$AM$18,"x",""))</f>
        <v/>
      </c>
      <c r="N24" s="5" t="str">
        <f>IF(Spojení!$AM$19="","",IF($A24=Spojení!$AM$19,"x",""))</f>
        <v/>
      </c>
      <c r="O24" s="5" t="str">
        <f>IF(Spojení!$AM$20="","",IF($A24=Spojení!$AM$20,"x",""))</f>
        <v/>
      </c>
      <c r="P24" s="5" t="str">
        <f>IF(Spojení!$AM$21="","",IF($A24=Spojení!$AM$21,"x",""))</f>
        <v/>
      </c>
      <c r="Q24" s="5" t="str">
        <f>IF(Spojení!$AM$22="","",IF($A24=Spojení!$AM$22,"x",""))</f>
        <v/>
      </c>
      <c r="R24" s="5" t="str">
        <f>IF(Spojení!$AM$23="","",IF($A24=Spojení!$AM$23,"x",""))</f>
        <v/>
      </c>
      <c r="S24" s="5" t="str">
        <f>IF(Spojení!$AM$24="","",IF($A24=Spojení!$AM$24,"x",""))</f>
        <v/>
      </c>
      <c r="T24" s="5" t="str">
        <f>IF(Spojení!$AM$25="","",IF($A24=Spojení!$AM$25,"x",""))</f>
        <v/>
      </c>
      <c r="U24" s="5" t="str">
        <f>IF(Spojení!$AM$26="","",IF($A24=Spojení!$AM$26,"x",""))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IF(Spojení!$AM$7="","",IF($A25=Spojení!$AM$7,"x",""))</f>
        <v/>
      </c>
      <c r="C25" s="5" t="str">
        <f>IF(Spojení!$AM$8="","",IF($A25=Spojení!$AM$8,"x",""))</f>
        <v/>
      </c>
      <c r="D25" s="5" t="str">
        <f>IF(Spojení!$AM$9="","",IF($A25=Spojení!$AM$9,"x",""))</f>
        <v/>
      </c>
      <c r="E25" s="5" t="str">
        <f>IF(Spojení!$AM$10="","",IF($A25=Spojení!$AM$10,"x",""))</f>
        <v/>
      </c>
      <c r="F25" s="5" t="str">
        <f>IF(Spojení!$AM$11="","",IF($A25=Spojení!$AM$11,"x",""))</f>
        <v/>
      </c>
      <c r="G25" s="5" t="str">
        <f>IF(Spojení!$AM$12="","",IF($A25=Spojení!$AM$12,"x",""))</f>
        <v/>
      </c>
      <c r="H25" s="5" t="str">
        <f>IF(Spojení!$AM$13="","",IF($A25=Spojení!$AM$13,"x",""))</f>
        <v/>
      </c>
      <c r="I25" s="5" t="str">
        <f>IF(Spojení!$AM$14="","",IF($A25=Spojení!$AM$14,"x",""))</f>
        <v/>
      </c>
      <c r="J25" s="5" t="str">
        <f>IF(Spojení!$AM$15="","",IF($A25=Spojení!$AM$15,"x",""))</f>
        <v/>
      </c>
      <c r="K25" s="5" t="str">
        <f>IF(Spojení!$AM$16="","",IF($A25=Spojení!$AM$16,"x",""))</f>
        <v/>
      </c>
      <c r="L25" s="5" t="str">
        <f>IF(Spojení!$AM$17="","",IF($A25=Spojení!$AM$17,"x",""))</f>
        <v/>
      </c>
      <c r="M25" s="5" t="str">
        <f>IF(Spojení!$AM$18="","",IF($A25=Spojení!$AM$18,"x",""))</f>
        <v/>
      </c>
      <c r="N25" s="5" t="str">
        <f>IF(Spojení!$AM$19="","",IF($A25=Spojení!$AM$19,"x",""))</f>
        <v/>
      </c>
      <c r="O25" s="5" t="str">
        <f>IF(Spojení!$AM$20="","",IF($A25=Spojení!$AM$20,"x",""))</f>
        <v/>
      </c>
      <c r="P25" s="5" t="str">
        <f>IF(Spojení!$AM$21="","",IF($A25=Spojení!$AM$21,"x",""))</f>
        <v/>
      </c>
      <c r="Q25" s="5" t="str">
        <f>IF(Spojení!$AM$22="","",IF($A25=Spojení!$AM$22,"x",""))</f>
        <v/>
      </c>
      <c r="R25" s="5" t="str">
        <f>IF(Spojení!$AM$23="","",IF($A25=Spojení!$AM$23,"x",""))</f>
        <v/>
      </c>
      <c r="S25" s="5" t="str">
        <f>IF(Spojení!$AM$24="","",IF($A25=Spojení!$AM$24,"x",""))</f>
        <v/>
      </c>
      <c r="T25" s="5" t="str">
        <f>IF(Spojení!$AM$25="","",IF($A25=Spojení!$AM$25,"x",""))</f>
        <v/>
      </c>
      <c r="U25" s="5" t="str">
        <f>IF(Spojení!$AM$26="","",IF($A25=Spojení!$AM$26,"x",""))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IF(Spojení!$AM$7="","",IF($A26=Spojení!$AM$7,"x",""))</f>
        <v/>
      </c>
      <c r="C26" s="5" t="str">
        <f>IF(Spojení!$AM$8="","",IF($A26=Spojení!$AM$8,"x",""))</f>
        <v/>
      </c>
      <c r="D26" s="5" t="str">
        <f>IF(Spojení!$AM$9="","",IF($A26=Spojení!$AM$9,"x",""))</f>
        <v/>
      </c>
      <c r="E26" s="5" t="str">
        <f>IF(Spojení!$AM$10="","",IF($A26=Spojení!$AM$10,"x",""))</f>
        <v/>
      </c>
      <c r="F26" s="5" t="str">
        <f>IF(Spojení!$AM$11="","",IF($A26=Spojení!$AM$11,"x",""))</f>
        <v/>
      </c>
      <c r="G26" s="5" t="str">
        <f>IF(Spojení!$AM$12="","",IF($A26=Spojení!$AM$12,"x",""))</f>
        <v/>
      </c>
      <c r="H26" s="5" t="str">
        <f>IF(Spojení!$AM$13="","",IF($A26=Spojení!$AM$13,"x",""))</f>
        <v/>
      </c>
      <c r="I26" s="5" t="str">
        <f>IF(Spojení!$AM$14="","",IF($A26=Spojení!$AM$14,"x",""))</f>
        <v/>
      </c>
      <c r="J26" s="5" t="str">
        <f>IF(Spojení!$AM$15="","",IF($A26=Spojení!$AM$15,"x",""))</f>
        <v/>
      </c>
      <c r="K26" s="5" t="str">
        <f>IF(Spojení!$AM$16="","",IF($A26=Spojení!$AM$16,"x",""))</f>
        <v/>
      </c>
      <c r="L26" s="5" t="str">
        <f>IF(Spojení!$AM$17="","",IF($A26=Spojení!$AM$17,"x",""))</f>
        <v/>
      </c>
      <c r="M26" s="5" t="str">
        <f>IF(Spojení!$AM$18="","",IF($A26=Spojení!$AM$18,"x",""))</f>
        <v/>
      </c>
      <c r="N26" s="5" t="str">
        <f>IF(Spojení!$AM$19="","",IF($A26=Spojení!$AM$19,"x",""))</f>
        <v/>
      </c>
      <c r="O26" s="5" t="str">
        <f>IF(Spojení!$AM$20="","",IF($A26=Spojení!$AM$20,"x",""))</f>
        <v/>
      </c>
      <c r="P26" s="5" t="str">
        <f>IF(Spojení!$AM$21="","",IF($A26=Spojení!$AM$21,"x",""))</f>
        <v/>
      </c>
      <c r="Q26" s="5" t="str">
        <f>IF(Spojení!$AM$22="","",IF($A26=Spojení!$AM$22,"x",""))</f>
        <v/>
      </c>
      <c r="R26" s="5" t="str">
        <f>IF(Spojení!$AM$23="","",IF($A26=Spojení!$AM$23,"x",""))</f>
        <v/>
      </c>
      <c r="S26" s="5" t="str">
        <f>IF(Spojení!$AM$24="","",IF($A26=Spojení!$AM$24,"x",""))</f>
        <v/>
      </c>
      <c r="T26" s="5" t="str">
        <f>IF(Spojení!$AM$25="","",IF($A26=Spojení!$AM$25,"x",""))</f>
        <v/>
      </c>
      <c r="U26" s="5" t="str">
        <f>IF(Spojení!$AM$26="","",IF($A26=Spojení!$AM$26,"x",""))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IF(Spojení!$AM$7="","",IF($A27=Spojení!$AM$7,"x",""))</f>
        <v/>
      </c>
      <c r="C27" s="5" t="str">
        <f>IF(Spojení!$AM$8="","",IF($A27=Spojení!$AM$8,"x",""))</f>
        <v/>
      </c>
      <c r="D27" s="5" t="str">
        <f>IF(Spojení!$AM$9="","",IF($A27=Spojení!$AM$9,"x",""))</f>
        <v/>
      </c>
      <c r="E27" s="5" t="str">
        <f>IF(Spojení!$AM$10="","",IF($A27=Spojení!$AM$10,"x",""))</f>
        <v/>
      </c>
      <c r="F27" s="5" t="str">
        <f>IF(Spojení!$AM$11="","",IF($A27=Spojení!$AM$11,"x",""))</f>
        <v/>
      </c>
      <c r="G27" s="5" t="str">
        <f>IF(Spojení!$AM$12="","",IF($A27=Spojení!$AM$12,"x",""))</f>
        <v/>
      </c>
      <c r="H27" s="5" t="str">
        <f>IF(Spojení!$AM$13="","",IF($A27=Spojení!$AM$13,"x",""))</f>
        <v/>
      </c>
      <c r="I27" s="5" t="str">
        <f>IF(Spojení!$AM$14="","",IF($A27=Spojení!$AM$14,"x",""))</f>
        <v/>
      </c>
      <c r="J27" s="5" t="str">
        <f>IF(Spojení!$AM$15="","",IF($A27=Spojení!$AM$15,"x",""))</f>
        <v/>
      </c>
      <c r="K27" s="5" t="str">
        <f>IF(Spojení!$AM$16="","",IF($A27=Spojení!$AM$16,"x",""))</f>
        <v/>
      </c>
      <c r="L27" s="5" t="str">
        <f>IF(Spojení!$AM$17="","",IF($A27=Spojení!$AM$17,"x",""))</f>
        <v/>
      </c>
      <c r="M27" s="5" t="str">
        <f>IF(Spojení!$AM$18="","",IF($A27=Spojení!$AM$18,"x",""))</f>
        <v/>
      </c>
      <c r="N27" s="5" t="str">
        <f>IF(Spojení!$AM$19="","",IF($A27=Spojení!$AM$19,"x",""))</f>
        <v/>
      </c>
      <c r="O27" s="5" t="str">
        <f>IF(Spojení!$AM$20="","",IF($A27=Spojení!$AM$20,"x",""))</f>
        <v/>
      </c>
      <c r="P27" s="5" t="str">
        <f>IF(Spojení!$AM$21="","",IF($A27=Spojení!$AM$21,"x",""))</f>
        <v/>
      </c>
      <c r="Q27" s="5" t="str">
        <f>IF(Spojení!$AM$22="","",IF($A27=Spojení!$AM$22,"x",""))</f>
        <v/>
      </c>
      <c r="R27" s="5" t="str">
        <f>IF(Spojení!$AM$23="","",IF($A27=Spojení!$AM$23,"x",""))</f>
        <v/>
      </c>
      <c r="S27" s="5" t="str">
        <f>IF(Spojení!$AM$24="","",IF($A27=Spojení!$AM$24,"x",""))</f>
        <v/>
      </c>
      <c r="T27" s="5" t="str">
        <f>IF(Spojení!$AM$25="","",IF($A27=Spojení!$AM$25,"x",""))</f>
        <v/>
      </c>
      <c r="U27" s="5" t="str">
        <f>IF(Spojení!$AM$26="","",IF($A27=Spojení!$AM$26,"x",""))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IF(Spojení!$AM$7="","",IF($A28=Spojení!$AM$7,"x",""))</f>
        <v/>
      </c>
      <c r="C28" s="5" t="str">
        <f>IF(Spojení!$AM$8="","",IF($A28=Spojení!$AM$8,"x",""))</f>
        <v/>
      </c>
      <c r="D28" s="5" t="str">
        <f>IF(Spojení!$AM$9="","",IF($A28=Spojení!$AM$9,"x",""))</f>
        <v/>
      </c>
      <c r="E28" s="5" t="str">
        <f>IF(Spojení!$AM$10="","",IF($A28=Spojení!$AM$10,"x",""))</f>
        <v/>
      </c>
      <c r="F28" s="5" t="str">
        <f>IF(Spojení!$AM$11="","",IF($A28=Spojení!$AM$11,"x",""))</f>
        <v/>
      </c>
      <c r="G28" s="5" t="str">
        <f>IF(Spojení!$AM$12="","",IF($A28=Spojení!$AM$12,"x",""))</f>
        <v/>
      </c>
      <c r="H28" s="5" t="str">
        <f>IF(Spojení!$AM$13="","",IF($A28=Spojení!$AM$13,"x",""))</f>
        <v/>
      </c>
      <c r="I28" s="5" t="str">
        <f>IF(Spojení!$AM$14="","",IF($A28=Spojení!$AM$14,"x",""))</f>
        <v/>
      </c>
      <c r="J28" s="5" t="str">
        <f>IF(Spojení!$AM$15="","",IF($A28=Spojení!$AM$15,"x",""))</f>
        <v/>
      </c>
      <c r="K28" s="5" t="str">
        <f>IF(Spojení!$AM$16="","",IF($A28=Spojení!$AM$16,"x",""))</f>
        <v/>
      </c>
      <c r="L28" s="5" t="str">
        <f>IF(Spojení!$AM$17="","",IF($A28=Spojení!$AM$17,"x",""))</f>
        <v/>
      </c>
      <c r="M28" s="5" t="str">
        <f>IF(Spojení!$AM$18="","",IF($A28=Spojení!$AM$18,"x",""))</f>
        <v/>
      </c>
      <c r="N28" s="5" t="str">
        <f>IF(Spojení!$AM$19="","",IF($A28=Spojení!$AM$19,"x",""))</f>
        <v/>
      </c>
      <c r="O28" s="5" t="str">
        <f>IF(Spojení!$AM$20="","",IF($A28=Spojení!$AM$20,"x",""))</f>
        <v/>
      </c>
      <c r="P28" s="5" t="str">
        <f>IF(Spojení!$AM$21="","",IF($A28=Spojení!$AM$21,"x",""))</f>
        <v/>
      </c>
      <c r="Q28" s="5" t="str">
        <f>IF(Spojení!$AM$22="","",IF($A28=Spojení!$AM$22,"x",""))</f>
        <v/>
      </c>
      <c r="R28" s="5" t="str">
        <f>IF(Spojení!$AM$23="","",IF($A28=Spojení!$AM$23,"x",""))</f>
        <v/>
      </c>
      <c r="S28" s="5" t="str">
        <f>IF(Spojení!$AM$24="","",IF($A28=Spojení!$AM$24,"x",""))</f>
        <v/>
      </c>
      <c r="T28" s="5" t="str">
        <f>IF(Spojení!$AM$25="","",IF($A28=Spojení!$AM$25,"x",""))</f>
        <v/>
      </c>
      <c r="U28" s="5" t="str">
        <f>IF(Spojení!$AM$26="","",IF($A28=Spojení!$AM$26,"x",""))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IF(Spojení!$AM$7="","",IF($A29=Spojení!$AM$7,"x",""))</f>
        <v/>
      </c>
      <c r="C29" s="5" t="str">
        <f>IF(Spojení!$AM$8="","",IF($A29=Spojení!$AM$8,"x",""))</f>
        <v/>
      </c>
      <c r="D29" s="5" t="str">
        <f>IF(Spojení!$AM$9="","",IF($A29=Spojení!$AM$9,"x",""))</f>
        <v/>
      </c>
      <c r="E29" s="5" t="str">
        <f>IF(Spojení!$AM$10="","",IF($A29=Spojení!$AM$10,"x",""))</f>
        <v/>
      </c>
      <c r="F29" s="5" t="str">
        <f>IF(Spojení!$AM$11="","",IF($A29=Spojení!$AM$11,"x",""))</f>
        <v/>
      </c>
      <c r="G29" s="5" t="str">
        <f>IF(Spojení!$AM$12="","",IF($A29=Spojení!$AM$12,"x",""))</f>
        <v/>
      </c>
      <c r="H29" s="5" t="str">
        <f>IF(Spojení!$AM$13="","",IF($A29=Spojení!$AM$13,"x",""))</f>
        <v/>
      </c>
      <c r="I29" s="5" t="str">
        <f>IF(Spojení!$AM$14="","",IF($A29=Spojení!$AM$14,"x",""))</f>
        <v/>
      </c>
      <c r="J29" s="5" t="str">
        <f>IF(Spojení!$AM$15="","",IF($A29=Spojení!$AM$15,"x",""))</f>
        <v/>
      </c>
      <c r="K29" s="5" t="str">
        <f>IF(Spojení!$AM$16="","",IF($A29=Spojení!$AM$16,"x",""))</f>
        <v/>
      </c>
      <c r="L29" s="5" t="str">
        <f>IF(Spojení!$AM$17="","",IF($A29=Spojení!$AM$17,"x",""))</f>
        <v/>
      </c>
      <c r="M29" s="5" t="str">
        <f>IF(Spojení!$AM$18="","",IF($A29=Spojení!$AM$18,"x",""))</f>
        <v/>
      </c>
      <c r="N29" s="5" t="str">
        <f>IF(Spojení!$AM$19="","",IF($A29=Spojení!$AM$19,"x",""))</f>
        <v/>
      </c>
      <c r="O29" s="5" t="str">
        <f>IF(Spojení!$AM$20="","",IF($A29=Spojení!$AM$20,"x",""))</f>
        <v/>
      </c>
      <c r="P29" s="5" t="str">
        <f>IF(Spojení!$AM$21="","",IF($A29=Spojení!$AM$21,"x",""))</f>
        <v/>
      </c>
      <c r="Q29" s="5" t="str">
        <f>IF(Spojení!$AM$22="","",IF($A29=Spojení!$AM$22,"x",""))</f>
        <v/>
      </c>
      <c r="R29" s="5" t="str">
        <f>IF(Spojení!$AM$23="","",IF($A29=Spojení!$AM$23,"x",""))</f>
        <v/>
      </c>
      <c r="S29" s="5" t="str">
        <f>IF(Spojení!$AM$24="","",IF($A29=Spojení!$AM$24,"x",""))</f>
        <v/>
      </c>
      <c r="T29" s="5" t="str">
        <f>IF(Spojení!$AM$25="","",IF($A29=Spojení!$AM$25,"x",""))</f>
        <v/>
      </c>
      <c r="U29" s="5" t="str">
        <f>IF(Spojení!$AM$26="","",IF($A29=Spojení!$AM$26,"x",""))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IF(Spojení!$AM$7="","",IF($A30=Spojení!$AM$7,"x",""))</f>
        <v/>
      </c>
      <c r="C30" s="5" t="str">
        <f>IF(Spojení!$AM$8="","",IF($A30=Spojení!$AM$8,"x",""))</f>
        <v/>
      </c>
      <c r="D30" s="5" t="str">
        <f>IF(Spojení!$AM$9="","",IF($A30=Spojení!$AM$9,"x",""))</f>
        <v/>
      </c>
      <c r="E30" s="5" t="str">
        <f>IF(Spojení!$AM$10="","",IF($A30=Spojení!$AM$10,"x",""))</f>
        <v/>
      </c>
      <c r="F30" s="5" t="str">
        <f>IF(Spojení!$AM$11="","",IF($A30=Spojení!$AM$11,"x",""))</f>
        <v/>
      </c>
      <c r="G30" s="5" t="str">
        <f>IF(Spojení!$AM$12="","",IF($A30=Spojení!$AM$12,"x",""))</f>
        <v/>
      </c>
      <c r="H30" s="5" t="str">
        <f>IF(Spojení!$AM$13="","",IF($A30=Spojení!$AM$13,"x",""))</f>
        <v/>
      </c>
      <c r="I30" s="5" t="str">
        <f>IF(Spojení!$AM$14="","",IF($A30=Spojení!$AM$14,"x",""))</f>
        <v/>
      </c>
      <c r="J30" s="5" t="str">
        <f>IF(Spojení!$AM$15="","",IF($A30=Spojení!$AM$15,"x",""))</f>
        <v/>
      </c>
      <c r="K30" s="5" t="str">
        <f>IF(Spojení!$AM$16="","",IF($A30=Spojení!$AM$16,"x",""))</f>
        <v/>
      </c>
      <c r="L30" s="5" t="str">
        <f>IF(Spojení!$AM$17="","",IF($A30=Spojení!$AM$17,"x",""))</f>
        <v/>
      </c>
      <c r="M30" s="5" t="str">
        <f>IF(Spojení!$AM$18="","",IF($A30=Spojení!$AM$18,"x",""))</f>
        <v/>
      </c>
      <c r="N30" s="5" t="str">
        <f>IF(Spojení!$AM$19="","",IF($A30=Spojení!$AM$19,"x",""))</f>
        <v/>
      </c>
      <c r="O30" s="5" t="str">
        <f>IF(Spojení!$AM$20="","",IF($A30=Spojení!$AM$20,"x",""))</f>
        <v/>
      </c>
      <c r="P30" s="5" t="str">
        <f>IF(Spojení!$AM$21="","",IF($A30=Spojení!$AM$21,"x",""))</f>
        <v/>
      </c>
      <c r="Q30" s="5" t="str">
        <f>IF(Spojení!$AM$22="","",IF($A30=Spojení!$AM$22,"x",""))</f>
        <v/>
      </c>
      <c r="R30" s="5" t="str">
        <f>IF(Spojení!$AM$23="","",IF($A30=Spojení!$AM$23,"x",""))</f>
        <v/>
      </c>
      <c r="S30" s="5" t="str">
        <f>IF(Spojení!$AM$24="","",IF($A30=Spojení!$AM$24,"x",""))</f>
        <v/>
      </c>
      <c r="T30" s="5" t="str">
        <f>IF(Spojení!$AM$25="","",IF($A30=Spojení!$AM$25,"x",""))</f>
        <v/>
      </c>
      <c r="U30" s="5" t="str">
        <f>IF(Spojení!$AM$26="","",IF($A30=Spojení!$AM$26,"x",""))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IF(Spojení!$AM$7="","",IF($A31=Spojení!$AM$7,"x",""))</f>
        <v/>
      </c>
      <c r="C31" s="5" t="str">
        <f>IF(Spojení!$AM$8="","",IF($A31=Spojení!$AM$8,"x",""))</f>
        <v/>
      </c>
      <c r="D31" s="5" t="str">
        <f>IF(Spojení!$AM$9="","",IF($A31=Spojení!$AM$9,"x",""))</f>
        <v/>
      </c>
      <c r="E31" s="5" t="str">
        <f>IF(Spojení!$AM$10="","",IF($A31=Spojení!$AM$10,"x",""))</f>
        <v/>
      </c>
      <c r="F31" s="5" t="str">
        <f>IF(Spojení!$AM$11="","",IF($A31=Spojení!$AM$11,"x",""))</f>
        <v/>
      </c>
      <c r="G31" s="5" t="str">
        <f>IF(Spojení!$AM$12="","",IF($A31=Spojení!$AM$12,"x",""))</f>
        <v/>
      </c>
      <c r="H31" s="5" t="str">
        <f>IF(Spojení!$AM$13="","",IF($A31=Spojení!$AM$13,"x",""))</f>
        <v/>
      </c>
      <c r="I31" s="5" t="str">
        <f>IF(Spojení!$AM$14="","",IF($A31=Spojení!$AM$14,"x",""))</f>
        <v/>
      </c>
      <c r="J31" s="5" t="str">
        <f>IF(Spojení!$AM$15="","",IF($A31=Spojení!$AM$15,"x",""))</f>
        <v/>
      </c>
      <c r="K31" s="5" t="str">
        <f>IF(Spojení!$AM$16="","",IF($A31=Spojení!$AM$16,"x",""))</f>
        <v/>
      </c>
      <c r="L31" s="5" t="str">
        <f>IF(Spojení!$AM$17="","",IF($A31=Spojení!$AM$17,"x",""))</f>
        <v/>
      </c>
      <c r="M31" s="5" t="str">
        <f>IF(Spojení!$AM$18="","",IF($A31=Spojení!$AM$18,"x",""))</f>
        <v/>
      </c>
      <c r="N31" s="5" t="str">
        <f>IF(Spojení!$AM$19="","",IF($A31=Spojení!$AM$19,"x",""))</f>
        <v/>
      </c>
      <c r="O31" s="5" t="str">
        <f>IF(Spojení!$AM$20="","",IF($A31=Spojení!$AM$20,"x",""))</f>
        <v/>
      </c>
      <c r="P31" s="5" t="str">
        <f>IF(Spojení!$AM$21="","",IF($A31=Spojení!$AM$21,"x",""))</f>
        <v/>
      </c>
      <c r="Q31" s="5" t="str">
        <f>IF(Spojení!$AM$22="","",IF($A31=Spojení!$AM$22,"x",""))</f>
        <v/>
      </c>
      <c r="R31" s="5" t="str">
        <f>IF(Spojení!$AM$23="","",IF($A31=Spojení!$AM$23,"x",""))</f>
        <v/>
      </c>
      <c r="S31" s="5" t="str">
        <f>IF(Spojení!$AM$24="","",IF($A31=Spojení!$AM$24,"x",""))</f>
        <v/>
      </c>
      <c r="T31" s="5" t="str">
        <f>IF(Spojení!$AM$25="","",IF($A31=Spojení!$AM$25,"x",""))</f>
        <v/>
      </c>
      <c r="U31" s="5" t="str">
        <f>IF(Spojení!$AM$26="","",IF($A31=Spojení!$AM$26,"x",""))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IF(Spojení!$AM$7="","",IF($A32=Spojení!$AM$7,"x",""))</f>
        <v/>
      </c>
      <c r="C32" s="5" t="str">
        <f>IF(Spojení!$AM$8="","",IF($A32=Spojení!$AM$8,"x",""))</f>
        <v/>
      </c>
      <c r="D32" s="5" t="str">
        <f>IF(Spojení!$AM$9="","",IF($A32=Spojení!$AM$9,"x",""))</f>
        <v/>
      </c>
      <c r="E32" s="5" t="str">
        <f>IF(Spojení!$AM$10="","",IF($A32=Spojení!$AM$10,"x",""))</f>
        <v/>
      </c>
      <c r="F32" s="5" t="str">
        <f>IF(Spojení!$AM$11="","",IF($A32=Spojení!$AM$11,"x",""))</f>
        <v/>
      </c>
      <c r="G32" s="5" t="str">
        <f>IF(Spojení!$AM$12="","",IF($A32=Spojení!$AM$12,"x",""))</f>
        <v/>
      </c>
      <c r="H32" s="5" t="str">
        <f>IF(Spojení!$AM$13="","",IF($A32=Spojení!$AM$13,"x",""))</f>
        <v/>
      </c>
      <c r="I32" s="5" t="str">
        <f>IF(Spojení!$AM$14="","",IF($A32=Spojení!$AM$14,"x",""))</f>
        <v/>
      </c>
      <c r="J32" s="5" t="str">
        <f>IF(Spojení!$AM$15="","",IF($A32=Spojení!$AM$15,"x",""))</f>
        <v/>
      </c>
      <c r="K32" s="5" t="str">
        <f>IF(Spojení!$AM$16="","",IF($A32=Spojení!$AM$16,"x",""))</f>
        <v/>
      </c>
      <c r="L32" s="5" t="str">
        <f>IF(Spojení!$AM$17="","",IF($A32=Spojení!$AM$17,"x",""))</f>
        <v/>
      </c>
      <c r="M32" s="5" t="str">
        <f>IF(Spojení!$AM$18="","",IF($A32=Spojení!$AM$18,"x",""))</f>
        <v/>
      </c>
      <c r="N32" s="5" t="str">
        <f>IF(Spojení!$AM$19="","",IF($A32=Spojení!$AM$19,"x",""))</f>
        <v/>
      </c>
      <c r="O32" s="5" t="str">
        <f>IF(Spojení!$AM$20="","",IF($A32=Spojení!$AM$20,"x",""))</f>
        <v/>
      </c>
      <c r="P32" s="5" t="str">
        <f>IF(Spojení!$AM$21="","",IF($A32=Spojení!$AM$21,"x",""))</f>
        <v/>
      </c>
      <c r="Q32" s="5" t="str">
        <f>IF(Spojení!$AM$22="","",IF($A32=Spojení!$AM$22,"x",""))</f>
        <v/>
      </c>
      <c r="R32" s="5" t="str">
        <f>IF(Spojení!$AM$23="","",IF($A32=Spojení!$AM$23,"x",""))</f>
        <v/>
      </c>
      <c r="S32" s="5" t="str">
        <f>IF(Spojení!$AM$24="","",IF($A32=Spojení!$AM$24,"x",""))</f>
        <v/>
      </c>
      <c r="T32" s="5" t="str">
        <f>IF(Spojení!$AM$25="","",IF($A32=Spojení!$AM$25,"x",""))</f>
        <v/>
      </c>
      <c r="U32" s="5" t="str">
        <f>IF(Spojení!$AM$26="","",IF($A32=Spojení!$AM$26,"x",""))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IF(Spojení!$AM$7="","",IF($A33=Spojení!$AM$7,"x",""))</f>
        <v/>
      </c>
      <c r="C33" s="5" t="str">
        <f>IF(Spojení!$AM$8="","",IF($A33=Spojení!$AM$8,"x",""))</f>
        <v/>
      </c>
      <c r="D33" s="5" t="str">
        <f>IF(Spojení!$AM$9="","",IF($A33=Spojení!$AM$9,"x",""))</f>
        <v/>
      </c>
      <c r="E33" s="5" t="str">
        <f>IF(Spojení!$AM$10="","",IF($A33=Spojení!$AM$10,"x",""))</f>
        <v/>
      </c>
      <c r="F33" s="5" t="str">
        <f>IF(Spojení!$AM$11="","",IF($A33=Spojení!$AM$11,"x",""))</f>
        <v/>
      </c>
      <c r="G33" s="5" t="str">
        <f>IF(Spojení!$AM$12="","",IF($A33=Spojení!$AM$12,"x",""))</f>
        <v/>
      </c>
      <c r="H33" s="5" t="str">
        <f>IF(Spojení!$AM$13="","",IF($A33=Spojení!$AM$13,"x",""))</f>
        <v/>
      </c>
      <c r="I33" s="5" t="str">
        <f>IF(Spojení!$AM$14="","",IF($A33=Spojení!$AM$14,"x",""))</f>
        <v/>
      </c>
      <c r="J33" s="5" t="str">
        <f>IF(Spojení!$AM$15="","",IF($A33=Spojení!$AM$15,"x",""))</f>
        <v/>
      </c>
      <c r="K33" s="5" t="str">
        <f>IF(Spojení!$AM$16="","",IF($A33=Spojení!$AM$16,"x",""))</f>
        <v/>
      </c>
      <c r="L33" s="5" t="str">
        <f>IF(Spojení!$AM$17="","",IF($A33=Spojení!$AM$17,"x",""))</f>
        <v/>
      </c>
      <c r="M33" s="5" t="str">
        <f>IF(Spojení!$AM$18="","",IF($A33=Spojení!$AM$18,"x",""))</f>
        <v/>
      </c>
      <c r="N33" s="5" t="str">
        <f>IF(Spojení!$AM$19="","",IF($A33=Spojení!$AM$19,"x",""))</f>
        <v/>
      </c>
      <c r="O33" s="5" t="str">
        <f>IF(Spojení!$AM$20="","",IF($A33=Spojení!$AM$20,"x",""))</f>
        <v/>
      </c>
      <c r="P33" s="5" t="str">
        <f>IF(Spojení!$AM$21="","",IF($A33=Spojení!$AM$21,"x",""))</f>
        <v/>
      </c>
      <c r="Q33" s="5" t="str">
        <f>IF(Spojení!$AM$22="","",IF($A33=Spojení!$AM$22,"x",""))</f>
        <v/>
      </c>
      <c r="R33" s="5" t="str">
        <f>IF(Spojení!$AM$23="","",IF($A33=Spojení!$AM$23,"x",""))</f>
        <v/>
      </c>
      <c r="S33" s="5" t="str">
        <f>IF(Spojení!$AM$24="","",IF($A33=Spojení!$AM$24,"x",""))</f>
        <v/>
      </c>
      <c r="T33" s="5" t="str">
        <f>IF(Spojení!$AM$25="","",IF($A33=Spojení!$AM$25,"x",""))</f>
        <v/>
      </c>
      <c r="U33" s="5" t="str">
        <f>IF(Spojení!$AM$26="","",IF($A33=Spojení!$AM$26,"x",""))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IF(Spojení!$AM$7="","",IF($A34=Spojení!$AM$7,"x",""))</f>
        <v/>
      </c>
      <c r="C34" s="5" t="str">
        <f>IF(Spojení!$AM$8="","",IF($A34=Spojení!$AM$8,"x",""))</f>
        <v/>
      </c>
      <c r="D34" s="5" t="str">
        <f>IF(Spojení!$AM$9="","",IF($A34=Spojení!$AM$9,"x",""))</f>
        <v/>
      </c>
      <c r="E34" s="5" t="str">
        <f>IF(Spojení!$AM$10="","",IF($A34=Spojení!$AM$10,"x",""))</f>
        <v/>
      </c>
      <c r="F34" s="5" t="str">
        <f>IF(Spojení!$AM$11="","",IF($A34=Spojení!$AM$11,"x",""))</f>
        <v/>
      </c>
      <c r="G34" s="5" t="str">
        <f>IF(Spojení!$AM$12="","",IF($A34=Spojení!$AM$12,"x",""))</f>
        <v/>
      </c>
      <c r="H34" s="5" t="str">
        <f>IF(Spojení!$AM$13="","",IF($A34=Spojení!$AM$13,"x",""))</f>
        <v/>
      </c>
      <c r="I34" s="5" t="str">
        <f>IF(Spojení!$AM$14="","",IF($A34=Spojení!$AM$14,"x",""))</f>
        <v/>
      </c>
      <c r="J34" s="5" t="str">
        <f>IF(Spojení!$AM$15="","",IF($A34=Spojení!$AM$15,"x",""))</f>
        <v/>
      </c>
      <c r="K34" s="5" t="str">
        <f>IF(Spojení!$AM$16="","",IF($A34=Spojení!$AM$16,"x",""))</f>
        <v/>
      </c>
      <c r="L34" s="5" t="str">
        <f>IF(Spojení!$AM$17="","",IF($A34=Spojení!$AM$17,"x",""))</f>
        <v/>
      </c>
      <c r="M34" s="5" t="str">
        <f>IF(Spojení!$AM$18="","",IF($A34=Spojení!$AM$18,"x",""))</f>
        <v/>
      </c>
      <c r="N34" s="5" t="str">
        <f>IF(Spojení!$AM$19="","",IF($A34=Spojení!$AM$19,"x",""))</f>
        <v/>
      </c>
      <c r="O34" s="5" t="str">
        <f>IF(Spojení!$AM$20="","",IF($A34=Spojení!$AM$20,"x",""))</f>
        <v/>
      </c>
      <c r="P34" s="5" t="str">
        <f>IF(Spojení!$AM$21="","",IF($A34=Spojení!$AM$21,"x",""))</f>
        <v/>
      </c>
      <c r="Q34" s="5" t="str">
        <f>IF(Spojení!$AM$22="","",IF($A34=Spojení!$AM$22,"x",""))</f>
        <v/>
      </c>
      <c r="R34" s="5" t="str">
        <f>IF(Spojení!$AM$23="","",IF($A34=Spojení!$AM$23,"x",""))</f>
        <v/>
      </c>
      <c r="S34" s="5" t="str">
        <f>IF(Spojení!$AM$24="","",IF($A34=Spojení!$AM$24,"x",""))</f>
        <v/>
      </c>
      <c r="T34" s="5" t="str">
        <f>IF(Spojení!$AM$25="","",IF($A34=Spojení!$AM$25,"x",""))</f>
        <v/>
      </c>
      <c r="U34" s="5" t="str">
        <f>IF(Spojení!$AM$26="","",IF($A34=Spojení!$AM$26,"x",""))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IF(Spojení!$AM$7="","",IF($A35=Spojení!$AM$7,"x",""))</f>
        <v/>
      </c>
      <c r="C35" s="5" t="str">
        <f>IF(Spojení!$AM$8="","",IF($A35=Spojení!$AM$8,"x",""))</f>
        <v/>
      </c>
      <c r="D35" s="5" t="str">
        <f>IF(Spojení!$AM$9="","",IF($A35=Spojení!$AM$9,"x",""))</f>
        <v/>
      </c>
      <c r="E35" s="5" t="str">
        <f>IF(Spojení!$AM$10="","",IF($A35=Spojení!$AM$10,"x",""))</f>
        <v/>
      </c>
      <c r="F35" s="5" t="str">
        <f>IF(Spojení!$AM$11="","",IF($A35=Spojení!$AM$11,"x",""))</f>
        <v/>
      </c>
      <c r="G35" s="5" t="str">
        <f>IF(Spojení!$AM$12="","",IF($A35=Spojení!$AM$12,"x",""))</f>
        <v/>
      </c>
      <c r="H35" s="5" t="str">
        <f>IF(Spojení!$AM$13="","",IF($A35=Spojení!$AM$13,"x",""))</f>
        <v/>
      </c>
      <c r="I35" s="5" t="str">
        <f>IF(Spojení!$AM$14="","",IF($A35=Spojení!$AM$14,"x",""))</f>
        <v/>
      </c>
      <c r="J35" s="5" t="str">
        <f>IF(Spojení!$AM$15="","",IF($A35=Spojení!$AM$15,"x",""))</f>
        <v/>
      </c>
      <c r="K35" s="5" t="str">
        <f>IF(Spojení!$AM$16="","",IF($A35=Spojení!$AM$16,"x",""))</f>
        <v/>
      </c>
      <c r="L35" s="5" t="str">
        <f>IF(Spojení!$AM$17="","",IF($A35=Spojení!$AM$17,"x",""))</f>
        <v/>
      </c>
      <c r="M35" s="5" t="str">
        <f>IF(Spojení!$AM$18="","",IF($A35=Spojení!$AM$18,"x",""))</f>
        <v/>
      </c>
      <c r="N35" s="5" t="str">
        <f>IF(Spojení!$AM$19="","",IF($A35=Spojení!$AM$19,"x",""))</f>
        <v/>
      </c>
      <c r="O35" s="5" t="str">
        <f>IF(Spojení!$AM$20="","",IF($A35=Spojení!$AM$20,"x",""))</f>
        <v/>
      </c>
      <c r="P35" s="5" t="str">
        <f>IF(Spojení!$AM$21="","",IF($A35=Spojení!$AM$21,"x",""))</f>
        <v/>
      </c>
      <c r="Q35" s="5" t="str">
        <f>IF(Spojení!$AM$22="","",IF($A35=Spojení!$AM$22,"x",""))</f>
        <v/>
      </c>
      <c r="R35" s="5" t="str">
        <f>IF(Spojení!$AM$23="","",IF($A35=Spojení!$AM$23,"x",""))</f>
        <v/>
      </c>
      <c r="S35" s="5" t="str">
        <f>IF(Spojení!$AM$24="","",IF($A35=Spojení!$AM$24,"x",""))</f>
        <v/>
      </c>
      <c r="T35" s="5" t="str">
        <f>IF(Spojení!$AM$25="","",IF($A35=Spojení!$AM$25,"x",""))</f>
        <v/>
      </c>
      <c r="U35" s="5" t="str">
        <f>IF(Spojení!$AM$26="","",IF($A35=Spojení!$AM$26,"x",""))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IF(Spojení!$AM$7="","",IF($A36=Spojení!$AM$7,"x",""))</f>
        <v/>
      </c>
      <c r="C36" s="5" t="str">
        <f>IF(Spojení!$AM$8="","",IF($A36=Spojení!$AM$8,"x",""))</f>
        <v/>
      </c>
      <c r="D36" s="5" t="str">
        <f>IF(Spojení!$AM$9="","",IF($A36=Spojení!$AM$9,"x",""))</f>
        <v/>
      </c>
      <c r="E36" s="5" t="str">
        <f>IF(Spojení!$AM$10="","",IF($A36=Spojení!$AM$10,"x",""))</f>
        <v/>
      </c>
      <c r="F36" s="5" t="str">
        <f>IF(Spojení!$AM$11="","",IF($A36=Spojení!$AM$11,"x",""))</f>
        <v/>
      </c>
      <c r="G36" s="5" t="str">
        <f>IF(Spojení!$AM$12="","",IF($A36=Spojení!$AM$12,"x",""))</f>
        <v/>
      </c>
      <c r="H36" s="5" t="str">
        <f>IF(Spojení!$AM$13="","",IF($A36=Spojení!$AM$13,"x",""))</f>
        <v/>
      </c>
      <c r="I36" s="5" t="str">
        <f>IF(Spojení!$AM$14="","",IF($A36=Spojení!$AM$14,"x",""))</f>
        <v/>
      </c>
      <c r="J36" s="5" t="str">
        <f>IF(Spojení!$AM$15="","",IF($A36=Spojení!$AM$15,"x",""))</f>
        <v/>
      </c>
      <c r="K36" s="5" t="str">
        <f>IF(Spojení!$AM$16="","",IF($A36=Spojení!$AM$16,"x",""))</f>
        <v/>
      </c>
      <c r="L36" s="5" t="str">
        <f>IF(Spojení!$AM$17="","",IF($A36=Spojení!$AM$17,"x",""))</f>
        <v/>
      </c>
      <c r="M36" s="5" t="str">
        <f>IF(Spojení!$AM$18="","",IF($A36=Spojení!$AM$18,"x",""))</f>
        <v/>
      </c>
      <c r="N36" s="5" t="str">
        <f>IF(Spojení!$AM$19="","",IF($A36=Spojení!$AM$19,"x",""))</f>
        <v/>
      </c>
      <c r="O36" s="5" t="str">
        <f>IF(Spojení!$AM$20="","",IF($A36=Spojení!$AM$20,"x",""))</f>
        <v/>
      </c>
      <c r="P36" s="5" t="str">
        <f>IF(Spojení!$AM$21="","",IF($A36=Spojení!$AM$21,"x",""))</f>
        <v/>
      </c>
      <c r="Q36" s="5" t="str">
        <f>IF(Spojení!$AM$22="","",IF($A36=Spojení!$AM$22,"x",""))</f>
        <v/>
      </c>
      <c r="R36" s="5" t="str">
        <f>IF(Spojení!$AM$23="","",IF($A36=Spojení!$AM$23,"x",""))</f>
        <v/>
      </c>
      <c r="S36" s="5" t="str">
        <f>IF(Spojení!$AM$24="","",IF($A36=Spojení!$AM$24,"x",""))</f>
        <v/>
      </c>
      <c r="T36" s="5" t="str">
        <f>IF(Spojení!$AM$25="","",IF($A36=Spojení!$AM$25,"x",""))</f>
        <v/>
      </c>
      <c r="U36" s="5" t="str">
        <f>IF(Spojení!$AM$26="","",IF($A36=Spojení!$AM$26,"x",""))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IF(Spojení!$AM$7="","",IF($A37=Spojení!$AM$7,"x",""))</f>
        <v/>
      </c>
      <c r="C37" s="5" t="str">
        <f>IF(Spojení!$AM$8="","",IF($A37=Spojení!$AM$8,"x",""))</f>
        <v/>
      </c>
      <c r="D37" s="5" t="str">
        <f>IF(Spojení!$AM$9="","",IF($A37=Spojení!$AM$9,"x",""))</f>
        <v/>
      </c>
      <c r="E37" s="5" t="str">
        <f>IF(Spojení!$AM$10="","",IF($A37=Spojení!$AM$10,"x",""))</f>
        <v/>
      </c>
      <c r="F37" s="5" t="str">
        <f>IF(Spojení!$AM$11="","",IF($A37=Spojení!$AM$11,"x",""))</f>
        <v/>
      </c>
      <c r="G37" s="5" t="str">
        <f>IF(Spojení!$AM$12="","",IF($A37=Spojení!$AM$12,"x",""))</f>
        <v/>
      </c>
      <c r="H37" s="5" t="str">
        <f>IF(Spojení!$AM$13="","",IF($A37=Spojení!$AM$13,"x",""))</f>
        <v/>
      </c>
      <c r="I37" s="5" t="str">
        <f>IF(Spojení!$AM$14="","",IF($A37=Spojení!$AM$14,"x",""))</f>
        <v/>
      </c>
      <c r="J37" s="5" t="str">
        <f>IF(Spojení!$AM$15="","",IF($A37=Spojení!$AM$15,"x",""))</f>
        <v/>
      </c>
      <c r="K37" s="5" t="str">
        <f>IF(Spojení!$AM$16="","",IF($A37=Spojení!$AM$16,"x",""))</f>
        <v/>
      </c>
      <c r="L37" s="5" t="str">
        <f>IF(Spojení!$AM$17="","",IF($A37=Spojení!$AM$17,"x",""))</f>
        <v/>
      </c>
      <c r="M37" s="5" t="str">
        <f>IF(Spojení!$AM$18="","",IF($A37=Spojení!$AM$18,"x",""))</f>
        <v/>
      </c>
      <c r="N37" s="5" t="str">
        <f>IF(Spojení!$AM$19="","",IF($A37=Spojení!$AM$19,"x",""))</f>
        <v/>
      </c>
      <c r="O37" s="5" t="str">
        <f>IF(Spojení!$AM$20="","",IF($A37=Spojení!$AM$20,"x",""))</f>
        <v/>
      </c>
      <c r="P37" s="5" t="str">
        <f>IF(Spojení!$AM$21="","",IF($A37=Spojení!$AM$21,"x",""))</f>
        <v/>
      </c>
      <c r="Q37" s="5" t="str">
        <f>IF(Spojení!$AM$22="","",IF($A37=Spojení!$AM$22,"x",""))</f>
        <v/>
      </c>
      <c r="R37" s="5" t="str">
        <f>IF(Spojení!$AM$23="","",IF($A37=Spojení!$AM$23,"x",""))</f>
        <v/>
      </c>
      <c r="S37" s="5" t="str">
        <f>IF(Spojení!$AM$24="","",IF($A37=Spojení!$AM$24,"x",""))</f>
        <v/>
      </c>
      <c r="T37" s="5" t="str">
        <f>IF(Spojení!$AM$25="","",IF($A37=Spojení!$AM$25,"x",""))</f>
        <v/>
      </c>
      <c r="U37" s="5" t="str">
        <f>IF(Spojení!$AM$26="","",IF($A37=Spojení!$AM$26,"x",""))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IF(Spojení!$AM$7="","",IF($A38=Spojení!$AM$7,"x",""))</f>
        <v/>
      </c>
      <c r="C38" s="5" t="str">
        <f>IF(Spojení!$AM$8="","",IF($A38=Spojení!$AM$8,"x",""))</f>
        <v/>
      </c>
      <c r="D38" s="5" t="str">
        <f>IF(Spojení!$AM$9="","",IF($A38=Spojení!$AM$9,"x",""))</f>
        <v/>
      </c>
      <c r="E38" s="5" t="str">
        <f>IF(Spojení!$AM$10="","",IF($A38=Spojení!$AM$10,"x",""))</f>
        <v/>
      </c>
      <c r="F38" s="5" t="str">
        <f>IF(Spojení!$AM$11="","",IF($A38=Spojení!$AM$11,"x",""))</f>
        <v/>
      </c>
      <c r="G38" s="5" t="str">
        <f>IF(Spojení!$AM$12="","",IF($A38=Spojení!$AM$12,"x",""))</f>
        <v/>
      </c>
      <c r="H38" s="5" t="str">
        <f>IF(Spojení!$AM$13="","",IF($A38=Spojení!$AM$13,"x",""))</f>
        <v/>
      </c>
      <c r="I38" s="5" t="str">
        <f>IF(Spojení!$AM$14="","",IF($A38=Spojení!$AM$14,"x",""))</f>
        <v/>
      </c>
      <c r="J38" s="5" t="str">
        <f>IF(Spojení!$AM$15="","",IF($A38=Spojení!$AM$15,"x",""))</f>
        <v/>
      </c>
      <c r="K38" s="5" t="str">
        <f>IF(Spojení!$AM$16="","",IF($A38=Spojení!$AM$16,"x",""))</f>
        <v/>
      </c>
      <c r="L38" s="5" t="str">
        <f>IF(Spojení!$AM$17="","",IF($A38=Spojení!$AM$17,"x",""))</f>
        <v/>
      </c>
      <c r="M38" s="5" t="str">
        <f>IF(Spojení!$AM$18="","",IF($A38=Spojení!$AM$18,"x",""))</f>
        <v/>
      </c>
      <c r="N38" s="5" t="str">
        <f>IF(Spojení!$AM$19="","",IF($A38=Spojení!$AM$19,"x",""))</f>
        <v/>
      </c>
      <c r="O38" s="5" t="str">
        <f>IF(Spojení!$AM$20="","",IF($A38=Spojení!$AM$20,"x",""))</f>
        <v/>
      </c>
      <c r="P38" s="5" t="str">
        <f>IF(Spojení!$AM$21="","",IF($A38=Spojení!$AM$21,"x",""))</f>
        <v/>
      </c>
      <c r="Q38" s="5" t="str">
        <f>IF(Spojení!$AM$22="","",IF($A38=Spojení!$AM$22,"x",""))</f>
        <v/>
      </c>
      <c r="R38" s="5" t="str">
        <f>IF(Spojení!$AM$23="","",IF($A38=Spojení!$AM$23,"x",""))</f>
        <v/>
      </c>
      <c r="S38" s="5" t="str">
        <f>IF(Spojení!$AM$24="","",IF($A38=Spojení!$AM$24,"x",""))</f>
        <v/>
      </c>
      <c r="T38" s="5" t="str">
        <f>IF(Spojení!$AM$25="","",IF($A38=Spojení!$AM$25,"x",""))</f>
        <v/>
      </c>
      <c r="U38" s="5" t="str">
        <f>IF(Spojení!$AM$26="","",IF($A38=Spojení!$AM$26,"x",""))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IF(Spojení!$AM$7="","",IF($A39=Spojení!$AM$7,"x",""))</f>
        <v/>
      </c>
      <c r="C39" s="5" t="str">
        <f>IF(Spojení!$AM$8="","",IF($A39=Spojení!$AM$8,"x",""))</f>
        <v/>
      </c>
      <c r="D39" s="5" t="str">
        <f>IF(Spojení!$AM$9="","",IF($A39=Spojení!$AM$9,"x",""))</f>
        <v/>
      </c>
      <c r="E39" s="5" t="str">
        <f>IF(Spojení!$AM$10="","",IF($A39=Spojení!$AM$10,"x",""))</f>
        <v/>
      </c>
      <c r="F39" s="5" t="str">
        <f>IF(Spojení!$AM$11="","",IF($A39=Spojení!$AM$11,"x",""))</f>
        <v/>
      </c>
      <c r="G39" s="5" t="str">
        <f>IF(Spojení!$AM$12="","",IF($A39=Spojení!$AM$12,"x",""))</f>
        <v/>
      </c>
      <c r="H39" s="5" t="str">
        <f>IF(Spojení!$AM$13="","",IF($A39=Spojení!$AM$13,"x",""))</f>
        <v/>
      </c>
      <c r="I39" s="5" t="str">
        <f>IF(Spojení!$AM$14="","",IF($A39=Spojení!$AM$14,"x",""))</f>
        <v/>
      </c>
      <c r="J39" s="5" t="str">
        <f>IF(Spojení!$AM$15="","",IF($A39=Spojení!$AM$15,"x",""))</f>
        <v/>
      </c>
      <c r="K39" s="5" t="str">
        <f>IF(Spojení!$AM$16="","",IF($A39=Spojení!$AM$16,"x",""))</f>
        <v/>
      </c>
      <c r="L39" s="5" t="str">
        <f>IF(Spojení!$AM$17="","",IF($A39=Spojení!$AM$17,"x",""))</f>
        <v/>
      </c>
      <c r="M39" s="5" t="str">
        <f>IF(Spojení!$AM$18="","",IF($A39=Spojení!$AM$18,"x",""))</f>
        <v/>
      </c>
      <c r="N39" s="5" t="str">
        <f>IF(Spojení!$AM$19="","",IF($A39=Spojení!$AM$19,"x",""))</f>
        <v/>
      </c>
      <c r="O39" s="5" t="str">
        <f>IF(Spojení!$AM$20="","",IF($A39=Spojení!$AM$20,"x",""))</f>
        <v/>
      </c>
      <c r="P39" s="5" t="str">
        <f>IF(Spojení!$AM$21="","",IF($A39=Spojení!$AM$21,"x",""))</f>
        <v/>
      </c>
      <c r="Q39" s="5" t="str">
        <f>IF(Spojení!$AM$22="","",IF($A39=Spojení!$AM$22,"x",""))</f>
        <v/>
      </c>
      <c r="R39" s="5" t="str">
        <f>IF(Spojení!$AM$23="","",IF($A39=Spojení!$AM$23,"x",""))</f>
        <v/>
      </c>
      <c r="S39" s="5" t="str">
        <f>IF(Spojení!$AM$24="","",IF($A39=Spojení!$AM$24,"x",""))</f>
        <v/>
      </c>
      <c r="T39" s="5" t="str">
        <f>IF(Spojení!$AM$25="","",IF($A39=Spojení!$AM$25,"x",""))</f>
        <v/>
      </c>
      <c r="U39" s="5" t="str">
        <f>IF(Spojení!$AM$26="","",IF($A39=Spojení!$AM$26,"x",""))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IF(Spojení!$AM$7="","",IF($A40=Spojení!$AM$7,"x",""))</f>
        <v/>
      </c>
      <c r="C40" s="5" t="str">
        <f>IF(Spojení!$AM$8="","",IF($A40=Spojení!$AM$8,"x",""))</f>
        <v/>
      </c>
      <c r="D40" s="5" t="str">
        <f>IF(Spojení!$AM$9="","",IF($A40=Spojení!$AM$9,"x",""))</f>
        <v/>
      </c>
      <c r="E40" s="5" t="str">
        <f>IF(Spojení!$AM$10="","",IF($A40=Spojení!$AM$10,"x",""))</f>
        <v/>
      </c>
      <c r="F40" s="5" t="str">
        <f>IF(Spojení!$AM$11="","",IF($A40=Spojení!$AM$11,"x",""))</f>
        <v/>
      </c>
      <c r="G40" s="5" t="str">
        <f>IF(Spojení!$AM$12="","",IF($A40=Spojení!$AM$12,"x",""))</f>
        <v/>
      </c>
      <c r="H40" s="5" t="str">
        <f>IF(Spojení!$AM$13="","",IF($A40=Spojení!$AM$13,"x",""))</f>
        <v/>
      </c>
      <c r="I40" s="5" t="str">
        <f>IF(Spojení!$AM$14="","",IF($A40=Spojení!$AM$14,"x",""))</f>
        <v/>
      </c>
      <c r="J40" s="5" t="str">
        <f>IF(Spojení!$AM$15="","",IF($A40=Spojení!$AM$15,"x",""))</f>
        <v/>
      </c>
      <c r="K40" s="5" t="str">
        <f>IF(Spojení!$AM$16="","",IF($A40=Spojení!$AM$16,"x",""))</f>
        <v/>
      </c>
      <c r="L40" s="5" t="str">
        <f>IF(Spojení!$AM$17="","",IF($A40=Spojení!$AM$17,"x",""))</f>
        <v/>
      </c>
      <c r="M40" s="5" t="str">
        <f>IF(Spojení!$AM$18="","",IF($A40=Spojení!$AM$18,"x",""))</f>
        <v/>
      </c>
      <c r="N40" s="5" t="str">
        <f>IF(Spojení!$AM$19="","",IF($A40=Spojení!$AM$19,"x",""))</f>
        <v/>
      </c>
      <c r="O40" s="5" t="str">
        <f>IF(Spojení!$AM$20="","",IF($A40=Spojení!$AM$20,"x",""))</f>
        <v/>
      </c>
      <c r="P40" s="5" t="str">
        <f>IF(Spojení!$AM$21="","",IF($A40=Spojení!$AM$21,"x",""))</f>
        <v/>
      </c>
      <c r="Q40" s="5" t="str">
        <f>IF(Spojení!$AM$22="","",IF($A40=Spojení!$AM$22,"x",""))</f>
        <v/>
      </c>
      <c r="R40" s="5" t="str">
        <f>IF(Spojení!$AM$23="","",IF($A40=Spojení!$AM$23,"x",""))</f>
        <v/>
      </c>
      <c r="S40" s="5" t="str">
        <f>IF(Spojení!$AM$24="","",IF($A40=Spojení!$AM$24,"x",""))</f>
        <v/>
      </c>
      <c r="T40" s="5" t="str">
        <f>IF(Spojení!$AM$25="","",IF($A40=Spojení!$AM$25,"x",""))</f>
        <v/>
      </c>
      <c r="U40" s="5" t="str">
        <f>IF(Spojení!$AM$26="","",IF($A40=Spojení!$AM$26,"x",""))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IF(Spojení!$AM$7="","",IF($A41=Spojení!$AM$7,"x",""))</f>
        <v/>
      </c>
      <c r="C41" s="5" t="str">
        <f>IF(Spojení!$AM$8="","",IF($A41=Spojení!$AM$8,"x",""))</f>
        <v/>
      </c>
      <c r="D41" s="5" t="str">
        <f>IF(Spojení!$AM$9="","",IF($A41=Spojení!$AM$9,"x",""))</f>
        <v/>
      </c>
      <c r="E41" s="5" t="str">
        <f>IF(Spojení!$AM$10="","",IF($A41=Spojení!$AM$10,"x",""))</f>
        <v/>
      </c>
      <c r="F41" s="5" t="str">
        <f>IF(Spojení!$AM$11="","",IF($A41=Spojení!$AM$11,"x",""))</f>
        <v/>
      </c>
      <c r="G41" s="5" t="str">
        <f>IF(Spojení!$AM$12="","",IF($A41=Spojení!$AM$12,"x",""))</f>
        <v/>
      </c>
      <c r="H41" s="5" t="str">
        <f>IF(Spojení!$AM$13="","",IF($A41=Spojení!$AM$13,"x",""))</f>
        <v/>
      </c>
      <c r="I41" s="5" t="str">
        <f>IF(Spojení!$AM$14="","",IF($A41=Spojení!$AM$14,"x",""))</f>
        <v/>
      </c>
      <c r="J41" s="5" t="str">
        <f>IF(Spojení!$AM$15="","",IF($A41=Spojení!$AM$15,"x",""))</f>
        <v/>
      </c>
      <c r="K41" s="5" t="str">
        <f>IF(Spojení!$AM$16="","",IF($A41=Spojení!$AM$16,"x",""))</f>
        <v/>
      </c>
      <c r="L41" s="5" t="str">
        <f>IF(Spojení!$AM$17="","",IF($A41=Spojení!$AM$17,"x",""))</f>
        <v/>
      </c>
      <c r="M41" s="5" t="str">
        <f>IF(Spojení!$AM$18="","",IF($A41=Spojení!$AM$18,"x",""))</f>
        <v/>
      </c>
      <c r="N41" s="5" t="str">
        <f>IF(Spojení!$AM$19="","",IF($A41=Spojení!$AM$19,"x",""))</f>
        <v/>
      </c>
      <c r="O41" s="5" t="str">
        <f>IF(Spojení!$AM$20="","",IF($A41=Spojení!$AM$20,"x",""))</f>
        <v/>
      </c>
      <c r="P41" s="5" t="str">
        <f>IF(Spojení!$AM$21="","",IF($A41=Spojení!$AM$21,"x",""))</f>
        <v/>
      </c>
      <c r="Q41" s="5" t="str">
        <f>IF(Spojení!$AM$22="","",IF($A41=Spojení!$AM$22,"x",""))</f>
        <v/>
      </c>
      <c r="R41" s="5" t="str">
        <f>IF(Spojení!$AM$23="","",IF($A41=Spojení!$AM$23,"x",""))</f>
        <v/>
      </c>
      <c r="S41" s="5" t="str">
        <f>IF(Spojení!$AM$24="","",IF($A41=Spojení!$AM$24,"x",""))</f>
        <v/>
      </c>
      <c r="T41" s="5" t="str">
        <f>IF(Spojení!$AM$25="","",IF($A41=Spojení!$AM$25,"x",""))</f>
        <v/>
      </c>
      <c r="U41" s="5" t="str">
        <f>IF(Spojení!$AM$26="","",IF($A41=Spojení!$AM$26,"x",""))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IF(Spojení!$AM$7="","",IF($A42=Spojení!$AM$7,"x",""))</f>
        <v/>
      </c>
      <c r="C42" s="5" t="str">
        <f>IF(Spojení!$AM$8="","",IF($A42=Spojení!$AM$8,"x",""))</f>
        <v/>
      </c>
      <c r="D42" s="5" t="str">
        <f>IF(Spojení!$AM$9="","",IF($A42=Spojení!$AM$9,"x",""))</f>
        <v/>
      </c>
      <c r="E42" s="5" t="str">
        <f>IF(Spojení!$AM$10="","",IF($A42=Spojení!$AM$10,"x",""))</f>
        <v/>
      </c>
      <c r="F42" s="5" t="str">
        <f>IF(Spojení!$AM$11="","",IF($A42=Spojení!$AM$11,"x",""))</f>
        <v/>
      </c>
      <c r="G42" s="5" t="str">
        <f>IF(Spojení!$AM$12="","",IF($A42=Spojení!$AM$12,"x",""))</f>
        <v/>
      </c>
      <c r="H42" s="5" t="str">
        <f>IF(Spojení!$AM$13="","",IF($A42=Spojení!$AM$13,"x",""))</f>
        <v/>
      </c>
      <c r="I42" s="5" t="str">
        <f>IF(Spojení!$AM$14="","",IF($A42=Spojení!$AM$14,"x",""))</f>
        <v/>
      </c>
      <c r="J42" s="5" t="str">
        <f>IF(Spojení!$AM$15="","",IF($A42=Spojení!$AM$15,"x",""))</f>
        <v/>
      </c>
      <c r="K42" s="5" t="str">
        <f>IF(Spojení!$AM$16="","",IF($A42=Spojení!$AM$16,"x",""))</f>
        <v/>
      </c>
      <c r="L42" s="5" t="str">
        <f>IF(Spojení!$AM$17="","",IF($A42=Spojení!$AM$17,"x",""))</f>
        <v/>
      </c>
      <c r="M42" s="5" t="str">
        <f>IF(Spojení!$AM$18="","",IF($A42=Spojení!$AM$18,"x",""))</f>
        <v/>
      </c>
      <c r="N42" s="5" t="str">
        <f>IF(Spojení!$AM$19="","",IF($A42=Spojení!$AM$19,"x",""))</f>
        <v/>
      </c>
      <c r="O42" s="5" t="str">
        <f>IF(Spojení!$AM$20="","",IF($A42=Spojení!$AM$20,"x",""))</f>
        <v/>
      </c>
      <c r="P42" s="5" t="str">
        <f>IF(Spojení!$AM$21="","",IF($A42=Spojení!$AM$21,"x",""))</f>
        <v/>
      </c>
      <c r="Q42" s="5" t="str">
        <f>IF(Spojení!$AM$22="","",IF($A42=Spojení!$AM$22,"x",""))</f>
        <v/>
      </c>
      <c r="R42" s="5" t="str">
        <f>IF(Spojení!$AM$23="","",IF($A42=Spojení!$AM$23,"x",""))</f>
        <v/>
      </c>
      <c r="S42" s="5" t="str">
        <f>IF(Spojení!$AM$24="","",IF($A42=Spojení!$AM$24,"x",""))</f>
        <v/>
      </c>
      <c r="T42" s="5" t="str">
        <f>IF(Spojení!$AM$25="","",IF($A42=Spojení!$AM$25,"x",""))</f>
        <v/>
      </c>
      <c r="U42" s="5" t="str">
        <f>IF(Spojení!$AM$26="","",IF($A42=Spojení!$AM$26,"x",""))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IF(Spojení!$AM$7="","",IF($A43=Spojení!$AM$7,"x",""))</f>
        <v/>
      </c>
      <c r="C43" s="5" t="str">
        <f>IF(Spojení!$AM$8="","",IF($A43=Spojení!$AM$8,"x",""))</f>
        <v/>
      </c>
      <c r="D43" s="5" t="str">
        <f>IF(Spojení!$AM$9="","",IF($A43=Spojení!$AM$9,"x",""))</f>
        <v/>
      </c>
      <c r="E43" s="5" t="str">
        <f>IF(Spojení!$AM$10="","",IF($A43=Spojení!$AM$10,"x",""))</f>
        <v/>
      </c>
      <c r="F43" s="5" t="str">
        <f>IF(Spojení!$AM$11="","",IF($A43=Spojení!$AM$11,"x",""))</f>
        <v/>
      </c>
      <c r="G43" s="5" t="str">
        <f>IF(Spojení!$AM$12="","",IF($A43=Spojení!$AM$12,"x",""))</f>
        <v/>
      </c>
      <c r="H43" s="5" t="str">
        <f>IF(Spojení!$AM$13="","",IF($A43=Spojení!$AM$13,"x",""))</f>
        <v/>
      </c>
      <c r="I43" s="5" t="str">
        <f>IF(Spojení!$AM$14="","",IF($A43=Spojení!$AM$14,"x",""))</f>
        <v/>
      </c>
      <c r="J43" s="5" t="str">
        <f>IF(Spojení!$AM$15="","",IF($A43=Spojení!$AM$15,"x",""))</f>
        <v/>
      </c>
      <c r="K43" s="5" t="str">
        <f>IF(Spojení!$AM$16="","",IF($A43=Spojení!$AM$16,"x",""))</f>
        <v/>
      </c>
      <c r="L43" s="5" t="str">
        <f>IF(Spojení!$AM$17="","",IF($A43=Spojení!$AM$17,"x",""))</f>
        <v/>
      </c>
      <c r="M43" s="5" t="str">
        <f>IF(Spojení!$AM$18="","",IF($A43=Spojení!$AM$18,"x",""))</f>
        <v/>
      </c>
      <c r="N43" s="5" t="str">
        <f>IF(Spojení!$AM$19="","",IF($A43=Spojení!$AM$19,"x",""))</f>
        <v/>
      </c>
      <c r="O43" s="5" t="str">
        <f>IF(Spojení!$AM$20="","",IF($A43=Spojení!$AM$20,"x",""))</f>
        <v/>
      </c>
      <c r="P43" s="5" t="str">
        <f>IF(Spojení!$AM$21="","",IF($A43=Spojení!$AM$21,"x",""))</f>
        <v/>
      </c>
      <c r="Q43" s="5" t="str">
        <f>IF(Spojení!$AM$22="","",IF($A43=Spojení!$AM$22,"x",""))</f>
        <v/>
      </c>
      <c r="R43" s="5" t="str">
        <f>IF(Spojení!$AM$23="","",IF($A43=Spojení!$AM$23,"x",""))</f>
        <v/>
      </c>
      <c r="S43" s="5" t="str">
        <f>IF(Spojení!$AM$24="","",IF($A43=Spojení!$AM$24,"x",""))</f>
        <v/>
      </c>
      <c r="T43" s="5" t="str">
        <f>IF(Spojení!$AM$25="","",IF($A43=Spojení!$AM$25,"x",""))</f>
        <v/>
      </c>
      <c r="U43" s="5" t="str">
        <f>IF(Spojení!$AM$26="","",IF($A43=Spojení!$AM$26,"x",""))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IF(Spojení!$AM$7="","",IF($A44=Spojení!$AM$7,"x",""))</f>
        <v/>
      </c>
      <c r="C44" s="5" t="str">
        <f>IF(Spojení!$AM$8="","",IF($A44=Spojení!$AM$8,"x",""))</f>
        <v/>
      </c>
      <c r="D44" s="5" t="str">
        <f>IF(Spojení!$AM$9="","",IF($A44=Spojení!$AM$9,"x",""))</f>
        <v/>
      </c>
      <c r="E44" s="5" t="str">
        <f>IF(Spojení!$AM$10="","",IF($A44=Spojení!$AM$10,"x",""))</f>
        <v/>
      </c>
      <c r="F44" s="5" t="str">
        <f>IF(Spojení!$AM$11="","",IF($A44=Spojení!$AM$11,"x",""))</f>
        <v/>
      </c>
      <c r="G44" s="5" t="str">
        <f>IF(Spojení!$AM$12="","",IF($A44=Spojení!$AM$12,"x",""))</f>
        <v/>
      </c>
      <c r="H44" s="5" t="str">
        <f>IF(Spojení!$AM$13="","",IF($A44=Spojení!$AM$13,"x",""))</f>
        <v/>
      </c>
      <c r="I44" s="5" t="str">
        <f>IF(Spojení!$AM$14="","",IF($A44=Spojení!$AM$14,"x",""))</f>
        <v/>
      </c>
      <c r="J44" s="5" t="str">
        <f>IF(Spojení!$AM$15="","",IF($A44=Spojení!$AM$15,"x",""))</f>
        <v/>
      </c>
      <c r="K44" s="5" t="str">
        <f>IF(Spojení!$AM$16="","",IF($A44=Spojení!$AM$16,"x",""))</f>
        <v/>
      </c>
      <c r="L44" s="5" t="str">
        <f>IF(Spojení!$AM$17="","",IF($A44=Spojení!$AM$17,"x",""))</f>
        <v/>
      </c>
      <c r="M44" s="5" t="str">
        <f>IF(Spojení!$AM$18="","",IF($A44=Spojení!$AM$18,"x",""))</f>
        <v/>
      </c>
      <c r="N44" s="5" t="str">
        <f>IF(Spojení!$AM$19="","",IF($A44=Spojení!$AM$19,"x",""))</f>
        <v/>
      </c>
      <c r="O44" s="5" t="str">
        <f>IF(Spojení!$AM$20="","",IF($A44=Spojení!$AM$20,"x",""))</f>
        <v/>
      </c>
      <c r="P44" s="5" t="str">
        <f>IF(Spojení!$AM$21="","",IF($A44=Spojení!$AM$21,"x",""))</f>
        <v/>
      </c>
      <c r="Q44" s="5" t="str">
        <f>IF(Spojení!$AM$22="","",IF($A44=Spojení!$AM$22,"x",""))</f>
        <v/>
      </c>
      <c r="R44" s="5" t="str">
        <f>IF(Spojení!$AM$23="","",IF($A44=Spojení!$AM$23,"x",""))</f>
        <v/>
      </c>
      <c r="S44" s="5" t="str">
        <f>IF(Spojení!$AM$24="","",IF($A44=Spojení!$AM$24,"x",""))</f>
        <v/>
      </c>
      <c r="T44" s="5" t="str">
        <f>IF(Spojení!$AM$25="","",IF($A44=Spojení!$AM$25,"x",""))</f>
        <v/>
      </c>
      <c r="U44" s="5" t="str">
        <f>IF(Spojení!$AM$26="","",IF($A44=Spojení!$AM$26,"x",""))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IF(Spojení!$AM$7="","",IF($A45=Spojení!$AM$7,"x",""))</f>
        <v/>
      </c>
      <c r="C45" s="5" t="str">
        <f>IF(Spojení!$AM$8="","",IF($A45=Spojení!$AM$8,"x",""))</f>
        <v/>
      </c>
      <c r="D45" s="5" t="str">
        <f>IF(Spojení!$AM$9="","",IF($A45=Spojení!$AM$9,"x",""))</f>
        <v/>
      </c>
      <c r="E45" s="5" t="str">
        <f>IF(Spojení!$AM$10="","",IF($A45=Spojení!$AM$10,"x",""))</f>
        <v/>
      </c>
      <c r="F45" s="5" t="str">
        <f>IF(Spojení!$AM$11="","",IF($A45=Spojení!$AM$11,"x",""))</f>
        <v/>
      </c>
      <c r="G45" s="5" t="str">
        <f>IF(Spojení!$AM$12="","",IF($A45=Spojení!$AM$12,"x",""))</f>
        <v/>
      </c>
      <c r="H45" s="5" t="str">
        <f>IF(Spojení!$AM$13="","",IF($A45=Spojení!$AM$13,"x",""))</f>
        <v/>
      </c>
      <c r="I45" s="5" t="str">
        <f>IF(Spojení!$AM$14="","",IF($A45=Spojení!$AM$14,"x",""))</f>
        <v/>
      </c>
      <c r="J45" s="5" t="str">
        <f>IF(Spojení!$AM$15="","",IF($A45=Spojení!$AM$15,"x",""))</f>
        <v/>
      </c>
      <c r="K45" s="5" t="str">
        <f>IF(Spojení!$AM$16="","",IF($A45=Spojení!$AM$16,"x",""))</f>
        <v/>
      </c>
      <c r="L45" s="5" t="str">
        <f>IF(Spojení!$AM$17="","",IF($A45=Spojení!$AM$17,"x",""))</f>
        <v/>
      </c>
      <c r="M45" s="5" t="str">
        <f>IF(Spojení!$AM$18="","",IF($A45=Spojení!$AM$18,"x",""))</f>
        <v/>
      </c>
      <c r="N45" s="5" t="str">
        <f>IF(Spojení!$AM$19="","",IF($A45=Spojení!$AM$19,"x",""))</f>
        <v/>
      </c>
      <c r="O45" s="5" t="str">
        <f>IF(Spojení!$AM$20="","",IF($A45=Spojení!$AM$20,"x",""))</f>
        <v/>
      </c>
      <c r="P45" s="5" t="str">
        <f>IF(Spojení!$AM$21="","",IF($A45=Spojení!$AM$21,"x",""))</f>
        <v/>
      </c>
      <c r="Q45" s="5" t="str">
        <f>IF(Spojení!$AM$22="","",IF($A45=Spojení!$AM$22,"x",""))</f>
        <v/>
      </c>
      <c r="R45" s="5" t="str">
        <f>IF(Spojení!$AM$23="","",IF($A45=Spojení!$AM$23,"x",""))</f>
        <v/>
      </c>
      <c r="S45" s="5" t="str">
        <f>IF(Spojení!$AM$24="","",IF($A45=Spojení!$AM$24,"x",""))</f>
        <v/>
      </c>
      <c r="T45" s="5" t="str">
        <f>IF(Spojení!$AM$25="","",IF($A45=Spojení!$AM$25,"x",""))</f>
        <v/>
      </c>
      <c r="U45" s="5" t="str">
        <f>IF(Spojení!$AM$26="","",IF($A45=Spojení!$AM$26,"x",""))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IF(Spojení!$AM$7="","",IF($A46=Spojení!$AM$7,"x",""))</f>
        <v/>
      </c>
      <c r="C46" s="5" t="str">
        <f>IF(Spojení!$AM$8="","",IF($A46=Spojení!$AM$8,"x",""))</f>
        <v/>
      </c>
      <c r="D46" s="5" t="str">
        <f>IF(Spojení!$AM$9="","",IF($A46=Spojení!$AM$9,"x",""))</f>
        <v/>
      </c>
      <c r="E46" s="5" t="str">
        <f>IF(Spojení!$AM$10="","",IF($A46=Spojení!$AM$10,"x",""))</f>
        <v/>
      </c>
      <c r="F46" s="5" t="str">
        <f>IF(Spojení!$AM$11="","",IF($A46=Spojení!$AM$11,"x",""))</f>
        <v/>
      </c>
      <c r="G46" s="5" t="str">
        <f>IF(Spojení!$AM$12="","",IF($A46=Spojení!$AM$12,"x",""))</f>
        <v/>
      </c>
      <c r="H46" s="5" t="str">
        <f>IF(Spojení!$AM$13="","",IF($A46=Spojení!$AM$13,"x",""))</f>
        <v/>
      </c>
      <c r="I46" s="5" t="str">
        <f>IF(Spojení!$AM$14="","",IF($A46=Spojení!$AM$14,"x",""))</f>
        <v/>
      </c>
      <c r="J46" s="5" t="str">
        <f>IF(Spojení!$AM$15="","",IF($A46=Spojení!$AM$15,"x",""))</f>
        <v/>
      </c>
      <c r="K46" s="5" t="str">
        <f>IF(Spojení!$AM$16="","",IF($A46=Spojení!$AM$16,"x",""))</f>
        <v/>
      </c>
      <c r="L46" s="5" t="str">
        <f>IF(Spojení!$AM$17="","",IF($A46=Spojení!$AM$17,"x",""))</f>
        <v/>
      </c>
      <c r="M46" s="5" t="str">
        <f>IF(Spojení!$AM$18="","",IF($A46=Spojení!$AM$18,"x",""))</f>
        <v/>
      </c>
      <c r="N46" s="5" t="str">
        <f>IF(Spojení!$AM$19="","",IF($A46=Spojení!$AM$19,"x",""))</f>
        <v/>
      </c>
      <c r="O46" s="5" t="str">
        <f>IF(Spojení!$AM$20="","",IF($A46=Spojení!$AM$20,"x",""))</f>
        <v/>
      </c>
      <c r="P46" s="5" t="str">
        <f>IF(Spojení!$AM$21="","",IF($A46=Spojení!$AM$21,"x",""))</f>
        <v/>
      </c>
      <c r="Q46" s="5" t="str">
        <f>IF(Spojení!$AM$22="","",IF($A46=Spojení!$AM$22,"x",""))</f>
        <v/>
      </c>
      <c r="R46" s="5" t="str">
        <f>IF(Spojení!$AM$23="","",IF($A46=Spojení!$AM$23,"x",""))</f>
        <v/>
      </c>
      <c r="S46" s="5" t="str">
        <f>IF(Spojení!$AM$24="","",IF($A46=Spojení!$AM$24,"x",""))</f>
        <v/>
      </c>
      <c r="T46" s="5" t="str">
        <f>IF(Spojení!$AM$25="","",IF($A46=Spojení!$AM$25,"x",""))</f>
        <v/>
      </c>
      <c r="U46" s="5" t="str">
        <f>IF(Spojení!$AM$26="","",IF($A46=Spojení!$AM$26,"x",""))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IF(Spojení!$AM$7="","",IF($A47=Spojení!$AM$7,"x",""))</f>
        <v/>
      </c>
      <c r="C47" s="5" t="str">
        <f>IF(Spojení!$AM$8="","",IF($A47=Spojení!$AM$8,"x",""))</f>
        <v/>
      </c>
      <c r="D47" s="5" t="str">
        <f>IF(Spojení!$AM$9="","",IF($A47=Spojení!$AM$9,"x",""))</f>
        <v/>
      </c>
      <c r="E47" s="5" t="str">
        <f>IF(Spojení!$AM$10="","",IF($A47=Spojení!$AM$10,"x",""))</f>
        <v/>
      </c>
      <c r="F47" s="5" t="str">
        <f>IF(Spojení!$AM$11="","",IF($A47=Spojení!$AM$11,"x",""))</f>
        <v/>
      </c>
      <c r="G47" s="5" t="str">
        <f>IF(Spojení!$AM$12="","",IF($A47=Spojení!$AM$12,"x",""))</f>
        <v/>
      </c>
      <c r="H47" s="5" t="str">
        <f>IF(Spojení!$AM$13="","",IF($A47=Spojení!$AM$13,"x",""))</f>
        <v/>
      </c>
      <c r="I47" s="5" t="str">
        <f>IF(Spojení!$AM$14="","",IF($A47=Spojení!$AM$14,"x",""))</f>
        <v/>
      </c>
      <c r="J47" s="5" t="str">
        <f>IF(Spojení!$AM$15="","",IF($A47=Spojení!$AM$15,"x",""))</f>
        <v/>
      </c>
      <c r="K47" s="5" t="str">
        <f>IF(Spojení!$AM$16="","",IF($A47=Spojení!$AM$16,"x",""))</f>
        <v/>
      </c>
      <c r="L47" s="5" t="str">
        <f>IF(Spojení!$AM$17="","",IF($A47=Spojení!$AM$17,"x",""))</f>
        <v/>
      </c>
      <c r="M47" s="5" t="str">
        <f>IF(Spojení!$AM$18="","",IF($A47=Spojení!$AM$18,"x",""))</f>
        <v/>
      </c>
      <c r="N47" s="5" t="str">
        <f>IF(Spojení!$AM$19="","",IF($A47=Spojení!$AM$19,"x",""))</f>
        <v/>
      </c>
      <c r="O47" s="5" t="str">
        <f>IF(Spojení!$AM$20="","",IF($A47=Spojení!$AM$20,"x",""))</f>
        <v/>
      </c>
      <c r="P47" s="5" t="str">
        <f>IF(Spojení!$AM$21="","",IF($A47=Spojení!$AM$21,"x",""))</f>
        <v/>
      </c>
      <c r="Q47" s="5" t="str">
        <f>IF(Spojení!$AM$22="","",IF($A47=Spojení!$AM$22,"x",""))</f>
        <v/>
      </c>
      <c r="R47" s="5" t="str">
        <f>IF(Spojení!$AM$23="","",IF($A47=Spojení!$AM$23,"x",""))</f>
        <v/>
      </c>
      <c r="S47" s="5" t="str">
        <f>IF(Spojení!$AM$24="","",IF($A47=Spojení!$AM$24,"x",""))</f>
        <v/>
      </c>
      <c r="T47" s="5" t="str">
        <f>IF(Spojení!$AM$25="","",IF($A47=Spojení!$AM$25,"x",""))</f>
        <v/>
      </c>
      <c r="U47" s="5" t="str">
        <f>IF(Spojení!$AM$26="","",IF($A47=Spojení!$AM$26,"x",""))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IF(Spojení!$AM$7="","",IF($A48=Spojení!$AM$7,"x",""))</f>
        <v/>
      </c>
      <c r="C48" s="5" t="str">
        <f>IF(Spojení!$AM$8="","",IF($A48=Spojení!$AM$8,"x",""))</f>
        <v/>
      </c>
      <c r="D48" s="5" t="str">
        <f>IF(Spojení!$AM$9="","",IF($A48=Spojení!$AM$9,"x",""))</f>
        <v/>
      </c>
      <c r="E48" s="5" t="str">
        <f>IF(Spojení!$AM$10="","",IF($A48=Spojení!$AM$10,"x",""))</f>
        <v/>
      </c>
      <c r="F48" s="5" t="str">
        <f>IF(Spojení!$AM$11="","",IF($A48=Spojení!$AM$11,"x",""))</f>
        <v/>
      </c>
      <c r="G48" s="5" t="str">
        <f>IF(Spojení!$AM$12="","",IF($A48=Spojení!$AM$12,"x",""))</f>
        <v/>
      </c>
      <c r="H48" s="5" t="str">
        <f>IF(Spojení!$AM$13="","",IF($A48=Spojení!$AM$13,"x",""))</f>
        <v/>
      </c>
      <c r="I48" s="5" t="str">
        <f>IF(Spojení!$AM$14="","",IF($A48=Spojení!$AM$14,"x",""))</f>
        <v/>
      </c>
      <c r="J48" s="5" t="str">
        <f>IF(Spojení!$AM$15="","",IF($A48=Spojení!$AM$15,"x",""))</f>
        <v/>
      </c>
      <c r="K48" s="5" t="str">
        <f>IF(Spojení!$AM$16="","",IF($A48=Spojení!$AM$16,"x",""))</f>
        <v/>
      </c>
      <c r="L48" s="5" t="str">
        <f>IF(Spojení!$AM$17="","",IF($A48=Spojení!$AM$17,"x",""))</f>
        <v/>
      </c>
      <c r="M48" s="5" t="str">
        <f>IF(Spojení!$AM$18="","",IF($A48=Spojení!$AM$18,"x",""))</f>
        <v/>
      </c>
      <c r="N48" s="5" t="str">
        <f>IF(Spojení!$AM$19="","",IF($A48=Spojení!$AM$19,"x",""))</f>
        <v/>
      </c>
      <c r="O48" s="5" t="str">
        <f>IF(Spojení!$AM$20="","",IF($A48=Spojení!$AM$20,"x",""))</f>
        <v/>
      </c>
      <c r="P48" s="5" t="str">
        <f>IF(Spojení!$AM$21="","",IF($A48=Spojení!$AM$21,"x",""))</f>
        <v/>
      </c>
      <c r="Q48" s="5" t="str">
        <f>IF(Spojení!$AM$22="","",IF($A48=Spojení!$AM$22,"x",""))</f>
        <v/>
      </c>
      <c r="R48" s="5" t="str">
        <f>IF(Spojení!$AM$23="","",IF($A48=Spojení!$AM$23,"x",""))</f>
        <v/>
      </c>
      <c r="S48" s="5" t="str">
        <f>IF(Spojení!$AM$24="","",IF($A48=Spojení!$AM$24,"x",""))</f>
        <v/>
      </c>
      <c r="T48" s="5" t="str">
        <f>IF(Spojení!$AM$25="","",IF($A48=Spojení!$AM$25,"x",""))</f>
        <v/>
      </c>
      <c r="U48" s="5" t="str">
        <f>IF(Spojení!$AM$26="","",IF($A48=Spojení!$AM$26,"x",""))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IF(Spojení!$AM$7="","",IF($A49=Spojení!$AM$7,"x",""))</f>
        <v/>
      </c>
      <c r="C49" s="5" t="str">
        <f>IF(Spojení!$AM$8="","",IF($A49=Spojení!$AM$8,"x",""))</f>
        <v/>
      </c>
      <c r="D49" s="5" t="str">
        <f>IF(Spojení!$AM$9="","",IF($A49=Spojení!$AM$9,"x",""))</f>
        <v/>
      </c>
      <c r="E49" s="5" t="str">
        <f>IF(Spojení!$AM$10="","",IF($A49=Spojení!$AM$10,"x",""))</f>
        <v/>
      </c>
      <c r="F49" s="5" t="str">
        <f>IF(Spojení!$AM$11="","",IF($A49=Spojení!$AM$11,"x",""))</f>
        <v/>
      </c>
      <c r="G49" s="5" t="str">
        <f>IF(Spojení!$AM$12="","",IF($A49=Spojení!$AM$12,"x",""))</f>
        <v/>
      </c>
      <c r="H49" s="5" t="str">
        <f>IF(Spojení!$AM$13="","",IF($A49=Spojení!$AM$13,"x",""))</f>
        <v/>
      </c>
      <c r="I49" s="5" t="str">
        <f>IF(Spojení!$AM$14="","",IF($A49=Spojení!$AM$14,"x",""))</f>
        <v/>
      </c>
      <c r="J49" s="5" t="str">
        <f>IF(Spojení!$AM$15="","",IF($A49=Spojení!$AM$15,"x",""))</f>
        <v/>
      </c>
      <c r="K49" s="5" t="str">
        <f>IF(Spojení!$AM$16="","",IF($A49=Spojení!$AM$16,"x",""))</f>
        <v/>
      </c>
      <c r="L49" s="5" t="str">
        <f>IF(Spojení!$AM$17="","",IF($A49=Spojení!$AM$17,"x",""))</f>
        <v/>
      </c>
      <c r="M49" s="5" t="str">
        <f>IF(Spojení!$AM$18="","",IF($A49=Spojení!$AM$18,"x",""))</f>
        <v/>
      </c>
      <c r="N49" s="5" t="str">
        <f>IF(Spojení!$AM$19="","",IF($A49=Spojení!$AM$19,"x",""))</f>
        <v/>
      </c>
      <c r="O49" s="5" t="str">
        <f>IF(Spojení!$AM$20="","",IF($A49=Spojení!$AM$20,"x",""))</f>
        <v/>
      </c>
      <c r="P49" s="5" t="str">
        <f>IF(Spojení!$AM$21="","",IF($A49=Spojení!$AM$21,"x",""))</f>
        <v/>
      </c>
      <c r="Q49" s="5" t="str">
        <f>IF(Spojení!$AM$22="","",IF($A49=Spojení!$AM$22,"x",""))</f>
        <v/>
      </c>
      <c r="R49" s="5" t="str">
        <f>IF(Spojení!$AM$23="","",IF($A49=Spojení!$AM$23,"x",""))</f>
        <v/>
      </c>
      <c r="S49" s="5" t="str">
        <f>IF(Spojení!$AM$24="","",IF($A49=Spojení!$AM$24,"x",""))</f>
        <v/>
      </c>
      <c r="T49" s="5" t="str">
        <f>IF(Spojení!$AM$25="","",IF($A49=Spojení!$AM$25,"x",""))</f>
        <v/>
      </c>
      <c r="U49" s="5" t="str">
        <f>IF(Spojení!$AM$26="","",IF($A49=Spojení!$AM$26,"x",""))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IF(Spojení!$AM$7="","",IF($A50=Spojení!$AM$7,"x",""))</f>
        <v/>
      </c>
      <c r="C50" s="5" t="str">
        <f>IF(Spojení!$AM$8="","",IF($A50=Spojení!$AM$8,"x",""))</f>
        <v/>
      </c>
      <c r="D50" s="5" t="str">
        <f>IF(Spojení!$AM$9="","",IF($A50=Spojení!$AM$9,"x",""))</f>
        <v/>
      </c>
      <c r="E50" s="5" t="str">
        <f>IF(Spojení!$AM$10="","",IF($A50=Spojení!$AM$10,"x",""))</f>
        <v/>
      </c>
      <c r="F50" s="5" t="str">
        <f>IF(Spojení!$AM$11="","",IF($A50=Spojení!$AM$11,"x",""))</f>
        <v/>
      </c>
      <c r="G50" s="5" t="str">
        <f>IF(Spojení!$AM$12="","",IF($A50=Spojení!$AM$12,"x",""))</f>
        <v/>
      </c>
      <c r="H50" s="5" t="str">
        <f>IF(Spojení!$AM$13="","",IF($A50=Spojení!$AM$13,"x",""))</f>
        <v/>
      </c>
      <c r="I50" s="5" t="str">
        <f>IF(Spojení!$AM$14="","",IF($A50=Spojení!$AM$14,"x",""))</f>
        <v/>
      </c>
      <c r="J50" s="5" t="str">
        <f>IF(Spojení!$AM$15="","",IF($A50=Spojení!$AM$15,"x",""))</f>
        <v/>
      </c>
      <c r="K50" s="5" t="str">
        <f>IF(Spojení!$AM$16="","",IF($A50=Spojení!$AM$16,"x",""))</f>
        <v/>
      </c>
      <c r="L50" s="5" t="str">
        <f>IF(Spojení!$AM$17="","",IF($A50=Spojení!$AM$17,"x",""))</f>
        <v/>
      </c>
      <c r="M50" s="5" t="str">
        <f>IF(Spojení!$AM$18="","",IF($A50=Spojení!$AM$18,"x",""))</f>
        <v/>
      </c>
      <c r="N50" s="5" t="str">
        <f>IF(Spojení!$AM$19="","",IF($A50=Spojení!$AM$19,"x",""))</f>
        <v/>
      </c>
      <c r="O50" s="5" t="str">
        <f>IF(Spojení!$AM$20="","",IF($A50=Spojení!$AM$20,"x",""))</f>
        <v/>
      </c>
      <c r="P50" s="5" t="str">
        <f>IF(Spojení!$AM$21="","",IF($A50=Spojení!$AM$21,"x",""))</f>
        <v/>
      </c>
      <c r="Q50" s="5" t="str">
        <f>IF(Spojení!$AM$22="","",IF($A50=Spojení!$AM$22,"x",""))</f>
        <v/>
      </c>
      <c r="R50" s="5" t="str">
        <f>IF(Spojení!$AM$23="","",IF($A50=Spojení!$AM$23,"x",""))</f>
        <v/>
      </c>
      <c r="S50" s="5" t="str">
        <f>IF(Spojení!$AM$24="","",IF($A50=Spojení!$AM$24,"x",""))</f>
        <v/>
      </c>
      <c r="T50" s="5" t="str">
        <f>IF(Spojení!$AM$25="","",IF($A50=Spojení!$AM$25,"x",""))</f>
        <v/>
      </c>
      <c r="U50" s="5" t="str">
        <f>IF(Spojení!$AM$26="","",IF($A50=Spojení!$AM$26,"x",""))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IF(Spojení!$AM$7="","",IF($A51=Spojení!$AM$7,"x",""))</f>
        <v/>
      </c>
      <c r="C51" s="5" t="str">
        <f>IF(Spojení!$AM$8="","",IF($A51=Spojení!$AM$8,"x",""))</f>
        <v/>
      </c>
      <c r="D51" s="5" t="str">
        <f>IF(Spojení!$AM$9="","",IF($A51=Spojení!$AM$9,"x",""))</f>
        <v/>
      </c>
      <c r="E51" s="5" t="str">
        <f>IF(Spojení!$AM$10="","",IF($A51=Spojení!$AM$10,"x",""))</f>
        <v/>
      </c>
      <c r="F51" s="5" t="str">
        <f>IF(Spojení!$AM$11="","",IF($A51=Spojení!$AM$11,"x",""))</f>
        <v/>
      </c>
      <c r="G51" s="5" t="str">
        <f>IF(Spojení!$AM$12="","",IF($A51=Spojení!$AM$12,"x",""))</f>
        <v/>
      </c>
      <c r="H51" s="5" t="str">
        <f>IF(Spojení!$AM$13="","",IF($A51=Spojení!$AM$13,"x",""))</f>
        <v/>
      </c>
      <c r="I51" s="5" t="str">
        <f>IF(Spojení!$AM$14="","",IF($A51=Spojení!$AM$14,"x",""))</f>
        <v/>
      </c>
      <c r="J51" s="5" t="str">
        <f>IF(Spojení!$AM$15="","",IF($A51=Spojení!$AM$15,"x",""))</f>
        <v/>
      </c>
      <c r="K51" s="5" t="str">
        <f>IF(Spojení!$AM$16="","",IF($A51=Spojení!$AM$16,"x",""))</f>
        <v/>
      </c>
      <c r="L51" s="5" t="str">
        <f>IF(Spojení!$AM$17="","",IF($A51=Spojení!$AM$17,"x",""))</f>
        <v/>
      </c>
      <c r="M51" s="5" t="str">
        <f>IF(Spojení!$AM$18="","",IF($A51=Spojení!$AM$18,"x",""))</f>
        <v/>
      </c>
      <c r="N51" s="5" t="str">
        <f>IF(Spojení!$AM$19="","",IF($A51=Spojení!$AM$19,"x",""))</f>
        <v/>
      </c>
      <c r="O51" s="5" t="str">
        <f>IF(Spojení!$AM$20="","",IF($A51=Spojení!$AM$20,"x",""))</f>
        <v/>
      </c>
      <c r="P51" s="5" t="str">
        <f>IF(Spojení!$AM$21="","",IF($A51=Spojení!$AM$21,"x",""))</f>
        <v/>
      </c>
      <c r="Q51" s="5" t="str">
        <f>IF(Spojení!$AM$22="","",IF($A51=Spojení!$AM$22,"x",""))</f>
        <v/>
      </c>
      <c r="R51" s="5" t="str">
        <f>IF(Spojení!$AM$23="","",IF($A51=Spojení!$AM$23,"x",""))</f>
        <v/>
      </c>
      <c r="S51" s="5" t="str">
        <f>IF(Spojení!$AM$24="","",IF($A51=Spojení!$AM$24,"x",""))</f>
        <v/>
      </c>
      <c r="T51" s="5" t="str">
        <f>IF(Spojení!$AM$25="","",IF($A51=Spojení!$AM$25,"x",""))</f>
        <v/>
      </c>
      <c r="U51" s="5" t="str">
        <f>IF(Spojení!$AM$26="","",IF($A51=Spojení!$AM$26,"x",""))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IF(Spojení!$AM$7="","",IF($A52=Spojení!$AM$7,"x",""))</f>
        <v/>
      </c>
      <c r="C52" s="5" t="str">
        <f>IF(Spojení!$AM$8="","",IF($A52=Spojení!$AM$8,"x",""))</f>
        <v/>
      </c>
      <c r="D52" s="5" t="str">
        <f>IF(Spojení!$AM$9="","",IF($A52=Spojení!$AM$9,"x",""))</f>
        <v/>
      </c>
      <c r="E52" s="5" t="str">
        <f>IF(Spojení!$AM$10="","",IF($A52=Spojení!$AM$10,"x",""))</f>
        <v/>
      </c>
      <c r="F52" s="5" t="str">
        <f>IF(Spojení!$AM$11="","",IF($A52=Spojení!$AM$11,"x",""))</f>
        <v/>
      </c>
      <c r="G52" s="5" t="str">
        <f>IF(Spojení!$AM$12="","",IF($A52=Spojení!$AM$12,"x",""))</f>
        <v/>
      </c>
      <c r="H52" s="5" t="str">
        <f>IF(Spojení!$AM$13="","",IF($A52=Spojení!$AM$13,"x",""))</f>
        <v/>
      </c>
      <c r="I52" s="5" t="str">
        <f>IF(Spojení!$AM$14="","",IF($A52=Spojení!$AM$14,"x",""))</f>
        <v/>
      </c>
      <c r="J52" s="5" t="str">
        <f>IF(Spojení!$AM$15="","",IF($A52=Spojení!$AM$15,"x",""))</f>
        <v/>
      </c>
      <c r="K52" s="5" t="str">
        <f>IF(Spojení!$AM$16="","",IF($A52=Spojení!$AM$16,"x",""))</f>
        <v/>
      </c>
      <c r="L52" s="5" t="str">
        <f>IF(Spojení!$AM$17="","",IF($A52=Spojení!$AM$17,"x",""))</f>
        <v/>
      </c>
      <c r="M52" s="5" t="str">
        <f>IF(Spojení!$AM$18="","",IF($A52=Spojení!$AM$18,"x",""))</f>
        <v/>
      </c>
      <c r="N52" s="5" t="str">
        <f>IF(Spojení!$AM$19="","",IF($A52=Spojení!$AM$19,"x",""))</f>
        <v/>
      </c>
      <c r="O52" s="5" t="str">
        <f>IF(Spojení!$AM$20="","",IF($A52=Spojení!$AM$20,"x",""))</f>
        <v/>
      </c>
      <c r="P52" s="5" t="str">
        <f>IF(Spojení!$AM$21="","",IF($A52=Spojení!$AM$21,"x",""))</f>
        <v/>
      </c>
      <c r="Q52" s="5" t="str">
        <f>IF(Spojení!$AM$22="","",IF($A52=Spojení!$AM$22,"x",""))</f>
        <v/>
      </c>
      <c r="R52" s="5" t="str">
        <f>IF(Spojení!$AM$23="","",IF($A52=Spojení!$AM$23,"x",""))</f>
        <v/>
      </c>
      <c r="S52" s="5" t="str">
        <f>IF(Spojení!$AM$24="","",IF($A52=Spojení!$AM$24,"x",""))</f>
        <v/>
      </c>
      <c r="T52" s="5" t="str">
        <f>IF(Spojení!$AM$25="","",IF($A52=Spojení!$AM$25,"x",""))</f>
        <v/>
      </c>
      <c r="U52" s="5" t="str">
        <f>IF(Spojení!$AM$26="","",IF($A52=Spojení!$AM$26,"x",""))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IF(Spojení!$AM$7="","",IF($A53=Spojení!$AM$7,"x",""))</f>
        <v/>
      </c>
      <c r="C53" s="5" t="str">
        <f>IF(Spojení!$AM$8="","",IF($A53=Spojení!$AM$8,"x",""))</f>
        <v/>
      </c>
      <c r="D53" s="5" t="str">
        <f>IF(Spojení!$AM$9="","",IF($A53=Spojení!$AM$9,"x",""))</f>
        <v/>
      </c>
      <c r="E53" s="5" t="str">
        <f>IF(Spojení!$AM$10="","",IF($A53=Spojení!$AM$10,"x",""))</f>
        <v/>
      </c>
      <c r="F53" s="5" t="str">
        <f>IF(Spojení!$AM$11="","",IF($A53=Spojení!$AM$11,"x",""))</f>
        <v/>
      </c>
      <c r="G53" s="5" t="str">
        <f>IF(Spojení!$AM$12="","",IF($A53=Spojení!$AM$12,"x",""))</f>
        <v/>
      </c>
      <c r="H53" s="5" t="str">
        <f>IF(Spojení!$AM$13="","",IF($A53=Spojení!$AM$13,"x",""))</f>
        <v/>
      </c>
      <c r="I53" s="5" t="str">
        <f>IF(Spojení!$AM$14="","",IF($A53=Spojení!$AM$14,"x",""))</f>
        <v/>
      </c>
      <c r="J53" s="5" t="str">
        <f>IF(Spojení!$AM$15="","",IF($A53=Spojení!$AM$15,"x",""))</f>
        <v/>
      </c>
      <c r="K53" s="5" t="str">
        <f>IF(Spojení!$AM$16="","",IF($A53=Spojení!$AM$16,"x",""))</f>
        <v/>
      </c>
      <c r="L53" s="5" t="str">
        <f>IF(Spojení!$AM$17="","",IF($A53=Spojení!$AM$17,"x",""))</f>
        <v/>
      </c>
      <c r="M53" s="5" t="str">
        <f>IF(Spojení!$AM$18="","",IF($A53=Spojení!$AM$18,"x",""))</f>
        <v/>
      </c>
      <c r="N53" s="5" t="str">
        <f>IF(Spojení!$AM$19="","",IF($A53=Spojení!$AM$19,"x",""))</f>
        <v/>
      </c>
      <c r="O53" s="5" t="str">
        <f>IF(Spojení!$AM$20="","",IF($A53=Spojení!$AM$20,"x",""))</f>
        <v/>
      </c>
      <c r="P53" s="5" t="str">
        <f>IF(Spojení!$AM$21="","",IF($A53=Spojení!$AM$21,"x",""))</f>
        <v/>
      </c>
      <c r="Q53" s="5" t="str">
        <f>IF(Spojení!$AM$22="","",IF($A53=Spojení!$AM$22,"x",""))</f>
        <v/>
      </c>
      <c r="R53" s="5" t="str">
        <f>IF(Spojení!$AM$23="","",IF($A53=Spojení!$AM$23,"x",""))</f>
        <v/>
      </c>
      <c r="S53" s="5" t="str">
        <f>IF(Spojení!$AM$24="","",IF($A53=Spojení!$AM$24,"x",""))</f>
        <v/>
      </c>
      <c r="T53" s="5" t="str">
        <f>IF(Spojení!$AM$25="","",IF($A53=Spojení!$AM$25,"x",""))</f>
        <v/>
      </c>
      <c r="U53" s="5" t="str">
        <f>IF(Spojení!$AM$26="","",IF($A53=Spojení!$AM$26,"x",""))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IF(Spojení!$AM$7="","",IF($A54=Spojení!$AM$7,"x",""))</f>
        <v/>
      </c>
      <c r="C54" s="5" t="str">
        <f>IF(Spojení!$AM$8="","",IF($A54=Spojení!$AM$8,"x",""))</f>
        <v/>
      </c>
      <c r="D54" s="5" t="str">
        <f>IF(Spojení!$AM$9="","",IF($A54=Spojení!$AM$9,"x",""))</f>
        <v/>
      </c>
      <c r="E54" s="5" t="str">
        <f>IF(Spojení!$AM$10="","",IF($A54=Spojení!$AM$10,"x",""))</f>
        <v/>
      </c>
      <c r="F54" s="5" t="str">
        <f>IF(Spojení!$AM$11="","",IF($A54=Spojení!$AM$11,"x",""))</f>
        <v/>
      </c>
      <c r="G54" s="5" t="str">
        <f>IF(Spojení!$AM$12="","",IF($A54=Spojení!$AM$12,"x",""))</f>
        <v/>
      </c>
      <c r="H54" s="5" t="str">
        <f>IF(Spojení!$AM$13="","",IF($A54=Spojení!$AM$13,"x",""))</f>
        <v/>
      </c>
      <c r="I54" s="5" t="str">
        <f>IF(Spojení!$AM$14="","",IF($A54=Spojení!$AM$14,"x",""))</f>
        <v/>
      </c>
      <c r="J54" s="5" t="str">
        <f>IF(Spojení!$AM$15="","",IF($A54=Spojení!$AM$15,"x",""))</f>
        <v/>
      </c>
      <c r="K54" s="5" t="str">
        <f>IF(Spojení!$AM$16="","",IF($A54=Spojení!$AM$16,"x",""))</f>
        <v/>
      </c>
      <c r="L54" s="5" t="str">
        <f>IF(Spojení!$AM$17="","",IF($A54=Spojení!$AM$17,"x",""))</f>
        <v/>
      </c>
      <c r="M54" s="5" t="str">
        <f>IF(Spojení!$AM$18="","",IF($A54=Spojení!$AM$18,"x",""))</f>
        <v/>
      </c>
      <c r="N54" s="5" t="str">
        <f>IF(Spojení!$AM$19="","",IF($A54=Spojení!$AM$19,"x",""))</f>
        <v/>
      </c>
      <c r="O54" s="5" t="str">
        <f>IF(Spojení!$AM$20="","",IF($A54=Spojení!$AM$20,"x",""))</f>
        <v/>
      </c>
      <c r="P54" s="5" t="str">
        <f>IF(Spojení!$AM$21="","",IF($A54=Spojení!$AM$21,"x",""))</f>
        <v/>
      </c>
      <c r="Q54" s="5" t="str">
        <f>IF(Spojení!$AM$22="","",IF($A54=Spojení!$AM$22,"x",""))</f>
        <v/>
      </c>
      <c r="R54" s="5" t="str">
        <f>IF(Spojení!$AM$23="","",IF($A54=Spojení!$AM$23,"x",""))</f>
        <v/>
      </c>
      <c r="S54" s="5" t="str">
        <f>IF(Spojení!$AM$24="","",IF($A54=Spojení!$AM$24,"x",""))</f>
        <v/>
      </c>
      <c r="T54" s="5" t="str">
        <f>IF(Spojení!$AM$25="","",IF($A54=Spojení!$AM$25,"x",""))</f>
        <v/>
      </c>
      <c r="U54" s="5" t="str">
        <f>IF(Spojení!$AM$26="","",IF($A54=Spojení!$AM$26,"x",""))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IF(Spojení!$AM$7="","",IF($A55=Spojení!$AM$7,"x",""))</f>
        <v/>
      </c>
      <c r="C55" s="5" t="str">
        <f>IF(Spojení!$AM$8="","",IF($A55=Spojení!$AM$8,"x",""))</f>
        <v/>
      </c>
      <c r="D55" s="5" t="str">
        <f>IF(Spojení!$AM$9="","",IF($A55=Spojení!$AM$9,"x",""))</f>
        <v/>
      </c>
      <c r="E55" s="5" t="str">
        <f>IF(Spojení!$AM$10="","",IF($A55=Spojení!$AM$10,"x",""))</f>
        <v/>
      </c>
      <c r="F55" s="5" t="str">
        <f>IF(Spojení!$AM$11="","",IF($A55=Spojení!$AM$11,"x",""))</f>
        <v/>
      </c>
      <c r="G55" s="5" t="str">
        <f>IF(Spojení!$AM$12="","",IF($A55=Spojení!$AM$12,"x",""))</f>
        <v/>
      </c>
      <c r="H55" s="5" t="str">
        <f>IF(Spojení!$AM$13="","",IF($A55=Spojení!$AM$13,"x",""))</f>
        <v/>
      </c>
      <c r="I55" s="5" t="str">
        <f>IF(Spojení!$AM$14="","",IF($A55=Spojení!$AM$14,"x",""))</f>
        <v/>
      </c>
      <c r="J55" s="5" t="str">
        <f>IF(Spojení!$AM$15="","",IF($A55=Spojení!$AM$15,"x",""))</f>
        <v/>
      </c>
      <c r="K55" s="5" t="str">
        <f>IF(Spojení!$AM$16="","",IF($A55=Spojení!$AM$16,"x",""))</f>
        <v/>
      </c>
      <c r="L55" s="5" t="str">
        <f>IF(Spojení!$AM$17="","",IF($A55=Spojení!$AM$17,"x",""))</f>
        <v/>
      </c>
      <c r="M55" s="5" t="str">
        <f>IF(Spojení!$AM$18="","",IF($A55=Spojení!$AM$18,"x",""))</f>
        <v/>
      </c>
      <c r="N55" s="5" t="str">
        <f>IF(Spojení!$AM$19="","",IF($A55=Spojení!$AM$19,"x",""))</f>
        <v/>
      </c>
      <c r="O55" s="5" t="str">
        <f>IF(Spojení!$AM$20="","",IF($A55=Spojení!$AM$20,"x",""))</f>
        <v/>
      </c>
      <c r="P55" s="5" t="str">
        <f>IF(Spojení!$AM$21="","",IF($A55=Spojení!$AM$21,"x",""))</f>
        <v/>
      </c>
      <c r="Q55" s="5" t="str">
        <f>IF(Spojení!$AM$22="","",IF($A55=Spojení!$AM$22,"x",""))</f>
        <v/>
      </c>
      <c r="R55" s="5" t="str">
        <f>IF(Spojení!$AM$23="","",IF($A55=Spojení!$AM$23,"x",""))</f>
        <v/>
      </c>
      <c r="S55" s="5" t="str">
        <f>IF(Spojení!$AM$24="","",IF($A55=Spojení!$AM$24,"x",""))</f>
        <v/>
      </c>
      <c r="T55" s="5" t="str">
        <f>IF(Spojení!$AM$25="","",IF($A55=Spojení!$AM$25,"x",""))</f>
        <v/>
      </c>
      <c r="U55" s="5" t="str">
        <f>IF(Spojení!$AM$26="","",IF($A55=Spojení!$AM$26,"x",""))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IF(Spojení!$AM$7="","",IF($A56=Spojení!$AM$7,"x",""))</f>
        <v/>
      </c>
      <c r="C56" s="5" t="str">
        <f>IF(Spojení!$AM$8="","",IF($A56=Spojení!$AM$8,"x",""))</f>
        <v/>
      </c>
      <c r="D56" s="5" t="str">
        <f>IF(Spojení!$AM$9="","",IF($A56=Spojení!$AM$9,"x",""))</f>
        <v/>
      </c>
      <c r="E56" s="5" t="str">
        <f>IF(Spojení!$AM$10="","",IF($A56=Spojení!$AM$10,"x",""))</f>
        <v/>
      </c>
      <c r="F56" s="5" t="str">
        <f>IF(Spojení!$AM$11="","",IF($A56=Spojení!$AM$11,"x",""))</f>
        <v/>
      </c>
      <c r="G56" s="5" t="str">
        <f>IF(Spojení!$AM$12="","",IF($A56=Spojení!$AM$12,"x",""))</f>
        <v/>
      </c>
      <c r="H56" s="5" t="str">
        <f>IF(Spojení!$AM$13="","",IF($A56=Spojení!$AM$13,"x",""))</f>
        <v/>
      </c>
      <c r="I56" s="5" t="str">
        <f>IF(Spojení!$AM$14="","",IF($A56=Spojení!$AM$14,"x",""))</f>
        <v/>
      </c>
      <c r="J56" s="5" t="str">
        <f>IF(Spojení!$AM$15="","",IF($A56=Spojení!$AM$15,"x",""))</f>
        <v/>
      </c>
      <c r="K56" s="5" t="str">
        <f>IF(Spojení!$AM$16="","",IF($A56=Spojení!$AM$16,"x",""))</f>
        <v/>
      </c>
      <c r="L56" s="5" t="str">
        <f>IF(Spojení!$AM$17="","",IF($A56=Spojení!$AM$17,"x",""))</f>
        <v/>
      </c>
      <c r="M56" s="5" t="str">
        <f>IF(Spojení!$AM$18="","",IF($A56=Spojení!$AM$18,"x",""))</f>
        <v/>
      </c>
      <c r="N56" s="5" t="str">
        <f>IF(Spojení!$AM$19="","",IF($A56=Spojení!$AM$19,"x",""))</f>
        <v/>
      </c>
      <c r="O56" s="5" t="str">
        <f>IF(Spojení!$AM$20="","",IF($A56=Spojení!$AM$20,"x",""))</f>
        <v/>
      </c>
      <c r="P56" s="5" t="str">
        <f>IF(Spojení!$AM$21="","",IF($A56=Spojení!$AM$21,"x",""))</f>
        <v/>
      </c>
      <c r="Q56" s="5" t="str">
        <f>IF(Spojení!$AM$22="","",IF($A56=Spojení!$AM$22,"x",""))</f>
        <v/>
      </c>
      <c r="R56" s="5" t="str">
        <f>IF(Spojení!$AM$23="","",IF($A56=Spojení!$AM$23,"x",""))</f>
        <v/>
      </c>
      <c r="S56" s="5" t="str">
        <f>IF(Spojení!$AM$24="","",IF($A56=Spojení!$AM$24,"x",""))</f>
        <v/>
      </c>
      <c r="T56" s="5" t="str">
        <f>IF(Spojení!$AM$25="","",IF($A56=Spojení!$AM$25,"x",""))</f>
        <v/>
      </c>
      <c r="U56" s="5" t="str">
        <f>IF(Spojení!$AM$26="","",IF($A56=Spojení!$AM$26,"x",""))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IF(Spojení!$AM$7="","",IF($A57=Spojení!$AM$7,"x",""))</f>
        <v/>
      </c>
      <c r="C57" s="5" t="str">
        <f>IF(Spojení!$AM$8="","",IF($A57=Spojení!$AM$8,"x",""))</f>
        <v/>
      </c>
      <c r="D57" s="5" t="str">
        <f>IF(Spojení!$AM$9="","",IF($A57=Spojení!$AM$9,"x",""))</f>
        <v/>
      </c>
      <c r="E57" s="5" t="str">
        <f>IF(Spojení!$AM$10="","",IF($A57=Spojení!$AM$10,"x",""))</f>
        <v/>
      </c>
      <c r="F57" s="5" t="str">
        <f>IF(Spojení!$AM$11="","",IF($A57=Spojení!$AM$11,"x",""))</f>
        <v/>
      </c>
      <c r="G57" s="5" t="str">
        <f>IF(Spojení!$AM$12="","",IF($A57=Spojení!$AM$12,"x",""))</f>
        <v/>
      </c>
      <c r="H57" s="5" t="str">
        <f>IF(Spojení!$AM$13="","",IF($A57=Spojení!$AM$13,"x",""))</f>
        <v/>
      </c>
      <c r="I57" s="5" t="str">
        <f>IF(Spojení!$AM$14="","",IF($A57=Spojení!$AM$14,"x",""))</f>
        <v/>
      </c>
      <c r="J57" s="5" t="str">
        <f>IF(Spojení!$AM$15="","",IF($A57=Spojení!$AM$15,"x",""))</f>
        <v/>
      </c>
      <c r="K57" s="5" t="str">
        <f>IF(Spojení!$AM$16="","",IF($A57=Spojení!$AM$16,"x",""))</f>
        <v/>
      </c>
      <c r="L57" s="5" t="str">
        <f>IF(Spojení!$AM$17="","",IF($A57=Spojení!$AM$17,"x",""))</f>
        <v/>
      </c>
      <c r="M57" s="5" t="str">
        <f>IF(Spojení!$AM$18="","",IF($A57=Spojení!$AM$18,"x",""))</f>
        <v/>
      </c>
      <c r="N57" s="5" t="str">
        <f>IF(Spojení!$AM$19="","",IF($A57=Spojení!$AM$19,"x",""))</f>
        <v/>
      </c>
      <c r="O57" s="5" t="str">
        <f>IF(Spojení!$AM$20="","",IF($A57=Spojení!$AM$20,"x",""))</f>
        <v/>
      </c>
      <c r="P57" s="5" t="str">
        <f>IF(Spojení!$AM$21="","",IF($A57=Spojení!$AM$21,"x",""))</f>
        <v/>
      </c>
      <c r="Q57" s="5" t="str">
        <f>IF(Spojení!$AM$22="","",IF($A57=Spojení!$AM$22,"x",""))</f>
        <v/>
      </c>
      <c r="R57" s="5" t="str">
        <f>IF(Spojení!$AM$23="","",IF($A57=Spojení!$AM$23,"x",""))</f>
        <v/>
      </c>
      <c r="S57" s="5" t="str">
        <f>IF(Spojení!$AM$24="","",IF($A57=Spojení!$AM$24,"x",""))</f>
        <v/>
      </c>
      <c r="T57" s="5" t="str">
        <f>IF(Spojení!$AM$25="","",IF($A57=Spojení!$AM$25,"x",""))</f>
        <v/>
      </c>
      <c r="U57" s="5" t="str">
        <f>IF(Spojení!$AM$26="","",IF($A57=Spojení!$AM$26,"x",""))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IF(Spojení!$AM$7="","",IF($A58=Spojení!$AM$7,"x",""))</f>
        <v/>
      </c>
      <c r="C58" s="5" t="str">
        <f>IF(Spojení!$AM$8="","",IF($A58=Spojení!$AM$8,"x",""))</f>
        <v/>
      </c>
      <c r="D58" s="5" t="str">
        <f>IF(Spojení!$AM$9="","",IF($A58=Spojení!$AM$9,"x",""))</f>
        <v/>
      </c>
      <c r="E58" s="5" t="str">
        <f>IF(Spojení!$AM$10="","",IF($A58=Spojení!$AM$10,"x",""))</f>
        <v/>
      </c>
      <c r="F58" s="5" t="str">
        <f>IF(Spojení!$AM$11="","",IF($A58=Spojení!$AM$11,"x",""))</f>
        <v/>
      </c>
      <c r="G58" s="5" t="str">
        <f>IF(Spojení!$AM$12="","",IF($A58=Spojení!$AM$12,"x",""))</f>
        <v/>
      </c>
      <c r="H58" s="5" t="str">
        <f>IF(Spojení!$AM$13="","",IF($A58=Spojení!$AM$13,"x",""))</f>
        <v/>
      </c>
      <c r="I58" s="5" t="str">
        <f>IF(Spojení!$AM$14="","",IF($A58=Spojení!$AM$14,"x",""))</f>
        <v/>
      </c>
      <c r="J58" s="5" t="str">
        <f>IF(Spojení!$AM$15="","",IF($A58=Spojení!$AM$15,"x",""))</f>
        <v/>
      </c>
      <c r="K58" s="5" t="str">
        <f>IF(Spojení!$AM$16="","",IF($A58=Spojení!$AM$16,"x",""))</f>
        <v/>
      </c>
      <c r="L58" s="5" t="str">
        <f>IF(Spojení!$AM$17="","",IF($A58=Spojení!$AM$17,"x",""))</f>
        <v/>
      </c>
      <c r="M58" s="5" t="str">
        <f>IF(Spojení!$AM$18="","",IF($A58=Spojení!$AM$18,"x",""))</f>
        <v/>
      </c>
      <c r="N58" s="5" t="str">
        <f>IF(Spojení!$AM$19="","",IF($A58=Spojení!$AM$19,"x",""))</f>
        <v/>
      </c>
      <c r="O58" s="5" t="str">
        <f>IF(Spojení!$AM$20="","",IF($A58=Spojení!$AM$20,"x",""))</f>
        <v/>
      </c>
      <c r="P58" s="5" t="str">
        <f>IF(Spojení!$AM$21="","",IF($A58=Spojení!$AM$21,"x",""))</f>
        <v/>
      </c>
      <c r="Q58" s="5" t="str">
        <f>IF(Spojení!$AM$22="","",IF($A58=Spojení!$AM$22,"x",""))</f>
        <v/>
      </c>
      <c r="R58" s="5" t="str">
        <f>IF(Spojení!$AM$23="","",IF($A58=Spojení!$AM$23,"x",""))</f>
        <v/>
      </c>
      <c r="S58" s="5" t="str">
        <f>IF(Spojení!$AM$24="","",IF($A58=Spojení!$AM$24,"x",""))</f>
        <v/>
      </c>
      <c r="T58" s="5" t="str">
        <f>IF(Spojení!$AM$25="","",IF($A58=Spojení!$AM$25,"x",""))</f>
        <v/>
      </c>
      <c r="U58" s="5" t="str">
        <f>IF(Spojení!$AM$26="","",IF($A58=Spojení!$AM$26,"x",""))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IF(Spojení!$AM$7="","",IF($A59=Spojení!$AM$7,"x",""))</f>
        <v/>
      </c>
      <c r="C59" s="5" t="str">
        <f>IF(Spojení!$AM$8="","",IF($A59=Spojení!$AM$8,"x",""))</f>
        <v/>
      </c>
      <c r="D59" s="5" t="str">
        <f>IF(Spojení!$AM$9="","",IF($A59=Spojení!$AM$9,"x",""))</f>
        <v/>
      </c>
      <c r="E59" s="5" t="str">
        <f>IF(Spojení!$AM$10="","",IF($A59=Spojení!$AM$10,"x",""))</f>
        <v/>
      </c>
      <c r="F59" s="5" t="str">
        <f>IF(Spojení!$AM$11="","",IF($A59=Spojení!$AM$11,"x",""))</f>
        <v/>
      </c>
      <c r="G59" s="5" t="str">
        <f>IF(Spojení!$AM$12="","",IF($A59=Spojení!$AM$12,"x",""))</f>
        <v/>
      </c>
      <c r="H59" s="5" t="str">
        <f>IF(Spojení!$AM$13="","",IF($A59=Spojení!$AM$13,"x",""))</f>
        <v/>
      </c>
      <c r="I59" s="5" t="str">
        <f>IF(Spojení!$AM$14="","",IF($A59=Spojení!$AM$14,"x",""))</f>
        <v/>
      </c>
      <c r="J59" s="5" t="str">
        <f>IF(Spojení!$AM$15="","",IF($A59=Spojení!$AM$15,"x",""))</f>
        <v/>
      </c>
      <c r="K59" s="5" t="str">
        <f>IF(Spojení!$AM$16="","",IF($A59=Spojení!$AM$16,"x",""))</f>
        <v/>
      </c>
      <c r="L59" s="5" t="str">
        <f>IF(Spojení!$AM$17="","",IF($A59=Spojení!$AM$17,"x",""))</f>
        <v/>
      </c>
      <c r="M59" s="5" t="str">
        <f>IF(Spojení!$AM$18="","",IF($A59=Spojení!$AM$18,"x",""))</f>
        <v/>
      </c>
      <c r="N59" s="5" t="str">
        <f>IF(Spojení!$AM$19="","",IF($A59=Spojení!$AM$19,"x",""))</f>
        <v/>
      </c>
      <c r="O59" s="5" t="str">
        <f>IF(Spojení!$AM$20="","",IF($A59=Spojení!$AM$20,"x",""))</f>
        <v/>
      </c>
      <c r="P59" s="5" t="str">
        <f>IF(Spojení!$AM$21="","",IF($A59=Spojení!$AM$21,"x",""))</f>
        <v/>
      </c>
      <c r="Q59" s="5" t="str">
        <f>IF(Spojení!$AM$22="","",IF($A59=Spojení!$AM$22,"x",""))</f>
        <v/>
      </c>
      <c r="R59" s="5" t="str">
        <f>IF(Spojení!$AM$23="","",IF($A59=Spojení!$AM$23,"x",""))</f>
        <v/>
      </c>
      <c r="S59" s="5" t="str">
        <f>IF(Spojení!$AM$24="","",IF($A59=Spojení!$AM$24,"x",""))</f>
        <v/>
      </c>
      <c r="T59" s="5" t="str">
        <f>IF(Spojení!$AM$25="","",IF($A59=Spojení!$AM$25,"x",""))</f>
        <v/>
      </c>
      <c r="U59" s="5" t="str">
        <f>IF(Spojení!$AM$26="","",IF($A59=Spojení!$AM$26,"x",""))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IF(Spojení!$AM$7="","",IF($A60=Spojení!$AM$7,"x",""))</f>
        <v/>
      </c>
      <c r="C60" s="5" t="str">
        <f>IF(Spojení!$AM$8="","",IF($A60=Spojení!$AM$8,"x",""))</f>
        <v/>
      </c>
      <c r="D60" s="5" t="str">
        <f>IF(Spojení!$AM$9="","",IF($A60=Spojení!$AM$9,"x",""))</f>
        <v/>
      </c>
      <c r="E60" s="5" t="str">
        <f>IF(Spojení!$AM$10="","",IF($A60=Spojení!$AM$10,"x",""))</f>
        <v/>
      </c>
      <c r="F60" s="5" t="str">
        <f>IF(Spojení!$AM$11="","",IF($A60=Spojení!$AM$11,"x",""))</f>
        <v/>
      </c>
      <c r="G60" s="5" t="str">
        <f>IF(Spojení!$AM$12="","",IF($A60=Spojení!$AM$12,"x",""))</f>
        <v/>
      </c>
      <c r="H60" s="5" t="str">
        <f>IF(Spojení!$AM$13="","",IF($A60=Spojení!$AM$13,"x",""))</f>
        <v/>
      </c>
      <c r="I60" s="5" t="str">
        <f>IF(Spojení!$AM$14="","",IF($A60=Spojení!$AM$14,"x",""))</f>
        <v/>
      </c>
      <c r="J60" s="5" t="str">
        <f>IF(Spojení!$AM$15="","",IF($A60=Spojení!$AM$15,"x",""))</f>
        <v/>
      </c>
      <c r="K60" s="5" t="str">
        <f>IF(Spojení!$AM$16="","",IF($A60=Spojení!$AM$16,"x",""))</f>
        <v/>
      </c>
      <c r="L60" s="5" t="str">
        <f>IF(Spojení!$AM$17="","",IF($A60=Spojení!$AM$17,"x",""))</f>
        <v/>
      </c>
      <c r="M60" s="5" t="str">
        <f>IF(Spojení!$AM$18="","",IF($A60=Spojení!$AM$18,"x",""))</f>
        <v/>
      </c>
      <c r="N60" s="5" t="str">
        <f>IF(Spojení!$AM$19="","",IF($A60=Spojení!$AM$19,"x",""))</f>
        <v/>
      </c>
      <c r="O60" s="5" t="str">
        <f>IF(Spojení!$AM$20="","",IF($A60=Spojení!$AM$20,"x",""))</f>
        <v/>
      </c>
      <c r="P60" s="5" t="str">
        <f>IF(Spojení!$AM$21="","",IF($A60=Spojení!$AM$21,"x",""))</f>
        <v/>
      </c>
      <c r="Q60" s="5" t="str">
        <f>IF(Spojení!$AM$22="","",IF($A60=Spojení!$AM$22,"x",""))</f>
        <v/>
      </c>
      <c r="R60" s="5" t="str">
        <f>IF(Spojení!$AM$23="","",IF($A60=Spojení!$AM$23,"x",""))</f>
        <v/>
      </c>
      <c r="S60" s="5" t="str">
        <f>IF(Spojení!$AM$24="","",IF($A60=Spojení!$AM$24,"x",""))</f>
        <v/>
      </c>
      <c r="T60" s="5" t="str">
        <f>IF(Spojení!$AM$25="","",IF($A60=Spojení!$AM$25,"x",""))</f>
        <v/>
      </c>
      <c r="U60" s="5" t="str">
        <f>IF(Spojení!$AM$26="","",IF($A60=Spojení!$AM$26,"x",""))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IF(Spojení!$AM$7="","",IF($A61=Spojení!$AM$7,"x",""))</f>
        <v/>
      </c>
      <c r="C61" s="5" t="str">
        <f>IF(Spojení!$AM$8="","",IF($A61=Spojení!$AM$8,"x",""))</f>
        <v/>
      </c>
      <c r="D61" s="5" t="str">
        <f>IF(Spojení!$AM$9="","",IF($A61=Spojení!$AM$9,"x",""))</f>
        <v/>
      </c>
      <c r="E61" s="5" t="str">
        <f>IF(Spojení!$AM$10="","",IF($A61=Spojení!$AM$10,"x",""))</f>
        <v/>
      </c>
      <c r="F61" s="5" t="str">
        <f>IF(Spojení!$AM$11="","",IF($A61=Spojení!$AM$11,"x",""))</f>
        <v/>
      </c>
      <c r="G61" s="5" t="str">
        <f>IF(Spojení!$AM$12="","",IF($A61=Spojení!$AM$12,"x",""))</f>
        <v/>
      </c>
      <c r="H61" s="5" t="str">
        <f>IF(Spojení!$AM$13="","",IF($A61=Spojení!$AM$13,"x",""))</f>
        <v/>
      </c>
      <c r="I61" s="5" t="str">
        <f>IF(Spojení!$AM$14="","",IF($A61=Spojení!$AM$14,"x",""))</f>
        <v/>
      </c>
      <c r="J61" s="5" t="str">
        <f>IF(Spojení!$AM$15="","",IF($A61=Spojení!$AM$15,"x",""))</f>
        <v/>
      </c>
      <c r="K61" s="5" t="str">
        <f>IF(Spojení!$AM$16="","",IF($A61=Spojení!$AM$16,"x",""))</f>
        <v/>
      </c>
      <c r="L61" s="5" t="str">
        <f>IF(Spojení!$AM$17="","",IF($A61=Spojení!$AM$17,"x",""))</f>
        <v/>
      </c>
      <c r="M61" s="5" t="str">
        <f>IF(Spojení!$AM$18="","",IF($A61=Spojení!$AM$18,"x",""))</f>
        <v/>
      </c>
      <c r="N61" s="5" t="str">
        <f>IF(Spojení!$AM$19="","",IF($A61=Spojení!$AM$19,"x",""))</f>
        <v/>
      </c>
      <c r="O61" s="5" t="str">
        <f>IF(Spojení!$AM$20="","",IF($A61=Spojení!$AM$20,"x",""))</f>
        <v/>
      </c>
      <c r="P61" s="5" t="str">
        <f>IF(Spojení!$AM$21="","",IF($A61=Spojení!$AM$21,"x",""))</f>
        <v/>
      </c>
      <c r="Q61" s="5" t="str">
        <f>IF(Spojení!$AM$22="","",IF($A61=Spojení!$AM$22,"x",""))</f>
        <v/>
      </c>
      <c r="R61" s="5" t="str">
        <f>IF(Spojení!$AM$23="","",IF($A61=Spojení!$AM$23,"x",""))</f>
        <v/>
      </c>
      <c r="S61" s="5" t="str">
        <f>IF(Spojení!$AM$24="","",IF($A61=Spojení!$AM$24,"x",""))</f>
        <v/>
      </c>
      <c r="T61" s="5" t="str">
        <f>IF(Spojení!$AM$25="","",IF($A61=Spojení!$AM$25,"x",""))</f>
        <v/>
      </c>
      <c r="U61" s="5" t="str">
        <f>IF(Spojení!$AM$26="","",IF($A61=Spojení!$AM$26,"x",""))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IF(Spojení!$AM$7="","",IF($A62=Spojení!$AM$7,"x",""))</f>
        <v/>
      </c>
      <c r="C62" s="5" t="str">
        <f>IF(Spojení!$AM$8="","",IF($A62=Spojení!$AM$8,"x",""))</f>
        <v/>
      </c>
      <c r="D62" s="5" t="str">
        <f>IF(Spojení!$AM$9="","",IF($A62=Spojení!$AM$9,"x",""))</f>
        <v/>
      </c>
      <c r="E62" s="5" t="str">
        <f>IF(Spojení!$AM$10="","",IF($A62=Spojení!$AM$10,"x",""))</f>
        <v/>
      </c>
      <c r="F62" s="5" t="str">
        <f>IF(Spojení!$AM$11="","",IF($A62=Spojení!$AM$11,"x",""))</f>
        <v/>
      </c>
      <c r="G62" s="5" t="str">
        <f>IF(Spojení!$AM$12="","",IF($A62=Spojení!$AM$12,"x",""))</f>
        <v/>
      </c>
      <c r="H62" s="5" t="str">
        <f>IF(Spojení!$AM$13="","",IF($A62=Spojení!$AM$13,"x",""))</f>
        <v/>
      </c>
      <c r="I62" s="5" t="str">
        <f>IF(Spojení!$AM$14="","",IF($A62=Spojení!$AM$14,"x",""))</f>
        <v/>
      </c>
      <c r="J62" s="5" t="str">
        <f>IF(Spojení!$AM$15="","",IF($A62=Spojení!$AM$15,"x",""))</f>
        <v/>
      </c>
      <c r="K62" s="5" t="str">
        <f>IF(Spojení!$AM$16="","",IF($A62=Spojení!$AM$16,"x",""))</f>
        <v/>
      </c>
      <c r="L62" s="5" t="str">
        <f>IF(Spojení!$AM$17="","",IF($A62=Spojení!$AM$17,"x",""))</f>
        <v/>
      </c>
      <c r="M62" s="5" t="str">
        <f>IF(Spojení!$AM$18="","",IF($A62=Spojení!$AM$18,"x",""))</f>
        <v/>
      </c>
      <c r="N62" s="5" t="str">
        <f>IF(Spojení!$AM$19="","",IF($A62=Spojení!$AM$19,"x",""))</f>
        <v/>
      </c>
      <c r="O62" s="5" t="str">
        <f>IF(Spojení!$AM$20="","",IF($A62=Spojení!$AM$20,"x",""))</f>
        <v/>
      </c>
      <c r="P62" s="5" t="str">
        <f>IF(Spojení!$AM$21="","",IF($A62=Spojení!$AM$21,"x",""))</f>
        <v/>
      </c>
      <c r="Q62" s="5" t="str">
        <f>IF(Spojení!$AM$22="","",IF($A62=Spojení!$AM$22,"x",""))</f>
        <v/>
      </c>
      <c r="R62" s="5" t="str">
        <f>IF(Spojení!$AM$23="","",IF($A62=Spojení!$AM$23,"x",""))</f>
        <v/>
      </c>
      <c r="S62" s="5" t="str">
        <f>IF(Spojení!$AM$24="","",IF($A62=Spojení!$AM$24,"x",""))</f>
        <v/>
      </c>
      <c r="T62" s="5" t="str">
        <f>IF(Spojení!$AM$25="","",IF($A62=Spojení!$AM$25,"x",""))</f>
        <v/>
      </c>
      <c r="U62" s="5" t="str">
        <f>IF(Spojení!$AM$26="","",IF($A62=Spojení!$AM$26,"x",""))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IF(Spojení!$AM$7="","",IF($A63=Spojení!$AM$7,"x",""))</f>
        <v/>
      </c>
      <c r="C63" s="5" t="str">
        <f>IF(Spojení!$AM$8="","",IF($A63=Spojení!$AM$8,"x",""))</f>
        <v/>
      </c>
      <c r="D63" s="5" t="str">
        <f>IF(Spojení!$AM$9="","",IF($A63=Spojení!$AM$9,"x",""))</f>
        <v/>
      </c>
      <c r="E63" s="5" t="str">
        <f>IF(Spojení!$AM$10="","",IF($A63=Spojení!$AM$10,"x",""))</f>
        <v/>
      </c>
      <c r="F63" s="5" t="str">
        <f>IF(Spojení!$AM$11="","",IF($A63=Spojení!$AM$11,"x",""))</f>
        <v/>
      </c>
      <c r="G63" s="5" t="str">
        <f>IF(Spojení!$AM$12="","",IF($A63=Spojení!$AM$12,"x",""))</f>
        <v/>
      </c>
      <c r="H63" s="5" t="str">
        <f>IF(Spojení!$AM$13="","",IF($A63=Spojení!$AM$13,"x",""))</f>
        <v/>
      </c>
      <c r="I63" s="5" t="str">
        <f>IF(Spojení!$AM$14="","",IF($A63=Spojení!$AM$14,"x",""))</f>
        <v/>
      </c>
      <c r="J63" s="5" t="str">
        <f>IF(Spojení!$AM$15="","",IF($A63=Spojení!$AM$15,"x",""))</f>
        <v/>
      </c>
      <c r="K63" s="5" t="str">
        <f>IF(Spojení!$AM$16="","",IF($A63=Spojení!$AM$16,"x",""))</f>
        <v/>
      </c>
      <c r="L63" s="5" t="str">
        <f>IF(Spojení!$AM$17="","",IF($A63=Spojení!$AM$17,"x",""))</f>
        <v/>
      </c>
      <c r="M63" s="5" t="str">
        <f>IF(Spojení!$AM$18="","",IF($A63=Spojení!$AM$18,"x",""))</f>
        <v/>
      </c>
      <c r="N63" s="5" t="str">
        <f>IF(Spojení!$AM$19="","",IF($A63=Spojení!$AM$19,"x",""))</f>
        <v/>
      </c>
      <c r="O63" s="5" t="str">
        <f>IF(Spojení!$AM$20="","",IF($A63=Spojení!$AM$20,"x",""))</f>
        <v/>
      </c>
      <c r="P63" s="5" t="str">
        <f>IF(Spojení!$AM$21="","",IF($A63=Spojení!$AM$21,"x",""))</f>
        <v/>
      </c>
      <c r="Q63" s="5" t="str">
        <f>IF(Spojení!$AM$22="","",IF($A63=Spojení!$AM$22,"x",""))</f>
        <v/>
      </c>
      <c r="R63" s="5" t="str">
        <f>IF(Spojení!$AM$23="","",IF($A63=Spojení!$AM$23,"x",""))</f>
        <v/>
      </c>
      <c r="S63" s="5" t="str">
        <f>IF(Spojení!$AM$24="","",IF($A63=Spojení!$AM$24,"x",""))</f>
        <v/>
      </c>
      <c r="T63" s="5" t="str">
        <f>IF(Spojení!$AM$25="","",IF($A63=Spojení!$AM$25,"x",""))</f>
        <v/>
      </c>
      <c r="U63" s="5" t="str">
        <f>IF(Spojení!$AM$26="","",IF($A63=Spojení!$AM$26,"x",""))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IF(Spojení!$AM$7="","",IF($A64=Spojení!$AM$7,"x",""))</f>
        <v/>
      </c>
      <c r="C64" s="5" t="str">
        <f>IF(Spojení!$AM$8="","",IF($A64=Spojení!$AM$8,"x",""))</f>
        <v/>
      </c>
      <c r="D64" s="5" t="str">
        <f>IF(Spojení!$AM$9="","",IF($A64=Spojení!$AM$9,"x",""))</f>
        <v/>
      </c>
      <c r="E64" s="5" t="str">
        <f>IF(Spojení!$AM$10="","",IF($A64=Spojení!$AM$10,"x",""))</f>
        <v/>
      </c>
      <c r="F64" s="5" t="str">
        <f>IF(Spojení!$AM$11="","",IF($A64=Spojení!$AM$11,"x",""))</f>
        <v/>
      </c>
      <c r="G64" s="5" t="str">
        <f>IF(Spojení!$AM$12="","",IF($A64=Spojení!$AM$12,"x",""))</f>
        <v/>
      </c>
      <c r="H64" s="5" t="str">
        <f>IF(Spojení!$AM$13="","",IF($A64=Spojení!$AM$13,"x",""))</f>
        <v/>
      </c>
      <c r="I64" s="5" t="str">
        <f>IF(Spojení!$AM$14="","",IF($A64=Spojení!$AM$14,"x",""))</f>
        <v/>
      </c>
      <c r="J64" s="5" t="str">
        <f>IF(Spojení!$AM$15="","",IF($A64=Spojení!$AM$15,"x",""))</f>
        <v/>
      </c>
      <c r="K64" s="5" t="str">
        <f>IF(Spojení!$AM$16="","",IF($A64=Spojení!$AM$16,"x",""))</f>
        <v/>
      </c>
      <c r="L64" s="5" t="str">
        <f>IF(Spojení!$AM$17="","",IF($A64=Spojení!$AM$17,"x",""))</f>
        <v/>
      </c>
      <c r="M64" s="5" t="str">
        <f>IF(Spojení!$AM$18="","",IF($A64=Spojení!$AM$18,"x",""))</f>
        <v/>
      </c>
      <c r="N64" s="5" t="str">
        <f>IF(Spojení!$AM$19="","",IF($A64=Spojení!$AM$19,"x",""))</f>
        <v/>
      </c>
      <c r="O64" s="5" t="str">
        <f>IF(Spojení!$AM$20="","",IF($A64=Spojení!$AM$20,"x",""))</f>
        <v/>
      </c>
      <c r="P64" s="5" t="str">
        <f>IF(Spojení!$AM$21="","",IF($A64=Spojení!$AM$21,"x",""))</f>
        <v/>
      </c>
      <c r="Q64" s="5" t="str">
        <f>IF(Spojení!$AM$22="","",IF($A64=Spojení!$AM$22,"x",""))</f>
        <v/>
      </c>
      <c r="R64" s="5" t="str">
        <f>IF(Spojení!$AM$23="","",IF($A64=Spojení!$AM$23,"x",""))</f>
        <v/>
      </c>
      <c r="S64" s="5" t="str">
        <f>IF(Spojení!$AM$24="","",IF($A64=Spojení!$AM$24,"x",""))</f>
        <v/>
      </c>
      <c r="T64" s="5" t="str">
        <f>IF(Spojení!$AM$25="","",IF($A64=Spojení!$AM$25,"x",""))</f>
        <v/>
      </c>
      <c r="U64" s="5" t="str">
        <f>IF(Spojení!$AM$26="","",IF($A64=Spojení!$AM$26,"x",""))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IF(Spojení!$AM$7="","",IF($A65=Spojení!$AM$7,"x",""))</f>
        <v/>
      </c>
      <c r="C65" s="5" t="str">
        <f>IF(Spojení!$AM$8="","",IF($A65=Spojení!$AM$8,"x",""))</f>
        <v/>
      </c>
      <c r="D65" s="5" t="str">
        <f>IF(Spojení!$AM$9="","",IF($A65=Spojení!$AM$9,"x",""))</f>
        <v/>
      </c>
      <c r="E65" s="5" t="str">
        <f>IF(Spojení!$AM$10="","",IF($A65=Spojení!$AM$10,"x",""))</f>
        <v/>
      </c>
      <c r="F65" s="5" t="str">
        <f>IF(Spojení!$AM$11="","",IF($A65=Spojení!$AM$11,"x",""))</f>
        <v/>
      </c>
      <c r="G65" s="5" t="str">
        <f>IF(Spojení!$AM$12="","",IF($A65=Spojení!$AM$12,"x",""))</f>
        <v/>
      </c>
      <c r="H65" s="5" t="str">
        <f>IF(Spojení!$AM$13="","",IF($A65=Spojení!$AM$13,"x",""))</f>
        <v/>
      </c>
      <c r="I65" s="5" t="str">
        <f>IF(Spojení!$AM$14="","",IF($A65=Spojení!$AM$14,"x",""))</f>
        <v/>
      </c>
      <c r="J65" s="5" t="str">
        <f>IF(Spojení!$AM$15="","",IF($A65=Spojení!$AM$15,"x",""))</f>
        <v/>
      </c>
      <c r="K65" s="5" t="str">
        <f>IF(Spojení!$AM$16="","",IF($A65=Spojení!$AM$16,"x",""))</f>
        <v/>
      </c>
      <c r="L65" s="5" t="str">
        <f>IF(Spojení!$AM$17="","",IF($A65=Spojení!$AM$17,"x",""))</f>
        <v/>
      </c>
      <c r="M65" s="5" t="str">
        <f>IF(Spojení!$AM$18="","",IF($A65=Spojení!$AM$18,"x",""))</f>
        <v/>
      </c>
      <c r="N65" s="5" t="str">
        <f>IF(Spojení!$AM$19="","",IF($A65=Spojení!$AM$19,"x",""))</f>
        <v/>
      </c>
      <c r="O65" s="5" t="str">
        <f>IF(Spojení!$AM$20="","",IF($A65=Spojení!$AM$20,"x",""))</f>
        <v/>
      </c>
      <c r="P65" s="5" t="str">
        <f>IF(Spojení!$AM$21="","",IF($A65=Spojení!$AM$21,"x",""))</f>
        <v/>
      </c>
      <c r="Q65" s="5" t="str">
        <f>IF(Spojení!$AM$22="","",IF($A65=Spojení!$AM$22,"x",""))</f>
        <v/>
      </c>
      <c r="R65" s="5" t="str">
        <f>IF(Spojení!$AM$23="","",IF($A65=Spojení!$AM$23,"x",""))</f>
        <v/>
      </c>
      <c r="S65" s="5" t="str">
        <f>IF(Spojení!$AM$24="","",IF($A65=Spojení!$AM$24,"x",""))</f>
        <v/>
      </c>
      <c r="T65" s="5" t="str">
        <f>IF(Spojení!$AM$25="","",IF($A65=Spojení!$AM$25,"x",""))</f>
        <v/>
      </c>
      <c r="U65" s="5" t="str">
        <f>IF(Spojení!$AM$26="","",IF($A65=Spojení!$AM$26,"x",""))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IF(Spojení!$AM$7="","",IF($A66=Spojení!$AM$7,"x",""))</f>
        <v/>
      </c>
      <c r="C66" s="5" t="str">
        <f>IF(Spojení!$AM$8="","",IF($A66=Spojení!$AM$8,"x",""))</f>
        <v/>
      </c>
      <c r="D66" s="5" t="str">
        <f>IF(Spojení!$AM$9="","",IF($A66=Spojení!$AM$9,"x",""))</f>
        <v/>
      </c>
      <c r="E66" s="5" t="str">
        <f>IF(Spojení!$AM$10="","",IF($A66=Spojení!$AM$10,"x",""))</f>
        <v/>
      </c>
      <c r="F66" s="5" t="str">
        <f>IF(Spojení!$AM$11="","",IF($A66=Spojení!$AM$11,"x",""))</f>
        <v/>
      </c>
      <c r="G66" s="5" t="str">
        <f>IF(Spojení!$AM$12="","",IF($A66=Spojení!$AM$12,"x",""))</f>
        <v/>
      </c>
      <c r="H66" s="5" t="str">
        <f>IF(Spojení!$AM$13="","",IF($A66=Spojení!$AM$13,"x",""))</f>
        <v/>
      </c>
      <c r="I66" s="5" t="str">
        <f>IF(Spojení!$AM$14="","",IF($A66=Spojení!$AM$14,"x",""))</f>
        <v/>
      </c>
      <c r="J66" s="5" t="str">
        <f>IF(Spojení!$AM$15="","",IF($A66=Spojení!$AM$15,"x",""))</f>
        <v/>
      </c>
      <c r="K66" s="5" t="str">
        <f>IF(Spojení!$AM$16="","",IF($A66=Spojení!$AM$16,"x",""))</f>
        <v/>
      </c>
      <c r="L66" s="5" t="str">
        <f>IF(Spojení!$AM$17="","",IF($A66=Spojení!$AM$17,"x",""))</f>
        <v/>
      </c>
      <c r="M66" s="5" t="str">
        <f>IF(Spojení!$AM$18="","",IF($A66=Spojení!$AM$18,"x",""))</f>
        <v/>
      </c>
      <c r="N66" s="5" t="str">
        <f>IF(Spojení!$AM$19="","",IF($A66=Spojení!$AM$19,"x",""))</f>
        <v/>
      </c>
      <c r="O66" s="5" t="str">
        <f>IF(Spojení!$AM$20="","",IF($A66=Spojení!$AM$20,"x",""))</f>
        <v/>
      </c>
      <c r="P66" s="5" t="str">
        <f>IF(Spojení!$AM$21="","",IF($A66=Spojení!$AM$21,"x",""))</f>
        <v/>
      </c>
      <c r="Q66" s="5" t="str">
        <f>IF(Spojení!$AM$22="","",IF($A66=Spojení!$AM$22,"x",""))</f>
        <v/>
      </c>
      <c r="R66" s="5" t="str">
        <f>IF(Spojení!$AM$23="","",IF($A66=Spojení!$AM$23,"x",""))</f>
        <v/>
      </c>
      <c r="S66" s="5" t="str">
        <f>IF(Spojení!$AM$24="","",IF($A66=Spojení!$AM$24,"x",""))</f>
        <v/>
      </c>
      <c r="T66" s="5" t="str">
        <f>IF(Spojení!$AM$25="","",IF($A66=Spojení!$AM$25,"x",""))</f>
        <v/>
      </c>
      <c r="U66" s="5" t="str">
        <f>IF(Spojení!$AM$26="","",IF($A66=Spojení!$AM$26,"x",""))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IF(Spojení!$AM$7="","",IF($A67=Spojení!$AM$7,"x",""))</f>
        <v/>
      </c>
      <c r="C67" s="5" t="str">
        <f>IF(Spojení!$AM$8="","",IF($A67=Spojení!$AM$8,"x",""))</f>
        <v/>
      </c>
      <c r="D67" s="5" t="str">
        <f>IF(Spojení!$AM$9="","",IF($A67=Spojení!$AM$9,"x",""))</f>
        <v/>
      </c>
      <c r="E67" s="5" t="str">
        <f>IF(Spojení!$AM$10="","",IF($A67=Spojení!$AM$10,"x",""))</f>
        <v/>
      </c>
      <c r="F67" s="5" t="str">
        <f>IF(Spojení!$AM$11="","",IF($A67=Spojení!$AM$11,"x",""))</f>
        <v/>
      </c>
      <c r="G67" s="5" t="str">
        <f>IF(Spojení!$AM$12="","",IF($A67=Spojení!$AM$12,"x",""))</f>
        <v/>
      </c>
      <c r="H67" s="5" t="str">
        <f>IF(Spojení!$AM$13="","",IF($A67=Spojení!$AM$13,"x",""))</f>
        <v/>
      </c>
      <c r="I67" s="5" t="str">
        <f>IF(Spojení!$AM$14="","",IF($A67=Spojení!$AM$14,"x",""))</f>
        <v/>
      </c>
      <c r="J67" s="5" t="str">
        <f>IF(Spojení!$AM$15="","",IF($A67=Spojení!$AM$15,"x",""))</f>
        <v/>
      </c>
      <c r="K67" s="5" t="str">
        <f>IF(Spojení!$AM$16="","",IF($A67=Spojení!$AM$16,"x",""))</f>
        <v/>
      </c>
      <c r="L67" s="5" t="str">
        <f>IF(Spojení!$AM$17="","",IF($A67=Spojení!$AM$17,"x",""))</f>
        <v/>
      </c>
      <c r="M67" s="5" t="str">
        <f>IF(Spojení!$AM$18="","",IF($A67=Spojení!$AM$18,"x",""))</f>
        <v/>
      </c>
      <c r="N67" s="5" t="str">
        <f>IF(Spojení!$AM$19="","",IF($A67=Spojení!$AM$19,"x",""))</f>
        <v/>
      </c>
      <c r="O67" s="5" t="str">
        <f>IF(Spojení!$AM$20="","",IF($A67=Spojení!$AM$20,"x",""))</f>
        <v/>
      </c>
      <c r="P67" s="5" t="str">
        <f>IF(Spojení!$AM$21="","",IF($A67=Spojení!$AM$21,"x",""))</f>
        <v/>
      </c>
      <c r="Q67" s="5" t="str">
        <f>IF(Spojení!$AM$22="","",IF($A67=Spojení!$AM$22,"x",""))</f>
        <v/>
      </c>
      <c r="R67" s="5" t="str">
        <f>IF(Spojení!$AM$23="","",IF($A67=Spojení!$AM$23,"x",""))</f>
        <v/>
      </c>
      <c r="S67" s="5" t="str">
        <f>IF(Spojení!$AM$24="","",IF($A67=Spojení!$AM$24,"x",""))</f>
        <v/>
      </c>
      <c r="T67" s="5" t="str">
        <f>IF(Spojení!$AM$25="","",IF($A67=Spojení!$AM$25,"x",""))</f>
        <v/>
      </c>
      <c r="U67" s="5" t="str">
        <f>IF(Spojení!$AM$26="","",IF($A67=Spojení!$AM$26,"x",""))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IF(Spojení!$AM$7="","",IF($A68=Spojení!$AM$7,"x",""))</f>
        <v/>
      </c>
      <c r="C68" s="49" t="str">
        <f>IF(Spojení!$AM$8="","",IF($A68=Spojení!$AM$8,"x",""))</f>
        <v/>
      </c>
      <c r="D68" s="49" t="str">
        <f>IF(Spojení!$AM$9="","",IF($A68=Spojení!$AM$9,"x",""))</f>
        <v/>
      </c>
      <c r="E68" s="49" t="str">
        <f>IF(Spojení!$AM$10="","",IF($A68=Spojení!$AM$10,"x",""))</f>
        <v/>
      </c>
      <c r="F68" s="49" t="str">
        <f>IF(Spojení!$AM$11="","",IF($A68=Spojení!$AM$11,"x",""))</f>
        <v/>
      </c>
      <c r="G68" s="49" t="str">
        <f>IF(Spojení!$AM$12="","",IF($A68=Spojení!$AM$12,"x",""))</f>
        <v/>
      </c>
      <c r="H68" s="49" t="str">
        <f>IF(Spojení!$AM$13="","",IF($A68=Spojení!$AM$13,"x",""))</f>
        <v/>
      </c>
      <c r="I68" s="49" t="str">
        <f>IF(Spojení!$AM$14="","",IF($A68=Spojení!$AM$14,"x",""))</f>
        <v/>
      </c>
      <c r="J68" s="49" t="str">
        <f>IF(Spojení!$AM$15="","",IF($A68=Spojení!$AM$15,"x",""))</f>
        <v/>
      </c>
      <c r="K68" s="49" t="str">
        <f>IF(Spojení!$AM$16="","",IF($A68=Spojení!$AM$16,"x",""))</f>
        <v/>
      </c>
      <c r="L68" s="49" t="str">
        <f>IF(Spojení!$AM$17="","",IF($A68=Spojení!$AM$17,"x",""))</f>
        <v/>
      </c>
      <c r="M68" s="49" t="str">
        <f>IF(Spojení!$AM$18="","",IF($A68=Spojení!$AM$18,"x",""))</f>
        <v/>
      </c>
      <c r="N68" s="49" t="str">
        <f>IF(Spojení!$AM$19="","",IF($A68=Spojení!$AM$19,"x",""))</f>
        <v/>
      </c>
      <c r="O68" s="49" t="str">
        <f>IF(Spojení!$AM$20="","",IF($A68=Spojení!$AM$20,"x",""))</f>
        <v/>
      </c>
      <c r="P68" s="49" t="str">
        <f>IF(Spojení!$AM$21="","",IF($A68=Spojení!$AM$21,"x",""))</f>
        <v/>
      </c>
      <c r="Q68" s="49" t="str">
        <f>IF(Spojení!$AM$22="","",IF($A68=Spojení!$AM$22,"x",""))</f>
        <v/>
      </c>
      <c r="R68" s="49" t="str">
        <f>IF(Spojení!$AM$23="","",IF($A68=Spojení!$AM$23,"x",""))</f>
        <v/>
      </c>
      <c r="S68" s="49" t="str">
        <f>IF(Spojení!$AM$24="","",IF($A68=Spojení!$AM$24,"x",""))</f>
        <v/>
      </c>
      <c r="T68" s="49" t="str">
        <f>IF(Spojení!$AM$25="","",IF($A68=Spojení!$AM$25,"x",""))</f>
        <v/>
      </c>
      <c r="U68" s="49" t="str">
        <f>IF(Spojení!$AM$26="","",IF($A68=Spojení!$AM$26,"x",""))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",Spojení!AN5)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Spojení!$AN7</f>
        <v>0</v>
      </c>
      <c r="C4" s="16">
        <f>Spojení!$AN8</f>
        <v>0</v>
      </c>
      <c r="D4" s="16">
        <f>Spojení!$AN9</f>
        <v>0</v>
      </c>
      <c r="E4" s="16">
        <f>Spojení!$AN10</f>
        <v>0</v>
      </c>
      <c r="F4" s="16">
        <f>Spojení!$AN11</f>
        <v>0</v>
      </c>
      <c r="G4" s="16">
        <f>Spojení!$AN12</f>
        <v>0</v>
      </c>
      <c r="H4" s="16">
        <f>Spojení!$AN13</f>
        <v>0</v>
      </c>
      <c r="I4" s="16">
        <f>Spojení!$AN14</f>
        <v>0</v>
      </c>
      <c r="J4" s="16">
        <f>Spojení!$AN15</f>
        <v>0</v>
      </c>
      <c r="K4" s="16">
        <f>Spojení!$AN16</f>
        <v>0</v>
      </c>
      <c r="L4" s="16">
        <f>Spojení!$AN17</f>
        <v>0</v>
      </c>
      <c r="M4" s="16">
        <f>Spojení!$AN18</f>
        <v>0</v>
      </c>
      <c r="N4" s="16">
        <f>Spojení!$AN19</f>
        <v>0</v>
      </c>
      <c r="O4" s="16">
        <f>Spojení!$AN20</f>
        <v>0</v>
      </c>
      <c r="P4" s="16">
        <f>Spojení!$AN21</f>
        <v>0</v>
      </c>
      <c r="Q4" s="16">
        <f>Spojení!$AN22</f>
        <v>0</v>
      </c>
      <c r="R4" s="16">
        <f>Spojení!$AN23</f>
        <v>0</v>
      </c>
      <c r="S4" s="16">
        <f>Spojení!$AN24</f>
        <v>0</v>
      </c>
      <c r="T4" s="16">
        <f>Spojení!$AN25</f>
        <v>0</v>
      </c>
      <c r="U4" s="16">
        <f>Spojení!$AN26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CONCATENATE((Spojení!$AN$7),". místo")</f>
        <v>. místo</v>
      </c>
      <c r="C5" s="49" t="str">
        <f>CONCATENATE((Spojení!$AN$8),". místo")</f>
        <v>. místo</v>
      </c>
      <c r="D5" s="49" t="str">
        <f>CONCATENATE((Spojení!$AN$9),". místo")</f>
        <v>. místo</v>
      </c>
      <c r="E5" s="49" t="str">
        <f>CONCATENATE((Spojení!$AN$10),". místo")</f>
        <v>. místo</v>
      </c>
      <c r="F5" s="49" t="str">
        <f>CONCATENATE((Spojení!$AN$11),". místo")</f>
        <v>. místo</v>
      </c>
      <c r="G5" s="49" t="str">
        <f>CONCATENATE((Spojení!$AN$12),". místo")</f>
        <v>. místo</v>
      </c>
      <c r="H5" s="49" t="str">
        <f>CONCATENATE((Spojení!$AN$13),". místo")</f>
        <v>. místo</v>
      </c>
      <c r="I5" s="49" t="str">
        <f>CONCATENATE((Spojení!$AN$14),". místo")</f>
        <v>. místo</v>
      </c>
      <c r="J5" s="49" t="str">
        <f>CONCATENATE((Spojení!$AN$15),". místo")</f>
        <v>. místo</v>
      </c>
      <c r="K5" s="49" t="str">
        <f>CONCATENATE((Spojení!$AN$16),". místo")</f>
        <v>. místo</v>
      </c>
      <c r="L5" s="49" t="str">
        <f>CONCATENATE((Spojení!$AN$17),". místo")</f>
        <v>. místo</v>
      </c>
      <c r="M5" s="49" t="str">
        <f>CONCATENATE((Spojení!$AN$18),". místo")</f>
        <v>. místo</v>
      </c>
      <c r="N5" s="49" t="str">
        <f>CONCATENATE((Spojení!$AN$19),". místo")</f>
        <v>. místo</v>
      </c>
      <c r="O5" s="49" t="str">
        <f>CONCATENATE((Spojení!$AN$20),". místo")</f>
        <v>. místo</v>
      </c>
      <c r="P5" s="49" t="str">
        <f>CONCATENATE((Spojení!$AN$21),". místo")</f>
        <v>. místo</v>
      </c>
      <c r="Q5" s="49" t="str">
        <f>CONCATENATE((Spojení!$AN$22),". místo")</f>
        <v>. místo</v>
      </c>
      <c r="R5" s="49" t="str">
        <f>CONCATENATE((Spojení!$AN$23),". místo")</f>
        <v>. místo</v>
      </c>
      <c r="S5" s="49" t="str">
        <f>CONCATENATE((Spojení!$AN$24),". místo")</f>
        <v>. místo</v>
      </c>
      <c r="T5" s="49" t="str">
        <f>CONCATENATE((Spojení!$AN$25),". místo")</f>
        <v>. místo</v>
      </c>
      <c r="U5" s="51" t="str">
        <f>CONCATENATE((Spojení!$AN$26),".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IF(Spojení!$AO$7="","",IF($A6=Spojení!$AO$7,"x",""))</f>
        <v/>
      </c>
      <c r="C6" s="5" t="str">
        <f>IF(Spojení!$AO$8="","",IF($A6=Spojení!$AO$8,"x",""))</f>
        <v/>
      </c>
      <c r="D6" s="5" t="str">
        <f>IF(Spojení!$AO$9="","",IF($A6=Spojení!$AO$9,"x",""))</f>
        <v/>
      </c>
      <c r="E6" s="5" t="str">
        <f>IF(Spojení!$AO$10="","",IF($A6=Spojení!$AO$10,"x",""))</f>
        <v/>
      </c>
      <c r="F6" s="5" t="str">
        <f>IF(Spojení!$AO$11="","",IF($A6=Spojení!$AO$11,"x",""))</f>
        <v/>
      </c>
      <c r="G6" s="5" t="str">
        <f>IF(Spojení!$AO$12="","",IF($A6=Spojení!$AO$12,"x",""))</f>
        <v/>
      </c>
      <c r="H6" s="5" t="str">
        <f>IF(Spojení!$AO$13="","",IF($A6=Spojení!$AO$13,"x",""))</f>
        <v/>
      </c>
      <c r="I6" s="5" t="str">
        <f>IF(Spojení!$AO$14="","",IF($A6=Spojení!$AO$14,"x",""))</f>
        <v/>
      </c>
      <c r="J6" s="5" t="str">
        <f>IF(Spojení!$AO$15="","",IF($A6=Spojení!$AO$15,"x",""))</f>
        <v/>
      </c>
      <c r="K6" s="5" t="str">
        <f>IF(Spojení!$AO$16="","",IF($A6=Spojení!$AO$16,"x",""))</f>
        <v/>
      </c>
      <c r="L6" s="5" t="str">
        <f>IF(Spojení!$AO$17="","",IF($A6=Spojení!$AO$17,"x",""))</f>
        <v/>
      </c>
      <c r="M6" s="5" t="str">
        <f>IF(Spojení!$AO$18="","",IF($A6=Spojení!$AO$18,"x",""))</f>
        <v/>
      </c>
      <c r="N6" s="5" t="str">
        <f>IF(Spojení!$AO$19="","",IF($A6=Spojení!$AO$19,"x",""))</f>
        <v/>
      </c>
      <c r="O6" s="5" t="str">
        <f>IF(Spojení!$AO$20="","",IF($A6=Spojení!$AO$20,"x",""))</f>
        <v/>
      </c>
      <c r="P6" s="5" t="str">
        <f>IF(Spojení!$AO$21="","",IF($A6=Spojení!$AO$21,"x",""))</f>
        <v/>
      </c>
      <c r="Q6" s="5" t="str">
        <f>IF(Spojení!$AO$22="","",IF($A6=Spojení!$AO$22,"x",""))</f>
        <v/>
      </c>
      <c r="R6" s="5" t="str">
        <f>IF(Spojení!$AO$23="","",IF($A6=Spojení!$AO$23,"x",""))</f>
        <v/>
      </c>
      <c r="S6" s="5" t="str">
        <f>IF(Spojení!$AO$24="","",IF($A6=Spojení!$AO$24,"x",""))</f>
        <v/>
      </c>
      <c r="T6" s="5" t="str">
        <f>IF(Spojení!$AO$25="","",IF($A6=Spojení!$AO$25,"x",""))</f>
        <v/>
      </c>
      <c r="U6" s="5" t="str">
        <f>IF(Spojení!$AO$26="","",IF($A6=Spojení!$AO$26,"x",""))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IF(Spojení!$AO$7="","",IF($A7=Spojení!$AO$7,"x",""))</f>
        <v/>
      </c>
      <c r="C7" s="5" t="str">
        <f>IF(Spojení!$AO$8="","",IF($A7=Spojení!$AO$8,"x",""))</f>
        <v/>
      </c>
      <c r="D7" s="5" t="str">
        <f>IF(Spojení!$AO$9="","",IF($A7=Spojení!$AO$9,"x",""))</f>
        <v/>
      </c>
      <c r="E7" s="5" t="str">
        <f>IF(Spojení!$AO$10="","",IF($A7=Spojení!$AO$10,"x",""))</f>
        <v/>
      </c>
      <c r="F7" s="5" t="str">
        <f>IF(Spojení!$AO$11="","",IF($A7=Spojení!$AO$11,"x",""))</f>
        <v/>
      </c>
      <c r="G7" s="5" t="str">
        <f>IF(Spojení!$AO$12="","",IF($A7=Spojení!$AO$12,"x",""))</f>
        <v/>
      </c>
      <c r="H7" s="5" t="str">
        <f>IF(Spojení!$AO$13="","",IF($A7=Spojení!$AO$13,"x",""))</f>
        <v/>
      </c>
      <c r="I7" s="5" t="str">
        <f>IF(Spojení!$AO$14="","",IF($A7=Spojení!$AO$14,"x",""))</f>
        <v/>
      </c>
      <c r="J7" s="5" t="str">
        <f>IF(Spojení!$AO$15="","",IF($A7=Spojení!$AO$15,"x",""))</f>
        <v/>
      </c>
      <c r="K7" s="5" t="str">
        <f>IF(Spojení!$AO$16="","",IF($A7=Spojení!$AO$16,"x",""))</f>
        <v/>
      </c>
      <c r="L7" s="5" t="str">
        <f>IF(Spojení!$AO$17="","",IF($A7=Spojení!$AO$17,"x",""))</f>
        <v/>
      </c>
      <c r="M7" s="5" t="str">
        <f>IF(Spojení!$AO$18="","",IF($A7=Spojení!$AO$18,"x",""))</f>
        <v/>
      </c>
      <c r="N7" s="5" t="str">
        <f>IF(Spojení!$AO$19="","",IF($A7=Spojení!$AO$19,"x",""))</f>
        <v/>
      </c>
      <c r="O7" s="5" t="str">
        <f>IF(Spojení!$AO$20="","",IF($A7=Spojení!$AO$20,"x",""))</f>
        <v/>
      </c>
      <c r="P7" s="5" t="str">
        <f>IF(Spojení!$AO$21="","",IF($A7=Spojení!$AO$21,"x",""))</f>
        <v/>
      </c>
      <c r="Q7" s="5" t="str">
        <f>IF(Spojení!$AO$22="","",IF($A7=Spojení!$AO$22,"x",""))</f>
        <v/>
      </c>
      <c r="R7" s="5" t="str">
        <f>IF(Spojení!$AO$23="","",IF($A7=Spojení!$AO$23,"x",""))</f>
        <v/>
      </c>
      <c r="S7" s="5" t="str">
        <f>IF(Spojení!$AO$24="","",IF($A7=Spojení!$AO$24,"x",""))</f>
        <v/>
      </c>
      <c r="T7" s="5" t="str">
        <f>IF(Spojení!$AO$25="","",IF($A7=Spojení!$AO$25,"x",""))</f>
        <v/>
      </c>
      <c r="U7" s="5" t="str">
        <f>IF(Spojení!$AO$26="","",IF($A7=Spojení!$AO$26,"x",""))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IF(Spojení!$AO$7="","",IF($A8=Spojení!$AO$7,"x",""))</f>
        <v/>
      </c>
      <c r="C8" s="5" t="str">
        <f>IF(Spojení!$AO$8="","",IF($A8=Spojení!$AO$8,"x",""))</f>
        <v/>
      </c>
      <c r="D8" s="5" t="str">
        <f>IF(Spojení!$AO$9="","",IF($A8=Spojení!$AO$9,"x",""))</f>
        <v/>
      </c>
      <c r="E8" s="5" t="str">
        <f>IF(Spojení!$AO$10="","",IF($A8=Spojení!$AO$10,"x",""))</f>
        <v/>
      </c>
      <c r="F8" s="5" t="str">
        <f>IF(Spojení!$AO$11="","",IF($A8=Spojení!$AO$11,"x",""))</f>
        <v/>
      </c>
      <c r="G8" s="5" t="str">
        <f>IF(Spojení!$AO$12="","",IF($A8=Spojení!$AO$12,"x",""))</f>
        <v/>
      </c>
      <c r="H8" s="5" t="str">
        <f>IF(Spojení!$AO$13="","",IF($A8=Spojení!$AO$13,"x",""))</f>
        <v/>
      </c>
      <c r="I8" s="5" t="str">
        <f>IF(Spojení!$AO$14="","",IF($A8=Spojení!$AO$14,"x",""))</f>
        <v/>
      </c>
      <c r="J8" s="5" t="str">
        <f>IF(Spojení!$AO$15="","",IF($A8=Spojení!$AO$15,"x",""))</f>
        <v/>
      </c>
      <c r="K8" s="5" t="str">
        <f>IF(Spojení!$AO$16="","",IF($A8=Spojení!$AO$16,"x",""))</f>
        <v/>
      </c>
      <c r="L8" s="5" t="str">
        <f>IF(Spojení!$AO$17="","",IF($A8=Spojení!$AO$17,"x",""))</f>
        <v/>
      </c>
      <c r="M8" s="5" t="str">
        <f>IF(Spojení!$AO$18="","",IF($A8=Spojení!$AO$18,"x",""))</f>
        <v/>
      </c>
      <c r="N8" s="5" t="str">
        <f>IF(Spojení!$AO$19="","",IF($A8=Spojení!$AO$19,"x",""))</f>
        <v/>
      </c>
      <c r="O8" s="5" t="str">
        <f>IF(Spojení!$AO$20="","",IF($A8=Spojení!$AO$20,"x",""))</f>
        <v/>
      </c>
      <c r="P8" s="5" t="str">
        <f>IF(Spojení!$AO$21="","",IF($A8=Spojení!$AO$21,"x",""))</f>
        <v/>
      </c>
      <c r="Q8" s="5" t="str">
        <f>IF(Spojení!$AO$22="","",IF($A8=Spojení!$AO$22,"x",""))</f>
        <v/>
      </c>
      <c r="R8" s="5" t="str">
        <f>IF(Spojení!$AO$23="","",IF($A8=Spojení!$AO$23,"x",""))</f>
        <v/>
      </c>
      <c r="S8" s="5" t="str">
        <f>IF(Spojení!$AO$24="","",IF($A8=Spojení!$AO$24,"x",""))</f>
        <v/>
      </c>
      <c r="T8" s="5" t="str">
        <f>IF(Spojení!$AO$25="","",IF($A8=Spojení!$AO$25,"x",""))</f>
        <v/>
      </c>
      <c r="U8" s="5" t="str">
        <f>IF(Spojení!$AO$26="","",IF($A8=Spojení!$AO$26,"x",""))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IF(Spojení!$AO$7="","",IF($A9=Spojení!$AO$7,"x",""))</f>
        <v/>
      </c>
      <c r="C9" s="5" t="str">
        <f>IF(Spojení!$AO$8="","",IF($A9=Spojení!$AO$8,"x",""))</f>
        <v/>
      </c>
      <c r="D9" s="5" t="str">
        <f>IF(Spojení!$AO$9="","",IF($A9=Spojení!$AO$9,"x",""))</f>
        <v/>
      </c>
      <c r="E9" s="5" t="str">
        <f>IF(Spojení!$AO$10="","",IF($A9=Spojení!$AO$10,"x",""))</f>
        <v/>
      </c>
      <c r="F9" s="5" t="str">
        <f>IF(Spojení!$AO$11="","",IF($A9=Spojení!$AO$11,"x",""))</f>
        <v/>
      </c>
      <c r="G9" s="5" t="str">
        <f>IF(Spojení!$AO$12="","",IF($A9=Spojení!$AO$12,"x",""))</f>
        <v/>
      </c>
      <c r="H9" s="5" t="str">
        <f>IF(Spojení!$AO$13="","",IF($A9=Spojení!$AO$13,"x",""))</f>
        <v/>
      </c>
      <c r="I9" s="5" t="str">
        <f>IF(Spojení!$AO$14="","",IF($A9=Spojení!$AO$14,"x",""))</f>
        <v/>
      </c>
      <c r="J9" s="5" t="str">
        <f>IF(Spojení!$AO$15="","",IF($A9=Spojení!$AO$15,"x",""))</f>
        <v/>
      </c>
      <c r="K9" s="5" t="str">
        <f>IF(Spojení!$AO$16="","",IF($A9=Spojení!$AO$16,"x",""))</f>
        <v/>
      </c>
      <c r="L9" s="5" t="str">
        <f>IF(Spojení!$AO$17="","",IF($A9=Spojení!$AO$17,"x",""))</f>
        <v/>
      </c>
      <c r="M9" s="5" t="str">
        <f>IF(Spojení!$AO$18="","",IF($A9=Spojení!$AO$18,"x",""))</f>
        <v/>
      </c>
      <c r="N9" s="5" t="str">
        <f>IF(Spojení!$AO$19="","",IF($A9=Spojení!$AO$19,"x",""))</f>
        <v/>
      </c>
      <c r="O9" s="5" t="str">
        <f>IF(Spojení!$AO$20="","",IF($A9=Spojení!$AO$20,"x",""))</f>
        <v/>
      </c>
      <c r="P9" s="5" t="str">
        <f>IF(Spojení!$AO$21="","",IF($A9=Spojení!$AO$21,"x",""))</f>
        <v/>
      </c>
      <c r="Q9" s="5" t="str">
        <f>IF(Spojení!$AO$22="","",IF($A9=Spojení!$AO$22,"x",""))</f>
        <v/>
      </c>
      <c r="R9" s="5" t="str">
        <f>IF(Spojení!$AO$23="","",IF($A9=Spojení!$AO$23,"x",""))</f>
        <v/>
      </c>
      <c r="S9" s="5" t="str">
        <f>IF(Spojení!$AO$24="","",IF($A9=Spojení!$AO$24,"x",""))</f>
        <v/>
      </c>
      <c r="T9" s="5" t="str">
        <f>IF(Spojení!$AO$25="","",IF($A9=Spojení!$AO$25,"x",""))</f>
        <v/>
      </c>
      <c r="U9" s="5" t="str">
        <f>IF(Spojení!$AO$26="","",IF($A9=Spojení!$AO$26,"x",""))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IF(Spojení!$AO$7="","",IF($A10=Spojení!$AO$7,"x",""))</f>
        <v/>
      </c>
      <c r="C10" s="5" t="str">
        <f>IF(Spojení!$AO$8="","",IF($A10=Spojení!$AO$8,"x",""))</f>
        <v/>
      </c>
      <c r="D10" s="5" t="str">
        <f>IF(Spojení!$AO$9="","",IF($A10=Spojení!$AO$9,"x",""))</f>
        <v/>
      </c>
      <c r="E10" s="5" t="str">
        <f>IF(Spojení!$AO$10="","",IF($A10=Spojení!$AO$10,"x",""))</f>
        <v/>
      </c>
      <c r="F10" s="5" t="str">
        <f>IF(Spojení!$AO$11="","",IF($A10=Spojení!$AO$11,"x",""))</f>
        <v/>
      </c>
      <c r="G10" s="5" t="str">
        <f>IF(Spojení!$AO$12="","",IF($A10=Spojení!$AO$12,"x",""))</f>
        <v/>
      </c>
      <c r="H10" s="5" t="str">
        <f>IF(Spojení!$AO$13="","",IF($A10=Spojení!$AO$13,"x",""))</f>
        <v/>
      </c>
      <c r="I10" s="5" t="str">
        <f>IF(Spojení!$AO$14="","",IF($A10=Spojení!$AO$14,"x",""))</f>
        <v/>
      </c>
      <c r="J10" s="5" t="str">
        <f>IF(Spojení!$AO$15="","",IF($A10=Spojení!$AO$15,"x",""))</f>
        <v/>
      </c>
      <c r="K10" s="5" t="str">
        <f>IF(Spojení!$AO$16="","",IF($A10=Spojení!$AO$16,"x",""))</f>
        <v/>
      </c>
      <c r="L10" s="5" t="str">
        <f>IF(Spojení!$AO$17="","",IF($A10=Spojení!$AO$17,"x",""))</f>
        <v/>
      </c>
      <c r="M10" s="5" t="str">
        <f>IF(Spojení!$AO$18="","",IF($A10=Spojení!$AO$18,"x",""))</f>
        <v/>
      </c>
      <c r="N10" s="5" t="str">
        <f>IF(Spojení!$AO$19="","",IF($A10=Spojení!$AO$19,"x",""))</f>
        <v/>
      </c>
      <c r="O10" s="5" t="str">
        <f>IF(Spojení!$AO$20="","",IF($A10=Spojení!$AO$20,"x",""))</f>
        <v/>
      </c>
      <c r="P10" s="5" t="str">
        <f>IF(Spojení!$AO$21="","",IF($A10=Spojení!$AO$21,"x",""))</f>
        <v/>
      </c>
      <c r="Q10" s="5" t="str">
        <f>IF(Spojení!$AO$22="","",IF($A10=Spojení!$AO$22,"x",""))</f>
        <v/>
      </c>
      <c r="R10" s="5" t="str">
        <f>IF(Spojení!$AO$23="","",IF($A10=Spojení!$AO$23,"x",""))</f>
        <v/>
      </c>
      <c r="S10" s="5" t="str">
        <f>IF(Spojení!$AO$24="","",IF($A10=Spojení!$AO$24,"x",""))</f>
        <v/>
      </c>
      <c r="T10" s="5" t="str">
        <f>IF(Spojení!$AO$25="","",IF($A10=Spojení!$AO$25,"x",""))</f>
        <v/>
      </c>
      <c r="U10" s="5" t="str">
        <f>IF(Spojení!$AO$26="","",IF($A10=Spojení!$AO$26,"x",""))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IF(Spojení!$AO$7="","",IF($A11=Spojení!$AO$7,"x",""))</f>
        <v/>
      </c>
      <c r="C11" s="5" t="str">
        <f>IF(Spojení!$AO$8="","",IF($A11=Spojení!$AO$8,"x",""))</f>
        <v/>
      </c>
      <c r="D11" s="5" t="str">
        <f>IF(Spojení!$AO$9="","",IF($A11=Spojení!$AO$9,"x",""))</f>
        <v/>
      </c>
      <c r="E11" s="5" t="str">
        <f>IF(Spojení!$AO$10="","",IF($A11=Spojení!$AO$10,"x",""))</f>
        <v/>
      </c>
      <c r="F11" s="5" t="str">
        <f>IF(Spojení!$AO$11="","",IF($A11=Spojení!$AO$11,"x",""))</f>
        <v/>
      </c>
      <c r="G11" s="5" t="str">
        <f>IF(Spojení!$AO$12="","",IF($A11=Spojení!$AO$12,"x",""))</f>
        <v/>
      </c>
      <c r="H11" s="5" t="str">
        <f>IF(Spojení!$AO$13="","",IF($A11=Spojení!$AO$13,"x",""))</f>
        <v/>
      </c>
      <c r="I11" s="5" t="str">
        <f>IF(Spojení!$AO$14="","",IF($A11=Spojení!$AO$14,"x",""))</f>
        <v/>
      </c>
      <c r="J11" s="5" t="str">
        <f>IF(Spojení!$AO$15="","",IF($A11=Spojení!$AO$15,"x",""))</f>
        <v/>
      </c>
      <c r="K11" s="5" t="str">
        <f>IF(Spojení!$AO$16="","",IF($A11=Spojení!$AO$16,"x",""))</f>
        <v/>
      </c>
      <c r="L11" s="5" t="str">
        <f>IF(Spojení!$AO$17="","",IF($A11=Spojení!$AO$17,"x",""))</f>
        <v/>
      </c>
      <c r="M11" s="5" t="str">
        <f>IF(Spojení!$AO$18="","",IF($A11=Spojení!$AO$18,"x",""))</f>
        <v/>
      </c>
      <c r="N11" s="5" t="str">
        <f>IF(Spojení!$AO$19="","",IF($A11=Spojení!$AO$19,"x",""))</f>
        <v/>
      </c>
      <c r="O11" s="5" t="str">
        <f>IF(Spojení!$AO$20="","",IF($A11=Spojení!$AO$20,"x",""))</f>
        <v/>
      </c>
      <c r="P11" s="5" t="str">
        <f>IF(Spojení!$AO$21="","",IF($A11=Spojení!$AO$21,"x",""))</f>
        <v/>
      </c>
      <c r="Q11" s="5" t="str">
        <f>IF(Spojení!$AO$22="","",IF($A11=Spojení!$AO$22,"x",""))</f>
        <v/>
      </c>
      <c r="R11" s="5" t="str">
        <f>IF(Spojení!$AO$23="","",IF($A11=Spojení!$AO$23,"x",""))</f>
        <v/>
      </c>
      <c r="S11" s="5" t="str">
        <f>IF(Spojení!$AO$24="","",IF($A11=Spojení!$AO$24,"x",""))</f>
        <v/>
      </c>
      <c r="T11" s="5" t="str">
        <f>IF(Spojení!$AO$25="","",IF($A11=Spojení!$AO$25,"x",""))</f>
        <v/>
      </c>
      <c r="U11" s="5" t="str">
        <f>IF(Spojení!$AO$26="","",IF($A11=Spojení!$AO$26,"x",""))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IF(Spojení!$AO$7="","",IF($A12=Spojení!$AO$7,"x",""))</f>
        <v/>
      </c>
      <c r="C12" s="5" t="str">
        <f>IF(Spojení!$AO$8="","",IF($A12=Spojení!$AO$8,"x",""))</f>
        <v/>
      </c>
      <c r="D12" s="5" t="str">
        <f>IF(Spojení!$AO$9="","",IF($A12=Spojení!$AO$9,"x",""))</f>
        <v/>
      </c>
      <c r="E12" s="5" t="str">
        <f>IF(Spojení!$AO$10="","",IF($A12=Spojení!$AO$10,"x",""))</f>
        <v/>
      </c>
      <c r="F12" s="5" t="str">
        <f>IF(Spojení!$AO$11="","",IF($A12=Spojení!$AO$11,"x",""))</f>
        <v/>
      </c>
      <c r="G12" s="5" t="str">
        <f>IF(Spojení!$AO$12="","",IF($A12=Spojení!$AO$12,"x",""))</f>
        <v/>
      </c>
      <c r="H12" s="5" t="str">
        <f>IF(Spojení!$AO$13="","",IF($A12=Spojení!$AO$13,"x",""))</f>
        <v/>
      </c>
      <c r="I12" s="5" t="str">
        <f>IF(Spojení!$AO$14="","",IF($A12=Spojení!$AO$14,"x",""))</f>
        <v/>
      </c>
      <c r="J12" s="5" t="str">
        <f>IF(Spojení!$AO$15="","",IF($A12=Spojení!$AO$15,"x",""))</f>
        <v/>
      </c>
      <c r="K12" s="5" t="str">
        <f>IF(Spojení!$AO$16="","",IF($A12=Spojení!$AO$16,"x",""))</f>
        <v/>
      </c>
      <c r="L12" s="5" t="str">
        <f>IF(Spojení!$AO$17="","",IF($A12=Spojení!$AO$17,"x",""))</f>
        <v/>
      </c>
      <c r="M12" s="5" t="str">
        <f>IF(Spojení!$AO$18="","",IF($A12=Spojení!$AO$18,"x",""))</f>
        <v/>
      </c>
      <c r="N12" s="5" t="str">
        <f>IF(Spojení!$AO$19="","",IF($A12=Spojení!$AO$19,"x",""))</f>
        <v/>
      </c>
      <c r="O12" s="5" t="str">
        <f>IF(Spojení!$AO$20="","",IF($A12=Spojení!$AO$20,"x",""))</f>
        <v/>
      </c>
      <c r="P12" s="5" t="str">
        <f>IF(Spojení!$AO$21="","",IF($A12=Spojení!$AO$21,"x",""))</f>
        <v/>
      </c>
      <c r="Q12" s="5" t="str">
        <f>IF(Spojení!$AO$22="","",IF($A12=Spojení!$AO$22,"x",""))</f>
        <v/>
      </c>
      <c r="R12" s="5" t="str">
        <f>IF(Spojení!$AO$23="","",IF($A12=Spojení!$AO$23,"x",""))</f>
        <v/>
      </c>
      <c r="S12" s="5" t="str">
        <f>IF(Spojení!$AO$24="","",IF($A12=Spojení!$AO$24,"x",""))</f>
        <v/>
      </c>
      <c r="T12" s="5" t="str">
        <f>IF(Spojení!$AO$25="","",IF($A12=Spojení!$AO$25,"x",""))</f>
        <v/>
      </c>
      <c r="U12" s="5" t="str">
        <f>IF(Spojení!$AO$26="","",IF($A12=Spojení!$AO$26,"x",""))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IF(Spojení!$AO$7="","",IF($A13=Spojení!$AO$7,"x",""))</f>
        <v/>
      </c>
      <c r="C13" s="5" t="str">
        <f>IF(Spojení!$AO$8="","",IF($A13=Spojení!$AO$8,"x",""))</f>
        <v/>
      </c>
      <c r="D13" s="5" t="str">
        <f>IF(Spojení!$AO$9="","",IF($A13=Spojení!$AO$9,"x",""))</f>
        <v/>
      </c>
      <c r="E13" s="5" t="str">
        <f>IF(Spojení!$AO$10="","",IF($A13=Spojení!$AO$10,"x",""))</f>
        <v/>
      </c>
      <c r="F13" s="5" t="str">
        <f>IF(Spojení!$AO$11="","",IF($A13=Spojení!$AO$11,"x",""))</f>
        <v/>
      </c>
      <c r="G13" s="5" t="str">
        <f>IF(Spojení!$AO$12="","",IF($A13=Spojení!$AO$12,"x",""))</f>
        <v/>
      </c>
      <c r="H13" s="5" t="str">
        <f>IF(Spojení!$AO$13="","",IF($A13=Spojení!$AO$13,"x",""))</f>
        <v/>
      </c>
      <c r="I13" s="5" t="str">
        <f>IF(Spojení!$AO$14="","",IF($A13=Spojení!$AO$14,"x",""))</f>
        <v/>
      </c>
      <c r="J13" s="5" t="str">
        <f>IF(Spojení!$AO$15="","",IF($A13=Spojení!$AO$15,"x",""))</f>
        <v/>
      </c>
      <c r="K13" s="5" t="str">
        <f>IF(Spojení!$AO$16="","",IF($A13=Spojení!$AO$16,"x",""))</f>
        <v/>
      </c>
      <c r="L13" s="5" t="str">
        <f>IF(Spojení!$AO$17="","",IF($A13=Spojení!$AO$17,"x",""))</f>
        <v/>
      </c>
      <c r="M13" s="5" t="str">
        <f>IF(Spojení!$AO$18="","",IF($A13=Spojení!$AO$18,"x",""))</f>
        <v/>
      </c>
      <c r="N13" s="5" t="str">
        <f>IF(Spojení!$AO$19="","",IF($A13=Spojení!$AO$19,"x",""))</f>
        <v/>
      </c>
      <c r="O13" s="5" t="str">
        <f>IF(Spojení!$AO$20="","",IF($A13=Spojení!$AO$20,"x",""))</f>
        <v/>
      </c>
      <c r="P13" s="5" t="str">
        <f>IF(Spojení!$AO$21="","",IF($A13=Spojení!$AO$21,"x",""))</f>
        <v/>
      </c>
      <c r="Q13" s="5" t="str">
        <f>IF(Spojení!$AO$22="","",IF($A13=Spojení!$AO$22,"x",""))</f>
        <v/>
      </c>
      <c r="R13" s="5" t="str">
        <f>IF(Spojení!$AO$23="","",IF($A13=Spojení!$AO$23,"x",""))</f>
        <v/>
      </c>
      <c r="S13" s="5" t="str">
        <f>IF(Spojení!$AO$24="","",IF($A13=Spojení!$AO$24,"x",""))</f>
        <v/>
      </c>
      <c r="T13" s="5" t="str">
        <f>IF(Spojení!$AO$25="","",IF($A13=Spojení!$AO$25,"x",""))</f>
        <v/>
      </c>
      <c r="U13" s="5" t="str">
        <f>IF(Spojení!$AO$26="","",IF($A13=Spojení!$AO$26,"x",""))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IF(Spojení!$AO$7="","",IF($A14=Spojení!$AO$7,"x",""))</f>
        <v/>
      </c>
      <c r="C14" s="5" t="str">
        <f>IF(Spojení!$AO$8="","",IF($A14=Spojení!$AO$8,"x",""))</f>
        <v/>
      </c>
      <c r="D14" s="5" t="str">
        <f>IF(Spojení!$AO$9="","",IF($A14=Spojení!$AO$9,"x",""))</f>
        <v/>
      </c>
      <c r="E14" s="5" t="str">
        <f>IF(Spojení!$AO$10="","",IF($A14=Spojení!$AO$10,"x",""))</f>
        <v/>
      </c>
      <c r="F14" s="5" t="str">
        <f>IF(Spojení!$AO$11="","",IF($A14=Spojení!$AO$11,"x",""))</f>
        <v/>
      </c>
      <c r="G14" s="5" t="str">
        <f>IF(Spojení!$AO$12="","",IF($A14=Spojení!$AO$12,"x",""))</f>
        <v/>
      </c>
      <c r="H14" s="5" t="str">
        <f>IF(Spojení!$AO$13="","",IF($A14=Spojení!$AO$13,"x",""))</f>
        <v/>
      </c>
      <c r="I14" s="5" t="str">
        <f>IF(Spojení!$AO$14="","",IF($A14=Spojení!$AO$14,"x",""))</f>
        <v/>
      </c>
      <c r="J14" s="5" t="str">
        <f>IF(Spojení!$AO$15="","",IF($A14=Spojení!$AO$15,"x",""))</f>
        <v/>
      </c>
      <c r="K14" s="5" t="str">
        <f>IF(Spojení!$AO$16="","",IF($A14=Spojení!$AO$16,"x",""))</f>
        <v/>
      </c>
      <c r="L14" s="5" t="str">
        <f>IF(Spojení!$AO$17="","",IF($A14=Spojení!$AO$17,"x",""))</f>
        <v/>
      </c>
      <c r="M14" s="5" t="str">
        <f>IF(Spojení!$AO$18="","",IF($A14=Spojení!$AO$18,"x",""))</f>
        <v/>
      </c>
      <c r="N14" s="5" t="str">
        <f>IF(Spojení!$AO$19="","",IF($A14=Spojení!$AO$19,"x",""))</f>
        <v/>
      </c>
      <c r="O14" s="5" t="str">
        <f>IF(Spojení!$AO$20="","",IF($A14=Spojení!$AO$20,"x",""))</f>
        <v/>
      </c>
      <c r="P14" s="5" t="str">
        <f>IF(Spojení!$AO$21="","",IF($A14=Spojení!$AO$21,"x",""))</f>
        <v/>
      </c>
      <c r="Q14" s="5" t="str">
        <f>IF(Spojení!$AO$22="","",IF($A14=Spojení!$AO$22,"x",""))</f>
        <v/>
      </c>
      <c r="R14" s="5" t="str">
        <f>IF(Spojení!$AO$23="","",IF($A14=Spojení!$AO$23,"x",""))</f>
        <v/>
      </c>
      <c r="S14" s="5" t="str">
        <f>IF(Spojení!$AO$24="","",IF($A14=Spojení!$AO$24,"x",""))</f>
        <v/>
      </c>
      <c r="T14" s="5" t="str">
        <f>IF(Spojení!$AO$25="","",IF($A14=Spojení!$AO$25,"x",""))</f>
        <v/>
      </c>
      <c r="U14" s="5" t="str">
        <f>IF(Spojení!$AO$26="","",IF($A14=Spojení!$AO$26,"x",""))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IF(Spojení!$AO$7="","",IF($A15=Spojení!$AO$7,"x",""))</f>
        <v/>
      </c>
      <c r="C15" s="5" t="str">
        <f>IF(Spojení!$AO$8="","",IF($A15=Spojení!$AO$8,"x",""))</f>
        <v/>
      </c>
      <c r="D15" s="5" t="str">
        <f>IF(Spojení!$AO$9="","",IF($A15=Spojení!$AO$9,"x",""))</f>
        <v/>
      </c>
      <c r="E15" s="5" t="str">
        <f>IF(Spojení!$AO$10="","",IF($A15=Spojení!$AO$10,"x",""))</f>
        <v/>
      </c>
      <c r="F15" s="5" t="str">
        <f>IF(Spojení!$AO$11="","",IF($A15=Spojení!$AO$11,"x",""))</f>
        <v/>
      </c>
      <c r="G15" s="5" t="str">
        <f>IF(Spojení!$AO$12="","",IF($A15=Spojení!$AO$12,"x",""))</f>
        <v/>
      </c>
      <c r="H15" s="5" t="str">
        <f>IF(Spojení!$AO$13="","",IF($A15=Spojení!$AO$13,"x",""))</f>
        <v/>
      </c>
      <c r="I15" s="5" t="str">
        <f>IF(Spojení!$AO$14="","",IF($A15=Spojení!$AO$14,"x",""))</f>
        <v/>
      </c>
      <c r="J15" s="5" t="str">
        <f>IF(Spojení!$AO$15="","",IF($A15=Spojení!$AO$15,"x",""))</f>
        <v/>
      </c>
      <c r="K15" s="5" t="str">
        <f>IF(Spojení!$AO$16="","",IF($A15=Spojení!$AO$16,"x",""))</f>
        <v/>
      </c>
      <c r="L15" s="5" t="str">
        <f>IF(Spojení!$AO$17="","",IF($A15=Spojení!$AO$17,"x",""))</f>
        <v/>
      </c>
      <c r="M15" s="5" t="str">
        <f>IF(Spojení!$AO$18="","",IF($A15=Spojení!$AO$18,"x",""))</f>
        <v/>
      </c>
      <c r="N15" s="5" t="str">
        <f>IF(Spojení!$AO$19="","",IF($A15=Spojení!$AO$19,"x",""))</f>
        <v/>
      </c>
      <c r="O15" s="5" t="str">
        <f>IF(Spojení!$AO$20="","",IF($A15=Spojení!$AO$20,"x",""))</f>
        <v/>
      </c>
      <c r="P15" s="5" t="str">
        <f>IF(Spojení!$AO$21="","",IF($A15=Spojení!$AO$21,"x",""))</f>
        <v/>
      </c>
      <c r="Q15" s="5" t="str">
        <f>IF(Spojení!$AO$22="","",IF($A15=Spojení!$AO$22,"x",""))</f>
        <v/>
      </c>
      <c r="R15" s="5" t="str">
        <f>IF(Spojení!$AO$23="","",IF($A15=Spojení!$AO$23,"x",""))</f>
        <v/>
      </c>
      <c r="S15" s="5" t="str">
        <f>IF(Spojení!$AO$24="","",IF($A15=Spojení!$AO$24,"x",""))</f>
        <v/>
      </c>
      <c r="T15" s="5" t="str">
        <f>IF(Spojení!$AO$25="","",IF($A15=Spojení!$AO$25,"x",""))</f>
        <v/>
      </c>
      <c r="U15" s="5" t="str">
        <f>IF(Spojení!$AO$26="","",IF($A15=Spojení!$AO$26,"x",""))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IF(Spojení!$AO$7="","",IF($A16=Spojení!$AO$7,"x",""))</f>
        <v/>
      </c>
      <c r="C16" s="5" t="str">
        <f>IF(Spojení!$AO$8="","",IF($A16=Spojení!$AO$8,"x",""))</f>
        <v/>
      </c>
      <c r="D16" s="5" t="str">
        <f>IF(Spojení!$AO$9="","",IF($A16=Spojení!$AO$9,"x",""))</f>
        <v/>
      </c>
      <c r="E16" s="5" t="str">
        <f>IF(Spojení!$AO$10="","",IF($A16=Spojení!$AO$10,"x",""))</f>
        <v/>
      </c>
      <c r="F16" s="5" t="str">
        <f>IF(Spojení!$AO$11="","",IF($A16=Spojení!$AO$11,"x",""))</f>
        <v/>
      </c>
      <c r="G16" s="5" t="str">
        <f>IF(Spojení!$AO$12="","",IF($A16=Spojení!$AO$12,"x",""))</f>
        <v/>
      </c>
      <c r="H16" s="5" t="str">
        <f>IF(Spojení!$AO$13="","",IF($A16=Spojení!$AO$13,"x",""))</f>
        <v/>
      </c>
      <c r="I16" s="5" t="str">
        <f>IF(Spojení!$AO$14="","",IF($A16=Spojení!$AO$14,"x",""))</f>
        <v/>
      </c>
      <c r="J16" s="5" t="str">
        <f>IF(Spojení!$AO$15="","",IF($A16=Spojení!$AO$15,"x",""))</f>
        <v/>
      </c>
      <c r="K16" s="5" t="str">
        <f>IF(Spojení!$AO$16="","",IF($A16=Spojení!$AO$16,"x",""))</f>
        <v/>
      </c>
      <c r="L16" s="5" t="str">
        <f>IF(Spojení!$AO$17="","",IF($A16=Spojení!$AO$17,"x",""))</f>
        <v/>
      </c>
      <c r="M16" s="5" t="str">
        <f>IF(Spojení!$AO$18="","",IF($A16=Spojení!$AO$18,"x",""))</f>
        <v/>
      </c>
      <c r="N16" s="5" t="str">
        <f>IF(Spojení!$AO$19="","",IF($A16=Spojení!$AO$19,"x",""))</f>
        <v/>
      </c>
      <c r="O16" s="5" t="str">
        <f>IF(Spojení!$AO$20="","",IF($A16=Spojení!$AO$20,"x",""))</f>
        <v/>
      </c>
      <c r="P16" s="5" t="str">
        <f>IF(Spojení!$AO$21="","",IF($A16=Spojení!$AO$21,"x",""))</f>
        <v/>
      </c>
      <c r="Q16" s="5" t="str">
        <f>IF(Spojení!$AO$22="","",IF($A16=Spojení!$AO$22,"x",""))</f>
        <v/>
      </c>
      <c r="R16" s="5" t="str">
        <f>IF(Spojení!$AO$23="","",IF($A16=Spojení!$AO$23,"x",""))</f>
        <v/>
      </c>
      <c r="S16" s="5" t="str">
        <f>IF(Spojení!$AO$24="","",IF($A16=Spojení!$AO$24,"x",""))</f>
        <v/>
      </c>
      <c r="T16" s="5" t="str">
        <f>IF(Spojení!$AO$25="","",IF($A16=Spojení!$AO$25,"x",""))</f>
        <v/>
      </c>
      <c r="U16" s="5" t="str">
        <f>IF(Spojení!$AO$26="","",IF($A16=Spojení!$AO$26,"x",""))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IF(Spojení!$AO$7="","",IF($A17=Spojení!$AO$7,"x",""))</f>
        <v/>
      </c>
      <c r="C17" s="5" t="str">
        <f>IF(Spojení!$AO$8="","",IF($A17=Spojení!$AO$8,"x",""))</f>
        <v/>
      </c>
      <c r="D17" s="5" t="str">
        <f>IF(Spojení!$AO$9="","",IF($A17=Spojení!$AO$9,"x",""))</f>
        <v/>
      </c>
      <c r="E17" s="5" t="str">
        <f>IF(Spojení!$AO$10="","",IF($A17=Spojení!$AO$10,"x",""))</f>
        <v/>
      </c>
      <c r="F17" s="5" t="str">
        <f>IF(Spojení!$AO$11="","",IF($A17=Spojení!$AO$11,"x",""))</f>
        <v/>
      </c>
      <c r="G17" s="5" t="str">
        <f>IF(Spojení!$AO$12="","",IF($A17=Spojení!$AO$12,"x",""))</f>
        <v/>
      </c>
      <c r="H17" s="5" t="str">
        <f>IF(Spojení!$AO$13="","",IF($A17=Spojení!$AO$13,"x",""))</f>
        <v/>
      </c>
      <c r="I17" s="5" t="str">
        <f>IF(Spojení!$AO$14="","",IF($A17=Spojení!$AO$14,"x",""))</f>
        <v/>
      </c>
      <c r="J17" s="5" t="str">
        <f>IF(Spojení!$AO$15="","",IF($A17=Spojení!$AO$15,"x",""))</f>
        <v/>
      </c>
      <c r="K17" s="5" t="str">
        <f>IF(Spojení!$AO$16="","",IF($A17=Spojení!$AO$16,"x",""))</f>
        <v/>
      </c>
      <c r="L17" s="5" t="str">
        <f>IF(Spojení!$AO$17="","",IF($A17=Spojení!$AO$17,"x",""))</f>
        <v/>
      </c>
      <c r="M17" s="5" t="str">
        <f>IF(Spojení!$AO$18="","",IF($A17=Spojení!$AO$18,"x",""))</f>
        <v/>
      </c>
      <c r="N17" s="5" t="str">
        <f>IF(Spojení!$AO$19="","",IF($A17=Spojení!$AO$19,"x",""))</f>
        <v/>
      </c>
      <c r="O17" s="5" t="str">
        <f>IF(Spojení!$AO$20="","",IF($A17=Spojení!$AO$20,"x",""))</f>
        <v/>
      </c>
      <c r="P17" s="5" t="str">
        <f>IF(Spojení!$AO$21="","",IF($A17=Spojení!$AO$21,"x",""))</f>
        <v/>
      </c>
      <c r="Q17" s="5" t="str">
        <f>IF(Spojení!$AO$22="","",IF($A17=Spojení!$AO$22,"x",""))</f>
        <v/>
      </c>
      <c r="R17" s="5" t="str">
        <f>IF(Spojení!$AO$23="","",IF($A17=Spojení!$AO$23,"x",""))</f>
        <v/>
      </c>
      <c r="S17" s="5" t="str">
        <f>IF(Spojení!$AO$24="","",IF($A17=Spojení!$AO$24,"x",""))</f>
        <v/>
      </c>
      <c r="T17" s="5" t="str">
        <f>IF(Spojení!$AO$25="","",IF($A17=Spojení!$AO$25,"x",""))</f>
        <v/>
      </c>
      <c r="U17" s="5" t="str">
        <f>IF(Spojení!$AO$26="","",IF($A17=Spojení!$AO$26,"x",""))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IF(Spojení!$AO$7="","",IF($A18=Spojení!$AO$7,"x",""))</f>
        <v/>
      </c>
      <c r="C18" s="5" t="str">
        <f>IF(Spojení!$AO$8="","",IF($A18=Spojení!$AO$8,"x",""))</f>
        <v/>
      </c>
      <c r="D18" s="5" t="str">
        <f>IF(Spojení!$AO$9="","",IF($A18=Spojení!$AO$9,"x",""))</f>
        <v/>
      </c>
      <c r="E18" s="5" t="str">
        <f>IF(Spojení!$AO$10="","",IF($A18=Spojení!$AO$10,"x",""))</f>
        <v/>
      </c>
      <c r="F18" s="5" t="str">
        <f>IF(Spojení!$AO$11="","",IF($A18=Spojení!$AO$11,"x",""))</f>
        <v/>
      </c>
      <c r="G18" s="5" t="str">
        <f>IF(Spojení!$AO$12="","",IF($A18=Spojení!$AO$12,"x",""))</f>
        <v/>
      </c>
      <c r="H18" s="5" t="str">
        <f>IF(Spojení!$AO$13="","",IF($A18=Spojení!$AO$13,"x",""))</f>
        <v/>
      </c>
      <c r="I18" s="5" t="str">
        <f>IF(Spojení!$AO$14="","",IF($A18=Spojení!$AO$14,"x",""))</f>
        <v/>
      </c>
      <c r="J18" s="5" t="str">
        <f>IF(Spojení!$AO$15="","",IF($A18=Spojení!$AO$15,"x",""))</f>
        <v/>
      </c>
      <c r="K18" s="5" t="str">
        <f>IF(Spojení!$AO$16="","",IF($A18=Spojení!$AO$16,"x",""))</f>
        <v/>
      </c>
      <c r="L18" s="5" t="str">
        <f>IF(Spojení!$AO$17="","",IF($A18=Spojení!$AO$17,"x",""))</f>
        <v/>
      </c>
      <c r="M18" s="5" t="str">
        <f>IF(Spojení!$AO$18="","",IF($A18=Spojení!$AO$18,"x",""))</f>
        <v/>
      </c>
      <c r="N18" s="5" t="str">
        <f>IF(Spojení!$AO$19="","",IF($A18=Spojení!$AO$19,"x",""))</f>
        <v/>
      </c>
      <c r="O18" s="5" t="str">
        <f>IF(Spojení!$AO$20="","",IF($A18=Spojení!$AO$20,"x",""))</f>
        <v/>
      </c>
      <c r="P18" s="5" t="str">
        <f>IF(Spojení!$AO$21="","",IF($A18=Spojení!$AO$21,"x",""))</f>
        <v/>
      </c>
      <c r="Q18" s="5" t="str">
        <f>IF(Spojení!$AO$22="","",IF($A18=Spojení!$AO$22,"x",""))</f>
        <v/>
      </c>
      <c r="R18" s="5" t="str">
        <f>IF(Spojení!$AO$23="","",IF($A18=Spojení!$AO$23,"x",""))</f>
        <v/>
      </c>
      <c r="S18" s="5" t="str">
        <f>IF(Spojení!$AO$24="","",IF($A18=Spojení!$AO$24,"x",""))</f>
        <v/>
      </c>
      <c r="T18" s="5" t="str">
        <f>IF(Spojení!$AO$25="","",IF($A18=Spojení!$AO$25,"x",""))</f>
        <v/>
      </c>
      <c r="U18" s="5" t="str">
        <f>IF(Spojení!$AO$26="","",IF($A18=Spojení!$AO$26,"x",""))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IF(Spojení!$AO$7="","",IF($A19=Spojení!$AO$7,"x",""))</f>
        <v/>
      </c>
      <c r="C19" s="5" t="str">
        <f>IF(Spojení!$AO$8="","",IF($A19=Spojení!$AO$8,"x",""))</f>
        <v/>
      </c>
      <c r="D19" s="5" t="str">
        <f>IF(Spojení!$AO$9="","",IF($A19=Spojení!$AO$9,"x",""))</f>
        <v/>
      </c>
      <c r="E19" s="5" t="str">
        <f>IF(Spojení!$AO$10="","",IF($A19=Spojení!$AO$10,"x",""))</f>
        <v/>
      </c>
      <c r="F19" s="5" t="str">
        <f>IF(Spojení!$AO$11="","",IF($A19=Spojení!$AO$11,"x",""))</f>
        <v/>
      </c>
      <c r="G19" s="5" t="str">
        <f>IF(Spojení!$AO$12="","",IF($A19=Spojení!$AO$12,"x",""))</f>
        <v/>
      </c>
      <c r="H19" s="5" t="str">
        <f>IF(Spojení!$AO$13="","",IF($A19=Spojení!$AO$13,"x",""))</f>
        <v/>
      </c>
      <c r="I19" s="5" t="str">
        <f>IF(Spojení!$AO$14="","",IF($A19=Spojení!$AO$14,"x",""))</f>
        <v/>
      </c>
      <c r="J19" s="5" t="str">
        <f>IF(Spojení!$AO$15="","",IF($A19=Spojení!$AO$15,"x",""))</f>
        <v/>
      </c>
      <c r="K19" s="5" t="str">
        <f>IF(Spojení!$AO$16="","",IF($A19=Spojení!$AO$16,"x",""))</f>
        <v/>
      </c>
      <c r="L19" s="5" t="str">
        <f>IF(Spojení!$AO$17="","",IF($A19=Spojení!$AO$17,"x",""))</f>
        <v/>
      </c>
      <c r="M19" s="5" t="str">
        <f>IF(Spojení!$AO$18="","",IF($A19=Spojení!$AO$18,"x",""))</f>
        <v/>
      </c>
      <c r="N19" s="5" t="str">
        <f>IF(Spojení!$AO$19="","",IF($A19=Spojení!$AO$19,"x",""))</f>
        <v/>
      </c>
      <c r="O19" s="5" t="str">
        <f>IF(Spojení!$AO$20="","",IF($A19=Spojení!$AO$20,"x",""))</f>
        <v/>
      </c>
      <c r="P19" s="5" t="str">
        <f>IF(Spojení!$AO$21="","",IF($A19=Spojení!$AO$21,"x",""))</f>
        <v/>
      </c>
      <c r="Q19" s="5" t="str">
        <f>IF(Spojení!$AO$22="","",IF($A19=Spojení!$AO$22,"x",""))</f>
        <v/>
      </c>
      <c r="R19" s="5" t="str">
        <f>IF(Spojení!$AO$23="","",IF($A19=Spojení!$AO$23,"x",""))</f>
        <v/>
      </c>
      <c r="S19" s="5" t="str">
        <f>IF(Spojení!$AO$24="","",IF($A19=Spojení!$AO$24,"x",""))</f>
        <v/>
      </c>
      <c r="T19" s="5" t="str">
        <f>IF(Spojení!$AO$25="","",IF($A19=Spojení!$AO$25,"x",""))</f>
        <v/>
      </c>
      <c r="U19" s="5" t="str">
        <f>IF(Spojení!$AO$26="","",IF($A19=Spojení!$AO$26,"x",""))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IF(Spojení!$AO$7="","",IF($A20=Spojení!$AO$7,"x",""))</f>
        <v/>
      </c>
      <c r="C20" s="5" t="str">
        <f>IF(Spojení!$AO$8="","",IF($A20=Spojení!$AO$8,"x",""))</f>
        <v/>
      </c>
      <c r="D20" s="5" t="str">
        <f>IF(Spojení!$AO$9="","",IF($A20=Spojení!$AO$9,"x",""))</f>
        <v/>
      </c>
      <c r="E20" s="5" t="str">
        <f>IF(Spojení!$AO$10="","",IF($A20=Spojení!$AO$10,"x",""))</f>
        <v/>
      </c>
      <c r="F20" s="5" t="str">
        <f>IF(Spojení!$AO$11="","",IF($A20=Spojení!$AO$11,"x",""))</f>
        <v/>
      </c>
      <c r="G20" s="5" t="str">
        <f>IF(Spojení!$AO$12="","",IF($A20=Spojení!$AO$12,"x",""))</f>
        <v/>
      </c>
      <c r="H20" s="5" t="str">
        <f>IF(Spojení!$AO$13="","",IF($A20=Spojení!$AO$13,"x",""))</f>
        <v/>
      </c>
      <c r="I20" s="5" t="str">
        <f>IF(Spojení!$AO$14="","",IF($A20=Spojení!$AO$14,"x",""))</f>
        <v/>
      </c>
      <c r="J20" s="5" t="str">
        <f>IF(Spojení!$AO$15="","",IF($A20=Spojení!$AO$15,"x",""))</f>
        <v/>
      </c>
      <c r="K20" s="5" t="str">
        <f>IF(Spojení!$AO$16="","",IF($A20=Spojení!$AO$16,"x",""))</f>
        <v/>
      </c>
      <c r="L20" s="5" t="str">
        <f>IF(Spojení!$AO$17="","",IF($A20=Spojení!$AO$17,"x",""))</f>
        <v/>
      </c>
      <c r="M20" s="5" t="str">
        <f>IF(Spojení!$AO$18="","",IF($A20=Spojení!$AO$18,"x",""))</f>
        <v/>
      </c>
      <c r="N20" s="5" t="str">
        <f>IF(Spojení!$AO$19="","",IF($A20=Spojení!$AO$19,"x",""))</f>
        <v/>
      </c>
      <c r="O20" s="5" t="str">
        <f>IF(Spojení!$AO$20="","",IF($A20=Spojení!$AO$20,"x",""))</f>
        <v/>
      </c>
      <c r="P20" s="5" t="str">
        <f>IF(Spojení!$AO$21="","",IF($A20=Spojení!$AO$21,"x",""))</f>
        <v/>
      </c>
      <c r="Q20" s="5" t="str">
        <f>IF(Spojení!$AO$22="","",IF($A20=Spojení!$AO$22,"x",""))</f>
        <v/>
      </c>
      <c r="R20" s="5" t="str">
        <f>IF(Spojení!$AO$23="","",IF($A20=Spojení!$AO$23,"x",""))</f>
        <v/>
      </c>
      <c r="S20" s="5" t="str">
        <f>IF(Spojení!$AO$24="","",IF($A20=Spojení!$AO$24,"x",""))</f>
        <v/>
      </c>
      <c r="T20" s="5" t="str">
        <f>IF(Spojení!$AO$25="","",IF($A20=Spojení!$AO$25,"x",""))</f>
        <v/>
      </c>
      <c r="U20" s="5" t="str">
        <f>IF(Spojení!$AO$26="","",IF($A20=Spojení!$AO$26,"x",""))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IF(Spojení!$AO$7="","",IF($A21=Spojení!$AO$7,"x",""))</f>
        <v/>
      </c>
      <c r="C21" s="5" t="str">
        <f>IF(Spojení!$AO$8="","",IF($A21=Spojení!$AO$8,"x",""))</f>
        <v/>
      </c>
      <c r="D21" s="5" t="str">
        <f>IF(Spojení!$AO$9="","",IF($A21=Spojení!$AO$9,"x",""))</f>
        <v/>
      </c>
      <c r="E21" s="5" t="str">
        <f>IF(Spojení!$AO$10="","",IF($A21=Spojení!$AO$10,"x",""))</f>
        <v/>
      </c>
      <c r="F21" s="5" t="str">
        <f>IF(Spojení!$AO$11="","",IF($A21=Spojení!$AO$11,"x",""))</f>
        <v/>
      </c>
      <c r="G21" s="5" t="str">
        <f>IF(Spojení!$AO$12="","",IF($A21=Spojení!$AO$12,"x",""))</f>
        <v/>
      </c>
      <c r="H21" s="5" t="str">
        <f>IF(Spojení!$AO$13="","",IF($A21=Spojení!$AO$13,"x",""))</f>
        <v/>
      </c>
      <c r="I21" s="5" t="str">
        <f>IF(Spojení!$AO$14="","",IF($A21=Spojení!$AO$14,"x",""))</f>
        <v/>
      </c>
      <c r="J21" s="5" t="str">
        <f>IF(Spojení!$AO$15="","",IF($A21=Spojení!$AO$15,"x",""))</f>
        <v/>
      </c>
      <c r="K21" s="5" t="str">
        <f>IF(Spojení!$AO$16="","",IF($A21=Spojení!$AO$16,"x",""))</f>
        <v/>
      </c>
      <c r="L21" s="5" t="str">
        <f>IF(Spojení!$AO$17="","",IF($A21=Spojení!$AO$17,"x",""))</f>
        <v/>
      </c>
      <c r="M21" s="5" t="str">
        <f>IF(Spojení!$AO$18="","",IF($A21=Spojení!$AO$18,"x",""))</f>
        <v/>
      </c>
      <c r="N21" s="5" t="str">
        <f>IF(Spojení!$AO$19="","",IF($A21=Spojení!$AO$19,"x",""))</f>
        <v/>
      </c>
      <c r="O21" s="5" t="str">
        <f>IF(Spojení!$AO$20="","",IF($A21=Spojení!$AO$20,"x",""))</f>
        <v/>
      </c>
      <c r="P21" s="5" t="str">
        <f>IF(Spojení!$AO$21="","",IF($A21=Spojení!$AO$21,"x",""))</f>
        <v/>
      </c>
      <c r="Q21" s="5" t="str">
        <f>IF(Spojení!$AO$22="","",IF($A21=Spojení!$AO$22,"x",""))</f>
        <v/>
      </c>
      <c r="R21" s="5" t="str">
        <f>IF(Spojení!$AO$23="","",IF($A21=Spojení!$AO$23,"x",""))</f>
        <v/>
      </c>
      <c r="S21" s="5" t="str">
        <f>IF(Spojení!$AO$24="","",IF($A21=Spojení!$AO$24,"x",""))</f>
        <v/>
      </c>
      <c r="T21" s="5" t="str">
        <f>IF(Spojení!$AO$25="","",IF($A21=Spojení!$AO$25,"x",""))</f>
        <v/>
      </c>
      <c r="U21" s="5" t="str">
        <f>IF(Spojení!$AO$26="","",IF($A21=Spojení!$AO$26,"x",""))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IF(Spojení!$AO$7="","",IF($A22=Spojení!$AO$7,"x",""))</f>
        <v/>
      </c>
      <c r="C22" s="5" t="str">
        <f>IF(Spojení!$AO$8="","",IF($A22=Spojení!$AO$8,"x",""))</f>
        <v/>
      </c>
      <c r="D22" s="5" t="str">
        <f>IF(Spojení!$AO$9="","",IF($A22=Spojení!$AO$9,"x",""))</f>
        <v/>
      </c>
      <c r="E22" s="5" t="str">
        <f>IF(Spojení!$AO$10="","",IF($A22=Spojení!$AO$10,"x",""))</f>
        <v/>
      </c>
      <c r="F22" s="5" t="str">
        <f>IF(Spojení!$AO$11="","",IF($A22=Spojení!$AO$11,"x",""))</f>
        <v/>
      </c>
      <c r="G22" s="5" t="str">
        <f>IF(Spojení!$AO$12="","",IF($A22=Spojení!$AO$12,"x",""))</f>
        <v/>
      </c>
      <c r="H22" s="5" t="str">
        <f>IF(Spojení!$AO$13="","",IF($A22=Spojení!$AO$13,"x",""))</f>
        <v/>
      </c>
      <c r="I22" s="5" t="str">
        <f>IF(Spojení!$AO$14="","",IF($A22=Spojení!$AO$14,"x",""))</f>
        <v/>
      </c>
      <c r="J22" s="5" t="str">
        <f>IF(Spojení!$AO$15="","",IF($A22=Spojení!$AO$15,"x",""))</f>
        <v/>
      </c>
      <c r="K22" s="5" t="str">
        <f>IF(Spojení!$AO$16="","",IF($A22=Spojení!$AO$16,"x",""))</f>
        <v/>
      </c>
      <c r="L22" s="5" t="str">
        <f>IF(Spojení!$AO$17="","",IF($A22=Spojení!$AO$17,"x",""))</f>
        <v/>
      </c>
      <c r="M22" s="5" t="str">
        <f>IF(Spojení!$AO$18="","",IF($A22=Spojení!$AO$18,"x",""))</f>
        <v/>
      </c>
      <c r="N22" s="5" t="str">
        <f>IF(Spojení!$AO$19="","",IF($A22=Spojení!$AO$19,"x",""))</f>
        <v/>
      </c>
      <c r="O22" s="5" t="str">
        <f>IF(Spojení!$AO$20="","",IF($A22=Spojení!$AO$20,"x",""))</f>
        <v/>
      </c>
      <c r="P22" s="5" t="str">
        <f>IF(Spojení!$AO$21="","",IF($A22=Spojení!$AO$21,"x",""))</f>
        <v/>
      </c>
      <c r="Q22" s="5" t="str">
        <f>IF(Spojení!$AO$22="","",IF($A22=Spojení!$AO$22,"x",""))</f>
        <v/>
      </c>
      <c r="R22" s="5" t="str">
        <f>IF(Spojení!$AO$23="","",IF($A22=Spojení!$AO$23,"x",""))</f>
        <v/>
      </c>
      <c r="S22" s="5" t="str">
        <f>IF(Spojení!$AO$24="","",IF($A22=Spojení!$AO$24,"x",""))</f>
        <v/>
      </c>
      <c r="T22" s="5" t="str">
        <f>IF(Spojení!$AO$25="","",IF($A22=Spojení!$AO$25,"x",""))</f>
        <v/>
      </c>
      <c r="U22" s="5" t="str">
        <f>IF(Spojení!$AO$26="","",IF($A22=Spojení!$AO$26,"x",""))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IF(Spojení!$AO$7="","",IF($A23=Spojení!$AO$7,"x",""))</f>
        <v/>
      </c>
      <c r="C23" s="5" t="str">
        <f>IF(Spojení!$AO$8="","",IF($A23=Spojení!$AO$8,"x",""))</f>
        <v/>
      </c>
      <c r="D23" s="5" t="str">
        <f>IF(Spojení!$AO$9="","",IF($A23=Spojení!$AO$9,"x",""))</f>
        <v/>
      </c>
      <c r="E23" s="5" t="str">
        <f>IF(Spojení!$AO$10="","",IF($A23=Spojení!$AO$10,"x",""))</f>
        <v/>
      </c>
      <c r="F23" s="5" t="str">
        <f>IF(Spojení!$AO$11="","",IF($A23=Spojení!$AO$11,"x",""))</f>
        <v/>
      </c>
      <c r="G23" s="5" t="str">
        <f>IF(Spojení!$AO$12="","",IF($A23=Spojení!$AO$12,"x",""))</f>
        <v/>
      </c>
      <c r="H23" s="5" t="str">
        <f>IF(Spojení!$AO$13="","",IF($A23=Spojení!$AO$13,"x",""))</f>
        <v/>
      </c>
      <c r="I23" s="5" t="str">
        <f>IF(Spojení!$AO$14="","",IF($A23=Spojení!$AO$14,"x",""))</f>
        <v/>
      </c>
      <c r="J23" s="5" t="str">
        <f>IF(Spojení!$AO$15="","",IF($A23=Spojení!$AO$15,"x",""))</f>
        <v/>
      </c>
      <c r="K23" s="5" t="str">
        <f>IF(Spojení!$AO$16="","",IF($A23=Spojení!$AO$16,"x",""))</f>
        <v/>
      </c>
      <c r="L23" s="5" t="str">
        <f>IF(Spojení!$AO$17="","",IF($A23=Spojení!$AO$17,"x",""))</f>
        <v/>
      </c>
      <c r="M23" s="5" t="str">
        <f>IF(Spojení!$AO$18="","",IF($A23=Spojení!$AO$18,"x",""))</f>
        <v/>
      </c>
      <c r="N23" s="5" t="str">
        <f>IF(Spojení!$AO$19="","",IF($A23=Spojení!$AO$19,"x",""))</f>
        <v/>
      </c>
      <c r="O23" s="5" t="str">
        <f>IF(Spojení!$AO$20="","",IF($A23=Spojení!$AO$20,"x",""))</f>
        <v/>
      </c>
      <c r="P23" s="5" t="str">
        <f>IF(Spojení!$AO$21="","",IF($A23=Spojení!$AO$21,"x",""))</f>
        <v/>
      </c>
      <c r="Q23" s="5" t="str">
        <f>IF(Spojení!$AO$22="","",IF($A23=Spojení!$AO$22,"x",""))</f>
        <v/>
      </c>
      <c r="R23" s="5" t="str">
        <f>IF(Spojení!$AO$23="","",IF($A23=Spojení!$AO$23,"x",""))</f>
        <v/>
      </c>
      <c r="S23" s="5" t="str">
        <f>IF(Spojení!$AO$24="","",IF($A23=Spojení!$AO$24,"x",""))</f>
        <v/>
      </c>
      <c r="T23" s="5" t="str">
        <f>IF(Spojení!$AO$25="","",IF($A23=Spojení!$AO$25,"x",""))</f>
        <v/>
      </c>
      <c r="U23" s="5" t="str">
        <f>IF(Spojení!$AO$26="","",IF($A23=Spojení!$AO$26,"x",""))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IF(Spojení!$AO$7="","",IF($A24=Spojení!$AO$7,"x",""))</f>
        <v/>
      </c>
      <c r="C24" s="5" t="str">
        <f>IF(Spojení!$AO$8="","",IF($A24=Spojení!$AO$8,"x",""))</f>
        <v/>
      </c>
      <c r="D24" s="5" t="str">
        <f>IF(Spojení!$AO$9="","",IF($A24=Spojení!$AO$9,"x",""))</f>
        <v/>
      </c>
      <c r="E24" s="5" t="str">
        <f>IF(Spojení!$AO$10="","",IF($A24=Spojení!$AO$10,"x",""))</f>
        <v/>
      </c>
      <c r="F24" s="5" t="str">
        <f>IF(Spojení!$AO$11="","",IF($A24=Spojení!$AO$11,"x",""))</f>
        <v/>
      </c>
      <c r="G24" s="5" t="str">
        <f>IF(Spojení!$AO$12="","",IF($A24=Spojení!$AO$12,"x",""))</f>
        <v/>
      </c>
      <c r="H24" s="5" t="str">
        <f>IF(Spojení!$AO$13="","",IF($A24=Spojení!$AO$13,"x",""))</f>
        <v/>
      </c>
      <c r="I24" s="5" t="str">
        <f>IF(Spojení!$AO$14="","",IF($A24=Spojení!$AO$14,"x",""))</f>
        <v/>
      </c>
      <c r="J24" s="5" t="str">
        <f>IF(Spojení!$AO$15="","",IF($A24=Spojení!$AO$15,"x",""))</f>
        <v/>
      </c>
      <c r="K24" s="5" t="str">
        <f>IF(Spojení!$AO$16="","",IF($A24=Spojení!$AO$16,"x",""))</f>
        <v/>
      </c>
      <c r="L24" s="5" t="str">
        <f>IF(Spojení!$AO$17="","",IF($A24=Spojení!$AO$17,"x",""))</f>
        <v/>
      </c>
      <c r="M24" s="5" t="str">
        <f>IF(Spojení!$AO$18="","",IF($A24=Spojení!$AO$18,"x",""))</f>
        <v/>
      </c>
      <c r="N24" s="5" t="str">
        <f>IF(Spojení!$AO$19="","",IF($A24=Spojení!$AO$19,"x",""))</f>
        <v/>
      </c>
      <c r="O24" s="5" t="str">
        <f>IF(Spojení!$AO$20="","",IF($A24=Spojení!$AO$20,"x",""))</f>
        <v/>
      </c>
      <c r="P24" s="5" t="str">
        <f>IF(Spojení!$AO$21="","",IF($A24=Spojení!$AO$21,"x",""))</f>
        <v/>
      </c>
      <c r="Q24" s="5" t="str">
        <f>IF(Spojení!$AO$22="","",IF($A24=Spojení!$AO$22,"x",""))</f>
        <v/>
      </c>
      <c r="R24" s="5" t="str">
        <f>IF(Spojení!$AO$23="","",IF($A24=Spojení!$AO$23,"x",""))</f>
        <v/>
      </c>
      <c r="S24" s="5" t="str">
        <f>IF(Spojení!$AO$24="","",IF($A24=Spojení!$AO$24,"x",""))</f>
        <v/>
      </c>
      <c r="T24" s="5" t="str">
        <f>IF(Spojení!$AO$25="","",IF($A24=Spojení!$AO$25,"x",""))</f>
        <v/>
      </c>
      <c r="U24" s="5" t="str">
        <f>IF(Spojení!$AO$26="","",IF($A24=Spojení!$AO$26,"x",""))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IF(Spojení!$AO$7="","",IF($A25=Spojení!$AO$7,"x",""))</f>
        <v/>
      </c>
      <c r="C25" s="5" t="str">
        <f>IF(Spojení!$AO$8="","",IF($A25=Spojení!$AO$8,"x",""))</f>
        <v/>
      </c>
      <c r="D25" s="5" t="str">
        <f>IF(Spojení!$AO$9="","",IF($A25=Spojení!$AO$9,"x",""))</f>
        <v/>
      </c>
      <c r="E25" s="5" t="str">
        <f>IF(Spojení!$AO$10="","",IF($A25=Spojení!$AO$10,"x",""))</f>
        <v/>
      </c>
      <c r="F25" s="5" t="str">
        <f>IF(Spojení!$AO$11="","",IF($A25=Spojení!$AO$11,"x",""))</f>
        <v/>
      </c>
      <c r="G25" s="5" t="str">
        <f>IF(Spojení!$AO$12="","",IF($A25=Spojení!$AO$12,"x",""))</f>
        <v/>
      </c>
      <c r="H25" s="5" t="str">
        <f>IF(Spojení!$AO$13="","",IF($A25=Spojení!$AO$13,"x",""))</f>
        <v/>
      </c>
      <c r="I25" s="5" t="str">
        <f>IF(Spojení!$AO$14="","",IF($A25=Spojení!$AO$14,"x",""))</f>
        <v/>
      </c>
      <c r="J25" s="5" t="str">
        <f>IF(Spojení!$AO$15="","",IF($A25=Spojení!$AO$15,"x",""))</f>
        <v/>
      </c>
      <c r="K25" s="5" t="str">
        <f>IF(Spojení!$AO$16="","",IF($A25=Spojení!$AO$16,"x",""))</f>
        <v/>
      </c>
      <c r="L25" s="5" t="str">
        <f>IF(Spojení!$AO$17="","",IF($A25=Spojení!$AO$17,"x",""))</f>
        <v/>
      </c>
      <c r="M25" s="5" t="str">
        <f>IF(Spojení!$AO$18="","",IF($A25=Spojení!$AO$18,"x",""))</f>
        <v/>
      </c>
      <c r="N25" s="5" t="str">
        <f>IF(Spojení!$AO$19="","",IF($A25=Spojení!$AO$19,"x",""))</f>
        <v/>
      </c>
      <c r="O25" s="5" t="str">
        <f>IF(Spojení!$AO$20="","",IF($A25=Spojení!$AO$20,"x",""))</f>
        <v/>
      </c>
      <c r="P25" s="5" t="str">
        <f>IF(Spojení!$AO$21="","",IF($A25=Spojení!$AO$21,"x",""))</f>
        <v/>
      </c>
      <c r="Q25" s="5" t="str">
        <f>IF(Spojení!$AO$22="","",IF($A25=Spojení!$AO$22,"x",""))</f>
        <v/>
      </c>
      <c r="R25" s="5" t="str">
        <f>IF(Spojení!$AO$23="","",IF($A25=Spojení!$AO$23,"x",""))</f>
        <v/>
      </c>
      <c r="S25" s="5" t="str">
        <f>IF(Spojení!$AO$24="","",IF($A25=Spojení!$AO$24,"x",""))</f>
        <v/>
      </c>
      <c r="T25" s="5" t="str">
        <f>IF(Spojení!$AO$25="","",IF($A25=Spojení!$AO$25,"x",""))</f>
        <v/>
      </c>
      <c r="U25" s="5" t="str">
        <f>IF(Spojení!$AO$26="","",IF($A25=Spojení!$AO$26,"x",""))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IF(Spojení!$AO$7="","",IF($A26=Spojení!$AO$7,"x",""))</f>
        <v/>
      </c>
      <c r="C26" s="5" t="str">
        <f>IF(Spojení!$AO$8="","",IF($A26=Spojení!$AO$8,"x",""))</f>
        <v/>
      </c>
      <c r="D26" s="5" t="str">
        <f>IF(Spojení!$AO$9="","",IF($A26=Spojení!$AO$9,"x",""))</f>
        <v/>
      </c>
      <c r="E26" s="5" t="str">
        <f>IF(Spojení!$AO$10="","",IF($A26=Spojení!$AO$10,"x",""))</f>
        <v/>
      </c>
      <c r="F26" s="5" t="str">
        <f>IF(Spojení!$AO$11="","",IF($A26=Spojení!$AO$11,"x",""))</f>
        <v/>
      </c>
      <c r="G26" s="5" t="str">
        <f>IF(Spojení!$AO$12="","",IF($A26=Spojení!$AO$12,"x",""))</f>
        <v/>
      </c>
      <c r="H26" s="5" t="str">
        <f>IF(Spojení!$AO$13="","",IF($A26=Spojení!$AO$13,"x",""))</f>
        <v/>
      </c>
      <c r="I26" s="5" t="str">
        <f>IF(Spojení!$AO$14="","",IF($A26=Spojení!$AO$14,"x",""))</f>
        <v/>
      </c>
      <c r="J26" s="5" t="str">
        <f>IF(Spojení!$AO$15="","",IF($A26=Spojení!$AO$15,"x",""))</f>
        <v/>
      </c>
      <c r="K26" s="5" t="str">
        <f>IF(Spojení!$AO$16="","",IF($A26=Spojení!$AO$16,"x",""))</f>
        <v/>
      </c>
      <c r="L26" s="5" t="str">
        <f>IF(Spojení!$AO$17="","",IF($A26=Spojení!$AO$17,"x",""))</f>
        <v/>
      </c>
      <c r="M26" s="5" t="str">
        <f>IF(Spojení!$AO$18="","",IF($A26=Spojení!$AO$18,"x",""))</f>
        <v/>
      </c>
      <c r="N26" s="5" t="str">
        <f>IF(Spojení!$AO$19="","",IF($A26=Spojení!$AO$19,"x",""))</f>
        <v/>
      </c>
      <c r="O26" s="5" t="str">
        <f>IF(Spojení!$AO$20="","",IF($A26=Spojení!$AO$20,"x",""))</f>
        <v/>
      </c>
      <c r="P26" s="5" t="str">
        <f>IF(Spojení!$AO$21="","",IF($A26=Spojení!$AO$21,"x",""))</f>
        <v/>
      </c>
      <c r="Q26" s="5" t="str">
        <f>IF(Spojení!$AO$22="","",IF($A26=Spojení!$AO$22,"x",""))</f>
        <v/>
      </c>
      <c r="R26" s="5" t="str">
        <f>IF(Spojení!$AO$23="","",IF($A26=Spojení!$AO$23,"x",""))</f>
        <v/>
      </c>
      <c r="S26" s="5" t="str">
        <f>IF(Spojení!$AO$24="","",IF($A26=Spojení!$AO$24,"x",""))</f>
        <v/>
      </c>
      <c r="T26" s="5" t="str">
        <f>IF(Spojení!$AO$25="","",IF($A26=Spojení!$AO$25,"x",""))</f>
        <v/>
      </c>
      <c r="U26" s="5" t="str">
        <f>IF(Spojení!$AO$26="","",IF($A26=Spojení!$AO$26,"x",""))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IF(Spojení!$AO$7="","",IF($A27=Spojení!$AO$7,"x",""))</f>
        <v/>
      </c>
      <c r="C27" s="5" t="str">
        <f>IF(Spojení!$AO$8="","",IF($A27=Spojení!$AO$8,"x",""))</f>
        <v/>
      </c>
      <c r="D27" s="5" t="str">
        <f>IF(Spojení!$AO$9="","",IF($A27=Spojení!$AO$9,"x",""))</f>
        <v/>
      </c>
      <c r="E27" s="5" t="str">
        <f>IF(Spojení!$AO$10="","",IF($A27=Spojení!$AO$10,"x",""))</f>
        <v/>
      </c>
      <c r="F27" s="5" t="str">
        <f>IF(Spojení!$AO$11="","",IF($A27=Spojení!$AO$11,"x",""))</f>
        <v/>
      </c>
      <c r="G27" s="5" t="str">
        <f>IF(Spojení!$AO$12="","",IF($A27=Spojení!$AO$12,"x",""))</f>
        <v/>
      </c>
      <c r="H27" s="5" t="str">
        <f>IF(Spojení!$AO$13="","",IF($A27=Spojení!$AO$13,"x",""))</f>
        <v/>
      </c>
      <c r="I27" s="5" t="str">
        <f>IF(Spojení!$AO$14="","",IF($A27=Spojení!$AO$14,"x",""))</f>
        <v/>
      </c>
      <c r="J27" s="5" t="str">
        <f>IF(Spojení!$AO$15="","",IF($A27=Spojení!$AO$15,"x",""))</f>
        <v/>
      </c>
      <c r="K27" s="5" t="str">
        <f>IF(Spojení!$AO$16="","",IF($A27=Spojení!$AO$16,"x",""))</f>
        <v/>
      </c>
      <c r="L27" s="5" t="str">
        <f>IF(Spojení!$AO$17="","",IF($A27=Spojení!$AO$17,"x",""))</f>
        <v/>
      </c>
      <c r="M27" s="5" t="str">
        <f>IF(Spojení!$AO$18="","",IF($A27=Spojení!$AO$18,"x",""))</f>
        <v/>
      </c>
      <c r="N27" s="5" t="str">
        <f>IF(Spojení!$AO$19="","",IF($A27=Spojení!$AO$19,"x",""))</f>
        <v/>
      </c>
      <c r="O27" s="5" t="str">
        <f>IF(Spojení!$AO$20="","",IF($A27=Spojení!$AO$20,"x",""))</f>
        <v/>
      </c>
      <c r="P27" s="5" t="str">
        <f>IF(Spojení!$AO$21="","",IF($A27=Spojení!$AO$21,"x",""))</f>
        <v/>
      </c>
      <c r="Q27" s="5" t="str">
        <f>IF(Spojení!$AO$22="","",IF($A27=Spojení!$AO$22,"x",""))</f>
        <v/>
      </c>
      <c r="R27" s="5" t="str">
        <f>IF(Spojení!$AO$23="","",IF($A27=Spojení!$AO$23,"x",""))</f>
        <v/>
      </c>
      <c r="S27" s="5" t="str">
        <f>IF(Spojení!$AO$24="","",IF($A27=Spojení!$AO$24,"x",""))</f>
        <v/>
      </c>
      <c r="T27" s="5" t="str">
        <f>IF(Spojení!$AO$25="","",IF($A27=Spojení!$AO$25,"x",""))</f>
        <v/>
      </c>
      <c r="U27" s="5" t="str">
        <f>IF(Spojení!$AO$26="","",IF($A27=Spojení!$AO$26,"x",""))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IF(Spojení!$AO$7="","",IF($A28=Spojení!$AO$7,"x",""))</f>
        <v/>
      </c>
      <c r="C28" s="5" t="str">
        <f>IF(Spojení!$AO$8="","",IF($A28=Spojení!$AO$8,"x",""))</f>
        <v/>
      </c>
      <c r="D28" s="5" t="str">
        <f>IF(Spojení!$AO$9="","",IF($A28=Spojení!$AO$9,"x",""))</f>
        <v/>
      </c>
      <c r="E28" s="5" t="str">
        <f>IF(Spojení!$AO$10="","",IF($A28=Spojení!$AO$10,"x",""))</f>
        <v/>
      </c>
      <c r="F28" s="5" t="str">
        <f>IF(Spojení!$AO$11="","",IF($A28=Spojení!$AO$11,"x",""))</f>
        <v/>
      </c>
      <c r="G28" s="5" t="str">
        <f>IF(Spojení!$AO$12="","",IF($A28=Spojení!$AO$12,"x",""))</f>
        <v/>
      </c>
      <c r="H28" s="5" t="str">
        <f>IF(Spojení!$AO$13="","",IF($A28=Spojení!$AO$13,"x",""))</f>
        <v/>
      </c>
      <c r="I28" s="5" t="str">
        <f>IF(Spojení!$AO$14="","",IF($A28=Spojení!$AO$14,"x",""))</f>
        <v/>
      </c>
      <c r="J28" s="5" t="str">
        <f>IF(Spojení!$AO$15="","",IF($A28=Spojení!$AO$15,"x",""))</f>
        <v/>
      </c>
      <c r="K28" s="5" t="str">
        <f>IF(Spojení!$AO$16="","",IF($A28=Spojení!$AO$16,"x",""))</f>
        <v/>
      </c>
      <c r="L28" s="5" t="str">
        <f>IF(Spojení!$AO$17="","",IF($A28=Spojení!$AO$17,"x",""))</f>
        <v/>
      </c>
      <c r="M28" s="5" t="str">
        <f>IF(Spojení!$AO$18="","",IF($A28=Spojení!$AO$18,"x",""))</f>
        <v/>
      </c>
      <c r="N28" s="5" t="str">
        <f>IF(Spojení!$AO$19="","",IF($A28=Spojení!$AO$19,"x",""))</f>
        <v/>
      </c>
      <c r="O28" s="5" t="str">
        <f>IF(Spojení!$AO$20="","",IF($A28=Spojení!$AO$20,"x",""))</f>
        <v/>
      </c>
      <c r="P28" s="5" t="str">
        <f>IF(Spojení!$AO$21="","",IF($A28=Spojení!$AO$21,"x",""))</f>
        <v/>
      </c>
      <c r="Q28" s="5" t="str">
        <f>IF(Spojení!$AO$22="","",IF($A28=Spojení!$AO$22,"x",""))</f>
        <v/>
      </c>
      <c r="R28" s="5" t="str">
        <f>IF(Spojení!$AO$23="","",IF($A28=Spojení!$AO$23,"x",""))</f>
        <v/>
      </c>
      <c r="S28" s="5" t="str">
        <f>IF(Spojení!$AO$24="","",IF($A28=Spojení!$AO$24,"x",""))</f>
        <v/>
      </c>
      <c r="T28" s="5" t="str">
        <f>IF(Spojení!$AO$25="","",IF($A28=Spojení!$AO$25,"x",""))</f>
        <v/>
      </c>
      <c r="U28" s="5" t="str">
        <f>IF(Spojení!$AO$26="","",IF($A28=Spojení!$AO$26,"x",""))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IF(Spojení!$AO$7="","",IF($A29=Spojení!$AO$7,"x",""))</f>
        <v/>
      </c>
      <c r="C29" s="5" t="str">
        <f>IF(Spojení!$AO$8="","",IF($A29=Spojení!$AO$8,"x",""))</f>
        <v/>
      </c>
      <c r="D29" s="5" t="str">
        <f>IF(Spojení!$AO$9="","",IF($A29=Spojení!$AO$9,"x",""))</f>
        <v/>
      </c>
      <c r="E29" s="5" t="str">
        <f>IF(Spojení!$AO$10="","",IF($A29=Spojení!$AO$10,"x",""))</f>
        <v/>
      </c>
      <c r="F29" s="5" t="str">
        <f>IF(Spojení!$AO$11="","",IF($A29=Spojení!$AO$11,"x",""))</f>
        <v/>
      </c>
      <c r="G29" s="5" t="str">
        <f>IF(Spojení!$AO$12="","",IF($A29=Spojení!$AO$12,"x",""))</f>
        <v/>
      </c>
      <c r="H29" s="5" t="str">
        <f>IF(Spojení!$AO$13="","",IF($A29=Spojení!$AO$13,"x",""))</f>
        <v/>
      </c>
      <c r="I29" s="5" t="str">
        <f>IF(Spojení!$AO$14="","",IF($A29=Spojení!$AO$14,"x",""))</f>
        <v/>
      </c>
      <c r="J29" s="5" t="str">
        <f>IF(Spojení!$AO$15="","",IF($A29=Spojení!$AO$15,"x",""))</f>
        <v/>
      </c>
      <c r="K29" s="5" t="str">
        <f>IF(Spojení!$AO$16="","",IF($A29=Spojení!$AO$16,"x",""))</f>
        <v/>
      </c>
      <c r="L29" s="5" t="str">
        <f>IF(Spojení!$AO$17="","",IF($A29=Spojení!$AO$17,"x",""))</f>
        <v/>
      </c>
      <c r="M29" s="5" t="str">
        <f>IF(Spojení!$AO$18="","",IF($A29=Spojení!$AO$18,"x",""))</f>
        <v/>
      </c>
      <c r="N29" s="5" t="str">
        <f>IF(Spojení!$AO$19="","",IF($A29=Spojení!$AO$19,"x",""))</f>
        <v/>
      </c>
      <c r="O29" s="5" t="str">
        <f>IF(Spojení!$AO$20="","",IF($A29=Spojení!$AO$20,"x",""))</f>
        <v/>
      </c>
      <c r="P29" s="5" t="str">
        <f>IF(Spojení!$AO$21="","",IF($A29=Spojení!$AO$21,"x",""))</f>
        <v/>
      </c>
      <c r="Q29" s="5" t="str">
        <f>IF(Spojení!$AO$22="","",IF($A29=Spojení!$AO$22,"x",""))</f>
        <v/>
      </c>
      <c r="R29" s="5" t="str">
        <f>IF(Spojení!$AO$23="","",IF($A29=Spojení!$AO$23,"x",""))</f>
        <v/>
      </c>
      <c r="S29" s="5" t="str">
        <f>IF(Spojení!$AO$24="","",IF($A29=Spojení!$AO$24,"x",""))</f>
        <v/>
      </c>
      <c r="T29" s="5" t="str">
        <f>IF(Spojení!$AO$25="","",IF($A29=Spojení!$AO$25,"x",""))</f>
        <v/>
      </c>
      <c r="U29" s="5" t="str">
        <f>IF(Spojení!$AO$26="","",IF($A29=Spojení!$AO$26,"x",""))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IF(Spojení!$AO$7="","",IF($A30=Spojení!$AO$7,"x",""))</f>
        <v/>
      </c>
      <c r="C30" s="5" t="str">
        <f>IF(Spojení!$AO$8="","",IF($A30=Spojení!$AO$8,"x",""))</f>
        <v/>
      </c>
      <c r="D30" s="5" t="str">
        <f>IF(Spojení!$AO$9="","",IF($A30=Spojení!$AO$9,"x",""))</f>
        <v/>
      </c>
      <c r="E30" s="5" t="str">
        <f>IF(Spojení!$AO$10="","",IF($A30=Spojení!$AO$10,"x",""))</f>
        <v/>
      </c>
      <c r="F30" s="5" t="str">
        <f>IF(Spojení!$AO$11="","",IF($A30=Spojení!$AO$11,"x",""))</f>
        <v/>
      </c>
      <c r="G30" s="5" t="str">
        <f>IF(Spojení!$AO$12="","",IF($A30=Spojení!$AO$12,"x",""))</f>
        <v/>
      </c>
      <c r="H30" s="5" t="str">
        <f>IF(Spojení!$AO$13="","",IF($A30=Spojení!$AO$13,"x",""))</f>
        <v/>
      </c>
      <c r="I30" s="5" t="str">
        <f>IF(Spojení!$AO$14="","",IF($A30=Spojení!$AO$14,"x",""))</f>
        <v/>
      </c>
      <c r="J30" s="5" t="str">
        <f>IF(Spojení!$AO$15="","",IF($A30=Spojení!$AO$15,"x",""))</f>
        <v/>
      </c>
      <c r="K30" s="5" t="str">
        <f>IF(Spojení!$AO$16="","",IF($A30=Spojení!$AO$16,"x",""))</f>
        <v/>
      </c>
      <c r="L30" s="5" t="str">
        <f>IF(Spojení!$AO$17="","",IF($A30=Spojení!$AO$17,"x",""))</f>
        <v/>
      </c>
      <c r="M30" s="5" t="str">
        <f>IF(Spojení!$AO$18="","",IF($A30=Spojení!$AO$18,"x",""))</f>
        <v/>
      </c>
      <c r="N30" s="5" t="str">
        <f>IF(Spojení!$AO$19="","",IF($A30=Spojení!$AO$19,"x",""))</f>
        <v/>
      </c>
      <c r="O30" s="5" t="str">
        <f>IF(Spojení!$AO$20="","",IF($A30=Spojení!$AO$20,"x",""))</f>
        <v/>
      </c>
      <c r="P30" s="5" t="str">
        <f>IF(Spojení!$AO$21="","",IF($A30=Spojení!$AO$21,"x",""))</f>
        <v/>
      </c>
      <c r="Q30" s="5" t="str">
        <f>IF(Spojení!$AO$22="","",IF($A30=Spojení!$AO$22,"x",""))</f>
        <v/>
      </c>
      <c r="R30" s="5" t="str">
        <f>IF(Spojení!$AO$23="","",IF($A30=Spojení!$AO$23,"x",""))</f>
        <v/>
      </c>
      <c r="S30" s="5" t="str">
        <f>IF(Spojení!$AO$24="","",IF($A30=Spojení!$AO$24,"x",""))</f>
        <v/>
      </c>
      <c r="T30" s="5" t="str">
        <f>IF(Spojení!$AO$25="","",IF($A30=Spojení!$AO$25,"x",""))</f>
        <v/>
      </c>
      <c r="U30" s="5" t="str">
        <f>IF(Spojení!$AO$26="","",IF($A30=Spojení!$AO$26,"x",""))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IF(Spojení!$AO$7="","",IF($A31=Spojení!$AO$7,"x",""))</f>
        <v/>
      </c>
      <c r="C31" s="5" t="str">
        <f>IF(Spojení!$AO$8="","",IF($A31=Spojení!$AO$8,"x",""))</f>
        <v/>
      </c>
      <c r="D31" s="5" t="str">
        <f>IF(Spojení!$AO$9="","",IF($A31=Spojení!$AO$9,"x",""))</f>
        <v/>
      </c>
      <c r="E31" s="5" t="str">
        <f>IF(Spojení!$AO$10="","",IF($A31=Spojení!$AO$10,"x",""))</f>
        <v/>
      </c>
      <c r="F31" s="5" t="str">
        <f>IF(Spojení!$AO$11="","",IF($A31=Spojení!$AO$11,"x",""))</f>
        <v/>
      </c>
      <c r="G31" s="5" t="str">
        <f>IF(Spojení!$AO$12="","",IF($A31=Spojení!$AO$12,"x",""))</f>
        <v/>
      </c>
      <c r="H31" s="5" t="str">
        <f>IF(Spojení!$AO$13="","",IF($A31=Spojení!$AO$13,"x",""))</f>
        <v/>
      </c>
      <c r="I31" s="5" t="str">
        <f>IF(Spojení!$AO$14="","",IF($A31=Spojení!$AO$14,"x",""))</f>
        <v/>
      </c>
      <c r="J31" s="5" t="str">
        <f>IF(Spojení!$AO$15="","",IF($A31=Spojení!$AO$15,"x",""))</f>
        <v/>
      </c>
      <c r="K31" s="5" t="str">
        <f>IF(Spojení!$AO$16="","",IF($A31=Spojení!$AO$16,"x",""))</f>
        <v/>
      </c>
      <c r="L31" s="5" t="str">
        <f>IF(Spojení!$AO$17="","",IF($A31=Spojení!$AO$17,"x",""))</f>
        <v/>
      </c>
      <c r="M31" s="5" t="str">
        <f>IF(Spojení!$AO$18="","",IF($A31=Spojení!$AO$18,"x",""))</f>
        <v/>
      </c>
      <c r="N31" s="5" t="str">
        <f>IF(Spojení!$AO$19="","",IF($A31=Spojení!$AO$19,"x",""))</f>
        <v/>
      </c>
      <c r="O31" s="5" t="str">
        <f>IF(Spojení!$AO$20="","",IF($A31=Spojení!$AO$20,"x",""))</f>
        <v/>
      </c>
      <c r="P31" s="5" t="str">
        <f>IF(Spojení!$AO$21="","",IF($A31=Spojení!$AO$21,"x",""))</f>
        <v/>
      </c>
      <c r="Q31" s="5" t="str">
        <f>IF(Spojení!$AO$22="","",IF($A31=Spojení!$AO$22,"x",""))</f>
        <v/>
      </c>
      <c r="R31" s="5" t="str">
        <f>IF(Spojení!$AO$23="","",IF($A31=Spojení!$AO$23,"x",""))</f>
        <v/>
      </c>
      <c r="S31" s="5" t="str">
        <f>IF(Spojení!$AO$24="","",IF($A31=Spojení!$AO$24,"x",""))</f>
        <v/>
      </c>
      <c r="T31" s="5" t="str">
        <f>IF(Spojení!$AO$25="","",IF($A31=Spojení!$AO$25,"x",""))</f>
        <v/>
      </c>
      <c r="U31" s="5" t="str">
        <f>IF(Spojení!$AO$26="","",IF($A31=Spojení!$AO$26,"x",""))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IF(Spojení!$AO$7="","",IF($A32=Spojení!$AO$7,"x",""))</f>
        <v/>
      </c>
      <c r="C32" s="5" t="str">
        <f>IF(Spojení!$AO$8="","",IF($A32=Spojení!$AO$8,"x",""))</f>
        <v/>
      </c>
      <c r="D32" s="5" t="str">
        <f>IF(Spojení!$AO$9="","",IF($A32=Spojení!$AO$9,"x",""))</f>
        <v/>
      </c>
      <c r="E32" s="5" t="str">
        <f>IF(Spojení!$AO$10="","",IF($A32=Spojení!$AO$10,"x",""))</f>
        <v/>
      </c>
      <c r="F32" s="5" t="str">
        <f>IF(Spojení!$AO$11="","",IF($A32=Spojení!$AO$11,"x",""))</f>
        <v/>
      </c>
      <c r="G32" s="5" t="str">
        <f>IF(Spojení!$AO$12="","",IF($A32=Spojení!$AO$12,"x",""))</f>
        <v/>
      </c>
      <c r="H32" s="5" t="str">
        <f>IF(Spojení!$AO$13="","",IF($A32=Spojení!$AO$13,"x",""))</f>
        <v/>
      </c>
      <c r="I32" s="5" t="str">
        <f>IF(Spojení!$AO$14="","",IF($A32=Spojení!$AO$14,"x",""))</f>
        <v/>
      </c>
      <c r="J32" s="5" t="str">
        <f>IF(Spojení!$AO$15="","",IF($A32=Spojení!$AO$15,"x",""))</f>
        <v/>
      </c>
      <c r="K32" s="5" t="str">
        <f>IF(Spojení!$AO$16="","",IF($A32=Spojení!$AO$16,"x",""))</f>
        <v/>
      </c>
      <c r="L32" s="5" t="str">
        <f>IF(Spojení!$AO$17="","",IF($A32=Spojení!$AO$17,"x",""))</f>
        <v/>
      </c>
      <c r="M32" s="5" t="str">
        <f>IF(Spojení!$AO$18="","",IF($A32=Spojení!$AO$18,"x",""))</f>
        <v/>
      </c>
      <c r="N32" s="5" t="str">
        <f>IF(Spojení!$AO$19="","",IF($A32=Spojení!$AO$19,"x",""))</f>
        <v/>
      </c>
      <c r="O32" s="5" t="str">
        <f>IF(Spojení!$AO$20="","",IF($A32=Spojení!$AO$20,"x",""))</f>
        <v/>
      </c>
      <c r="P32" s="5" t="str">
        <f>IF(Spojení!$AO$21="","",IF($A32=Spojení!$AO$21,"x",""))</f>
        <v/>
      </c>
      <c r="Q32" s="5" t="str">
        <f>IF(Spojení!$AO$22="","",IF($A32=Spojení!$AO$22,"x",""))</f>
        <v/>
      </c>
      <c r="R32" s="5" t="str">
        <f>IF(Spojení!$AO$23="","",IF($A32=Spojení!$AO$23,"x",""))</f>
        <v/>
      </c>
      <c r="S32" s="5" t="str">
        <f>IF(Spojení!$AO$24="","",IF($A32=Spojení!$AO$24,"x",""))</f>
        <v/>
      </c>
      <c r="T32" s="5" t="str">
        <f>IF(Spojení!$AO$25="","",IF($A32=Spojení!$AO$25,"x",""))</f>
        <v/>
      </c>
      <c r="U32" s="5" t="str">
        <f>IF(Spojení!$AO$26="","",IF($A32=Spojení!$AO$26,"x",""))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IF(Spojení!$AO$7="","",IF($A33=Spojení!$AO$7,"x",""))</f>
        <v/>
      </c>
      <c r="C33" s="5" t="str">
        <f>IF(Spojení!$AO$8="","",IF($A33=Spojení!$AO$8,"x",""))</f>
        <v/>
      </c>
      <c r="D33" s="5" t="str">
        <f>IF(Spojení!$AO$9="","",IF($A33=Spojení!$AO$9,"x",""))</f>
        <v/>
      </c>
      <c r="E33" s="5" t="str">
        <f>IF(Spojení!$AO$10="","",IF($A33=Spojení!$AO$10,"x",""))</f>
        <v/>
      </c>
      <c r="F33" s="5" t="str">
        <f>IF(Spojení!$AO$11="","",IF($A33=Spojení!$AO$11,"x",""))</f>
        <v/>
      </c>
      <c r="G33" s="5" t="str">
        <f>IF(Spojení!$AO$12="","",IF($A33=Spojení!$AO$12,"x",""))</f>
        <v/>
      </c>
      <c r="H33" s="5" t="str">
        <f>IF(Spojení!$AO$13="","",IF($A33=Spojení!$AO$13,"x",""))</f>
        <v/>
      </c>
      <c r="I33" s="5" t="str">
        <f>IF(Spojení!$AO$14="","",IF($A33=Spojení!$AO$14,"x",""))</f>
        <v/>
      </c>
      <c r="J33" s="5" t="str">
        <f>IF(Spojení!$AO$15="","",IF($A33=Spojení!$AO$15,"x",""))</f>
        <v/>
      </c>
      <c r="K33" s="5" t="str">
        <f>IF(Spojení!$AO$16="","",IF($A33=Spojení!$AO$16,"x",""))</f>
        <v/>
      </c>
      <c r="L33" s="5" t="str">
        <f>IF(Spojení!$AO$17="","",IF($A33=Spojení!$AO$17,"x",""))</f>
        <v/>
      </c>
      <c r="M33" s="5" t="str">
        <f>IF(Spojení!$AO$18="","",IF($A33=Spojení!$AO$18,"x",""))</f>
        <v/>
      </c>
      <c r="N33" s="5" t="str">
        <f>IF(Spojení!$AO$19="","",IF($A33=Spojení!$AO$19,"x",""))</f>
        <v/>
      </c>
      <c r="O33" s="5" t="str">
        <f>IF(Spojení!$AO$20="","",IF($A33=Spojení!$AO$20,"x",""))</f>
        <v/>
      </c>
      <c r="P33" s="5" t="str">
        <f>IF(Spojení!$AO$21="","",IF($A33=Spojení!$AO$21,"x",""))</f>
        <v/>
      </c>
      <c r="Q33" s="5" t="str">
        <f>IF(Spojení!$AO$22="","",IF($A33=Spojení!$AO$22,"x",""))</f>
        <v/>
      </c>
      <c r="R33" s="5" t="str">
        <f>IF(Spojení!$AO$23="","",IF($A33=Spojení!$AO$23,"x",""))</f>
        <v/>
      </c>
      <c r="S33" s="5" t="str">
        <f>IF(Spojení!$AO$24="","",IF($A33=Spojení!$AO$24,"x",""))</f>
        <v/>
      </c>
      <c r="T33" s="5" t="str">
        <f>IF(Spojení!$AO$25="","",IF($A33=Spojení!$AO$25,"x",""))</f>
        <v/>
      </c>
      <c r="U33" s="5" t="str">
        <f>IF(Spojení!$AO$26="","",IF($A33=Spojení!$AO$26,"x",""))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IF(Spojení!$AO$7="","",IF($A34=Spojení!$AO$7,"x",""))</f>
        <v/>
      </c>
      <c r="C34" s="5" t="str">
        <f>IF(Spojení!$AO$8="","",IF($A34=Spojení!$AO$8,"x",""))</f>
        <v/>
      </c>
      <c r="D34" s="5" t="str">
        <f>IF(Spojení!$AO$9="","",IF($A34=Spojení!$AO$9,"x",""))</f>
        <v/>
      </c>
      <c r="E34" s="5" t="str">
        <f>IF(Spojení!$AO$10="","",IF($A34=Spojení!$AO$10,"x",""))</f>
        <v/>
      </c>
      <c r="F34" s="5" t="str">
        <f>IF(Spojení!$AO$11="","",IF($A34=Spojení!$AO$11,"x",""))</f>
        <v/>
      </c>
      <c r="G34" s="5" t="str">
        <f>IF(Spojení!$AO$12="","",IF($A34=Spojení!$AO$12,"x",""))</f>
        <v/>
      </c>
      <c r="H34" s="5" t="str">
        <f>IF(Spojení!$AO$13="","",IF($A34=Spojení!$AO$13,"x",""))</f>
        <v/>
      </c>
      <c r="I34" s="5" t="str">
        <f>IF(Spojení!$AO$14="","",IF($A34=Spojení!$AO$14,"x",""))</f>
        <v/>
      </c>
      <c r="J34" s="5" t="str">
        <f>IF(Spojení!$AO$15="","",IF($A34=Spojení!$AO$15,"x",""))</f>
        <v/>
      </c>
      <c r="K34" s="5" t="str">
        <f>IF(Spojení!$AO$16="","",IF($A34=Spojení!$AO$16,"x",""))</f>
        <v/>
      </c>
      <c r="L34" s="5" t="str">
        <f>IF(Spojení!$AO$17="","",IF($A34=Spojení!$AO$17,"x",""))</f>
        <v/>
      </c>
      <c r="M34" s="5" t="str">
        <f>IF(Spojení!$AO$18="","",IF($A34=Spojení!$AO$18,"x",""))</f>
        <v/>
      </c>
      <c r="N34" s="5" t="str">
        <f>IF(Spojení!$AO$19="","",IF($A34=Spojení!$AO$19,"x",""))</f>
        <v/>
      </c>
      <c r="O34" s="5" t="str">
        <f>IF(Spojení!$AO$20="","",IF($A34=Spojení!$AO$20,"x",""))</f>
        <v/>
      </c>
      <c r="P34" s="5" t="str">
        <f>IF(Spojení!$AO$21="","",IF($A34=Spojení!$AO$21,"x",""))</f>
        <v/>
      </c>
      <c r="Q34" s="5" t="str">
        <f>IF(Spojení!$AO$22="","",IF($A34=Spojení!$AO$22,"x",""))</f>
        <v/>
      </c>
      <c r="R34" s="5" t="str">
        <f>IF(Spojení!$AO$23="","",IF($A34=Spojení!$AO$23,"x",""))</f>
        <v/>
      </c>
      <c r="S34" s="5" t="str">
        <f>IF(Spojení!$AO$24="","",IF($A34=Spojení!$AO$24,"x",""))</f>
        <v/>
      </c>
      <c r="T34" s="5" t="str">
        <f>IF(Spojení!$AO$25="","",IF($A34=Spojení!$AO$25,"x",""))</f>
        <v/>
      </c>
      <c r="U34" s="5" t="str">
        <f>IF(Spojení!$AO$26="","",IF($A34=Spojení!$AO$26,"x",""))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IF(Spojení!$AO$7="","",IF($A35=Spojení!$AO$7,"x",""))</f>
        <v/>
      </c>
      <c r="C35" s="5" t="str">
        <f>IF(Spojení!$AO$8="","",IF($A35=Spojení!$AO$8,"x",""))</f>
        <v/>
      </c>
      <c r="D35" s="5" t="str">
        <f>IF(Spojení!$AO$9="","",IF($A35=Spojení!$AO$9,"x",""))</f>
        <v/>
      </c>
      <c r="E35" s="5" t="str">
        <f>IF(Spojení!$AO$10="","",IF($A35=Spojení!$AO$10,"x",""))</f>
        <v/>
      </c>
      <c r="F35" s="5" t="str">
        <f>IF(Spojení!$AO$11="","",IF($A35=Spojení!$AO$11,"x",""))</f>
        <v/>
      </c>
      <c r="G35" s="5" t="str">
        <f>IF(Spojení!$AO$12="","",IF($A35=Spojení!$AO$12,"x",""))</f>
        <v/>
      </c>
      <c r="H35" s="5" t="str">
        <f>IF(Spojení!$AO$13="","",IF($A35=Spojení!$AO$13,"x",""))</f>
        <v/>
      </c>
      <c r="I35" s="5" t="str">
        <f>IF(Spojení!$AO$14="","",IF($A35=Spojení!$AO$14,"x",""))</f>
        <v/>
      </c>
      <c r="J35" s="5" t="str">
        <f>IF(Spojení!$AO$15="","",IF($A35=Spojení!$AO$15,"x",""))</f>
        <v/>
      </c>
      <c r="K35" s="5" t="str">
        <f>IF(Spojení!$AO$16="","",IF($A35=Spojení!$AO$16,"x",""))</f>
        <v/>
      </c>
      <c r="L35" s="5" t="str">
        <f>IF(Spojení!$AO$17="","",IF($A35=Spojení!$AO$17,"x",""))</f>
        <v/>
      </c>
      <c r="M35" s="5" t="str">
        <f>IF(Spojení!$AO$18="","",IF($A35=Spojení!$AO$18,"x",""))</f>
        <v/>
      </c>
      <c r="N35" s="5" t="str">
        <f>IF(Spojení!$AO$19="","",IF($A35=Spojení!$AO$19,"x",""))</f>
        <v/>
      </c>
      <c r="O35" s="5" t="str">
        <f>IF(Spojení!$AO$20="","",IF($A35=Spojení!$AO$20,"x",""))</f>
        <v/>
      </c>
      <c r="P35" s="5" t="str">
        <f>IF(Spojení!$AO$21="","",IF($A35=Spojení!$AO$21,"x",""))</f>
        <v/>
      </c>
      <c r="Q35" s="5" t="str">
        <f>IF(Spojení!$AO$22="","",IF($A35=Spojení!$AO$22,"x",""))</f>
        <v/>
      </c>
      <c r="R35" s="5" t="str">
        <f>IF(Spojení!$AO$23="","",IF($A35=Spojení!$AO$23,"x",""))</f>
        <v/>
      </c>
      <c r="S35" s="5" t="str">
        <f>IF(Spojení!$AO$24="","",IF($A35=Spojení!$AO$24,"x",""))</f>
        <v/>
      </c>
      <c r="T35" s="5" t="str">
        <f>IF(Spojení!$AO$25="","",IF($A35=Spojení!$AO$25,"x",""))</f>
        <v/>
      </c>
      <c r="U35" s="5" t="str">
        <f>IF(Spojení!$AO$26="","",IF($A35=Spojení!$AO$26,"x",""))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IF(Spojení!$AO$7="","",IF($A36=Spojení!$AO$7,"x",""))</f>
        <v/>
      </c>
      <c r="C36" s="5" t="str">
        <f>IF(Spojení!$AO$8="","",IF($A36=Spojení!$AO$8,"x",""))</f>
        <v/>
      </c>
      <c r="D36" s="5" t="str">
        <f>IF(Spojení!$AO$9="","",IF($A36=Spojení!$AO$9,"x",""))</f>
        <v/>
      </c>
      <c r="E36" s="5" t="str">
        <f>IF(Spojení!$AO$10="","",IF($A36=Spojení!$AO$10,"x",""))</f>
        <v/>
      </c>
      <c r="F36" s="5" t="str">
        <f>IF(Spojení!$AO$11="","",IF($A36=Spojení!$AO$11,"x",""))</f>
        <v/>
      </c>
      <c r="G36" s="5" t="str">
        <f>IF(Spojení!$AO$12="","",IF($A36=Spojení!$AO$12,"x",""))</f>
        <v/>
      </c>
      <c r="H36" s="5" t="str">
        <f>IF(Spojení!$AO$13="","",IF($A36=Spojení!$AO$13,"x",""))</f>
        <v/>
      </c>
      <c r="I36" s="5" t="str">
        <f>IF(Spojení!$AO$14="","",IF($A36=Spojení!$AO$14,"x",""))</f>
        <v/>
      </c>
      <c r="J36" s="5" t="str">
        <f>IF(Spojení!$AO$15="","",IF($A36=Spojení!$AO$15,"x",""))</f>
        <v/>
      </c>
      <c r="K36" s="5" t="str">
        <f>IF(Spojení!$AO$16="","",IF($A36=Spojení!$AO$16,"x",""))</f>
        <v/>
      </c>
      <c r="L36" s="5" t="str">
        <f>IF(Spojení!$AO$17="","",IF($A36=Spojení!$AO$17,"x",""))</f>
        <v/>
      </c>
      <c r="M36" s="5" t="str">
        <f>IF(Spojení!$AO$18="","",IF($A36=Spojení!$AO$18,"x",""))</f>
        <v/>
      </c>
      <c r="N36" s="5" t="str">
        <f>IF(Spojení!$AO$19="","",IF($A36=Spojení!$AO$19,"x",""))</f>
        <v/>
      </c>
      <c r="O36" s="5" t="str">
        <f>IF(Spojení!$AO$20="","",IF($A36=Spojení!$AO$20,"x",""))</f>
        <v/>
      </c>
      <c r="P36" s="5" t="str">
        <f>IF(Spojení!$AO$21="","",IF($A36=Spojení!$AO$21,"x",""))</f>
        <v/>
      </c>
      <c r="Q36" s="5" t="str">
        <f>IF(Spojení!$AO$22="","",IF($A36=Spojení!$AO$22,"x",""))</f>
        <v/>
      </c>
      <c r="R36" s="5" t="str">
        <f>IF(Spojení!$AO$23="","",IF($A36=Spojení!$AO$23,"x",""))</f>
        <v/>
      </c>
      <c r="S36" s="5" t="str">
        <f>IF(Spojení!$AO$24="","",IF($A36=Spojení!$AO$24,"x",""))</f>
        <v/>
      </c>
      <c r="T36" s="5" t="str">
        <f>IF(Spojení!$AO$25="","",IF($A36=Spojení!$AO$25,"x",""))</f>
        <v/>
      </c>
      <c r="U36" s="5" t="str">
        <f>IF(Spojení!$AO$26="","",IF($A36=Spojení!$AO$26,"x",""))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IF(Spojení!$AO$7="","",IF($A37=Spojení!$AO$7,"x",""))</f>
        <v/>
      </c>
      <c r="C37" s="5" t="str">
        <f>IF(Spojení!$AO$8="","",IF($A37=Spojení!$AO$8,"x",""))</f>
        <v/>
      </c>
      <c r="D37" s="5" t="str">
        <f>IF(Spojení!$AO$9="","",IF($A37=Spojení!$AO$9,"x",""))</f>
        <v/>
      </c>
      <c r="E37" s="5" t="str">
        <f>IF(Spojení!$AO$10="","",IF($A37=Spojení!$AO$10,"x",""))</f>
        <v/>
      </c>
      <c r="F37" s="5" t="str">
        <f>IF(Spojení!$AO$11="","",IF($A37=Spojení!$AO$11,"x",""))</f>
        <v/>
      </c>
      <c r="G37" s="5" t="str">
        <f>IF(Spojení!$AO$12="","",IF($A37=Spojení!$AO$12,"x",""))</f>
        <v/>
      </c>
      <c r="H37" s="5" t="str">
        <f>IF(Spojení!$AO$13="","",IF($A37=Spojení!$AO$13,"x",""))</f>
        <v/>
      </c>
      <c r="I37" s="5" t="str">
        <f>IF(Spojení!$AO$14="","",IF($A37=Spojení!$AO$14,"x",""))</f>
        <v/>
      </c>
      <c r="J37" s="5" t="str">
        <f>IF(Spojení!$AO$15="","",IF($A37=Spojení!$AO$15,"x",""))</f>
        <v/>
      </c>
      <c r="K37" s="5" t="str">
        <f>IF(Spojení!$AO$16="","",IF($A37=Spojení!$AO$16,"x",""))</f>
        <v/>
      </c>
      <c r="L37" s="5" t="str">
        <f>IF(Spojení!$AO$17="","",IF($A37=Spojení!$AO$17,"x",""))</f>
        <v/>
      </c>
      <c r="M37" s="5" t="str">
        <f>IF(Spojení!$AO$18="","",IF($A37=Spojení!$AO$18,"x",""))</f>
        <v/>
      </c>
      <c r="N37" s="5" t="str">
        <f>IF(Spojení!$AO$19="","",IF($A37=Spojení!$AO$19,"x",""))</f>
        <v/>
      </c>
      <c r="O37" s="5" t="str">
        <f>IF(Spojení!$AO$20="","",IF($A37=Spojení!$AO$20,"x",""))</f>
        <v/>
      </c>
      <c r="P37" s="5" t="str">
        <f>IF(Spojení!$AO$21="","",IF($A37=Spojení!$AO$21,"x",""))</f>
        <v/>
      </c>
      <c r="Q37" s="5" t="str">
        <f>IF(Spojení!$AO$22="","",IF($A37=Spojení!$AO$22,"x",""))</f>
        <v/>
      </c>
      <c r="R37" s="5" t="str">
        <f>IF(Spojení!$AO$23="","",IF($A37=Spojení!$AO$23,"x",""))</f>
        <v/>
      </c>
      <c r="S37" s="5" t="str">
        <f>IF(Spojení!$AO$24="","",IF($A37=Spojení!$AO$24,"x",""))</f>
        <v/>
      </c>
      <c r="T37" s="5" t="str">
        <f>IF(Spojení!$AO$25="","",IF($A37=Spojení!$AO$25,"x",""))</f>
        <v/>
      </c>
      <c r="U37" s="5" t="str">
        <f>IF(Spojení!$AO$26="","",IF($A37=Spojení!$AO$26,"x",""))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IF(Spojení!$AO$7="","",IF($A38=Spojení!$AO$7,"x",""))</f>
        <v/>
      </c>
      <c r="C38" s="5" t="str">
        <f>IF(Spojení!$AO$8="","",IF($A38=Spojení!$AO$8,"x",""))</f>
        <v/>
      </c>
      <c r="D38" s="5" t="str">
        <f>IF(Spojení!$AO$9="","",IF($A38=Spojení!$AO$9,"x",""))</f>
        <v/>
      </c>
      <c r="E38" s="5" t="str">
        <f>IF(Spojení!$AO$10="","",IF($A38=Spojení!$AO$10,"x",""))</f>
        <v/>
      </c>
      <c r="F38" s="5" t="str">
        <f>IF(Spojení!$AO$11="","",IF($A38=Spojení!$AO$11,"x",""))</f>
        <v/>
      </c>
      <c r="G38" s="5" t="str">
        <f>IF(Spojení!$AO$12="","",IF($A38=Spojení!$AO$12,"x",""))</f>
        <v/>
      </c>
      <c r="H38" s="5" t="str">
        <f>IF(Spojení!$AO$13="","",IF($A38=Spojení!$AO$13,"x",""))</f>
        <v/>
      </c>
      <c r="I38" s="5" t="str">
        <f>IF(Spojení!$AO$14="","",IF($A38=Spojení!$AO$14,"x",""))</f>
        <v/>
      </c>
      <c r="J38" s="5" t="str">
        <f>IF(Spojení!$AO$15="","",IF($A38=Spojení!$AO$15,"x",""))</f>
        <v/>
      </c>
      <c r="K38" s="5" t="str">
        <f>IF(Spojení!$AO$16="","",IF($A38=Spojení!$AO$16,"x",""))</f>
        <v/>
      </c>
      <c r="L38" s="5" t="str">
        <f>IF(Spojení!$AO$17="","",IF($A38=Spojení!$AO$17,"x",""))</f>
        <v/>
      </c>
      <c r="M38" s="5" t="str">
        <f>IF(Spojení!$AO$18="","",IF($A38=Spojení!$AO$18,"x",""))</f>
        <v/>
      </c>
      <c r="N38" s="5" t="str">
        <f>IF(Spojení!$AO$19="","",IF($A38=Spojení!$AO$19,"x",""))</f>
        <v/>
      </c>
      <c r="O38" s="5" t="str">
        <f>IF(Spojení!$AO$20="","",IF($A38=Spojení!$AO$20,"x",""))</f>
        <v/>
      </c>
      <c r="P38" s="5" t="str">
        <f>IF(Spojení!$AO$21="","",IF($A38=Spojení!$AO$21,"x",""))</f>
        <v/>
      </c>
      <c r="Q38" s="5" t="str">
        <f>IF(Spojení!$AO$22="","",IF($A38=Spojení!$AO$22,"x",""))</f>
        <v/>
      </c>
      <c r="R38" s="5" t="str">
        <f>IF(Spojení!$AO$23="","",IF($A38=Spojení!$AO$23,"x",""))</f>
        <v/>
      </c>
      <c r="S38" s="5" t="str">
        <f>IF(Spojení!$AO$24="","",IF($A38=Spojení!$AO$24,"x",""))</f>
        <v/>
      </c>
      <c r="T38" s="5" t="str">
        <f>IF(Spojení!$AO$25="","",IF($A38=Spojení!$AO$25,"x",""))</f>
        <v/>
      </c>
      <c r="U38" s="5" t="str">
        <f>IF(Spojení!$AO$26="","",IF($A38=Spojení!$AO$26,"x",""))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IF(Spojení!$AO$7="","",IF($A39=Spojení!$AO$7,"x",""))</f>
        <v/>
      </c>
      <c r="C39" s="5" t="str">
        <f>IF(Spojení!$AO$8="","",IF($A39=Spojení!$AO$8,"x",""))</f>
        <v/>
      </c>
      <c r="D39" s="5" t="str">
        <f>IF(Spojení!$AO$9="","",IF($A39=Spojení!$AO$9,"x",""))</f>
        <v/>
      </c>
      <c r="E39" s="5" t="str">
        <f>IF(Spojení!$AO$10="","",IF($A39=Spojení!$AO$10,"x",""))</f>
        <v/>
      </c>
      <c r="F39" s="5" t="str">
        <f>IF(Spojení!$AO$11="","",IF($A39=Spojení!$AO$11,"x",""))</f>
        <v/>
      </c>
      <c r="G39" s="5" t="str">
        <f>IF(Spojení!$AO$12="","",IF($A39=Spojení!$AO$12,"x",""))</f>
        <v/>
      </c>
      <c r="H39" s="5" t="str">
        <f>IF(Spojení!$AO$13="","",IF($A39=Spojení!$AO$13,"x",""))</f>
        <v/>
      </c>
      <c r="I39" s="5" t="str">
        <f>IF(Spojení!$AO$14="","",IF($A39=Spojení!$AO$14,"x",""))</f>
        <v/>
      </c>
      <c r="J39" s="5" t="str">
        <f>IF(Spojení!$AO$15="","",IF($A39=Spojení!$AO$15,"x",""))</f>
        <v/>
      </c>
      <c r="K39" s="5" t="str">
        <f>IF(Spojení!$AO$16="","",IF($A39=Spojení!$AO$16,"x",""))</f>
        <v/>
      </c>
      <c r="L39" s="5" t="str">
        <f>IF(Spojení!$AO$17="","",IF($A39=Spojení!$AO$17,"x",""))</f>
        <v/>
      </c>
      <c r="M39" s="5" t="str">
        <f>IF(Spojení!$AO$18="","",IF($A39=Spojení!$AO$18,"x",""))</f>
        <v/>
      </c>
      <c r="N39" s="5" t="str">
        <f>IF(Spojení!$AO$19="","",IF($A39=Spojení!$AO$19,"x",""))</f>
        <v/>
      </c>
      <c r="O39" s="5" t="str">
        <f>IF(Spojení!$AO$20="","",IF($A39=Spojení!$AO$20,"x",""))</f>
        <v/>
      </c>
      <c r="P39" s="5" t="str">
        <f>IF(Spojení!$AO$21="","",IF($A39=Spojení!$AO$21,"x",""))</f>
        <v/>
      </c>
      <c r="Q39" s="5" t="str">
        <f>IF(Spojení!$AO$22="","",IF($A39=Spojení!$AO$22,"x",""))</f>
        <v/>
      </c>
      <c r="R39" s="5" t="str">
        <f>IF(Spojení!$AO$23="","",IF($A39=Spojení!$AO$23,"x",""))</f>
        <v/>
      </c>
      <c r="S39" s="5" t="str">
        <f>IF(Spojení!$AO$24="","",IF($A39=Spojení!$AO$24,"x",""))</f>
        <v/>
      </c>
      <c r="T39" s="5" t="str">
        <f>IF(Spojení!$AO$25="","",IF($A39=Spojení!$AO$25,"x",""))</f>
        <v/>
      </c>
      <c r="U39" s="5" t="str">
        <f>IF(Spojení!$AO$26="","",IF($A39=Spojení!$AO$26,"x",""))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IF(Spojení!$AO$7="","",IF($A40=Spojení!$AO$7,"x",""))</f>
        <v/>
      </c>
      <c r="C40" s="5" t="str">
        <f>IF(Spojení!$AO$8="","",IF($A40=Spojení!$AO$8,"x",""))</f>
        <v/>
      </c>
      <c r="D40" s="5" t="str">
        <f>IF(Spojení!$AO$9="","",IF($A40=Spojení!$AO$9,"x",""))</f>
        <v/>
      </c>
      <c r="E40" s="5" t="str">
        <f>IF(Spojení!$AO$10="","",IF($A40=Spojení!$AO$10,"x",""))</f>
        <v/>
      </c>
      <c r="F40" s="5" t="str">
        <f>IF(Spojení!$AO$11="","",IF($A40=Spojení!$AO$11,"x",""))</f>
        <v/>
      </c>
      <c r="G40" s="5" t="str">
        <f>IF(Spojení!$AO$12="","",IF($A40=Spojení!$AO$12,"x",""))</f>
        <v/>
      </c>
      <c r="H40" s="5" t="str">
        <f>IF(Spojení!$AO$13="","",IF($A40=Spojení!$AO$13,"x",""))</f>
        <v/>
      </c>
      <c r="I40" s="5" t="str">
        <f>IF(Spojení!$AO$14="","",IF($A40=Spojení!$AO$14,"x",""))</f>
        <v/>
      </c>
      <c r="J40" s="5" t="str">
        <f>IF(Spojení!$AO$15="","",IF($A40=Spojení!$AO$15,"x",""))</f>
        <v/>
      </c>
      <c r="K40" s="5" t="str">
        <f>IF(Spojení!$AO$16="","",IF($A40=Spojení!$AO$16,"x",""))</f>
        <v/>
      </c>
      <c r="L40" s="5" t="str">
        <f>IF(Spojení!$AO$17="","",IF($A40=Spojení!$AO$17,"x",""))</f>
        <v/>
      </c>
      <c r="M40" s="5" t="str">
        <f>IF(Spojení!$AO$18="","",IF($A40=Spojení!$AO$18,"x",""))</f>
        <v/>
      </c>
      <c r="N40" s="5" t="str">
        <f>IF(Spojení!$AO$19="","",IF($A40=Spojení!$AO$19,"x",""))</f>
        <v/>
      </c>
      <c r="O40" s="5" t="str">
        <f>IF(Spojení!$AO$20="","",IF($A40=Spojení!$AO$20,"x",""))</f>
        <v/>
      </c>
      <c r="P40" s="5" t="str">
        <f>IF(Spojení!$AO$21="","",IF($A40=Spojení!$AO$21,"x",""))</f>
        <v/>
      </c>
      <c r="Q40" s="5" t="str">
        <f>IF(Spojení!$AO$22="","",IF($A40=Spojení!$AO$22,"x",""))</f>
        <v/>
      </c>
      <c r="R40" s="5" t="str">
        <f>IF(Spojení!$AO$23="","",IF($A40=Spojení!$AO$23,"x",""))</f>
        <v/>
      </c>
      <c r="S40" s="5" t="str">
        <f>IF(Spojení!$AO$24="","",IF($A40=Spojení!$AO$24,"x",""))</f>
        <v/>
      </c>
      <c r="T40" s="5" t="str">
        <f>IF(Spojení!$AO$25="","",IF($A40=Spojení!$AO$25,"x",""))</f>
        <v/>
      </c>
      <c r="U40" s="5" t="str">
        <f>IF(Spojení!$AO$26="","",IF($A40=Spojení!$AO$26,"x",""))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IF(Spojení!$AO$7="","",IF($A41=Spojení!$AO$7,"x",""))</f>
        <v/>
      </c>
      <c r="C41" s="5" t="str">
        <f>IF(Spojení!$AO$8="","",IF($A41=Spojení!$AO$8,"x",""))</f>
        <v/>
      </c>
      <c r="D41" s="5" t="str">
        <f>IF(Spojení!$AO$9="","",IF($A41=Spojení!$AO$9,"x",""))</f>
        <v/>
      </c>
      <c r="E41" s="5" t="str">
        <f>IF(Spojení!$AO$10="","",IF($A41=Spojení!$AO$10,"x",""))</f>
        <v/>
      </c>
      <c r="F41" s="5" t="str">
        <f>IF(Spojení!$AO$11="","",IF($A41=Spojení!$AO$11,"x",""))</f>
        <v/>
      </c>
      <c r="G41" s="5" t="str">
        <f>IF(Spojení!$AO$12="","",IF($A41=Spojení!$AO$12,"x",""))</f>
        <v/>
      </c>
      <c r="H41" s="5" t="str">
        <f>IF(Spojení!$AO$13="","",IF($A41=Spojení!$AO$13,"x",""))</f>
        <v/>
      </c>
      <c r="I41" s="5" t="str">
        <f>IF(Spojení!$AO$14="","",IF($A41=Spojení!$AO$14,"x",""))</f>
        <v/>
      </c>
      <c r="J41" s="5" t="str">
        <f>IF(Spojení!$AO$15="","",IF($A41=Spojení!$AO$15,"x",""))</f>
        <v/>
      </c>
      <c r="K41" s="5" t="str">
        <f>IF(Spojení!$AO$16="","",IF($A41=Spojení!$AO$16,"x",""))</f>
        <v/>
      </c>
      <c r="L41" s="5" t="str">
        <f>IF(Spojení!$AO$17="","",IF($A41=Spojení!$AO$17,"x",""))</f>
        <v/>
      </c>
      <c r="M41" s="5" t="str">
        <f>IF(Spojení!$AO$18="","",IF($A41=Spojení!$AO$18,"x",""))</f>
        <v/>
      </c>
      <c r="N41" s="5" t="str">
        <f>IF(Spojení!$AO$19="","",IF($A41=Spojení!$AO$19,"x",""))</f>
        <v/>
      </c>
      <c r="O41" s="5" t="str">
        <f>IF(Spojení!$AO$20="","",IF($A41=Spojení!$AO$20,"x",""))</f>
        <v/>
      </c>
      <c r="P41" s="5" t="str">
        <f>IF(Spojení!$AO$21="","",IF($A41=Spojení!$AO$21,"x",""))</f>
        <v/>
      </c>
      <c r="Q41" s="5" t="str">
        <f>IF(Spojení!$AO$22="","",IF($A41=Spojení!$AO$22,"x",""))</f>
        <v/>
      </c>
      <c r="R41" s="5" t="str">
        <f>IF(Spojení!$AO$23="","",IF($A41=Spojení!$AO$23,"x",""))</f>
        <v/>
      </c>
      <c r="S41" s="5" t="str">
        <f>IF(Spojení!$AO$24="","",IF($A41=Spojení!$AO$24,"x",""))</f>
        <v/>
      </c>
      <c r="T41" s="5" t="str">
        <f>IF(Spojení!$AO$25="","",IF($A41=Spojení!$AO$25,"x",""))</f>
        <v/>
      </c>
      <c r="U41" s="5" t="str">
        <f>IF(Spojení!$AO$26="","",IF($A41=Spojení!$AO$26,"x",""))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IF(Spojení!$AO$7="","",IF($A42=Spojení!$AO$7,"x",""))</f>
        <v/>
      </c>
      <c r="C42" s="5" t="str">
        <f>IF(Spojení!$AO$8="","",IF($A42=Spojení!$AO$8,"x",""))</f>
        <v/>
      </c>
      <c r="D42" s="5" t="str">
        <f>IF(Spojení!$AO$9="","",IF($A42=Spojení!$AO$9,"x",""))</f>
        <v/>
      </c>
      <c r="E42" s="5" t="str">
        <f>IF(Spojení!$AO$10="","",IF($A42=Spojení!$AO$10,"x",""))</f>
        <v/>
      </c>
      <c r="F42" s="5" t="str">
        <f>IF(Spojení!$AO$11="","",IF($A42=Spojení!$AO$11,"x",""))</f>
        <v/>
      </c>
      <c r="G42" s="5" t="str">
        <f>IF(Spojení!$AO$12="","",IF($A42=Spojení!$AO$12,"x",""))</f>
        <v/>
      </c>
      <c r="H42" s="5" t="str">
        <f>IF(Spojení!$AO$13="","",IF($A42=Spojení!$AO$13,"x",""))</f>
        <v/>
      </c>
      <c r="I42" s="5" t="str">
        <f>IF(Spojení!$AO$14="","",IF($A42=Spojení!$AO$14,"x",""))</f>
        <v/>
      </c>
      <c r="J42" s="5" t="str">
        <f>IF(Spojení!$AO$15="","",IF($A42=Spojení!$AO$15,"x",""))</f>
        <v/>
      </c>
      <c r="K42" s="5" t="str">
        <f>IF(Spojení!$AO$16="","",IF($A42=Spojení!$AO$16,"x",""))</f>
        <v/>
      </c>
      <c r="L42" s="5" t="str">
        <f>IF(Spojení!$AO$17="","",IF($A42=Spojení!$AO$17,"x",""))</f>
        <v/>
      </c>
      <c r="M42" s="5" t="str">
        <f>IF(Spojení!$AO$18="","",IF($A42=Spojení!$AO$18,"x",""))</f>
        <v/>
      </c>
      <c r="N42" s="5" t="str">
        <f>IF(Spojení!$AO$19="","",IF($A42=Spojení!$AO$19,"x",""))</f>
        <v/>
      </c>
      <c r="O42" s="5" t="str">
        <f>IF(Spojení!$AO$20="","",IF($A42=Spojení!$AO$20,"x",""))</f>
        <v/>
      </c>
      <c r="P42" s="5" t="str">
        <f>IF(Spojení!$AO$21="","",IF($A42=Spojení!$AO$21,"x",""))</f>
        <v/>
      </c>
      <c r="Q42" s="5" t="str">
        <f>IF(Spojení!$AO$22="","",IF($A42=Spojení!$AO$22,"x",""))</f>
        <v/>
      </c>
      <c r="R42" s="5" t="str">
        <f>IF(Spojení!$AO$23="","",IF($A42=Spojení!$AO$23,"x",""))</f>
        <v/>
      </c>
      <c r="S42" s="5" t="str">
        <f>IF(Spojení!$AO$24="","",IF($A42=Spojení!$AO$24,"x",""))</f>
        <v/>
      </c>
      <c r="T42" s="5" t="str">
        <f>IF(Spojení!$AO$25="","",IF($A42=Spojení!$AO$25,"x",""))</f>
        <v/>
      </c>
      <c r="U42" s="5" t="str">
        <f>IF(Spojení!$AO$26="","",IF($A42=Spojení!$AO$26,"x",""))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IF(Spojení!$AO$7="","",IF($A43=Spojení!$AO$7,"x",""))</f>
        <v/>
      </c>
      <c r="C43" s="5" t="str">
        <f>IF(Spojení!$AO$8="","",IF($A43=Spojení!$AO$8,"x",""))</f>
        <v/>
      </c>
      <c r="D43" s="5" t="str">
        <f>IF(Spojení!$AO$9="","",IF($A43=Spojení!$AO$9,"x",""))</f>
        <v/>
      </c>
      <c r="E43" s="5" t="str">
        <f>IF(Spojení!$AO$10="","",IF($A43=Spojení!$AO$10,"x",""))</f>
        <v/>
      </c>
      <c r="F43" s="5" t="str">
        <f>IF(Spojení!$AO$11="","",IF($A43=Spojení!$AO$11,"x",""))</f>
        <v/>
      </c>
      <c r="G43" s="5" t="str">
        <f>IF(Spojení!$AO$12="","",IF($A43=Spojení!$AO$12,"x",""))</f>
        <v/>
      </c>
      <c r="H43" s="5" t="str">
        <f>IF(Spojení!$AO$13="","",IF($A43=Spojení!$AO$13,"x",""))</f>
        <v/>
      </c>
      <c r="I43" s="5" t="str">
        <f>IF(Spojení!$AO$14="","",IF($A43=Spojení!$AO$14,"x",""))</f>
        <v/>
      </c>
      <c r="J43" s="5" t="str">
        <f>IF(Spojení!$AO$15="","",IF($A43=Spojení!$AO$15,"x",""))</f>
        <v/>
      </c>
      <c r="K43" s="5" t="str">
        <f>IF(Spojení!$AO$16="","",IF($A43=Spojení!$AO$16,"x",""))</f>
        <v/>
      </c>
      <c r="L43" s="5" t="str">
        <f>IF(Spojení!$AO$17="","",IF($A43=Spojení!$AO$17,"x",""))</f>
        <v/>
      </c>
      <c r="M43" s="5" t="str">
        <f>IF(Spojení!$AO$18="","",IF($A43=Spojení!$AO$18,"x",""))</f>
        <v/>
      </c>
      <c r="N43" s="5" t="str">
        <f>IF(Spojení!$AO$19="","",IF($A43=Spojení!$AO$19,"x",""))</f>
        <v/>
      </c>
      <c r="O43" s="5" t="str">
        <f>IF(Spojení!$AO$20="","",IF($A43=Spojení!$AO$20,"x",""))</f>
        <v/>
      </c>
      <c r="P43" s="5" t="str">
        <f>IF(Spojení!$AO$21="","",IF($A43=Spojení!$AO$21,"x",""))</f>
        <v/>
      </c>
      <c r="Q43" s="5" t="str">
        <f>IF(Spojení!$AO$22="","",IF($A43=Spojení!$AO$22,"x",""))</f>
        <v/>
      </c>
      <c r="R43" s="5" t="str">
        <f>IF(Spojení!$AO$23="","",IF($A43=Spojení!$AO$23,"x",""))</f>
        <v/>
      </c>
      <c r="S43" s="5" t="str">
        <f>IF(Spojení!$AO$24="","",IF($A43=Spojení!$AO$24,"x",""))</f>
        <v/>
      </c>
      <c r="T43" s="5" t="str">
        <f>IF(Spojení!$AO$25="","",IF($A43=Spojení!$AO$25,"x",""))</f>
        <v/>
      </c>
      <c r="U43" s="5" t="str">
        <f>IF(Spojení!$AO$26="","",IF($A43=Spojení!$AO$26,"x",""))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IF(Spojení!$AO$7="","",IF($A44=Spojení!$AO$7,"x",""))</f>
        <v/>
      </c>
      <c r="C44" s="5" t="str">
        <f>IF(Spojení!$AO$8="","",IF($A44=Spojení!$AO$8,"x",""))</f>
        <v/>
      </c>
      <c r="D44" s="5" t="str">
        <f>IF(Spojení!$AO$9="","",IF($A44=Spojení!$AO$9,"x",""))</f>
        <v/>
      </c>
      <c r="E44" s="5" t="str">
        <f>IF(Spojení!$AO$10="","",IF($A44=Spojení!$AO$10,"x",""))</f>
        <v/>
      </c>
      <c r="F44" s="5" t="str">
        <f>IF(Spojení!$AO$11="","",IF($A44=Spojení!$AO$11,"x",""))</f>
        <v/>
      </c>
      <c r="G44" s="5" t="str">
        <f>IF(Spojení!$AO$12="","",IF($A44=Spojení!$AO$12,"x",""))</f>
        <v/>
      </c>
      <c r="H44" s="5" t="str">
        <f>IF(Spojení!$AO$13="","",IF($A44=Spojení!$AO$13,"x",""))</f>
        <v/>
      </c>
      <c r="I44" s="5" t="str">
        <f>IF(Spojení!$AO$14="","",IF($A44=Spojení!$AO$14,"x",""))</f>
        <v/>
      </c>
      <c r="J44" s="5" t="str">
        <f>IF(Spojení!$AO$15="","",IF($A44=Spojení!$AO$15,"x",""))</f>
        <v/>
      </c>
      <c r="K44" s="5" t="str">
        <f>IF(Spojení!$AO$16="","",IF($A44=Spojení!$AO$16,"x",""))</f>
        <v/>
      </c>
      <c r="L44" s="5" t="str">
        <f>IF(Spojení!$AO$17="","",IF($A44=Spojení!$AO$17,"x",""))</f>
        <v/>
      </c>
      <c r="M44" s="5" t="str">
        <f>IF(Spojení!$AO$18="","",IF($A44=Spojení!$AO$18,"x",""))</f>
        <v/>
      </c>
      <c r="N44" s="5" t="str">
        <f>IF(Spojení!$AO$19="","",IF($A44=Spojení!$AO$19,"x",""))</f>
        <v/>
      </c>
      <c r="O44" s="5" t="str">
        <f>IF(Spojení!$AO$20="","",IF($A44=Spojení!$AO$20,"x",""))</f>
        <v/>
      </c>
      <c r="P44" s="5" t="str">
        <f>IF(Spojení!$AO$21="","",IF($A44=Spojení!$AO$21,"x",""))</f>
        <v/>
      </c>
      <c r="Q44" s="5" t="str">
        <f>IF(Spojení!$AO$22="","",IF($A44=Spojení!$AO$22,"x",""))</f>
        <v/>
      </c>
      <c r="R44" s="5" t="str">
        <f>IF(Spojení!$AO$23="","",IF($A44=Spojení!$AO$23,"x",""))</f>
        <v/>
      </c>
      <c r="S44" s="5" t="str">
        <f>IF(Spojení!$AO$24="","",IF($A44=Spojení!$AO$24,"x",""))</f>
        <v/>
      </c>
      <c r="T44" s="5" t="str">
        <f>IF(Spojení!$AO$25="","",IF($A44=Spojení!$AO$25,"x",""))</f>
        <v/>
      </c>
      <c r="U44" s="5" t="str">
        <f>IF(Spojení!$AO$26="","",IF($A44=Spojení!$AO$26,"x",""))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IF(Spojení!$AO$7="","",IF($A45=Spojení!$AO$7,"x",""))</f>
        <v/>
      </c>
      <c r="C45" s="5" t="str">
        <f>IF(Spojení!$AO$8="","",IF($A45=Spojení!$AO$8,"x",""))</f>
        <v/>
      </c>
      <c r="D45" s="5" t="str">
        <f>IF(Spojení!$AO$9="","",IF($A45=Spojení!$AO$9,"x",""))</f>
        <v/>
      </c>
      <c r="E45" s="5" t="str">
        <f>IF(Spojení!$AO$10="","",IF($A45=Spojení!$AO$10,"x",""))</f>
        <v/>
      </c>
      <c r="F45" s="5" t="str">
        <f>IF(Spojení!$AO$11="","",IF($A45=Spojení!$AO$11,"x",""))</f>
        <v/>
      </c>
      <c r="G45" s="5" t="str">
        <f>IF(Spojení!$AO$12="","",IF($A45=Spojení!$AO$12,"x",""))</f>
        <v/>
      </c>
      <c r="H45" s="5" t="str">
        <f>IF(Spojení!$AO$13="","",IF($A45=Spojení!$AO$13,"x",""))</f>
        <v/>
      </c>
      <c r="I45" s="5" t="str">
        <f>IF(Spojení!$AO$14="","",IF($A45=Spojení!$AO$14,"x",""))</f>
        <v/>
      </c>
      <c r="J45" s="5" t="str">
        <f>IF(Spojení!$AO$15="","",IF($A45=Spojení!$AO$15,"x",""))</f>
        <v/>
      </c>
      <c r="K45" s="5" t="str">
        <f>IF(Spojení!$AO$16="","",IF($A45=Spojení!$AO$16,"x",""))</f>
        <v/>
      </c>
      <c r="L45" s="5" t="str">
        <f>IF(Spojení!$AO$17="","",IF($A45=Spojení!$AO$17,"x",""))</f>
        <v/>
      </c>
      <c r="M45" s="5" t="str">
        <f>IF(Spojení!$AO$18="","",IF($A45=Spojení!$AO$18,"x",""))</f>
        <v/>
      </c>
      <c r="N45" s="5" t="str">
        <f>IF(Spojení!$AO$19="","",IF($A45=Spojení!$AO$19,"x",""))</f>
        <v/>
      </c>
      <c r="O45" s="5" t="str">
        <f>IF(Spojení!$AO$20="","",IF($A45=Spojení!$AO$20,"x",""))</f>
        <v/>
      </c>
      <c r="P45" s="5" t="str">
        <f>IF(Spojení!$AO$21="","",IF($A45=Spojení!$AO$21,"x",""))</f>
        <v/>
      </c>
      <c r="Q45" s="5" t="str">
        <f>IF(Spojení!$AO$22="","",IF($A45=Spojení!$AO$22,"x",""))</f>
        <v/>
      </c>
      <c r="R45" s="5" t="str">
        <f>IF(Spojení!$AO$23="","",IF($A45=Spojení!$AO$23,"x",""))</f>
        <v/>
      </c>
      <c r="S45" s="5" t="str">
        <f>IF(Spojení!$AO$24="","",IF($A45=Spojení!$AO$24,"x",""))</f>
        <v/>
      </c>
      <c r="T45" s="5" t="str">
        <f>IF(Spojení!$AO$25="","",IF($A45=Spojení!$AO$25,"x",""))</f>
        <v/>
      </c>
      <c r="U45" s="5" t="str">
        <f>IF(Spojení!$AO$26="","",IF($A45=Spojení!$AO$26,"x",""))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IF(Spojení!$AO$7="","",IF($A46=Spojení!$AO$7,"x",""))</f>
        <v/>
      </c>
      <c r="C46" s="5" t="str">
        <f>IF(Spojení!$AO$8="","",IF($A46=Spojení!$AO$8,"x",""))</f>
        <v/>
      </c>
      <c r="D46" s="5" t="str">
        <f>IF(Spojení!$AO$9="","",IF($A46=Spojení!$AO$9,"x",""))</f>
        <v/>
      </c>
      <c r="E46" s="5" t="str">
        <f>IF(Spojení!$AO$10="","",IF($A46=Spojení!$AO$10,"x",""))</f>
        <v/>
      </c>
      <c r="F46" s="5" t="str">
        <f>IF(Spojení!$AO$11="","",IF($A46=Spojení!$AO$11,"x",""))</f>
        <v/>
      </c>
      <c r="G46" s="5" t="str">
        <f>IF(Spojení!$AO$12="","",IF($A46=Spojení!$AO$12,"x",""))</f>
        <v/>
      </c>
      <c r="H46" s="5" t="str">
        <f>IF(Spojení!$AO$13="","",IF($A46=Spojení!$AO$13,"x",""))</f>
        <v/>
      </c>
      <c r="I46" s="5" t="str">
        <f>IF(Spojení!$AO$14="","",IF($A46=Spojení!$AO$14,"x",""))</f>
        <v/>
      </c>
      <c r="J46" s="5" t="str">
        <f>IF(Spojení!$AO$15="","",IF($A46=Spojení!$AO$15,"x",""))</f>
        <v/>
      </c>
      <c r="K46" s="5" t="str">
        <f>IF(Spojení!$AO$16="","",IF($A46=Spojení!$AO$16,"x",""))</f>
        <v/>
      </c>
      <c r="L46" s="5" t="str">
        <f>IF(Spojení!$AO$17="","",IF($A46=Spojení!$AO$17,"x",""))</f>
        <v/>
      </c>
      <c r="M46" s="5" t="str">
        <f>IF(Spojení!$AO$18="","",IF($A46=Spojení!$AO$18,"x",""))</f>
        <v/>
      </c>
      <c r="N46" s="5" t="str">
        <f>IF(Spojení!$AO$19="","",IF($A46=Spojení!$AO$19,"x",""))</f>
        <v/>
      </c>
      <c r="O46" s="5" t="str">
        <f>IF(Spojení!$AO$20="","",IF($A46=Spojení!$AO$20,"x",""))</f>
        <v/>
      </c>
      <c r="P46" s="5" t="str">
        <f>IF(Spojení!$AO$21="","",IF($A46=Spojení!$AO$21,"x",""))</f>
        <v/>
      </c>
      <c r="Q46" s="5" t="str">
        <f>IF(Spojení!$AO$22="","",IF($A46=Spojení!$AO$22,"x",""))</f>
        <v/>
      </c>
      <c r="R46" s="5" t="str">
        <f>IF(Spojení!$AO$23="","",IF($A46=Spojení!$AO$23,"x",""))</f>
        <v/>
      </c>
      <c r="S46" s="5" t="str">
        <f>IF(Spojení!$AO$24="","",IF($A46=Spojení!$AO$24,"x",""))</f>
        <v/>
      </c>
      <c r="T46" s="5" t="str">
        <f>IF(Spojení!$AO$25="","",IF($A46=Spojení!$AO$25,"x",""))</f>
        <v/>
      </c>
      <c r="U46" s="5" t="str">
        <f>IF(Spojení!$AO$26="","",IF($A46=Spojení!$AO$26,"x",""))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IF(Spojení!$AO$7="","",IF($A47=Spojení!$AO$7,"x",""))</f>
        <v/>
      </c>
      <c r="C47" s="5" t="str">
        <f>IF(Spojení!$AO$8="","",IF($A47=Spojení!$AO$8,"x",""))</f>
        <v/>
      </c>
      <c r="D47" s="5" t="str">
        <f>IF(Spojení!$AO$9="","",IF($A47=Spojení!$AO$9,"x",""))</f>
        <v/>
      </c>
      <c r="E47" s="5" t="str">
        <f>IF(Spojení!$AO$10="","",IF($A47=Spojení!$AO$10,"x",""))</f>
        <v/>
      </c>
      <c r="F47" s="5" t="str">
        <f>IF(Spojení!$AO$11="","",IF($A47=Spojení!$AO$11,"x",""))</f>
        <v/>
      </c>
      <c r="G47" s="5" t="str">
        <f>IF(Spojení!$AO$12="","",IF($A47=Spojení!$AO$12,"x",""))</f>
        <v/>
      </c>
      <c r="H47" s="5" t="str">
        <f>IF(Spojení!$AO$13="","",IF($A47=Spojení!$AO$13,"x",""))</f>
        <v/>
      </c>
      <c r="I47" s="5" t="str">
        <f>IF(Spojení!$AO$14="","",IF($A47=Spojení!$AO$14,"x",""))</f>
        <v/>
      </c>
      <c r="J47" s="5" t="str">
        <f>IF(Spojení!$AO$15="","",IF($A47=Spojení!$AO$15,"x",""))</f>
        <v/>
      </c>
      <c r="K47" s="5" t="str">
        <f>IF(Spojení!$AO$16="","",IF($A47=Spojení!$AO$16,"x",""))</f>
        <v/>
      </c>
      <c r="L47" s="5" t="str">
        <f>IF(Spojení!$AO$17="","",IF($A47=Spojení!$AO$17,"x",""))</f>
        <v/>
      </c>
      <c r="M47" s="5" t="str">
        <f>IF(Spojení!$AO$18="","",IF($A47=Spojení!$AO$18,"x",""))</f>
        <v/>
      </c>
      <c r="N47" s="5" t="str">
        <f>IF(Spojení!$AO$19="","",IF($A47=Spojení!$AO$19,"x",""))</f>
        <v/>
      </c>
      <c r="O47" s="5" t="str">
        <f>IF(Spojení!$AO$20="","",IF($A47=Spojení!$AO$20,"x",""))</f>
        <v/>
      </c>
      <c r="P47" s="5" t="str">
        <f>IF(Spojení!$AO$21="","",IF($A47=Spojení!$AO$21,"x",""))</f>
        <v/>
      </c>
      <c r="Q47" s="5" t="str">
        <f>IF(Spojení!$AO$22="","",IF($A47=Spojení!$AO$22,"x",""))</f>
        <v/>
      </c>
      <c r="R47" s="5" t="str">
        <f>IF(Spojení!$AO$23="","",IF($A47=Spojení!$AO$23,"x",""))</f>
        <v/>
      </c>
      <c r="S47" s="5" t="str">
        <f>IF(Spojení!$AO$24="","",IF($A47=Spojení!$AO$24,"x",""))</f>
        <v/>
      </c>
      <c r="T47" s="5" t="str">
        <f>IF(Spojení!$AO$25="","",IF($A47=Spojení!$AO$25,"x",""))</f>
        <v/>
      </c>
      <c r="U47" s="5" t="str">
        <f>IF(Spojení!$AO$26="","",IF($A47=Spojení!$AO$26,"x",""))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IF(Spojení!$AO$7="","",IF($A48=Spojení!$AO$7,"x",""))</f>
        <v/>
      </c>
      <c r="C48" s="5" t="str">
        <f>IF(Spojení!$AO$8="","",IF($A48=Spojení!$AO$8,"x",""))</f>
        <v/>
      </c>
      <c r="D48" s="5" t="str">
        <f>IF(Spojení!$AO$9="","",IF($A48=Spojení!$AO$9,"x",""))</f>
        <v/>
      </c>
      <c r="E48" s="5" t="str">
        <f>IF(Spojení!$AO$10="","",IF($A48=Spojení!$AO$10,"x",""))</f>
        <v/>
      </c>
      <c r="F48" s="5" t="str">
        <f>IF(Spojení!$AO$11="","",IF($A48=Spojení!$AO$11,"x",""))</f>
        <v/>
      </c>
      <c r="G48" s="5" t="str">
        <f>IF(Spojení!$AO$12="","",IF($A48=Spojení!$AO$12,"x",""))</f>
        <v/>
      </c>
      <c r="H48" s="5" t="str">
        <f>IF(Spojení!$AO$13="","",IF($A48=Spojení!$AO$13,"x",""))</f>
        <v/>
      </c>
      <c r="I48" s="5" t="str">
        <f>IF(Spojení!$AO$14="","",IF($A48=Spojení!$AO$14,"x",""))</f>
        <v/>
      </c>
      <c r="J48" s="5" t="str">
        <f>IF(Spojení!$AO$15="","",IF($A48=Spojení!$AO$15,"x",""))</f>
        <v/>
      </c>
      <c r="K48" s="5" t="str">
        <f>IF(Spojení!$AO$16="","",IF($A48=Spojení!$AO$16,"x",""))</f>
        <v/>
      </c>
      <c r="L48" s="5" t="str">
        <f>IF(Spojení!$AO$17="","",IF($A48=Spojení!$AO$17,"x",""))</f>
        <v/>
      </c>
      <c r="M48" s="5" t="str">
        <f>IF(Spojení!$AO$18="","",IF($A48=Spojení!$AO$18,"x",""))</f>
        <v/>
      </c>
      <c r="N48" s="5" t="str">
        <f>IF(Spojení!$AO$19="","",IF($A48=Spojení!$AO$19,"x",""))</f>
        <v/>
      </c>
      <c r="O48" s="5" t="str">
        <f>IF(Spojení!$AO$20="","",IF($A48=Spojení!$AO$20,"x",""))</f>
        <v/>
      </c>
      <c r="P48" s="5" t="str">
        <f>IF(Spojení!$AO$21="","",IF($A48=Spojení!$AO$21,"x",""))</f>
        <v/>
      </c>
      <c r="Q48" s="5" t="str">
        <f>IF(Spojení!$AO$22="","",IF($A48=Spojení!$AO$22,"x",""))</f>
        <v/>
      </c>
      <c r="R48" s="5" t="str">
        <f>IF(Spojení!$AO$23="","",IF($A48=Spojení!$AO$23,"x",""))</f>
        <v/>
      </c>
      <c r="S48" s="5" t="str">
        <f>IF(Spojení!$AO$24="","",IF($A48=Spojení!$AO$24,"x",""))</f>
        <v/>
      </c>
      <c r="T48" s="5" t="str">
        <f>IF(Spojení!$AO$25="","",IF($A48=Spojení!$AO$25,"x",""))</f>
        <v/>
      </c>
      <c r="U48" s="5" t="str">
        <f>IF(Spojení!$AO$26="","",IF($A48=Spojení!$AO$26,"x",""))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IF(Spojení!$AO$7="","",IF($A49=Spojení!$AO$7,"x",""))</f>
        <v/>
      </c>
      <c r="C49" s="5" t="str">
        <f>IF(Spojení!$AO$8="","",IF($A49=Spojení!$AO$8,"x",""))</f>
        <v/>
      </c>
      <c r="D49" s="5" t="str">
        <f>IF(Spojení!$AO$9="","",IF($A49=Spojení!$AO$9,"x",""))</f>
        <v/>
      </c>
      <c r="E49" s="5" t="str">
        <f>IF(Spojení!$AO$10="","",IF($A49=Spojení!$AO$10,"x",""))</f>
        <v/>
      </c>
      <c r="F49" s="5" t="str">
        <f>IF(Spojení!$AO$11="","",IF($A49=Spojení!$AO$11,"x",""))</f>
        <v/>
      </c>
      <c r="G49" s="5" t="str">
        <f>IF(Spojení!$AO$12="","",IF($A49=Spojení!$AO$12,"x",""))</f>
        <v/>
      </c>
      <c r="H49" s="5" t="str">
        <f>IF(Spojení!$AO$13="","",IF($A49=Spojení!$AO$13,"x",""))</f>
        <v/>
      </c>
      <c r="I49" s="5" t="str">
        <f>IF(Spojení!$AO$14="","",IF($A49=Spojení!$AO$14,"x",""))</f>
        <v/>
      </c>
      <c r="J49" s="5" t="str">
        <f>IF(Spojení!$AO$15="","",IF($A49=Spojení!$AO$15,"x",""))</f>
        <v/>
      </c>
      <c r="K49" s="5" t="str">
        <f>IF(Spojení!$AO$16="","",IF($A49=Spojení!$AO$16,"x",""))</f>
        <v/>
      </c>
      <c r="L49" s="5" t="str">
        <f>IF(Spojení!$AO$17="","",IF($A49=Spojení!$AO$17,"x",""))</f>
        <v/>
      </c>
      <c r="M49" s="5" t="str">
        <f>IF(Spojení!$AO$18="","",IF($A49=Spojení!$AO$18,"x",""))</f>
        <v/>
      </c>
      <c r="N49" s="5" t="str">
        <f>IF(Spojení!$AO$19="","",IF($A49=Spojení!$AO$19,"x",""))</f>
        <v/>
      </c>
      <c r="O49" s="5" t="str">
        <f>IF(Spojení!$AO$20="","",IF($A49=Spojení!$AO$20,"x",""))</f>
        <v/>
      </c>
      <c r="P49" s="5" t="str">
        <f>IF(Spojení!$AO$21="","",IF($A49=Spojení!$AO$21,"x",""))</f>
        <v/>
      </c>
      <c r="Q49" s="5" t="str">
        <f>IF(Spojení!$AO$22="","",IF($A49=Spojení!$AO$22,"x",""))</f>
        <v/>
      </c>
      <c r="R49" s="5" t="str">
        <f>IF(Spojení!$AO$23="","",IF($A49=Spojení!$AO$23,"x",""))</f>
        <v/>
      </c>
      <c r="S49" s="5" t="str">
        <f>IF(Spojení!$AO$24="","",IF($A49=Spojení!$AO$24,"x",""))</f>
        <v/>
      </c>
      <c r="T49" s="5" t="str">
        <f>IF(Spojení!$AO$25="","",IF($A49=Spojení!$AO$25,"x",""))</f>
        <v/>
      </c>
      <c r="U49" s="5" t="str">
        <f>IF(Spojení!$AO$26="","",IF($A49=Spojení!$AO$26,"x",""))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IF(Spojení!$AO$7="","",IF($A50=Spojení!$AO$7,"x",""))</f>
        <v/>
      </c>
      <c r="C50" s="5" t="str">
        <f>IF(Spojení!$AO$8="","",IF($A50=Spojení!$AO$8,"x",""))</f>
        <v/>
      </c>
      <c r="D50" s="5" t="str">
        <f>IF(Spojení!$AO$9="","",IF($A50=Spojení!$AO$9,"x",""))</f>
        <v/>
      </c>
      <c r="E50" s="5" t="str">
        <f>IF(Spojení!$AO$10="","",IF($A50=Spojení!$AO$10,"x",""))</f>
        <v/>
      </c>
      <c r="F50" s="5" t="str">
        <f>IF(Spojení!$AO$11="","",IF($A50=Spojení!$AO$11,"x",""))</f>
        <v/>
      </c>
      <c r="G50" s="5" t="str">
        <f>IF(Spojení!$AO$12="","",IF($A50=Spojení!$AO$12,"x",""))</f>
        <v/>
      </c>
      <c r="H50" s="5" t="str">
        <f>IF(Spojení!$AO$13="","",IF($A50=Spojení!$AO$13,"x",""))</f>
        <v/>
      </c>
      <c r="I50" s="5" t="str">
        <f>IF(Spojení!$AO$14="","",IF($A50=Spojení!$AO$14,"x",""))</f>
        <v/>
      </c>
      <c r="J50" s="5" t="str">
        <f>IF(Spojení!$AO$15="","",IF($A50=Spojení!$AO$15,"x",""))</f>
        <v/>
      </c>
      <c r="K50" s="5" t="str">
        <f>IF(Spojení!$AO$16="","",IF($A50=Spojení!$AO$16,"x",""))</f>
        <v/>
      </c>
      <c r="L50" s="5" t="str">
        <f>IF(Spojení!$AO$17="","",IF($A50=Spojení!$AO$17,"x",""))</f>
        <v/>
      </c>
      <c r="M50" s="5" t="str">
        <f>IF(Spojení!$AO$18="","",IF($A50=Spojení!$AO$18,"x",""))</f>
        <v/>
      </c>
      <c r="N50" s="5" t="str">
        <f>IF(Spojení!$AO$19="","",IF($A50=Spojení!$AO$19,"x",""))</f>
        <v/>
      </c>
      <c r="O50" s="5" t="str">
        <f>IF(Spojení!$AO$20="","",IF($A50=Spojení!$AO$20,"x",""))</f>
        <v/>
      </c>
      <c r="P50" s="5" t="str">
        <f>IF(Spojení!$AO$21="","",IF($A50=Spojení!$AO$21,"x",""))</f>
        <v/>
      </c>
      <c r="Q50" s="5" t="str">
        <f>IF(Spojení!$AO$22="","",IF($A50=Spojení!$AO$22,"x",""))</f>
        <v/>
      </c>
      <c r="R50" s="5" t="str">
        <f>IF(Spojení!$AO$23="","",IF($A50=Spojení!$AO$23,"x",""))</f>
        <v/>
      </c>
      <c r="S50" s="5" t="str">
        <f>IF(Spojení!$AO$24="","",IF($A50=Spojení!$AO$24,"x",""))</f>
        <v/>
      </c>
      <c r="T50" s="5" t="str">
        <f>IF(Spojení!$AO$25="","",IF($A50=Spojení!$AO$25,"x",""))</f>
        <v/>
      </c>
      <c r="U50" s="5" t="str">
        <f>IF(Spojení!$AO$26="","",IF($A50=Spojení!$AO$26,"x",""))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IF(Spojení!$AO$7="","",IF($A51=Spojení!$AO$7,"x",""))</f>
        <v/>
      </c>
      <c r="C51" s="5" t="str">
        <f>IF(Spojení!$AO$8="","",IF($A51=Spojení!$AO$8,"x",""))</f>
        <v/>
      </c>
      <c r="D51" s="5" t="str">
        <f>IF(Spojení!$AO$9="","",IF($A51=Spojení!$AO$9,"x",""))</f>
        <v/>
      </c>
      <c r="E51" s="5" t="str">
        <f>IF(Spojení!$AO$10="","",IF($A51=Spojení!$AO$10,"x",""))</f>
        <v/>
      </c>
      <c r="F51" s="5" t="str">
        <f>IF(Spojení!$AO$11="","",IF($A51=Spojení!$AO$11,"x",""))</f>
        <v/>
      </c>
      <c r="G51" s="5" t="str">
        <f>IF(Spojení!$AO$12="","",IF($A51=Spojení!$AO$12,"x",""))</f>
        <v/>
      </c>
      <c r="H51" s="5" t="str">
        <f>IF(Spojení!$AO$13="","",IF($A51=Spojení!$AO$13,"x",""))</f>
        <v/>
      </c>
      <c r="I51" s="5" t="str">
        <f>IF(Spojení!$AO$14="","",IF($A51=Spojení!$AO$14,"x",""))</f>
        <v/>
      </c>
      <c r="J51" s="5" t="str">
        <f>IF(Spojení!$AO$15="","",IF($A51=Spojení!$AO$15,"x",""))</f>
        <v/>
      </c>
      <c r="K51" s="5" t="str">
        <f>IF(Spojení!$AO$16="","",IF($A51=Spojení!$AO$16,"x",""))</f>
        <v/>
      </c>
      <c r="L51" s="5" t="str">
        <f>IF(Spojení!$AO$17="","",IF($A51=Spojení!$AO$17,"x",""))</f>
        <v/>
      </c>
      <c r="M51" s="5" t="str">
        <f>IF(Spojení!$AO$18="","",IF($A51=Spojení!$AO$18,"x",""))</f>
        <v/>
      </c>
      <c r="N51" s="5" t="str">
        <f>IF(Spojení!$AO$19="","",IF($A51=Spojení!$AO$19,"x",""))</f>
        <v/>
      </c>
      <c r="O51" s="5" t="str">
        <f>IF(Spojení!$AO$20="","",IF($A51=Spojení!$AO$20,"x",""))</f>
        <v/>
      </c>
      <c r="P51" s="5" t="str">
        <f>IF(Spojení!$AO$21="","",IF($A51=Spojení!$AO$21,"x",""))</f>
        <v/>
      </c>
      <c r="Q51" s="5" t="str">
        <f>IF(Spojení!$AO$22="","",IF($A51=Spojení!$AO$22,"x",""))</f>
        <v/>
      </c>
      <c r="R51" s="5" t="str">
        <f>IF(Spojení!$AO$23="","",IF($A51=Spojení!$AO$23,"x",""))</f>
        <v/>
      </c>
      <c r="S51" s="5" t="str">
        <f>IF(Spojení!$AO$24="","",IF($A51=Spojení!$AO$24,"x",""))</f>
        <v/>
      </c>
      <c r="T51" s="5" t="str">
        <f>IF(Spojení!$AO$25="","",IF($A51=Spojení!$AO$25,"x",""))</f>
        <v/>
      </c>
      <c r="U51" s="5" t="str">
        <f>IF(Spojení!$AO$26="","",IF($A51=Spojení!$AO$26,"x",""))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IF(Spojení!$AO$7="","",IF($A52=Spojení!$AO$7,"x",""))</f>
        <v/>
      </c>
      <c r="C52" s="5" t="str">
        <f>IF(Spojení!$AO$8="","",IF($A52=Spojení!$AO$8,"x",""))</f>
        <v/>
      </c>
      <c r="D52" s="5" t="str">
        <f>IF(Spojení!$AO$9="","",IF($A52=Spojení!$AO$9,"x",""))</f>
        <v/>
      </c>
      <c r="E52" s="5" t="str">
        <f>IF(Spojení!$AO$10="","",IF($A52=Spojení!$AO$10,"x",""))</f>
        <v/>
      </c>
      <c r="F52" s="5" t="str">
        <f>IF(Spojení!$AO$11="","",IF($A52=Spojení!$AO$11,"x",""))</f>
        <v/>
      </c>
      <c r="G52" s="5" t="str">
        <f>IF(Spojení!$AO$12="","",IF($A52=Spojení!$AO$12,"x",""))</f>
        <v/>
      </c>
      <c r="H52" s="5" t="str">
        <f>IF(Spojení!$AO$13="","",IF($A52=Spojení!$AO$13,"x",""))</f>
        <v/>
      </c>
      <c r="I52" s="5" t="str">
        <f>IF(Spojení!$AO$14="","",IF($A52=Spojení!$AO$14,"x",""))</f>
        <v/>
      </c>
      <c r="J52" s="5" t="str">
        <f>IF(Spojení!$AO$15="","",IF($A52=Spojení!$AO$15,"x",""))</f>
        <v/>
      </c>
      <c r="K52" s="5" t="str">
        <f>IF(Spojení!$AO$16="","",IF($A52=Spojení!$AO$16,"x",""))</f>
        <v/>
      </c>
      <c r="L52" s="5" t="str">
        <f>IF(Spojení!$AO$17="","",IF($A52=Spojení!$AO$17,"x",""))</f>
        <v/>
      </c>
      <c r="M52" s="5" t="str">
        <f>IF(Spojení!$AO$18="","",IF($A52=Spojení!$AO$18,"x",""))</f>
        <v/>
      </c>
      <c r="N52" s="5" t="str">
        <f>IF(Spojení!$AO$19="","",IF($A52=Spojení!$AO$19,"x",""))</f>
        <v/>
      </c>
      <c r="O52" s="5" t="str">
        <f>IF(Spojení!$AO$20="","",IF($A52=Spojení!$AO$20,"x",""))</f>
        <v/>
      </c>
      <c r="P52" s="5" t="str">
        <f>IF(Spojení!$AO$21="","",IF($A52=Spojení!$AO$21,"x",""))</f>
        <v/>
      </c>
      <c r="Q52" s="5" t="str">
        <f>IF(Spojení!$AO$22="","",IF($A52=Spojení!$AO$22,"x",""))</f>
        <v/>
      </c>
      <c r="R52" s="5" t="str">
        <f>IF(Spojení!$AO$23="","",IF($A52=Spojení!$AO$23,"x",""))</f>
        <v/>
      </c>
      <c r="S52" s="5" t="str">
        <f>IF(Spojení!$AO$24="","",IF($A52=Spojení!$AO$24,"x",""))</f>
        <v/>
      </c>
      <c r="T52" s="5" t="str">
        <f>IF(Spojení!$AO$25="","",IF($A52=Spojení!$AO$25,"x",""))</f>
        <v/>
      </c>
      <c r="U52" s="5" t="str">
        <f>IF(Spojení!$AO$26="","",IF($A52=Spojení!$AO$26,"x",""))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IF(Spojení!$AO$7="","",IF($A53=Spojení!$AO$7,"x",""))</f>
        <v/>
      </c>
      <c r="C53" s="5" t="str">
        <f>IF(Spojení!$AO$8="","",IF($A53=Spojení!$AO$8,"x",""))</f>
        <v/>
      </c>
      <c r="D53" s="5" t="str">
        <f>IF(Spojení!$AO$9="","",IF($A53=Spojení!$AO$9,"x",""))</f>
        <v/>
      </c>
      <c r="E53" s="5" t="str">
        <f>IF(Spojení!$AO$10="","",IF($A53=Spojení!$AO$10,"x",""))</f>
        <v/>
      </c>
      <c r="F53" s="5" t="str">
        <f>IF(Spojení!$AO$11="","",IF($A53=Spojení!$AO$11,"x",""))</f>
        <v/>
      </c>
      <c r="G53" s="5" t="str">
        <f>IF(Spojení!$AO$12="","",IF($A53=Spojení!$AO$12,"x",""))</f>
        <v/>
      </c>
      <c r="H53" s="5" t="str">
        <f>IF(Spojení!$AO$13="","",IF($A53=Spojení!$AO$13,"x",""))</f>
        <v/>
      </c>
      <c r="I53" s="5" t="str">
        <f>IF(Spojení!$AO$14="","",IF($A53=Spojení!$AO$14,"x",""))</f>
        <v/>
      </c>
      <c r="J53" s="5" t="str">
        <f>IF(Spojení!$AO$15="","",IF($A53=Spojení!$AO$15,"x",""))</f>
        <v/>
      </c>
      <c r="K53" s="5" t="str">
        <f>IF(Spojení!$AO$16="","",IF($A53=Spojení!$AO$16,"x",""))</f>
        <v/>
      </c>
      <c r="L53" s="5" t="str">
        <f>IF(Spojení!$AO$17="","",IF($A53=Spojení!$AO$17,"x",""))</f>
        <v/>
      </c>
      <c r="M53" s="5" t="str">
        <f>IF(Spojení!$AO$18="","",IF($A53=Spojení!$AO$18,"x",""))</f>
        <v/>
      </c>
      <c r="N53" s="5" t="str">
        <f>IF(Spojení!$AO$19="","",IF($A53=Spojení!$AO$19,"x",""))</f>
        <v/>
      </c>
      <c r="O53" s="5" t="str">
        <f>IF(Spojení!$AO$20="","",IF($A53=Spojení!$AO$20,"x",""))</f>
        <v/>
      </c>
      <c r="P53" s="5" t="str">
        <f>IF(Spojení!$AO$21="","",IF($A53=Spojení!$AO$21,"x",""))</f>
        <v/>
      </c>
      <c r="Q53" s="5" t="str">
        <f>IF(Spojení!$AO$22="","",IF($A53=Spojení!$AO$22,"x",""))</f>
        <v/>
      </c>
      <c r="R53" s="5" t="str">
        <f>IF(Spojení!$AO$23="","",IF($A53=Spojení!$AO$23,"x",""))</f>
        <v/>
      </c>
      <c r="S53" s="5" t="str">
        <f>IF(Spojení!$AO$24="","",IF($A53=Spojení!$AO$24,"x",""))</f>
        <v/>
      </c>
      <c r="T53" s="5" t="str">
        <f>IF(Spojení!$AO$25="","",IF($A53=Spojení!$AO$25,"x",""))</f>
        <v/>
      </c>
      <c r="U53" s="5" t="str">
        <f>IF(Spojení!$AO$26="","",IF($A53=Spojení!$AO$26,"x",""))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IF(Spojení!$AO$7="","",IF($A54=Spojení!$AO$7,"x",""))</f>
        <v/>
      </c>
      <c r="C54" s="5" t="str">
        <f>IF(Spojení!$AO$8="","",IF($A54=Spojení!$AO$8,"x",""))</f>
        <v/>
      </c>
      <c r="D54" s="5" t="str">
        <f>IF(Spojení!$AO$9="","",IF($A54=Spojení!$AO$9,"x",""))</f>
        <v/>
      </c>
      <c r="E54" s="5" t="str">
        <f>IF(Spojení!$AO$10="","",IF($A54=Spojení!$AO$10,"x",""))</f>
        <v/>
      </c>
      <c r="F54" s="5" t="str">
        <f>IF(Spojení!$AO$11="","",IF($A54=Spojení!$AO$11,"x",""))</f>
        <v/>
      </c>
      <c r="G54" s="5" t="str">
        <f>IF(Spojení!$AO$12="","",IF($A54=Spojení!$AO$12,"x",""))</f>
        <v/>
      </c>
      <c r="H54" s="5" t="str">
        <f>IF(Spojení!$AO$13="","",IF($A54=Spojení!$AO$13,"x",""))</f>
        <v/>
      </c>
      <c r="I54" s="5" t="str">
        <f>IF(Spojení!$AO$14="","",IF($A54=Spojení!$AO$14,"x",""))</f>
        <v/>
      </c>
      <c r="J54" s="5" t="str">
        <f>IF(Spojení!$AO$15="","",IF($A54=Spojení!$AO$15,"x",""))</f>
        <v/>
      </c>
      <c r="K54" s="5" t="str">
        <f>IF(Spojení!$AO$16="","",IF($A54=Spojení!$AO$16,"x",""))</f>
        <v/>
      </c>
      <c r="L54" s="5" t="str">
        <f>IF(Spojení!$AO$17="","",IF($A54=Spojení!$AO$17,"x",""))</f>
        <v/>
      </c>
      <c r="M54" s="5" t="str">
        <f>IF(Spojení!$AO$18="","",IF($A54=Spojení!$AO$18,"x",""))</f>
        <v/>
      </c>
      <c r="N54" s="5" t="str">
        <f>IF(Spojení!$AO$19="","",IF($A54=Spojení!$AO$19,"x",""))</f>
        <v/>
      </c>
      <c r="O54" s="5" t="str">
        <f>IF(Spojení!$AO$20="","",IF($A54=Spojení!$AO$20,"x",""))</f>
        <v/>
      </c>
      <c r="P54" s="5" t="str">
        <f>IF(Spojení!$AO$21="","",IF($A54=Spojení!$AO$21,"x",""))</f>
        <v/>
      </c>
      <c r="Q54" s="5" t="str">
        <f>IF(Spojení!$AO$22="","",IF($A54=Spojení!$AO$22,"x",""))</f>
        <v/>
      </c>
      <c r="R54" s="5" t="str">
        <f>IF(Spojení!$AO$23="","",IF($A54=Spojení!$AO$23,"x",""))</f>
        <v/>
      </c>
      <c r="S54" s="5" t="str">
        <f>IF(Spojení!$AO$24="","",IF($A54=Spojení!$AO$24,"x",""))</f>
        <v/>
      </c>
      <c r="T54" s="5" t="str">
        <f>IF(Spojení!$AO$25="","",IF($A54=Spojení!$AO$25,"x",""))</f>
        <v/>
      </c>
      <c r="U54" s="5" t="str">
        <f>IF(Spojení!$AO$26="","",IF($A54=Spojení!$AO$26,"x",""))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IF(Spojení!$AO$7="","",IF($A55=Spojení!$AO$7,"x",""))</f>
        <v/>
      </c>
      <c r="C55" s="5" t="str">
        <f>IF(Spojení!$AO$8="","",IF($A55=Spojení!$AO$8,"x",""))</f>
        <v/>
      </c>
      <c r="D55" s="5" t="str">
        <f>IF(Spojení!$AO$9="","",IF($A55=Spojení!$AO$9,"x",""))</f>
        <v/>
      </c>
      <c r="E55" s="5" t="str">
        <f>IF(Spojení!$AO$10="","",IF($A55=Spojení!$AO$10,"x",""))</f>
        <v/>
      </c>
      <c r="F55" s="5" t="str">
        <f>IF(Spojení!$AO$11="","",IF($A55=Spojení!$AO$11,"x",""))</f>
        <v/>
      </c>
      <c r="G55" s="5" t="str">
        <f>IF(Spojení!$AO$12="","",IF($A55=Spojení!$AO$12,"x",""))</f>
        <v/>
      </c>
      <c r="H55" s="5" t="str">
        <f>IF(Spojení!$AO$13="","",IF($A55=Spojení!$AO$13,"x",""))</f>
        <v/>
      </c>
      <c r="I55" s="5" t="str">
        <f>IF(Spojení!$AO$14="","",IF($A55=Spojení!$AO$14,"x",""))</f>
        <v/>
      </c>
      <c r="J55" s="5" t="str">
        <f>IF(Spojení!$AO$15="","",IF($A55=Spojení!$AO$15,"x",""))</f>
        <v/>
      </c>
      <c r="K55" s="5" t="str">
        <f>IF(Spojení!$AO$16="","",IF($A55=Spojení!$AO$16,"x",""))</f>
        <v/>
      </c>
      <c r="L55" s="5" t="str">
        <f>IF(Spojení!$AO$17="","",IF($A55=Spojení!$AO$17,"x",""))</f>
        <v/>
      </c>
      <c r="M55" s="5" t="str">
        <f>IF(Spojení!$AO$18="","",IF($A55=Spojení!$AO$18,"x",""))</f>
        <v/>
      </c>
      <c r="N55" s="5" t="str">
        <f>IF(Spojení!$AO$19="","",IF($A55=Spojení!$AO$19,"x",""))</f>
        <v/>
      </c>
      <c r="O55" s="5" t="str">
        <f>IF(Spojení!$AO$20="","",IF($A55=Spojení!$AO$20,"x",""))</f>
        <v/>
      </c>
      <c r="P55" s="5" t="str">
        <f>IF(Spojení!$AO$21="","",IF($A55=Spojení!$AO$21,"x",""))</f>
        <v/>
      </c>
      <c r="Q55" s="5" t="str">
        <f>IF(Spojení!$AO$22="","",IF($A55=Spojení!$AO$22,"x",""))</f>
        <v/>
      </c>
      <c r="R55" s="5" t="str">
        <f>IF(Spojení!$AO$23="","",IF($A55=Spojení!$AO$23,"x",""))</f>
        <v/>
      </c>
      <c r="S55" s="5" t="str">
        <f>IF(Spojení!$AO$24="","",IF($A55=Spojení!$AO$24,"x",""))</f>
        <v/>
      </c>
      <c r="T55" s="5" t="str">
        <f>IF(Spojení!$AO$25="","",IF($A55=Spojení!$AO$25,"x",""))</f>
        <v/>
      </c>
      <c r="U55" s="5" t="str">
        <f>IF(Spojení!$AO$26="","",IF($A55=Spojení!$AO$26,"x",""))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IF(Spojení!$AO$7="","",IF($A56=Spojení!$AO$7,"x",""))</f>
        <v/>
      </c>
      <c r="C56" s="5" t="str">
        <f>IF(Spojení!$AO$8="","",IF($A56=Spojení!$AO$8,"x",""))</f>
        <v/>
      </c>
      <c r="D56" s="5" t="str">
        <f>IF(Spojení!$AO$9="","",IF($A56=Spojení!$AO$9,"x",""))</f>
        <v/>
      </c>
      <c r="E56" s="5" t="str">
        <f>IF(Spojení!$AO$10="","",IF($A56=Spojení!$AO$10,"x",""))</f>
        <v/>
      </c>
      <c r="F56" s="5" t="str">
        <f>IF(Spojení!$AO$11="","",IF($A56=Spojení!$AO$11,"x",""))</f>
        <v/>
      </c>
      <c r="G56" s="5" t="str">
        <f>IF(Spojení!$AO$12="","",IF($A56=Spojení!$AO$12,"x",""))</f>
        <v/>
      </c>
      <c r="H56" s="5" t="str">
        <f>IF(Spojení!$AO$13="","",IF($A56=Spojení!$AO$13,"x",""))</f>
        <v/>
      </c>
      <c r="I56" s="5" t="str">
        <f>IF(Spojení!$AO$14="","",IF($A56=Spojení!$AO$14,"x",""))</f>
        <v/>
      </c>
      <c r="J56" s="5" t="str">
        <f>IF(Spojení!$AO$15="","",IF($A56=Spojení!$AO$15,"x",""))</f>
        <v/>
      </c>
      <c r="K56" s="5" t="str">
        <f>IF(Spojení!$AO$16="","",IF($A56=Spojení!$AO$16,"x",""))</f>
        <v/>
      </c>
      <c r="L56" s="5" t="str">
        <f>IF(Spojení!$AO$17="","",IF($A56=Spojení!$AO$17,"x",""))</f>
        <v/>
      </c>
      <c r="M56" s="5" t="str">
        <f>IF(Spojení!$AO$18="","",IF($A56=Spojení!$AO$18,"x",""))</f>
        <v/>
      </c>
      <c r="N56" s="5" t="str">
        <f>IF(Spojení!$AO$19="","",IF($A56=Spojení!$AO$19,"x",""))</f>
        <v/>
      </c>
      <c r="O56" s="5" t="str">
        <f>IF(Spojení!$AO$20="","",IF($A56=Spojení!$AO$20,"x",""))</f>
        <v/>
      </c>
      <c r="P56" s="5" t="str">
        <f>IF(Spojení!$AO$21="","",IF($A56=Spojení!$AO$21,"x",""))</f>
        <v/>
      </c>
      <c r="Q56" s="5" t="str">
        <f>IF(Spojení!$AO$22="","",IF($A56=Spojení!$AO$22,"x",""))</f>
        <v/>
      </c>
      <c r="R56" s="5" t="str">
        <f>IF(Spojení!$AO$23="","",IF($A56=Spojení!$AO$23,"x",""))</f>
        <v/>
      </c>
      <c r="S56" s="5" t="str">
        <f>IF(Spojení!$AO$24="","",IF($A56=Spojení!$AO$24,"x",""))</f>
        <v/>
      </c>
      <c r="T56" s="5" t="str">
        <f>IF(Spojení!$AO$25="","",IF($A56=Spojení!$AO$25,"x",""))</f>
        <v/>
      </c>
      <c r="U56" s="5" t="str">
        <f>IF(Spojení!$AO$26="","",IF($A56=Spojení!$AO$26,"x",""))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IF(Spojení!$AO$7="","",IF($A57=Spojení!$AO$7,"x",""))</f>
        <v/>
      </c>
      <c r="C57" s="5" t="str">
        <f>IF(Spojení!$AO$8="","",IF($A57=Spojení!$AO$8,"x",""))</f>
        <v/>
      </c>
      <c r="D57" s="5" t="str">
        <f>IF(Spojení!$AO$9="","",IF($A57=Spojení!$AO$9,"x",""))</f>
        <v/>
      </c>
      <c r="E57" s="5" t="str">
        <f>IF(Spojení!$AO$10="","",IF($A57=Spojení!$AO$10,"x",""))</f>
        <v/>
      </c>
      <c r="F57" s="5" t="str">
        <f>IF(Spojení!$AO$11="","",IF($A57=Spojení!$AO$11,"x",""))</f>
        <v/>
      </c>
      <c r="G57" s="5" t="str">
        <f>IF(Spojení!$AO$12="","",IF($A57=Spojení!$AO$12,"x",""))</f>
        <v/>
      </c>
      <c r="H57" s="5" t="str">
        <f>IF(Spojení!$AO$13="","",IF($A57=Spojení!$AO$13,"x",""))</f>
        <v/>
      </c>
      <c r="I57" s="5" t="str">
        <f>IF(Spojení!$AO$14="","",IF($A57=Spojení!$AO$14,"x",""))</f>
        <v/>
      </c>
      <c r="J57" s="5" t="str">
        <f>IF(Spojení!$AO$15="","",IF($A57=Spojení!$AO$15,"x",""))</f>
        <v/>
      </c>
      <c r="K57" s="5" t="str">
        <f>IF(Spojení!$AO$16="","",IF($A57=Spojení!$AO$16,"x",""))</f>
        <v/>
      </c>
      <c r="L57" s="5" t="str">
        <f>IF(Spojení!$AO$17="","",IF($A57=Spojení!$AO$17,"x",""))</f>
        <v/>
      </c>
      <c r="M57" s="5" t="str">
        <f>IF(Spojení!$AO$18="","",IF($A57=Spojení!$AO$18,"x",""))</f>
        <v/>
      </c>
      <c r="N57" s="5" t="str">
        <f>IF(Spojení!$AO$19="","",IF($A57=Spojení!$AO$19,"x",""))</f>
        <v/>
      </c>
      <c r="O57" s="5" t="str">
        <f>IF(Spojení!$AO$20="","",IF($A57=Spojení!$AO$20,"x",""))</f>
        <v/>
      </c>
      <c r="P57" s="5" t="str">
        <f>IF(Spojení!$AO$21="","",IF($A57=Spojení!$AO$21,"x",""))</f>
        <v/>
      </c>
      <c r="Q57" s="5" t="str">
        <f>IF(Spojení!$AO$22="","",IF($A57=Spojení!$AO$22,"x",""))</f>
        <v/>
      </c>
      <c r="R57" s="5" t="str">
        <f>IF(Spojení!$AO$23="","",IF($A57=Spojení!$AO$23,"x",""))</f>
        <v/>
      </c>
      <c r="S57" s="5" t="str">
        <f>IF(Spojení!$AO$24="","",IF($A57=Spojení!$AO$24,"x",""))</f>
        <v/>
      </c>
      <c r="T57" s="5" t="str">
        <f>IF(Spojení!$AO$25="","",IF($A57=Spojení!$AO$25,"x",""))</f>
        <v/>
      </c>
      <c r="U57" s="5" t="str">
        <f>IF(Spojení!$AO$26="","",IF($A57=Spojení!$AO$26,"x",""))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IF(Spojení!$AO$7="","",IF($A58=Spojení!$AO$7,"x",""))</f>
        <v/>
      </c>
      <c r="C58" s="5" t="str">
        <f>IF(Spojení!$AO$8="","",IF($A58=Spojení!$AO$8,"x",""))</f>
        <v/>
      </c>
      <c r="D58" s="5" t="str">
        <f>IF(Spojení!$AO$9="","",IF($A58=Spojení!$AO$9,"x",""))</f>
        <v/>
      </c>
      <c r="E58" s="5" t="str">
        <f>IF(Spojení!$AO$10="","",IF($A58=Spojení!$AO$10,"x",""))</f>
        <v/>
      </c>
      <c r="F58" s="5" t="str">
        <f>IF(Spojení!$AO$11="","",IF($A58=Spojení!$AO$11,"x",""))</f>
        <v/>
      </c>
      <c r="G58" s="5" t="str">
        <f>IF(Spojení!$AO$12="","",IF($A58=Spojení!$AO$12,"x",""))</f>
        <v/>
      </c>
      <c r="H58" s="5" t="str">
        <f>IF(Spojení!$AO$13="","",IF($A58=Spojení!$AO$13,"x",""))</f>
        <v/>
      </c>
      <c r="I58" s="5" t="str">
        <f>IF(Spojení!$AO$14="","",IF($A58=Spojení!$AO$14,"x",""))</f>
        <v/>
      </c>
      <c r="J58" s="5" t="str">
        <f>IF(Spojení!$AO$15="","",IF($A58=Spojení!$AO$15,"x",""))</f>
        <v/>
      </c>
      <c r="K58" s="5" t="str">
        <f>IF(Spojení!$AO$16="","",IF($A58=Spojení!$AO$16,"x",""))</f>
        <v/>
      </c>
      <c r="L58" s="5" t="str">
        <f>IF(Spojení!$AO$17="","",IF($A58=Spojení!$AO$17,"x",""))</f>
        <v/>
      </c>
      <c r="M58" s="5" t="str">
        <f>IF(Spojení!$AO$18="","",IF($A58=Spojení!$AO$18,"x",""))</f>
        <v/>
      </c>
      <c r="N58" s="5" t="str">
        <f>IF(Spojení!$AO$19="","",IF($A58=Spojení!$AO$19,"x",""))</f>
        <v/>
      </c>
      <c r="O58" s="5" t="str">
        <f>IF(Spojení!$AO$20="","",IF($A58=Spojení!$AO$20,"x",""))</f>
        <v/>
      </c>
      <c r="P58" s="5" t="str">
        <f>IF(Spojení!$AO$21="","",IF($A58=Spojení!$AO$21,"x",""))</f>
        <v/>
      </c>
      <c r="Q58" s="5" t="str">
        <f>IF(Spojení!$AO$22="","",IF($A58=Spojení!$AO$22,"x",""))</f>
        <v/>
      </c>
      <c r="R58" s="5" t="str">
        <f>IF(Spojení!$AO$23="","",IF($A58=Spojení!$AO$23,"x",""))</f>
        <v/>
      </c>
      <c r="S58" s="5" t="str">
        <f>IF(Spojení!$AO$24="","",IF($A58=Spojení!$AO$24,"x",""))</f>
        <v/>
      </c>
      <c r="T58" s="5" t="str">
        <f>IF(Spojení!$AO$25="","",IF($A58=Spojení!$AO$25,"x",""))</f>
        <v/>
      </c>
      <c r="U58" s="5" t="str">
        <f>IF(Spojení!$AO$26="","",IF($A58=Spojení!$AO$26,"x",""))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IF(Spojení!$AO$7="","",IF($A59=Spojení!$AO$7,"x",""))</f>
        <v/>
      </c>
      <c r="C59" s="5" t="str">
        <f>IF(Spojení!$AO$8="","",IF($A59=Spojení!$AO$8,"x",""))</f>
        <v/>
      </c>
      <c r="D59" s="5" t="str">
        <f>IF(Spojení!$AO$9="","",IF($A59=Spojení!$AO$9,"x",""))</f>
        <v/>
      </c>
      <c r="E59" s="5" t="str">
        <f>IF(Spojení!$AO$10="","",IF($A59=Spojení!$AO$10,"x",""))</f>
        <v/>
      </c>
      <c r="F59" s="5" t="str">
        <f>IF(Spojení!$AO$11="","",IF($A59=Spojení!$AO$11,"x",""))</f>
        <v/>
      </c>
      <c r="G59" s="5" t="str">
        <f>IF(Spojení!$AO$12="","",IF($A59=Spojení!$AO$12,"x",""))</f>
        <v/>
      </c>
      <c r="H59" s="5" t="str">
        <f>IF(Spojení!$AO$13="","",IF($A59=Spojení!$AO$13,"x",""))</f>
        <v/>
      </c>
      <c r="I59" s="5" t="str">
        <f>IF(Spojení!$AO$14="","",IF($A59=Spojení!$AO$14,"x",""))</f>
        <v/>
      </c>
      <c r="J59" s="5" t="str">
        <f>IF(Spojení!$AO$15="","",IF($A59=Spojení!$AO$15,"x",""))</f>
        <v/>
      </c>
      <c r="K59" s="5" t="str">
        <f>IF(Spojení!$AO$16="","",IF($A59=Spojení!$AO$16,"x",""))</f>
        <v/>
      </c>
      <c r="L59" s="5" t="str">
        <f>IF(Spojení!$AO$17="","",IF($A59=Spojení!$AO$17,"x",""))</f>
        <v/>
      </c>
      <c r="M59" s="5" t="str">
        <f>IF(Spojení!$AO$18="","",IF($A59=Spojení!$AO$18,"x",""))</f>
        <v/>
      </c>
      <c r="N59" s="5" t="str">
        <f>IF(Spojení!$AO$19="","",IF($A59=Spojení!$AO$19,"x",""))</f>
        <v/>
      </c>
      <c r="O59" s="5" t="str">
        <f>IF(Spojení!$AO$20="","",IF($A59=Spojení!$AO$20,"x",""))</f>
        <v/>
      </c>
      <c r="P59" s="5" t="str">
        <f>IF(Spojení!$AO$21="","",IF($A59=Spojení!$AO$21,"x",""))</f>
        <v/>
      </c>
      <c r="Q59" s="5" t="str">
        <f>IF(Spojení!$AO$22="","",IF($A59=Spojení!$AO$22,"x",""))</f>
        <v/>
      </c>
      <c r="R59" s="5" t="str">
        <f>IF(Spojení!$AO$23="","",IF($A59=Spojení!$AO$23,"x",""))</f>
        <v/>
      </c>
      <c r="S59" s="5" t="str">
        <f>IF(Spojení!$AO$24="","",IF($A59=Spojení!$AO$24,"x",""))</f>
        <v/>
      </c>
      <c r="T59" s="5" t="str">
        <f>IF(Spojení!$AO$25="","",IF($A59=Spojení!$AO$25,"x",""))</f>
        <v/>
      </c>
      <c r="U59" s="5" t="str">
        <f>IF(Spojení!$AO$26="","",IF($A59=Spojení!$AO$26,"x",""))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IF(Spojení!$AO$7="","",IF($A60=Spojení!$AO$7,"x",""))</f>
        <v/>
      </c>
      <c r="C60" s="5" t="str">
        <f>IF(Spojení!$AO$8="","",IF($A60=Spojení!$AO$8,"x",""))</f>
        <v/>
      </c>
      <c r="D60" s="5" t="str">
        <f>IF(Spojení!$AO$9="","",IF($A60=Spojení!$AO$9,"x",""))</f>
        <v/>
      </c>
      <c r="E60" s="5" t="str">
        <f>IF(Spojení!$AO$10="","",IF($A60=Spojení!$AO$10,"x",""))</f>
        <v/>
      </c>
      <c r="F60" s="5" t="str">
        <f>IF(Spojení!$AO$11="","",IF($A60=Spojení!$AO$11,"x",""))</f>
        <v/>
      </c>
      <c r="G60" s="5" t="str">
        <f>IF(Spojení!$AO$12="","",IF($A60=Spojení!$AO$12,"x",""))</f>
        <v/>
      </c>
      <c r="H60" s="5" t="str">
        <f>IF(Spojení!$AO$13="","",IF($A60=Spojení!$AO$13,"x",""))</f>
        <v/>
      </c>
      <c r="I60" s="5" t="str">
        <f>IF(Spojení!$AO$14="","",IF($A60=Spojení!$AO$14,"x",""))</f>
        <v/>
      </c>
      <c r="J60" s="5" t="str">
        <f>IF(Spojení!$AO$15="","",IF($A60=Spojení!$AO$15,"x",""))</f>
        <v/>
      </c>
      <c r="K60" s="5" t="str">
        <f>IF(Spojení!$AO$16="","",IF($A60=Spojení!$AO$16,"x",""))</f>
        <v/>
      </c>
      <c r="L60" s="5" t="str">
        <f>IF(Spojení!$AO$17="","",IF($A60=Spojení!$AO$17,"x",""))</f>
        <v/>
      </c>
      <c r="M60" s="5" t="str">
        <f>IF(Spojení!$AO$18="","",IF($A60=Spojení!$AO$18,"x",""))</f>
        <v/>
      </c>
      <c r="N60" s="5" t="str">
        <f>IF(Spojení!$AO$19="","",IF($A60=Spojení!$AO$19,"x",""))</f>
        <v/>
      </c>
      <c r="O60" s="5" t="str">
        <f>IF(Spojení!$AO$20="","",IF($A60=Spojení!$AO$20,"x",""))</f>
        <v/>
      </c>
      <c r="P60" s="5" t="str">
        <f>IF(Spojení!$AO$21="","",IF($A60=Spojení!$AO$21,"x",""))</f>
        <v/>
      </c>
      <c r="Q60" s="5" t="str">
        <f>IF(Spojení!$AO$22="","",IF($A60=Spojení!$AO$22,"x",""))</f>
        <v/>
      </c>
      <c r="R60" s="5" t="str">
        <f>IF(Spojení!$AO$23="","",IF($A60=Spojení!$AO$23,"x",""))</f>
        <v/>
      </c>
      <c r="S60" s="5" t="str">
        <f>IF(Spojení!$AO$24="","",IF($A60=Spojení!$AO$24,"x",""))</f>
        <v/>
      </c>
      <c r="T60" s="5" t="str">
        <f>IF(Spojení!$AO$25="","",IF($A60=Spojení!$AO$25,"x",""))</f>
        <v/>
      </c>
      <c r="U60" s="5" t="str">
        <f>IF(Spojení!$AO$26="","",IF($A60=Spojení!$AO$26,"x",""))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IF(Spojení!$AO$7="","",IF($A61=Spojení!$AO$7,"x",""))</f>
        <v/>
      </c>
      <c r="C61" s="5" t="str">
        <f>IF(Spojení!$AO$8="","",IF($A61=Spojení!$AO$8,"x",""))</f>
        <v/>
      </c>
      <c r="D61" s="5" t="str">
        <f>IF(Spojení!$AO$9="","",IF($A61=Spojení!$AO$9,"x",""))</f>
        <v/>
      </c>
      <c r="E61" s="5" t="str">
        <f>IF(Spojení!$AO$10="","",IF($A61=Spojení!$AO$10,"x",""))</f>
        <v/>
      </c>
      <c r="F61" s="5" t="str">
        <f>IF(Spojení!$AO$11="","",IF($A61=Spojení!$AO$11,"x",""))</f>
        <v/>
      </c>
      <c r="G61" s="5" t="str">
        <f>IF(Spojení!$AO$12="","",IF($A61=Spojení!$AO$12,"x",""))</f>
        <v/>
      </c>
      <c r="H61" s="5" t="str">
        <f>IF(Spojení!$AO$13="","",IF($A61=Spojení!$AO$13,"x",""))</f>
        <v/>
      </c>
      <c r="I61" s="5" t="str">
        <f>IF(Spojení!$AO$14="","",IF($A61=Spojení!$AO$14,"x",""))</f>
        <v/>
      </c>
      <c r="J61" s="5" t="str">
        <f>IF(Spojení!$AO$15="","",IF($A61=Spojení!$AO$15,"x",""))</f>
        <v/>
      </c>
      <c r="K61" s="5" t="str">
        <f>IF(Spojení!$AO$16="","",IF($A61=Spojení!$AO$16,"x",""))</f>
        <v/>
      </c>
      <c r="L61" s="5" t="str">
        <f>IF(Spojení!$AO$17="","",IF($A61=Spojení!$AO$17,"x",""))</f>
        <v/>
      </c>
      <c r="M61" s="5" t="str">
        <f>IF(Spojení!$AO$18="","",IF($A61=Spojení!$AO$18,"x",""))</f>
        <v/>
      </c>
      <c r="N61" s="5" t="str">
        <f>IF(Spojení!$AO$19="","",IF($A61=Spojení!$AO$19,"x",""))</f>
        <v/>
      </c>
      <c r="O61" s="5" t="str">
        <f>IF(Spojení!$AO$20="","",IF($A61=Spojení!$AO$20,"x",""))</f>
        <v/>
      </c>
      <c r="P61" s="5" t="str">
        <f>IF(Spojení!$AO$21="","",IF($A61=Spojení!$AO$21,"x",""))</f>
        <v/>
      </c>
      <c r="Q61" s="5" t="str">
        <f>IF(Spojení!$AO$22="","",IF($A61=Spojení!$AO$22,"x",""))</f>
        <v/>
      </c>
      <c r="R61" s="5" t="str">
        <f>IF(Spojení!$AO$23="","",IF($A61=Spojení!$AO$23,"x",""))</f>
        <v/>
      </c>
      <c r="S61" s="5" t="str">
        <f>IF(Spojení!$AO$24="","",IF($A61=Spojení!$AO$24,"x",""))</f>
        <v/>
      </c>
      <c r="T61" s="5" t="str">
        <f>IF(Spojení!$AO$25="","",IF($A61=Spojení!$AO$25,"x",""))</f>
        <v/>
      </c>
      <c r="U61" s="5" t="str">
        <f>IF(Spojení!$AO$26="","",IF($A61=Spojení!$AO$26,"x",""))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IF(Spojení!$AO$7="","",IF($A62=Spojení!$AO$7,"x",""))</f>
        <v/>
      </c>
      <c r="C62" s="5" t="str">
        <f>IF(Spojení!$AO$8="","",IF($A62=Spojení!$AO$8,"x",""))</f>
        <v/>
      </c>
      <c r="D62" s="5" t="str">
        <f>IF(Spojení!$AO$9="","",IF($A62=Spojení!$AO$9,"x",""))</f>
        <v/>
      </c>
      <c r="E62" s="5" t="str">
        <f>IF(Spojení!$AO$10="","",IF($A62=Spojení!$AO$10,"x",""))</f>
        <v/>
      </c>
      <c r="F62" s="5" t="str">
        <f>IF(Spojení!$AO$11="","",IF($A62=Spojení!$AO$11,"x",""))</f>
        <v/>
      </c>
      <c r="G62" s="5" t="str">
        <f>IF(Spojení!$AO$12="","",IF($A62=Spojení!$AO$12,"x",""))</f>
        <v/>
      </c>
      <c r="H62" s="5" t="str">
        <f>IF(Spojení!$AO$13="","",IF($A62=Spojení!$AO$13,"x",""))</f>
        <v/>
      </c>
      <c r="I62" s="5" t="str">
        <f>IF(Spojení!$AO$14="","",IF($A62=Spojení!$AO$14,"x",""))</f>
        <v/>
      </c>
      <c r="J62" s="5" t="str">
        <f>IF(Spojení!$AO$15="","",IF($A62=Spojení!$AO$15,"x",""))</f>
        <v/>
      </c>
      <c r="K62" s="5" t="str">
        <f>IF(Spojení!$AO$16="","",IF($A62=Spojení!$AO$16,"x",""))</f>
        <v/>
      </c>
      <c r="L62" s="5" t="str">
        <f>IF(Spojení!$AO$17="","",IF($A62=Spojení!$AO$17,"x",""))</f>
        <v/>
      </c>
      <c r="M62" s="5" t="str">
        <f>IF(Spojení!$AO$18="","",IF($A62=Spojení!$AO$18,"x",""))</f>
        <v/>
      </c>
      <c r="N62" s="5" t="str">
        <f>IF(Spojení!$AO$19="","",IF($A62=Spojení!$AO$19,"x",""))</f>
        <v/>
      </c>
      <c r="O62" s="5" t="str">
        <f>IF(Spojení!$AO$20="","",IF($A62=Spojení!$AO$20,"x",""))</f>
        <v/>
      </c>
      <c r="P62" s="5" t="str">
        <f>IF(Spojení!$AO$21="","",IF($A62=Spojení!$AO$21,"x",""))</f>
        <v/>
      </c>
      <c r="Q62" s="5" t="str">
        <f>IF(Spojení!$AO$22="","",IF($A62=Spojení!$AO$22,"x",""))</f>
        <v/>
      </c>
      <c r="R62" s="5" t="str">
        <f>IF(Spojení!$AO$23="","",IF($A62=Spojení!$AO$23,"x",""))</f>
        <v/>
      </c>
      <c r="S62" s="5" t="str">
        <f>IF(Spojení!$AO$24="","",IF($A62=Spojení!$AO$24,"x",""))</f>
        <v/>
      </c>
      <c r="T62" s="5" t="str">
        <f>IF(Spojení!$AO$25="","",IF($A62=Spojení!$AO$25,"x",""))</f>
        <v/>
      </c>
      <c r="U62" s="5" t="str">
        <f>IF(Spojení!$AO$26="","",IF($A62=Spojení!$AO$26,"x",""))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IF(Spojení!$AO$7="","",IF($A63=Spojení!$AO$7,"x",""))</f>
        <v/>
      </c>
      <c r="C63" s="5" t="str">
        <f>IF(Spojení!$AO$8="","",IF($A63=Spojení!$AO$8,"x",""))</f>
        <v/>
      </c>
      <c r="D63" s="5" t="str">
        <f>IF(Spojení!$AO$9="","",IF($A63=Spojení!$AO$9,"x",""))</f>
        <v/>
      </c>
      <c r="E63" s="5" t="str">
        <f>IF(Spojení!$AO$10="","",IF($A63=Spojení!$AO$10,"x",""))</f>
        <v/>
      </c>
      <c r="F63" s="5" t="str">
        <f>IF(Spojení!$AO$11="","",IF($A63=Spojení!$AO$11,"x",""))</f>
        <v/>
      </c>
      <c r="G63" s="5" t="str">
        <f>IF(Spojení!$AO$12="","",IF($A63=Spojení!$AO$12,"x",""))</f>
        <v/>
      </c>
      <c r="H63" s="5" t="str">
        <f>IF(Spojení!$AO$13="","",IF($A63=Spojení!$AO$13,"x",""))</f>
        <v/>
      </c>
      <c r="I63" s="5" t="str">
        <f>IF(Spojení!$AO$14="","",IF($A63=Spojení!$AO$14,"x",""))</f>
        <v/>
      </c>
      <c r="J63" s="5" t="str">
        <f>IF(Spojení!$AO$15="","",IF($A63=Spojení!$AO$15,"x",""))</f>
        <v/>
      </c>
      <c r="K63" s="5" t="str">
        <f>IF(Spojení!$AO$16="","",IF($A63=Spojení!$AO$16,"x",""))</f>
        <v/>
      </c>
      <c r="L63" s="5" t="str">
        <f>IF(Spojení!$AO$17="","",IF($A63=Spojení!$AO$17,"x",""))</f>
        <v/>
      </c>
      <c r="M63" s="5" t="str">
        <f>IF(Spojení!$AO$18="","",IF($A63=Spojení!$AO$18,"x",""))</f>
        <v/>
      </c>
      <c r="N63" s="5" t="str">
        <f>IF(Spojení!$AO$19="","",IF($A63=Spojení!$AO$19,"x",""))</f>
        <v/>
      </c>
      <c r="O63" s="5" t="str">
        <f>IF(Spojení!$AO$20="","",IF($A63=Spojení!$AO$20,"x",""))</f>
        <v/>
      </c>
      <c r="P63" s="5" t="str">
        <f>IF(Spojení!$AO$21="","",IF($A63=Spojení!$AO$21,"x",""))</f>
        <v/>
      </c>
      <c r="Q63" s="5" t="str">
        <f>IF(Spojení!$AO$22="","",IF($A63=Spojení!$AO$22,"x",""))</f>
        <v/>
      </c>
      <c r="R63" s="5" t="str">
        <f>IF(Spojení!$AO$23="","",IF($A63=Spojení!$AO$23,"x",""))</f>
        <v/>
      </c>
      <c r="S63" s="5" t="str">
        <f>IF(Spojení!$AO$24="","",IF($A63=Spojení!$AO$24,"x",""))</f>
        <v/>
      </c>
      <c r="T63" s="5" t="str">
        <f>IF(Spojení!$AO$25="","",IF($A63=Spojení!$AO$25,"x",""))</f>
        <v/>
      </c>
      <c r="U63" s="5" t="str">
        <f>IF(Spojení!$AO$26="","",IF($A63=Spojení!$AO$26,"x",""))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IF(Spojení!$AO$7="","",IF($A64=Spojení!$AO$7,"x",""))</f>
        <v/>
      </c>
      <c r="C64" s="5" t="str">
        <f>IF(Spojení!$AO$8="","",IF($A64=Spojení!$AO$8,"x",""))</f>
        <v/>
      </c>
      <c r="D64" s="5" t="str">
        <f>IF(Spojení!$AO$9="","",IF($A64=Spojení!$AO$9,"x",""))</f>
        <v/>
      </c>
      <c r="E64" s="5" t="str">
        <f>IF(Spojení!$AO$10="","",IF($A64=Spojení!$AO$10,"x",""))</f>
        <v/>
      </c>
      <c r="F64" s="5" t="str">
        <f>IF(Spojení!$AO$11="","",IF($A64=Spojení!$AO$11,"x",""))</f>
        <v/>
      </c>
      <c r="G64" s="5" t="str">
        <f>IF(Spojení!$AO$12="","",IF($A64=Spojení!$AO$12,"x",""))</f>
        <v/>
      </c>
      <c r="H64" s="5" t="str">
        <f>IF(Spojení!$AO$13="","",IF($A64=Spojení!$AO$13,"x",""))</f>
        <v/>
      </c>
      <c r="I64" s="5" t="str">
        <f>IF(Spojení!$AO$14="","",IF($A64=Spojení!$AO$14,"x",""))</f>
        <v/>
      </c>
      <c r="J64" s="5" t="str">
        <f>IF(Spojení!$AO$15="","",IF($A64=Spojení!$AO$15,"x",""))</f>
        <v/>
      </c>
      <c r="K64" s="5" t="str">
        <f>IF(Spojení!$AO$16="","",IF($A64=Spojení!$AO$16,"x",""))</f>
        <v/>
      </c>
      <c r="L64" s="5" t="str">
        <f>IF(Spojení!$AO$17="","",IF($A64=Spojení!$AO$17,"x",""))</f>
        <v/>
      </c>
      <c r="M64" s="5" t="str">
        <f>IF(Spojení!$AO$18="","",IF($A64=Spojení!$AO$18,"x",""))</f>
        <v/>
      </c>
      <c r="N64" s="5" t="str">
        <f>IF(Spojení!$AO$19="","",IF($A64=Spojení!$AO$19,"x",""))</f>
        <v/>
      </c>
      <c r="O64" s="5" t="str">
        <f>IF(Spojení!$AO$20="","",IF($A64=Spojení!$AO$20,"x",""))</f>
        <v/>
      </c>
      <c r="P64" s="5" t="str">
        <f>IF(Spojení!$AO$21="","",IF($A64=Spojení!$AO$21,"x",""))</f>
        <v/>
      </c>
      <c r="Q64" s="5" t="str">
        <f>IF(Spojení!$AO$22="","",IF($A64=Spojení!$AO$22,"x",""))</f>
        <v/>
      </c>
      <c r="R64" s="5" t="str">
        <f>IF(Spojení!$AO$23="","",IF($A64=Spojení!$AO$23,"x",""))</f>
        <v/>
      </c>
      <c r="S64" s="5" t="str">
        <f>IF(Spojení!$AO$24="","",IF($A64=Spojení!$AO$24,"x",""))</f>
        <v/>
      </c>
      <c r="T64" s="5" t="str">
        <f>IF(Spojení!$AO$25="","",IF($A64=Spojení!$AO$25,"x",""))</f>
        <v/>
      </c>
      <c r="U64" s="5" t="str">
        <f>IF(Spojení!$AO$26="","",IF($A64=Spojení!$AO$26,"x",""))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IF(Spojení!$AO$7="","",IF($A65=Spojení!$AO$7,"x",""))</f>
        <v/>
      </c>
      <c r="C65" s="5" t="str">
        <f>IF(Spojení!$AO$8="","",IF($A65=Spojení!$AO$8,"x",""))</f>
        <v/>
      </c>
      <c r="D65" s="5" t="str">
        <f>IF(Spojení!$AO$9="","",IF($A65=Spojení!$AO$9,"x",""))</f>
        <v/>
      </c>
      <c r="E65" s="5" t="str">
        <f>IF(Spojení!$AO$10="","",IF($A65=Spojení!$AO$10,"x",""))</f>
        <v/>
      </c>
      <c r="F65" s="5" t="str">
        <f>IF(Spojení!$AO$11="","",IF($A65=Spojení!$AO$11,"x",""))</f>
        <v/>
      </c>
      <c r="G65" s="5" t="str">
        <f>IF(Spojení!$AO$12="","",IF($A65=Spojení!$AO$12,"x",""))</f>
        <v/>
      </c>
      <c r="H65" s="5" t="str">
        <f>IF(Spojení!$AO$13="","",IF($A65=Spojení!$AO$13,"x",""))</f>
        <v/>
      </c>
      <c r="I65" s="5" t="str">
        <f>IF(Spojení!$AO$14="","",IF($A65=Spojení!$AO$14,"x",""))</f>
        <v/>
      </c>
      <c r="J65" s="5" t="str">
        <f>IF(Spojení!$AO$15="","",IF($A65=Spojení!$AO$15,"x",""))</f>
        <v/>
      </c>
      <c r="K65" s="5" t="str">
        <f>IF(Spojení!$AO$16="","",IF($A65=Spojení!$AO$16,"x",""))</f>
        <v/>
      </c>
      <c r="L65" s="5" t="str">
        <f>IF(Spojení!$AO$17="","",IF($A65=Spojení!$AO$17,"x",""))</f>
        <v/>
      </c>
      <c r="M65" s="5" t="str">
        <f>IF(Spojení!$AO$18="","",IF($A65=Spojení!$AO$18,"x",""))</f>
        <v/>
      </c>
      <c r="N65" s="5" t="str">
        <f>IF(Spojení!$AO$19="","",IF($A65=Spojení!$AO$19,"x",""))</f>
        <v/>
      </c>
      <c r="O65" s="5" t="str">
        <f>IF(Spojení!$AO$20="","",IF($A65=Spojení!$AO$20,"x",""))</f>
        <v/>
      </c>
      <c r="P65" s="5" t="str">
        <f>IF(Spojení!$AO$21="","",IF($A65=Spojení!$AO$21,"x",""))</f>
        <v/>
      </c>
      <c r="Q65" s="5" t="str">
        <f>IF(Spojení!$AO$22="","",IF($A65=Spojení!$AO$22,"x",""))</f>
        <v/>
      </c>
      <c r="R65" s="5" t="str">
        <f>IF(Spojení!$AO$23="","",IF($A65=Spojení!$AO$23,"x",""))</f>
        <v/>
      </c>
      <c r="S65" s="5" t="str">
        <f>IF(Spojení!$AO$24="","",IF($A65=Spojení!$AO$24,"x",""))</f>
        <v/>
      </c>
      <c r="T65" s="5" t="str">
        <f>IF(Spojení!$AO$25="","",IF($A65=Spojení!$AO$25,"x",""))</f>
        <v/>
      </c>
      <c r="U65" s="5" t="str">
        <f>IF(Spojení!$AO$26="","",IF($A65=Spojení!$AO$26,"x",""))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IF(Spojení!$AO$7="","",IF($A66=Spojení!$AO$7,"x",""))</f>
        <v/>
      </c>
      <c r="C66" s="5" t="str">
        <f>IF(Spojení!$AO$8="","",IF($A66=Spojení!$AO$8,"x",""))</f>
        <v/>
      </c>
      <c r="D66" s="5" t="str">
        <f>IF(Spojení!$AO$9="","",IF($A66=Spojení!$AO$9,"x",""))</f>
        <v/>
      </c>
      <c r="E66" s="5" t="str">
        <f>IF(Spojení!$AO$10="","",IF($A66=Spojení!$AO$10,"x",""))</f>
        <v/>
      </c>
      <c r="F66" s="5" t="str">
        <f>IF(Spojení!$AO$11="","",IF($A66=Spojení!$AO$11,"x",""))</f>
        <v/>
      </c>
      <c r="G66" s="5" t="str">
        <f>IF(Spojení!$AO$12="","",IF($A66=Spojení!$AO$12,"x",""))</f>
        <v/>
      </c>
      <c r="H66" s="5" t="str">
        <f>IF(Spojení!$AO$13="","",IF($A66=Spojení!$AO$13,"x",""))</f>
        <v/>
      </c>
      <c r="I66" s="5" t="str">
        <f>IF(Spojení!$AO$14="","",IF($A66=Spojení!$AO$14,"x",""))</f>
        <v/>
      </c>
      <c r="J66" s="5" t="str">
        <f>IF(Spojení!$AO$15="","",IF($A66=Spojení!$AO$15,"x",""))</f>
        <v/>
      </c>
      <c r="K66" s="5" t="str">
        <f>IF(Spojení!$AO$16="","",IF($A66=Spojení!$AO$16,"x",""))</f>
        <v/>
      </c>
      <c r="L66" s="5" t="str">
        <f>IF(Spojení!$AO$17="","",IF($A66=Spojení!$AO$17,"x",""))</f>
        <v/>
      </c>
      <c r="M66" s="5" t="str">
        <f>IF(Spojení!$AO$18="","",IF($A66=Spojení!$AO$18,"x",""))</f>
        <v/>
      </c>
      <c r="N66" s="5" t="str">
        <f>IF(Spojení!$AO$19="","",IF($A66=Spojení!$AO$19,"x",""))</f>
        <v/>
      </c>
      <c r="O66" s="5" t="str">
        <f>IF(Spojení!$AO$20="","",IF($A66=Spojení!$AO$20,"x",""))</f>
        <v/>
      </c>
      <c r="P66" s="5" t="str">
        <f>IF(Spojení!$AO$21="","",IF($A66=Spojení!$AO$21,"x",""))</f>
        <v/>
      </c>
      <c r="Q66" s="5" t="str">
        <f>IF(Spojení!$AO$22="","",IF($A66=Spojení!$AO$22,"x",""))</f>
        <v/>
      </c>
      <c r="R66" s="5" t="str">
        <f>IF(Spojení!$AO$23="","",IF($A66=Spojení!$AO$23,"x",""))</f>
        <v/>
      </c>
      <c r="S66" s="5" t="str">
        <f>IF(Spojení!$AO$24="","",IF($A66=Spojení!$AO$24,"x",""))</f>
        <v/>
      </c>
      <c r="T66" s="5" t="str">
        <f>IF(Spojení!$AO$25="","",IF($A66=Spojení!$AO$25,"x",""))</f>
        <v/>
      </c>
      <c r="U66" s="5" t="str">
        <f>IF(Spojení!$AO$26="","",IF($A66=Spojení!$AO$26,"x",""))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IF(Spojení!$AO$7="","",IF($A67=Spojení!$AO$7,"x",""))</f>
        <v/>
      </c>
      <c r="C67" s="5" t="str">
        <f>IF(Spojení!$AO$8="","",IF($A67=Spojení!$AO$8,"x",""))</f>
        <v/>
      </c>
      <c r="D67" s="5" t="str">
        <f>IF(Spojení!$AO$9="","",IF($A67=Spojení!$AO$9,"x",""))</f>
        <v/>
      </c>
      <c r="E67" s="5" t="str">
        <f>IF(Spojení!$AO$10="","",IF($A67=Spojení!$AO$10,"x",""))</f>
        <v/>
      </c>
      <c r="F67" s="5" t="str">
        <f>IF(Spojení!$AO$11="","",IF($A67=Spojení!$AO$11,"x",""))</f>
        <v/>
      </c>
      <c r="G67" s="5" t="str">
        <f>IF(Spojení!$AO$12="","",IF($A67=Spojení!$AO$12,"x",""))</f>
        <v/>
      </c>
      <c r="H67" s="5" t="str">
        <f>IF(Spojení!$AO$13="","",IF($A67=Spojení!$AO$13,"x",""))</f>
        <v/>
      </c>
      <c r="I67" s="5" t="str">
        <f>IF(Spojení!$AO$14="","",IF($A67=Spojení!$AO$14,"x",""))</f>
        <v/>
      </c>
      <c r="J67" s="5" t="str">
        <f>IF(Spojení!$AO$15="","",IF($A67=Spojení!$AO$15,"x",""))</f>
        <v/>
      </c>
      <c r="K67" s="5" t="str">
        <f>IF(Spojení!$AO$16="","",IF($A67=Spojení!$AO$16,"x",""))</f>
        <v/>
      </c>
      <c r="L67" s="5" t="str">
        <f>IF(Spojení!$AO$17="","",IF($A67=Spojení!$AO$17,"x",""))</f>
        <v/>
      </c>
      <c r="M67" s="5" t="str">
        <f>IF(Spojení!$AO$18="","",IF($A67=Spojení!$AO$18,"x",""))</f>
        <v/>
      </c>
      <c r="N67" s="5" t="str">
        <f>IF(Spojení!$AO$19="","",IF($A67=Spojení!$AO$19,"x",""))</f>
        <v/>
      </c>
      <c r="O67" s="5" t="str">
        <f>IF(Spojení!$AO$20="","",IF($A67=Spojení!$AO$20,"x",""))</f>
        <v/>
      </c>
      <c r="P67" s="5" t="str">
        <f>IF(Spojení!$AO$21="","",IF($A67=Spojení!$AO$21,"x",""))</f>
        <v/>
      </c>
      <c r="Q67" s="5" t="str">
        <f>IF(Spojení!$AO$22="","",IF($A67=Spojení!$AO$22,"x",""))</f>
        <v/>
      </c>
      <c r="R67" s="5" t="str">
        <f>IF(Spojení!$AO$23="","",IF($A67=Spojení!$AO$23,"x",""))</f>
        <v/>
      </c>
      <c r="S67" s="5" t="str">
        <f>IF(Spojení!$AO$24="","",IF($A67=Spojení!$AO$24,"x",""))</f>
        <v/>
      </c>
      <c r="T67" s="5" t="str">
        <f>IF(Spojení!$AO$25="","",IF($A67=Spojení!$AO$25,"x",""))</f>
        <v/>
      </c>
      <c r="U67" s="5" t="str">
        <f>IF(Spojení!$AO$26="","",IF($A67=Spojení!$AO$26,"x",""))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IF(Spojení!$AO$7="","",IF($A68=Spojení!$AO$7,"x",""))</f>
        <v/>
      </c>
      <c r="C68" s="49" t="str">
        <f>IF(Spojení!$AO$8="","",IF($A68=Spojení!$AO$8,"x",""))</f>
        <v/>
      </c>
      <c r="D68" s="49" t="str">
        <f>IF(Spojení!$AO$9="","",IF($A68=Spojení!$AO$9,"x",""))</f>
        <v/>
      </c>
      <c r="E68" s="49" t="str">
        <f>IF(Spojení!$AO$10="","",IF($A68=Spojení!$AO$10,"x",""))</f>
        <v/>
      </c>
      <c r="F68" s="49" t="str">
        <f>IF(Spojení!$AO$11="","",IF($A68=Spojení!$AO$11,"x",""))</f>
        <v/>
      </c>
      <c r="G68" s="49" t="str">
        <f>IF(Spojení!$AO$12="","",IF($A68=Spojení!$AO$12,"x",""))</f>
        <v/>
      </c>
      <c r="H68" s="49" t="str">
        <f>IF(Spojení!$AO$13="","",IF($A68=Spojení!$AO$13,"x",""))</f>
        <v/>
      </c>
      <c r="I68" s="49" t="str">
        <f>IF(Spojení!$AO$14="","",IF($A68=Spojení!$AO$14,"x",""))</f>
        <v/>
      </c>
      <c r="J68" s="49" t="str">
        <f>IF(Spojení!$AO$15="","",IF($A68=Spojení!$AO$15,"x",""))</f>
        <v/>
      </c>
      <c r="K68" s="49" t="str">
        <f>IF(Spojení!$AO$16="","",IF($A68=Spojení!$AO$16,"x",""))</f>
        <v/>
      </c>
      <c r="L68" s="49" t="str">
        <f>IF(Spojení!$AO$17="","",IF($A68=Spojení!$AO$17,"x",""))</f>
        <v/>
      </c>
      <c r="M68" s="49" t="str">
        <f>IF(Spojení!$AO$18="","",IF($A68=Spojení!$AO$18,"x",""))</f>
        <v/>
      </c>
      <c r="N68" s="49" t="str">
        <f>IF(Spojení!$AO$19="","",IF($A68=Spojení!$AO$19,"x",""))</f>
        <v/>
      </c>
      <c r="O68" s="49" t="str">
        <f>IF(Spojení!$AO$20="","",IF($A68=Spojení!$AO$20,"x",""))</f>
        <v/>
      </c>
      <c r="P68" s="49" t="str">
        <f>IF(Spojení!$AO$21="","",IF($A68=Spojení!$AO$21,"x",""))</f>
        <v/>
      </c>
      <c r="Q68" s="49" t="str">
        <f>IF(Spojení!$AO$22="","",IF($A68=Spojení!$AO$22,"x",""))</f>
        <v/>
      </c>
      <c r="R68" s="49" t="str">
        <f>IF(Spojení!$AO$23="","",IF($A68=Spojení!$AO$23,"x",""))</f>
        <v/>
      </c>
      <c r="S68" s="49" t="str">
        <f>IF(Spojení!$AO$24="","",IF($A68=Spojení!$AO$24,"x",""))</f>
        <v/>
      </c>
      <c r="T68" s="49" t="str">
        <f>IF(Spojení!$AO$25="","",IF($A68=Spojení!$AO$25,"x",""))</f>
        <v/>
      </c>
      <c r="U68" s="49" t="str">
        <f>IF(Spojení!$AO$26="","",IF($A68=Spojení!$AO$26,"x",""))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",Spojení!AP5)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20" t="s">
        <v>63</v>
      </c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BB3" s="120" t="s">
        <v>68</v>
      </c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Y3" s="120" t="s">
        <v>69</v>
      </c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DA3" s="154" t="str">
        <f>[1]List1!$G$27</f>
        <v>výsl.</v>
      </c>
      <c r="DB3" s="154"/>
      <c r="DC3" s="154"/>
      <c r="DD3" s="154"/>
      <c r="DE3" s="154"/>
      <c r="DF3" s="154"/>
      <c r="DG3" s="154"/>
      <c r="DH3" s="154"/>
      <c r="DI3" s="154"/>
      <c r="DJ3" s="154"/>
    </row>
    <row r="4" spans="1:114" x14ac:dyDescent="0.25">
      <c r="A4" s="161"/>
      <c r="B4" s="16">
        <f>Spojení!$AP7</f>
        <v>0</v>
      </c>
      <c r="C4" s="16">
        <f>Spojení!$AP8</f>
        <v>0</v>
      </c>
      <c r="D4" s="16">
        <f>Spojení!$AP9</f>
        <v>0</v>
      </c>
      <c r="E4" s="16">
        <f>Spojení!$AP10</f>
        <v>0</v>
      </c>
      <c r="F4" s="16">
        <f>Spojení!$AP11</f>
        <v>0</v>
      </c>
      <c r="G4" s="16">
        <f>Spojení!$AP12</f>
        <v>0</v>
      </c>
      <c r="H4" s="16">
        <f>Spojení!$AP13</f>
        <v>0</v>
      </c>
      <c r="I4" s="16">
        <f>Spojení!$AP14</f>
        <v>0</v>
      </c>
      <c r="J4" s="16">
        <f>Spojení!$AP15</f>
        <v>0</v>
      </c>
      <c r="K4" s="16">
        <f>Spojení!$AP16</f>
        <v>0</v>
      </c>
      <c r="L4" s="16">
        <f>Spojení!$AP17</f>
        <v>0</v>
      </c>
      <c r="M4" s="16">
        <f>Spojení!$AP18</f>
        <v>0</v>
      </c>
      <c r="N4" s="16">
        <f>Spojení!$AP19</f>
        <v>0</v>
      </c>
      <c r="O4" s="16">
        <f>Spojení!$AP20</f>
        <v>0</v>
      </c>
      <c r="P4" s="16">
        <f>Spojení!$AP21</f>
        <v>0</v>
      </c>
      <c r="Q4" s="16">
        <f>Spojení!$AP22</f>
        <v>0</v>
      </c>
      <c r="R4" s="16">
        <f>Spojení!$AP23</f>
        <v>0</v>
      </c>
      <c r="S4" s="16">
        <f>Spojení!$AP24</f>
        <v>0</v>
      </c>
      <c r="T4" s="16">
        <f>Spojení!$AP25</f>
        <v>0</v>
      </c>
      <c r="U4" s="16">
        <f>Spojení!$AP26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CONCATENATE((Spojení!$AP$7),". místo")</f>
        <v>. místo</v>
      </c>
      <c r="C5" s="49" t="str">
        <f>CONCATENATE((Spojení!$AP$8),". místo")</f>
        <v>. místo</v>
      </c>
      <c r="D5" s="49" t="str">
        <f>CONCATENATE((Spojení!$AP$9),". místo")</f>
        <v>. místo</v>
      </c>
      <c r="E5" s="49" t="str">
        <f>CONCATENATE((Spojení!$AP$10),". místo")</f>
        <v>. místo</v>
      </c>
      <c r="F5" s="49" t="str">
        <f>CONCATENATE((Spojení!$AP$11),". místo")</f>
        <v>. místo</v>
      </c>
      <c r="G5" s="49" t="str">
        <f>CONCATENATE((Spojení!$AP$12),". místo")</f>
        <v>. místo</v>
      </c>
      <c r="H5" s="49" t="str">
        <f>CONCATENATE((Spojení!$AP$13),". místo")</f>
        <v>. místo</v>
      </c>
      <c r="I5" s="49" t="str">
        <f>CONCATENATE((Spojení!$AP$14),". místo")</f>
        <v>. místo</v>
      </c>
      <c r="J5" s="49" t="str">
        <f>CONCATENATE((Spojení!$AP$15),". místo")</f>
        <v>. místo</v>
      </c>
      <c r="K5" s="49" t="str">
        <f>CONCATENATE((Spojení!$AP$16),". místo")</f>
        <v>. místo</v>
      </c>
      <c r="L5" s="49" t="str">
        <f>CONCATENATE((Spojení!$AP$17),". místo")</f>
        <v>. místo</v>
      </c>
      <c r="M5" s="49" t="str">
        <f>CONCATENATE((Spojení!$AP$18),". místo")</f>
        <v>. místo</v>
      </c>
      <c r="N5" s="49" t="str">
        <f>CONCATENATE((Spojení!$AP$19),". místo")</f>
        <v>. místo</v>
      </c>
      <c r="O5" s="49" t="str">
        <f>CONCATENATE((Spojení!$AP$20),". místo")</f>
        <v>. místo</v>
      </c>
      <c r="P5" s="49" t="str">
        <f>CONCATENATE((Spojení!$AP$21),". místo")</f>
        <v>. místo</v>
      </c>
      <c r="Q5" s="49" t="str">
        <f>CONCATENATE((Spojení!$AP$22),". místo")</f>
        <v>. místo</v>
      </c>
      <c r="R5" s="49" t="str">
        <f>CONCATENATE((Spojení!$AP$23),". místo")</f>
        <v>. místo</v>
      </c>
      <c r="S5" s="49" t="str">
        <f>CONCATENATE((Spojení!$AP$24),". místo")</f>
        <v>. místo</v>
      </c>
      <c r="T5" s="49" t="str">
        <f>CONCATENATE((Spojení!$AP$25),". místo")</f>
        <v>. místo</v>
      </c>
      <c r="U5" s="51" t="str">
        <f>CONCATENATE((Spojení!$AP$26),".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IF(Spojení!$AQ$7="","",IF($A6=Spojení!$AQ$7,"x",""))</f>
        <v/>
      </c>
      <c r="C6" s="5" t="str">
        <f>IF(Spojení!$AQ$8="","",IF($A6=Spojení!$AQ$8,"x",""))</f>
        <v/>
      </c>
      <c r="D6" s="5" t="str">
        <f>IF(Spojení!$AQ$9="","",IF($A6=Spojení!$AQ$9,"x",""))</f>
        <v/>
      </c>
      <c r="E6" s="5" t="str">
        <f>IF(Spojení!$AQ$10="","",IF($A6=Spojení!$AQ$10,"x",""))</f>
        <v/>
      </c>
      <c r="F6" s="5" t="str">
        <f>IF(Spojení!$AQ$11="","",IF($A6=Spojení!$AQ$11,"x",""))</f>
        <v/>
      </c>
      <c r="G6" s="5" t="str">
        <f>IF(Spojení!$AQ$12="","",IF($A6=Spojení!$AQ$12,"x",""))</f>
        <v/>
      </c>
      <c r="H6" s="5" t="str">
        <f>IF(Spojení!$AQ$13="","",IF($A6=Spojení!$AQ$13,"x",""))</f>
        <v/>
      </c>
      <c r="I6" s="5" t="str">
        <f>IF(Spojení!$AQ$14="","",IF($A6=Spojení!$AQ$14,"x",""))</f>
        <v/>
      </c>
      <c r="J6" s="5" t="str">
        <f>IF(Spojení!$AQ$15="","",IF($A6=Spojení!$AQ$15,"x",""))</f>
        <v/>
      </c>
      <c r="K6" s="5" t="str">
        <f>IF(Spojení!$AQ$16="","",IF($A6=Spojení!$AQ$16,"x",""))</f>
        <v/>
      </c>
      <c r="L6" s="5" t="str">
        <f>IF(Spojení!$AQ$17="","",IF($A6=Spojení!$AQ$17,"x",""))</f>
        <v/>
      </c>
      <c r="M6" s="5" t="str">
        <f>IF(Spojení!$AQ$18="","",IF($A6=Spojení!$AQ$18,"x",""))</f>
        <v/>
      </c>
      <c r="N6" s="5" t="str">
        <f>IF(Spojení!$AQ$19="","",IF($A6=Spojení!$AQ$19,"x",""))</f>
        <v/>
      </c>
      <c r="O6" s="5" t="str">
        <f>IF(Spojení!$AQ$20="","",IF($A6=Spojení!$AQ$20,"x",""))</f>
        <v/>
      </c>
      <c r="P6" s="5" t="str">
        <f>IF(Spojení!$AQ$21="","",IF($A6=Spojení!$AQ$21,"x",""))</f>
        <v/>
      </c>
      <c r="Q6" s="5" t="str">
        <f>IF(Spojení!$AQ$22="","",IF($A6=Spojení!$AQ$22,"x",""))</f>
        <v/>
      </c>
      <c r="R6" s="5" t="str">
        <f>IF(Spojení!$AQ$23="","",IF($A6=Spojení!$AQ$23,"x",""))</f>
        <v/>
      </c>
      <c r="S6" s="5" t="str">
        <f>IF(Spojení!$AQ$24="","",IF($A6=Spojení!$AQ$24,"x",""))</f>
        <v/>
      </c>
      <c r="T6" s="5" t="str">
        <f>IF(Spojení!$AQ$25="","",IF($A6=Spojení!$AQ$25,"x",""))</f>
        <v/>
      </c>
      <c r="U6" s="5" t="str">
        <f>IF(Spojení!$AQ$26="","",IF($A6=Spojení!$AQ$26,"x",""))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IF(Spojení!$AQ$7="","",IF($A7=Spojení!$AQ$7,"x",""))</f>
        <v/>
      </c>
      <c r="C7" s="5" t="str">
        <f>IF(Spojení!$AQ$8="","",IF($A7=Spojení!$AQ$8,"x",""))</f>
        <v/>
      </c>
      <c r="D7" s="5" t="str">
        <f>IF(Spojení!$AQ$9="","",IF($A7=Spojení!$AQ$9,"x",""))</f>
        <v/>
      </c>
      <c r="E7" s="5" t="str">
        <f>IF(Spojení!$AQ$10="","",IF($A7=Spojení!$AQ$10,"x",""))</f>
        <v/>
      </c>
      <c r="F7" s="5" t="str">
        <f>IF(Spojení!$AQ$11="","",IF($A7=Spojení!$AQ$11,"x",""))</f>
        <v/>
      </c>
      <c r="G7" s="5" t="str">
        <f>IF(Spojení!$AQ$12="","",IF($A7=Spojení!$AQ$12,"x",""))</f>
        <v/>
      </c>
      <c r="H7" s="5" t="str">
        <f>IF(Spojení!$AQ$13="","",IF($A7=Spojení!$AQ$13,"x",""))</f>
        <v/>
      </c>
      <c r="I7" s="5" t="str">
        <f>IF(Spojení!$AQ$14="","",IF($A7=Spojení!$AQ$14,"x",""))</f>
        <v/>
      </c>
      <c r="J7" s="5" t="str">
        <f>IF(Spojení!$AQ$15="","",IF($A7=Spojení!$AQ$15,"x",""))</f>
        <v/>
      </c>
      <c r="K7" s="5" t="str">
        <f>IF(Spojení!$AQ$16="","",IF($A7=Spojení!$AQ$16,"x",""))</f>
        <v/>
      </c>
      <c r="L7" s="5" t="str">
        <f>IF(Spojení!$AQ$17="","",IF($A7=Spojení!$AQ$17,"x",""))</f>
        <v/>
      </c>
      <c r="M7" s="5" t="str">
        <f>IF(Spojení!$AQ$18="","",IF($A7=Spojení!$AQ$18,"x",""))</f>
        <v/>
      </c>
      <c r="N7" s="5" t="str">
        <f>IF(Spojení!$AQ$19="","",IF($A7=Spojení!$AQ$19,"x",""))</f>
        <v/>
      </c>
      <c r="O7" s="5" t="str">
        <f>IF(Spojení!$AQ$20="","",IF($A7=Spojení!$AQ$20,"x",""))</f>
        <v/>
      </c>
      <c r="P7" s="5" t="str">
        <f>IF(Spojení!$AQ$21="","",IF($A7=Spojení!$AQ$21,"x",""))</f>
        <v/>
      </c>
      <c r="Q7" s="5" t="str">
        <f>IF(Spojení!$AQ$22="","",IF($A7=Spojení!$AQ$22,"x",""))</f>
        <v/>
      </c>
      <c r="R7" s="5" t="str">
        <f>IF(Spojení!$AQ$23="","",IF($A7=Spojení!$AQ$23,"x",""))</f>
        <v/>
      </c>
      <c r="S7" s="5" t="str">
        <f>IF(Spojení!$AQ$24="","",IF($A7=Spojení!$AQ$24,"x",""))</f>
        <v/>
      </c>
      <c r="T7" s="5" t="str">
        <f>IF(Spojení!$AQ$25="","",IF($A7=Spojení!$AQ$25,"x",""))</f>
        <v/>
      </c>
      <c r="U7" s="5" t="str">
        <f>IF(Spojení!$AQ$26="","",IF($A7=Spojení!$AQ$26,"x",""))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IF(Spojení!$AQ$7="","",IF($A8=Spojení!$AQ$7,"x",""))</f>
        <v/>
      </c>
      <c r="C8" s="5" t="str">
        <f>IF(Spojení!$AQ$8="","",IF($A8=Spojení!$AQ$8,"x",""))</f>
        <v/>
      </c>
      <c r="D8" s="5" t="str">
        <f>IF(Spojení!$AQ$9="","",IF($A8=Spojení!$AQ$9,"x",""))</f>
        <v/>
      </c>
      <c r="E8" s="5" t="str">
        <f>IF(Spojení!$AQ$10="","",IF($A8=Spojení!$AQ$10,"x",""))</f>
        <v/>
      </c>
      <c r="F8" s="5" t="str">
        <f>IF(Spojení!$AQ$11="","",IF($A8=Spojení!$AQ$11,"x",""))</f>
        <v/>
      </c>
      <c r="G8" s="5" t="str">
        <f>IF(Spojení!$AQ$12="","",IF($A8=Spojení!$AQ$12,"x",""))</f>
        <v/>
      </c>
      <c r="H8" s="5" t="str">
        <f>IF(Spojení!$AQ$13="","",IF($A8=Spojení!$AQ$13,"x",""))</f>
        <v/>
      </c>
      <c r="I8" s="5" t="str">
        <f>IF(Spojení!$AQ$14="","",IF($A8=Spojení!$AQ$14,"x",""))</f>
        <v/>
      </c>
      <c r="J8" s="5" t="str">
        <f>IF(Spojení!$AQ$15="","",IF($A8=Spojení!$AQ$15,"x",""))</f>
        <v/>
      </c>
      <c r="K8" s="5" t="str">
        <f>IF(Spojení!$AQ$16="","",IF($A8=Spojení!$AQ$16,"x",""))</f>
        <v/>
      </c>
      <c r="L8" s="5" t="str">
        <f>IF(Spojení!$AQ$17="","",IF($A8=Spojení!$AQ$17,"x",""))</f>
        <v/>
      </c>
      <c r="M8" s="5" t="str">
        <f>IF(Spojení!$AQ$18="","",IF($A8=Spojení!$AQ$18,"x",""))</f>
        <v/>
      </c>
      <c r="N8" s="5" t="str">
        <f>IF(Spojení!$AQ$19="","",IF($A8=Spojení!$AQ$19,"x",""))</f>
        <v/>
      </c>
      <c r="O8" s="5" t="str">
        <f>IF(Spojení!$AQ$20="","",IF($A8=Spojení!$AQ$20,"x",""))</f>
        <v/>
      </c>
      <c r="P8" s="5" t="str">
        <f>IF(Spojení!$AQ$21="","",IF($A8=Spojení!$AQ$21,"x",""))</f>
        <v/>
      </c>
      <c r="Q8" s="5" t="str">
        <f>IF(Spojení!$AQ$22="","",IF($A8=Spojení!$AQ$22,"x",""))</f>
        <v/>
      </c>
      <c r="R8" s="5" t="str">
        <f>IF(Spojení!$AQ$23="","",IF($A8=Spojení!$AQ$23,"x",""))</f>
        <v/>
      </c>
      <c r="S8" s="5" t="str">
        <f>IF(Spojení!$AQ$24="","",IF($A8=Spojení!$AQ$24,"x",""))</f>
        <v/>
      </c>
      <c r="T8" s="5" t="str">
        <f>IF(Spojení!$AQ$25="","",IF($A8=Spojení!$AQ$25,"x",""))</f>
        <v/>
      </c>
      <c r="U8" s="5" t="str">
        <f>IF(Spojení!$AQ$26="","",IF($A8=Spojení!$AQ$26,"x",""))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IF(Spojení!$AQ$7="","",IF($A9=Spojení!$AQ$7,"x",""))</f>
        <v/>
      </c>
      <c r="C9" s="5" t="str">
        <f>IF(Spojení!$AQ$8="","",IF($A9=Spojení!$AQ$8,"x",""))</f>
        <v/>
      </c>
      <c r="D9" s="5" t="str">
        <f>IF(Spojení!$AQ$9="","",IF($A9=Spojení!$AQ$9,"x",""))</f>
        <v/>
      </c>
      <c r="E9" s="5" t="str">
        <f>IF(Spojení!$AQ$10="","",IF($A9=Spojení!$AQ$10,"x",""))</f>
        <v/>
      </c>
      <c r="F9" s="5" t="str">
        <f>IF(Spojení!$AQ$11="","",IF($A9=Spojení!$AQ$11,"x",""))</f>
        <v/>
      </c>
      <c r="G9" s="5" t="str">
        <f>IF(Spojení!$AQ$12="","",IF($A9=Spojení!$AQ$12,"x",""))</f>
        <v/>
      </c>
      <c r="H9" s="5" t="str">
        <f>IF(Spojení!$AQ$13="","",IF($A9=Spojení!$AQ$13,"x",""))</f>
        <v/>
      </c>
      <c r="I9" s="5" t="str">
        <f>IF(Spojení!$AQ$14="","",IF($A9=Spojení!$AQ$14,"x",""))</f>
        <v/>
      </c>
      <c r="J9" s="5" t="str">
        <f>IF(Spojení!$AQ$15="","",IF($A9=Spojení!$AQ$15,"x",""))</f>
        <v/>
      </c>
      <c r="K9" s="5" t="str">
        <f>IF(Spojení!$AQ$16="","",IF($A9=Spojení!$AQ$16,"x",""))</f>
        <v/>
      </c>
      <c r="L9" s="5" t="str">
        <f>IF(Spojení!$AQ$17="","",IF($A9=Spojení!$AQ$17,"x",""))</f>
        <v/>
      </c>
      <c r="M9" s="5" t="str">
        <f>IF(Spojení!$AQ$18="","",IF($A9=Spojení!$AQ$18,"x",""))</f>
        <v/>
      </c>
      <c r="N9" s="5" t="str">
        <f>IF(Spojení!$AQ$19="","",IF($A9=Spojení!$AQ$19,"x",""))</f>
        <v/>
      </c>
      <c r="O9" s="5" t="str">
        <f>IF(Spojení!$AQ$20="","",IF($A9=Spojení!$AQ$20,"x",""))</f>
        <v/>
      </c>
      <c r="P9" s="5" t="str">
        <f>IF(Spojení!$AQ$21="","",IF($A9=Spojení!$AQ$21,"x",""))</f>
        <v/>
      </c>
      <c r="Q9" s="5" t="str">
        <f>IF(Spojení!$AQ$22="","",IF($A9=Spojení!$AQ$22,"x",""))</f>
        <v/>
      </c>
      <c r="R9" s="5" t="str">
        <f>IF(Spojení!$AQ$23="","",IF($A9=Spojení!$AQ$23,"x",""))</f>
        <v/>
      </c>
      <c r="S9" s="5" t="str">
        <f>IF(Spojení!$AQ$24="","",IF($A9=Spojení!$AQ$24,"x",""))</f>
        <v/>
      </c>
      <c r="T9" s="5" t="str">
        <f>IF(Spojení!$AQ$25="","",IF($A9=Spojení!$AQ$25,"x",""))</f>
        <v/>
      </c>
      <c r="U9" s="5" t="str">
        <f>IF(Spojení!$AQ$26="","",IF($A9=Spojení!$AQ$26,"x",""))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IF(Spojení!$AQ$7="","",IF($A10=Spojení!$AQ$7,"x",""))</f>
        <v/>
      </c>
      <c r="C10" s="5" t="str">
        <f>IF(Spojení!$AQ$8="","",IF($A10=Spojení!$AQ$8,"x",""))</f>
        <v/>
      </c>
      <c r="D10" s="5" t="str">
        <f>IF(Spojení!$AQ$9="","",IF($A10=Spojení!$AQ$9,"x",""))</f>
        <v/>
      </c>
      <c r="E10" s="5" t="str">
        <f>IF(Spojení!$AQ$10="","",IF($A10=Spojení!$AQ$10,"x",""))</f>
        <v/>
      </c>
      <c r="F10" s="5" t="str">
        <f>IF(Spojení!$AQ$11="","",IF($A10=Spojení!$AQ$11,"x",""))</f>
        <v/>
      </c>
      <c r="G10" s="5" t="str">
        <f>IF(Spojení!$AQ$12="","",IF($A10=Spojení!$AQ$12,"x",""))</f>
        <v/>
      </c>
      <c r="H10" s="5" t="str">
        <f>IF(Spojení!$AQ$13="","",IF($A10=Spojení!$AQ$13,"x",""))</f>
        <v/>
      </c>
      <c r="I10" s="5" t="str">
        <f>IF(Spojení!$AQ$14="","",IF($A10=Spojení!$AQ$14,"x",""))</f>
        <v/>
      </c>
      <c r="J10" s="5" t="str">
        <f>IF(Spojení!$AQ$15="","",IF($A10=Spojení!$AQ$15,"x",""))</f>
        <v/>
      </c>
      <c r="K10" s="5" t="str">
        <f>IF(Spojení!$AQ$16="","",IF($A10=Spojení!$AQ$16,"x",""))</f>
        <v/>
      </c>
      <c r="L10" s="5" t="str">
        <f>IF(Spojení!$AQ$17="","",IF($A10=Spojení!$AQ$17,"x",""))</f>
        <v/>
      </c>
      <c r="M10" s="5" t="str">
        <f>IF(Spojení!$AQ$18="","",IF($A10=Spojení!$AQ$18,"x",""))</f>
        <v/>
      </c>
      <c r="N10" s="5" t="str">
        <f>IF(Spojení!$AQ$19="","",IF($A10=Spojení!$AQ$19,"x",""))</f>
        <v/>
      </c>
      <c r="O10" s="5" t="str">
        <f>IF(Spojení!$AQ$20="","",IF($A10=Spojení!$AQ$20,"x",""))</f>
        <v/>
      </c>
      <c r="P10" s="5" t="str">
        <f>IF(Spojení!$AQ$21="","",IF($A10=Spojení!$AQ$21,"x",""))</f>
        <v/>
      </c>
      <c r="Q10" s="5" t="str">
        <f>IF(Spojení!$AQ$22="","",IF($A10=Spojení!$AQ$22,"x",""))</f>
        <v/>
      </c>
      <c r="R10" s="5" t="str">
        <f>IF(Spojení!$AQ$23="","",IF($A10=Spojení!$AQ$23,"x",""))</f>
        <v/>
      </c>
      <c r="S10" s="5" t="str">
        <f>IF(Spojení!$AQ$24="","",IF($A10=Spojení!$AQ$24,"x",""))</f>
        <v/>
      </c>
      <c r="T10" s="5" t="str">
        <f>IF(Spojení!$AQ$25="","",IF($A10=Spojení!$AQ$25,"x",""))</f>
        <v/>
      </c>
      <c r="U10" s="5" t="str">
        <f>IF(Spojení!$AQ$26="","",IF($A10=Spojení!$AQ$26,"x",""))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IF(Spojení!$AQ$7="","",IF($A11=Spojení!$AQ$7,"x",""))</f>
        <v/>
      </c>
      <c r="C11" s="5" t="str">
        <f>IF(Spojení!$AQ$8="","",IF($A11=Spojení!$AQ$8,"x",""))</f>
        <v/>
      </c>
      <c r="D11" s="5" t="str">
        <f>IF(Spojení!$AQ$9="","",IF($A11=Spojení!$AQ$9,"x",""))</f>
        <v/>
      </c>
      <c r="E11" s="5" t="str">
        <f>IF(Spojení!$AQ$10="","",IF($A11=Spojení!$AQ$10,"x",""))</f>
        <v/>
      </c>
      <c r="F11" s="5" t="str">
        <f>IF(Spojení!$AQ$11="","",IF($A11=Spojení!$AQ$11,"x",""))</f>
        <v/>
      </c>
      <c r="G11" s="5" t="str">
        <f>IF(Spojení!$AQ$12="","",IF($A11=Spojení!$AQ$12,"x",""))</f>
        <v/>
      </c>
      <c r="H11" s="5" t="str">
        <f>IF(Spojení!$AQ$13="","",IF($A11=Spojení!$AQ$13,"x",""))</f>
        <v/>
      </c>
      <c r="I11" s="5" t="str">
        <f>IF(Spojení!$AQ$14="","",IF($A11=Spojení!$AQ$14,"x",""))</f>
        <v/>
      </c>
      <c r="J11" s="5" t="str">
        <f>IF(Spojení!$AQ$15="","",IF($A11=Spojení!$AQ$15,"x",""))</f>
        <v/>
      </c>
      <c r="K11" s="5" t="str">
        <f>IF(Spojení!$AQ$16="","",IF($A11=Spojení!$AQ$16,"x",""))</f>
        <v/>
      </c>
      <c r="L11" s="5" t="str">
        <f>IF(Spojení!$AQ$17="","",IF($A11=Spojení!$AQ$17,"x",""))</f>
        <v/>
      </c>
      <c r="M11" s="5" t="str">
        <f>IF(Spojení!$AQ$18="","",IF($A11=Spojení!$AQ$18,"x",""))</f>
        <v/>
      </c>
      <c r="N11" s="5" t="str">
        <f>IF(Spojení!$AQ$19="","",IF($A11=Spojení!$AQ$19,"x",""))</f>
        <v/>
      </c>
      <c r="O11" s="5" t="str">
        <f>IF(Spojení!$AQ$20="","",IF($A11=Spojení!$AQ$20,"x",""))</f>
        <v/>
      </c>
      <c r="P11" s="5" t="str">
        <f>IF(Spojení!$AQ$21="","",IF($A11=Spojení!$AQ$21,"x",""))</f>
        <v/>
      </c>
      <c r="Q11" s="5" t="str">
        <f>IF(Spojení!$AQ$22="","",IF($A11=Spojení!$AQ$22,"x",""))</f>
        <v/>
      </c>
      <c r="R11" s="5" t="str">
        <f>IF(Spojení!$AQ$23="","",IF($A11=Spojení!$AQ$23,"x",""))</f>
        <v/>
      </c>
      <c r="S11" s="5" t="str">
        <f>IF(Spojení!$AQ$24="","",IF($A11=Spojení!$AQ$24,"x",""))</f>
        <v/>
      </c>
      <c r="T11" s="5" t="str">
        <f>IF(Spojení!$AQ$25="","",IF($A11=Spojení!$AQ$25,"x",""))</f>
        <v/>
      </c>
      <c r="U11" s="5" t="str">
        <f>IF(Spojení!$AQ$26="","",IF($A11=Spojení!$AQ$26,"x",""))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IF(Spojení!$AQ$7="","",IF($A12=Spojení!$AQ$7,"x",""))</f>
        <v/>
      </c>
      <c r="C12" s="5" t="str">
        <f>IF(Spojení!$AQ$8="","",IF($A12=Spojení!$AQ$8,"x",""))</f>
        <v/>
      </c>
      <c r="D12" s="5" t="str">
        <f>IF(Spojení!$AQ$9="","",IF($A12=Spojení!$AQ$9,"x",""))</f>
        <v/>
      </c>
      <c r="E12" s="5" t="str">
        <f>IF(Spojení!$AQ$10="","",IF($A12=Spojení!$AQ$10,"x",""))</f>
        <v/>
      </c>
      <c r="F12" s="5" t="str">
        <f>IF(Spojení!$AQ$11="","",IF($A12=Spojení!$AQ$11,"x",""))</f>
        <v/>
      </c>
      <c r="G12" s="5" t="str">
        <f>IF(Spojení!$AQ$12="","",IF($A12=Spojení!$AQ$12,"x",""))</f>
        <v/>
      </c>
      <c r="H12" s="5" t="str">
        <f>IF(Spojení!$AQ$13="","",IF($A12=Spojení!$AQ$13,"x",""))</f>
        <v/>
      </c>
      <c r="I12" s="5" t="str">
        <f>IF(Spojení!$AQ$14="","",IF($A12=Spojení!$AQ$14,"x",""))</f>
        <v/>
      </c>
      <c r="J12" s="5" t="str">
        <f>IF(Spojení!$AQ$15="","",IF($A12=Spojení!$AQ$15,"x",""))</f>
        <v/>
      </c>
      <c r="K12" s="5" t="str">
        <f>IF(Spojení!$AQ$16="","",IF($A12=Spojení!$AQ$16,"x",""))</f>
        <v/>
      </c>
      <c r="L12" s="5" t="str">
        <f>IF(Spojení!$AQ$17="","",IF($A12=Spojení!$AQ$17,"x",""))</f>
        <v/>
      </c>
      <c r="M12" s="5" t="str">
        <f>IF(Spojení!$AQ$18="","",IF($A12=Spojení!$AQ$18,"x",""))</f>
        <v/>
      </c>
      <c r="N12" s="5" t="str">
        <f>IF(Spojení!$AQ$19="","",IF($A12=Spojení!$AQ$19,"x",""))</f>
        <v/>
      </c>
      <c r="O12" s="5" t="str">
        <f>IF(Spojení!$AQ$20="","",IF($A12=Spojení!$AQ$20,"x",""))</f>
        <v/>
      </c>
      <c r="P12" s="5" t="str">
        <f>IF(Spojení!$AQ$21="","",IF($A12=Spojení!$AQ$21,"x",""))</f>
        <v/>
      </c>
      <c r="Q12" s="5" t="str">
        <f>IF(Spojení!$AQ$22="","",IF($A12=Spojení!$AQ$22,"x",""))</f>
        <v/>
      </c>
      <c r="R12" s="5" t="str">
        <f>IF(Spojení!$AQ$23="","",IF($A12=Spojení!$AQ$23,"x",""))</f>
        <v/>
      </c>
      <c r="S12" s="5" t="str">
        <f>IF(Spojení!$AQ$24="","",IF($A12=Spojení!$AQ$24,"x",""))</f>
        <v/>
      </c>
      <c r="T12" s="5" t="str">
        <f>IF(Spojení!$AQ$25="","",IF($A12=Spojení!$AQ$25,"x",""))</f>
        <v/>
      </c>
      <c r="U12" s="5" t="str">
        <f>IF(Spojení!$AQ$26="","",IF($A12=Spojení!$AQ$26,"x",""))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IF(Spojení!$AQ$7="","",IF($A13=Spojení!$AQ$7,"x",""))</f>
        <v/>
      </c>
      <c r="C13" s="5" t="str">
        <f>IF(Spojení!$AQ$8="","",IF($A13=Spojení!$AQ$8,"x",""))</f>
        <v/>
      </c>
      <c r="D13" s="5" t="str">
        <f>IF(Spojení!$AQ$9="","",IF($A13=Spojení!$AQ$9,"x",""))</f>
        <v/>
      </c>
      <c r="E13" s="5" t="str">
        <f>IF(Spojení!$AQ$10="","",IF($A13=Spojení!$AQ$10,"x",""))</f>
        <v/>
      </c>
      <c r="F13" s="5" t="str">
        <f>IF(Spojení!$AQ$11="","",IF($A13=Spojení!$AQ$11,"x",""))</f>
        <v/>
      </c>
      <c r="G13" s="5" t="str">
        <f>IF(Spojení!$AQ$12="","",IF($A13=Spojení!$AQ$12,"x",""))</f>
        <v/>
      </c>
      <c r="H13" s="5" t="str">
        <f>IF(Spojení!$AQ$13="","",IF($A13=Spojení!$AQ$13,"x",""))</f>
        <v/>
      </c>
      <c r="I13" s="5" t="str">
        <f>IF(Spojení!$AQ$14="","",IF($A13=Spojení!$AQ$14,"x",""))</f>
        <v/>
      </c>
      <c r="J13" s="5" t="str">
        <f>IF(Spojení!$AQ$15="","",IF($A13=Spojení!$AQ$15,"x",""))</f>
        <v/>
      </c>
      <c r="K13" s="5" t="str">
        <f>IF(Spojení!$AQ$16="","",IF($A13=Spojení!$AQ$16,"x",""))</f>
        <v/>
      </c>
      <c r="L13" s="5" t="str">
        <f>IF(Spojení!$AQ$17="","",IF($A13=Spojení!$AQ$17,"x",""))</f>
        <v/>
      </c>
      <c r="M13" s="5" t="str">
        <f>IF(Spojení!$AQ$18="","",IF($A13=Spojení!$AQ$18,"x",""))</f>
        <v/>
      </c>
      <c r="N13" s="5" t="str">
        <f>IF(Spojení!$AQ$19="","",IF($A13=Spojení!$AQ$19,"x",""))</f>
        <v/>
      </c>
      <c r="O13" s="5" t="str">
        <f>IF(Spojení!$AQ$20="","",IF($A13=Spojení!$AQ$20,"x",""))</f>
        <v/>
      </c>
      <c r="P13" s="5" t="str">
        <f>IF(Spojení!$AQ$21="","",IF($A13=Spojení!$AQ$21,"x",""))</f>
        <v/>
      </c>
      <c r="Q13" s="5" t="str">
        <f>IF(Spojení!$AQ$22="","",IF($A13=Spojení!$AQ$22,"x",""))</f>
        <v/>
      </c>
      <c r="R13" s="5" t="str">
        <f>IF(Spojení!$AQ$23="","",IF($A13=Spojení!$AQ$23,"x",""))</f>
        <v/>
      </c>
      <c r="S13" s="5" t="str">
        <f>IF(Spojení!$AQ$24="","",IF($A13=Spojení!$AQ$24,"x",""))</f>
        <v/>
      </c>
      <c r="T13" s="5" t="str">
        <f>IF(Spojení!$AQ$25="","",IF($A13=Spojení!$AQ$25,"x",""))</f>
        <v/>
      </c>
      <c r="U13" s="5" t="str">
        <f>IF(Spojení!$AQ$26="","",IF($A13=Spojení!$AQ$26,"x",""))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IF(Spojení!$AQ$7="","",IF($A14=Spojení!$AQ$7,"x",""))</f>
        <v/>
      </c>
      <c r="C14" s="5" t="str">
        <f>IF(Spojení!$AQ$8="","",IF($A14=Spojení!$AQ$8,"x",""))</f>
        <v/>
      </c>
      <c r="D14" s="5" t="str">
        <f>IF(Spojení!$AQ$9="","",IF($A14=Spojení!$AQ$9,"x",""))</f>
        <v/>
      </c>
      <c r="E14" s="5" t="str">
        <f>IF(Spojení!$AQ$10="","",IF($A14=Spojení!$AQ$10,"x",""))</f>
        <v/>
      </c>
      <c r="F14" s="5" t="str">
        <f>IF(Spojení!$AQ$11="","",IF($A14=Spojení!$AQ$11,"x",""))</f>
        <v/>
      </c>
      <c r="G14" s="5" t="str">
        <f>IF(Spojení!$AQ$12="","",IF($A14=Spojení!$AQ$12,"x",""))</f>
        <v/>
      </c>
      <c r="H14" s="5" t="str">
        <f>IF(Spojení!$AQ$13="","",IF($A14=Spojení!$AQ$13,"x",""))</f>
        <v/>
      </c>
      <c r="I14" s="5" t="str">
        <f>IF(Spojení!$AQ$14="","",IF($A14=Spojení!$AQ$14,"x",""))</f>
        <v/>
      </c>
      <c r="J14" s="5" t="str">
        <f>IF(Spojení!$AQ$15="","",IF($A14=Spojení!$AQ$15,"x",""))</f>
        <v/>
      </c>
      <c r="K14" s="5" t="str">
        <f>IF(Spojení!$AQ$16="","",IF($A14=Spojení!$AQ$16,"x",""))</f>
        <v/>
      </c>
      <c r="L14" s="5" t="str">
        <f>IF(Spojení!$AQ$17="","",IF($A14=Spojení!$AQ$17,"x",""))</f>
        <v/>
      </c>
      <c r="M14" s="5" t="str">
        <f>IF(Spojení!$AQ$18="","",IF($A14=Spojení!$AQ$18,"x",""))</f>
        <v/>
      </c>
      <c r="N14" s="5" t="str">
        <f>IF(Spojení!$AQ$19="","",IF($A14=Spojení!$AQ$19,"x",""))</f>
        <v/>
      </c>
      <c r="O14" s="5" t="str">
        <f>IF(Spojení!$AQ$20="","",IF($A14=Spojení!$AQ$20,"x",""))</f>
        <v/>
      </c>
      <c r="P14" s="5" t="str">
        <f>IF(Spojení!$AQ$21="","",IF($A14=Spojení!$AQ$21,"x",""))</f>
        <v/>
      </c>
      <c r="Q14" s="5" t="str">
        <f>IF(Spojení!$AQ$22="","",IF($A14=Spojení!$AQ$22,"x",""))</f>
        <v/>
      </c>
      <c r="R14" s="5" t="str">
        <f>IF(Spojení!$AQ$23="","",IF($A14=Spojení!$AQ$23,"x",""))</f>
        <v/>
      </c>
      <c r="S14" s="5" t="str">
        <f>IF(Spojení!$AQ$24="","",IF($A14=Spojení!$AQ$24,"x",""))</f>
        <v/>
      </c>
      <c r="T14" s="5" t="str">
        <f>IF(Spojení!$AQ$25="","",IF($A14=Spojení!$AQ$25,"x",""))</f>
        <v/>
      </c>
      <c r="U14" s="5" t="str">
        <f>IF(Spojení!$AQ$26="","",IF($A14=Spojení!$AQ$26,"x",""))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IF(Spojení!$AQ$7="","",IF($A15=Spojení!$AQ$7,"x",""))</f>
        <v/>
      </c>
      <c r="C15" s="5" t="str">
        <f>IF(Spojení!$AQ$8="","",IF($A15=Spojení!$AQ$8,"x",""))</f>
        <v/>
      </c>
      <c r="D15" s="5" t="str">
        <f>IF(Spojení!$AQ$9="","",IF($A15=Spojení!$AQ$9,"x",""))</f>
        <v/>
      </c>
      <c r="E15" s="5" t="str">
        <f>IF(Spojení!$AQ$10="","",IF($A15=Spojení!$AQ$10,"x",""))</f>
        <v/>
      </c>
      <c r="F15" s="5" t="str">
        <f>IF(Spojení!$AQ$11="","",IF($A15=Spojení!$AQ$11,"x",""))</f>
        <v/>
      </c>
      <c r="G15" s="5" t="str">
        <f>IF(Spojení!$AQ$12="","",IF($A15=Spojení!$AQ$12,"x",""))</f>
        <v/>
      </c>
      <c r="H15" s="5" t="str">
        <f>IF(Spojení!$AQ$13="","",IF($A15=Spojení!$AQ$13,"x",""))</f>
        <v/>
      </c>
      <c r="I15" s="5" t="str">
        <f>IF(Spojení!$AQ$14="","",IF($A15=Spojení!$AQ$14,"x",""))</f>
        <v/>
      </c>
      <c r="J15" s="5" t="str">
        <f>IF(Spojení!$AQ$15="","",IF($A15=Spojení!$AQ$15,"x",""))</f>
        <v/>
      </c>
      <c r="K15" s="5" t="str">
        <f>IF(Spojení!$AQ$16="","",IF($A15=Spojení!$AQ$16,"x",""))</f>
        <v/>
      </c>
      <c r="L15" s="5" t="str">
        <f>IF(Spojení!$AQ$17="","",IF($A15=Spojení!$AQ$17,"x",""))</f>
        <v/>
      </c>
      <c r="M15" s="5" t="str">
        <f>IF(Spojení!$AQ$18="","",IF($A15=Spojení!$AQ$18,"x",""))</f>
        <v/>
      </c>
      <c r="N15" s="5" t="str">
        <f>IF(Spojení!$AQ$19="","",IF($A15=Spojení!$AQ$19,"x",""))</f>
        <v/>
      </c>
      <c r="O15" s="5" t="str">
        <f>IF(Spojení!$AQ$20="","",IF($A15=Spojení!$AQ$20,"x",""))</f>
        <v/>
      </c>
      <c r="P15" s="5" t="str">
        <f>IF(Spojení!$AQ$21="","",IF($A15=Spojení!$AQ$21,"x",""))</f>
        <v/>
      </c>
      <c r="Q15" s="5" t="str">
        <f>IF(Spojení!$AQ$22="","",IF($A15=Spojení!$AQ$22,"x",""))</f>
        <v/>
      </c>
      <c r="R15" s="5" t="str">
        <f>IF(Spojení!$AQ$23="","",IF($A15=Spojení!$AQ$23,"x",""))</f>
        <v/>
      </c>
      <c r="S15" s="5" t="str">
        <f>IF(Spojení!$AQ$24="","",IF($A15=Spojení!$AQ$24,"x",""))</f>
        <v/>
      </c>
      <c r="T15" s="5" t="str">
        <f>IF(Spojení!$AQ$25="","",IF($A15=Spojení!$AQ$25,"x",""))</f>
        <v/>
      </c>
      <c r="U15" s="5" t="str">
        <f>IF(Spojení!$AQ$26="","",IF($A15=Spojení!$AQ$26,"x",""))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IF(Spojení!$AQ$7="","",IF($A16=Spojení!$AQ$7,"x",""))</f>
        <v/>
      </c>
      <c r="C16" s="5" t="str">
        <f>IF(Spojení!$AQ$8="","",IF($A16=Spojení!$AQ$8,"x",""))</f>
        <v/>
      </c>
      <c r="D16" s="5" t="str">
        <f>IF(Spojení!$AQ$9="","",IF($A16=Spojení!$AQ$9,"x",""))</f>
        <v/>
      </c>
      <c r="E16" s="5" t="str">
        <f>IF(Spojení!$AQ$10="","",IF($A16=Spojení!$AQ$10,"x",""))</f>
        <v/>
      </c>
      <c r="F16" s="5" t="str">
        <f>IF(Spojení!$AQ$11="","",IF($A16=Spojení!$AQ$11,"x",""))</f>
        <v/>
      </c>
      <c r="G16" s="5" t="str">
        <f>IF(Spojení!$AQ$12="","",IF($A16=Spojení!$AQ$12,"x",""))</f>
        <v/>
      </c>
      <c r="H16" s="5" t="str">
        <f>IF(Spojení!$AQ$13="","",IF($A16=Spojení!$AQ$13,"x",""))</f>
        <v/>
      </c>
      <c r="I16" s="5" t="str">
        <f>IF(Spojení!$AQ$14="","",IF($A16=Spojení!$AQ$14,"x",""))</f>
        <v/>
      </c>
      <c r="J16" s="5" t="str">
        <f>IF(Spojení!$AQ$15="","",IF($A16=Spojení!$AQ$15,"x",""))</f>
        <v/>
      </c>
      <c r="K16" s="5" t="str">
        <f>IF(Spojení!$AQ$16="","",IF($A16=Spojení!$AQ$16,"x",""))</f>
        <v/>
      </c>
      <c r="L16" s="5" t="str">
        <f>IF(Spojení!$AQ$17="","",IF($A16=Spojení!$AQ$17,"x",""))</f>
        <v/>
      </c>
      <c r="M16" s="5" t="str">
        <f>IF(Spojení!$AQ$18="","",IF($A16=Spojení!$AQ$18,"x",""))</f>
        <v/>
      </c>
      <c r="N16" s="5" t="str">
        <f>IF(Spojení!$AQ$19="","",IF($A16=Spojení!$AQ$19,"x",""))</f>
        <v/>
      </c>
      <c r="O16" s="5" t="str">
        <f>IF(Spojení!$AQ$20="","",IF($A16=Spojení!$AQ$20,"x",""))</f>
        <v/>
      </c>
      <c r="P16" s="5" t="str">
        <f>IF(Spojení!$AQ$21="","",IF($A16=Spojení!$AQ$21,"x",""))</f>
        <v/>
      </c>
      <c r="Q16" s="5" t="str">
        <f>IF(Spojení!$AQ$22="","",IF($A16=Spojení!$AQ$22,"x",""))</f>
        <v/>
      </c>
      <c r="R16" s="5" t="str">
        <f>IF(Spojení!$AQ$23="","",IF($A16=Spojení!$AQ$23,"x",""))</f>
        <v/>
      </c>
      <c r="S16" s="5" t="str">
        <f>IF(Spojení!$AQ$24="","",IF($A16=Spojení!$AQ$24,"x",""))</f>
        <v/>
      </c>
      <c r="T16" s="5" t="str">
        <f>IF(Spojení!$AQ$25="","",IF($A16=Spojení!$AQ$25,"x",""))</f>
        <v/>
      </c>
      <c r="U16" s="5" t="str">
        <f>IF(Spojení!$AQ$26="","",IF($A16=Spojení!$AQ$26,"x",""))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IF(Spojení!$AQ$7="","",IF($A17=Spojení!$AQ$7,"x",""))</f>
        <v/>
      </c>
      <c r="C17" s="5" t="str">
        <f>IF(Spojení!$AQ$8="","",IF($A17=Spojení!$AQ$8,"x",""))</f>
        <v/>
      </c>
      <c r="D17" s="5" t="str">
        <f>IF(Spojení!$AQ$9="","",IF($A17=Spojení!$AQ$9,"x",""))</f>
        <v/>
      </c>
      <c r="E17" s="5" t="str">
        <f>IF(Spojení!$AQ$10="","",IF($A17=Spojení!$AQ$10,"x",""))</f>
        <v/>
      </c>
      <c r="F17" s="5" t="str">
        <f>IF(Spojení!$AQ$11="","",IF($A17=Spojení!$AQ$11,"x",""))</f>
        <v/>
      </c>
      <c r="G17" s="5" t="str">
        <f>IF(Spojení!$AQ$12="","",IF($A17=Spojení!$AQ$12,"x",""))</f>
        <v/>
      </c>
      <c r="H17" s="5" t="str">
        <f>IF(Spojení!$AQ$13="","",IF($A17=Spojení!$AQ$13,"x",""))</f>
        <v/>
      </c>
      <c r="I17" s="5" t="str">
        <f>IF(Spojení!$AQ$14="","",IF($A17=Spojení!$AQ$14,"x",""))</f>
        <v/>
      </c>
      <c r="J17" s="5" t="str">
        <f>IF(Spojení!$AQ$15="","",IF($A17=Spojení!$AQ$15,"x",""))</f>
        <v/>
      </c>
      <c r="K17" s="5" t="str">
        <f>IF(Spojení!$AQ$16="","",IF($A17=Spojení!$AQ$16,"x",""))</f>
        <v/>
      </c>
      <c r="L17" s="5" t="str">
        <f>IF(Spojení!$AQ$17="","",IF($A17=Spojení!$AQ$17,"x",""))</f>
        <v/>
      </c>
      <c r="M17" s="5" t="str">
        <f>IF(Spojení!$AQ$18="","",IF($A17=Spojení!$AQ$18,"x",""))</f>
        <v/>
      </c>
      <c r="N17" s="5" t="str">
        <f>IF(Spojení!$AQ$19="","",IF($A17=Spojení!$AQ$19,"x",""))</f>
        <v/>
      </c>
      <c r="O17" s="5" t="str">
        <f>IF(Spojení!$AQ$20="","",IF($A17=Spojení!$AQ$20,"x",""))</f>
        <v/>
      </c>
      <c r="P17" s="5" t="str">
        <f>IF(Spojení!$AQ$21="","",IF($A17=Spojení!$AQ$21,"x",""))</f>
        <v/>
      </c>
      <c r="Q17" s="5" t="str">
        <f>IF(Spojení!$AQ$22="","",IF($A17=Spojení!$AQ$22,"x",""))</f>
        <v/>
      </c>
      <c r="R17" s="5" t="str">
        <f>IF(Spojení!$AQ$23="","",IF($A17=Spojení!$AQ$23,"x",""))</f>
        <v/>
      </c>
      <c r="S17" s="5" t="str">
        <f>IF(Spojení!$AQ$24="","",IF($A17=Spojení!$AQ$24,"x",""))</f>
        <v/>
      </c>
      <c r="T17" s="5" t="str">
        <f>IF(Spojení!$AQ$25="","",IF($A17=Spojení!$AQ$25,"x",""))</f>
        <v/>
      </c>
      <c r="U17" s="5" t="str">
        <f>IF(Spojení!$AQ$26="","",IF($A17=Spojení!$AQ$26,"x",""))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IF(Spojení!$AQ$7="","",IF($A18=Spojení!$AQ$7,"x",""))</f>
        <v/>
      </c>
      <c r="C18" s="5" t="str">
        <f>IF(Spojení!$AQ$8="","",IF($A18=Spojení!$AQ$8,"x",""))</f>
        <v/>
      </c>
      <c r="D18" s="5" t="str">
        <f>IF(Spojení!$AQ$9="","",IF($A18=Spojení!$AQ$9,"x",""))</f>
        <v/>
      </c>
      <c r="E18" s="5" t="str">
        <f>IF(Spojení!$AQ$10="","",IF($A18=Spojení!$AQ$10,"x",""))</f>
        <v/>
      </c>
      <c r="F18" s="5" t="str">
        <f>IF(Spojení!$AQ$11="","",IF($A18=Spojení!$AQ$11,"x",""))</f>
        <v/>
      </c>
      <c r="G18" s="5" t="str">
        <f>IF(Spojení!$AQ$12="","",IF($A18=Spojení!$AQ$12,"x",""))</f>
        <v/>
      </c>
      <c r="H18" s="5" t="str">
        <f>IF(Spojení!$AQ$13="","",IF($A18=Spojení!$AQ$13,"x",""))</f>
        <v/>
      </c>
      <c r="I18" s="5" t="str">
        <f>IF(Spojení!$AQ$14="","",IF($A18=Spojení!$AQ$14,"x",""))</f>
        <v/>
      </c>
      <c r="J18" s="5" t="str">
        <f>IF(Spojení!$AQ$15="","",IF($A18=Spojení!$AQ$15,"x",""))</f>
        <v/>
      </c>
      <c r="K18" s="5" t="str">
        <f>IF(Spojení!$AQ$16="","",IF($A18=Spojení!$AQ$16,"x",""))</f>
        <v/>
      </c>
      <c r="L18" s="5" t="str">
        <f>IF(Spojení!$AQ$17="","",IF($A18=Spojení!$AQ$17,"x",""))</f>
        <v/>
      </c>
      <c r="M18" s="5" t="str">
        <f>IF(Spojení!$AQ$18="","",IF($A18=Spojení!$AQ$18,"x",""))</f>
        <v/>
      </c>
      <c r="N18" s="5" t="str">
        <f>IF(Spojení!$AQ$19="","",IF($A18=Spojení!$AQ$19,"x",""))</f>
        <v/>
      </c>
      <c r="O18" s="5" t="str">
        <f>IF(Spojení!$AQ$20="","",IF($A18=Spojení!$AQ$20,"x",""))</f>
        <v/>
      </c>
      <c r="P18" s="5" t="str">
        <f>IF(Spojení!$AQ$21="","",IF($A18=Spojení!$AQ$21,"x",""))</f>
        <v/>
      </c>
      <c r="Q18" s="5" t="str">
        <f>IF(Spojení!$AQ$22="","",IF($A18=Spojení!$AQ$22,"x",""))</f>
        <v/>
      </c>
      <c r="R18" s="5" t="str">
        <f>IF(Spojení!$AQ$23="","",IF($A18=Spojení!$AQ$23,"x",""))</f>
        <v/>
      </c>
      <c r="S18" s="5" t="str">
        <f>IF(Spojení!$AQ$24="","",IF($A18=Spojení!$AQ$24,"x",""))</f>
        <v/>
      </c>
      <c r="T18" s="5" t="str">
        <f>IF(Spojení!$AQ$25="","",IF($A18=Spojení!$AQ$25,"x",""))</f>
        <v/>
      </c>
      <c r="U18" s="5" t="str">
        <f>IF(Spojení!$AQ$26="","",IF($A18=Spojení!$AQ$26,"x",""))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IF(Spojení!$AQ$7="","",IF($A19=Spojení!$AQ$7,"x",""))</f>
        <v/>
      </c>
      <c r="C19" s="5" t="str">
        <f>IF(Spojení!$AQ$8="","",IF($A19=Spojení!$AQ$8,"x",""))</f>
        <v/>
      </c>
      <c r="D19" s="5" t="str">
        <f>IF(Spojení!$AQ$9="","",IF($A19=Spojení!$AQ$9,"x",""))</f>
        <v/>
      </c>
      <c r="E19" s="5" t="str">
        <f>IF(Spojení!$AQ$10="","",IF($A19=Spojení!$AQ$10,"x",""))</f>
        <v/>
      </c>
      <c r="F19" s="5" t="str">
        <f>IF(Spojení!$AQ$11="","",IF($A19=Spojení!$AQ$11,"x",""))</f>
        <v/>
      </c>
      <c r="G19" s="5" t="str">
        <f>IF(Spojení!$AQ$12="","",IF($A19=Spojení!$AQ$12,"x",""))</f>
        <v/>
      </c>
      <c r="H19" s="5" t="str">
        <f>IF(Spojení!$AQ$13="","",IF($A19=Spojení!$AQ$13,"x",""))</f>
        <v/>
      </c>
      <c r="I19" s="5" t="str">
        <f>IF(Spojení!$AQ$14="","",IF($A19=Spojení!$AQ$14,"x",""))</f>
        <v/>
      </c>
      <c r="J19" s="5" t="str">
        <f>IF(Spojení!$AQ$15="","",IF($A19=Spojení!$AQ$15,"x",""))</f>
        <v/>
      </c>
      <c r="K19" s="5" t="str">
        <f>IF(Spojení!$AQ$16="","",IF($A19=Spojení!$AQ$16,"x",""))</f>
        <v/>
      </c>
      <c r="L19" s="5" t="str">
        <f>IF(Spojení!$AQ$17="","",IF($A19=Spojení!$AQ$17,"x",""))</f>
        <v/>
      </c>
      <c r="M19" s="5" t="str">
        <f>IF(Spojení!$AQ$18="","",IF($A19=Spojení!$AQ$18,"x",""))</f>
        <v/>
      </c>
      <c r="N19" s="5" t="str">
        <f>IF(Spojení!$AQ$19="","",IF($A19=Spojení!$AQ$19,"x",""))</f>
        <v/>
      </c>
      <c r="O19" s="5" t="str">
        <f>IF(Spojení!$AQ$20="","",IF($A19=Spojení!$AQ$20,"x",""))</f>
        <v/>
      </c>
      <c r="P19" s="5" t="str">
        <f>IF(Spojení!$AQ$21="","",IF($A19=Spojení!$AQ$21,"x",""))</f>
        <v/>
      </c>
      <c r="Q19" s="5" t="str">
        <f>IF(Spojení!$AQ$22="","",IF($A19=Spojení!$AQ$22,"x",""))</f>
        <v/>
      </c>
      <c r="R19" s="5" t="str">
        <f>IF(Spojení!$AQ$23="","",IF($A19=Spojení!$AQ$23,"x",""))</f>
        <v/>
      </c>
      <c r="S19" s="5" t="str">
        <f>IF(Spojení!$AQ$24="","",IF($A19=Spojení!$AQ$24,"x",""))</f>
        <v/>
      </c>
      <c r="T19" s="5" t="str">
        <f>IF(Spojení!$AQ$25="","",IF($A19=Spojení!$AQ$25,"x",""))</f>
        <v/>
      </c>
      <c r="U19" s="5" t="str">
        <f>IF(Spojení!$AQ$26="","",IF($A19=Spojení!$AQ$26,"x",""))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IF(Spojení!$AQ$7="","",IF($A20=Spojení!$AQ$7,"x",""))</f>
        <v/>
      </c>
      <c r="C20" s="5" t="str">
        <f>IF(Spojení!$AQ$8="","",IF($A20=Spojení!$AQ$8,"x",""))</f>
        <v/>
      </c>
      <c r="D20" s="5" t="str">
        <f>IF(Spojení!$AQ$9="","",IF($A20=Spojení!$AQ$9,"x",""))</f>
        <v/>
      </c>
      <c r="E20" s="5" t="str">
        <f>IF(Spojení!$AQ$10="","",IF($A20=Spojení!$AQ$10,"x",""))</f>
        <v/>
      </c>
      <c r="F20" s="5" t="str">
        <f>IF(Spojení!$AQ$11="","",IF($A20=Spojení!$AQ$11,"x",""))</f>
        <v/>
      </c>
      <c r="G20" s="5" t="str">
        <f>IF(Spojení!$AQ$12="","",IF($A20=Spojení!$AQ$12,"x",""))</f>
        <v/>
      </c>
      <c r="H20" s="5" t="str">
        <f>IF(Spojení!$AQ$13="","",IF($A20=Spojení!$AQ$13,"x",""))</f>
        <v/>
      </c>
      <c r="I20" s="5" t="str">
        <f>IF(Spojení!$AQ$14="","",IF($A20=Spojení!$AQ$14,"x",""))</f>
        <v/>
      </c>
      <c r="J20" s="5" t="str">
        <f>IF(Spojení!$AQ$15="","",IF($A20=Spojení!$AQ$15,"x",""))</f>
        <v/>
      </c>
      <c r="K20" s="5" t="str">
        <f>IF(Spojení!$AQ$16="","",IF($A20=Spojení!$AQ$16,"x",""))</f>
        <v/>
      </c>
      <c r="L20" s="5" t="str">
        <f>IF(Spojení!$AQ$17="","",IF($A20=Spojení!$AQ$17,"x",""))</f>
        <v/>
      </c>
      <c r="M20" s="5" t="str">
        <f>IF(Spojení!$AQ$18="","",IF($A20=Spojení!$AQ$18,"x",""))</f>
        <v/>
      </c>
      <c r="N20" s="5" t="str">
        <f>IF(Spojení!$AQ$19="","",IF($A20=Spojení!$AQ$19,"x",""))</f>
        <v/>
      </c>
      <c r="O20" s="5" t="str">
        <f>IF(Spojení!$AQ$20="","",IF($A20=Spojení!$AQ$20,"x",""))</f>
        <v/>
      </c>
      <c r="P20" s="5" t="str">
        <f>IF(Spojení!$AQ$21="","",IF($A20=Spojení!$AQ$21,"x",""))</f>
        <v/>
      </c>
      <c r="Q20" s="5" t="str">
        <f>IF(Spojení!$AQ$22="","",IF($A20=Spojení!$AQ$22,"x",""))</f>
        <v/>
      </c>
      <c r="R20" s="5" t="str">
        <f>IF(Spojení!$AQ$23="","",IF($A20=Spojení!$AQ$23,"x",""))</f>
        <v/>
      </c>
      <c r="S20" s="5" t="str">
        <f>IF(Spojení!$AQ$24="","",IF($A20=Spojení!$AQ$24,"x",""))</f>
        <v/>
      </c>
      <c r="T20" s="5" t="str">
        <f>IF(Spojení!$AQ$25="","",IF($A20=Spojení!$AQ$25,"x",""))</f>
        <v/>
      </c>
      <c r="U20" s="5" t="str">
        <f>IF(Spojení!$AQ$26="","",IF($A20=Spojení!$AQ$26,"x",""))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IF(Spojení!$AQ$7="","",IF($A21=Spojení!$AQ$7,"x",""))</f>
        <v/>
      </c>
      <c r="C21" s="5" t="str">
        <f>IF(Spojení!$AQ$8="","",IF($A21=Spojení!$AQ$8,"x",""))</f>
        <v/>
      </c>
      <c r="D21" s="5" t="str">
        <f>IF(Spojení!$AQ$9="","",IF($A21=Spojení!$AQ$9,"x",""))</f>
        <v/>
      </c>
      <c r="E21" s="5" t="str">
        <f>IF(Spojení!$AQ$10="","",IF($A21=Spojení!$AQ$10,"x",""))</f>
        <v/>
      </c>
      <c r="F21" s="5" t="str">
        <f>IF(Spojení!$AQ$11="","",IF($A21=Spojení!$AQ$11,"x",""))</f>
        <v/>
      </c>
      <c r="G21" s="5" t="str">
        <f>IF(Spojení!$AQ$12="","",IF($A21=Spojení!$AQ$12,"x",""))</f>
        <v/>
      </c>
      <c r="H21" s="5" t="str">
        <f>IF(Spojení!$AQ$13="","",IF($A21=Spojení!$AQ$13,"x",""))</f>
        <v/>
      </c>
      <c r="I21" s="5" t="str">
        <f>IF(Spojení!$AQ$14="","",IF($A21=Spojení!$AQ$14,"x",""))</f>
        <v/>
      </c>
      <c r="J21" s="5" t="str">
        <f>IF(Spojení!$AQ$15="","",IF($A21=Spojení!$AQ$15,"x",""))</f>
        <v/>
      </c>
      <c r="K21" s="5" t="str">
        <f>IF(Spojení!$AQ$16="","",IF($A21=Spojení!$AQ$16,"x",""))</f>
        <v/>
      </c>
      <c r="L21" s="5" t="str">
        <f>IF(Spojení!$AQ$17="","",IF($A21=Spojení!$AQ$17,"x",""))</f>
        <v/>
      </c>
      <c r="M21" s="5" t="str">
        <f>IF(Spojení!$AQ$18="","",IF($A21=Spojení!$AQ$18,"x",""))</f>
        <v/>
      </c>
      <c r="N21" s="5" t="str">
        <f>IF(Spojení!$AQ$19="","",IF($A21=Spojení!$AQ$19,"x",""))</f>
        <v/>
      </c>
      <c r="O21" s="5" t="str">
        <f>IF(Spojení!$AQ$20="","",IF($A21=Spojení!$AQ$20,"x",""))</f>
        <v/>
      </c>
      <c r="P21" s="5" t="str">
        <f>IF(Spojení!$AQ$21="","",IF($A21=Spojení!$AQ$21,"x",""))</f>
        <v/>
      </c>
      <c r="Q21" s="5" t="str">
        <f>IF(Spojení!$AQ$22="","",IF($A21=Spojení!$AQ$22,"x",""))</f>
        <v/>
      </c>
      <c r="R21" s="5" t="str">
        <f>IF(Spojení!$AQ$23="","",IF($A21=Spojení!$AQ$23,"x",""))</f>
        <v/>
      </c>
      <c r="S21" s="5" t="str">
        <f>IF(Spojení!$AQ$24="","",IF($A21=Spojení!$AQ$24,"x",""))</f>
        <v/>
      </c>
      <c r="T21" s="5" t="str">
        <f>IF(Spojení!$AQ$25="","",IF($A21=Spojení!$AQ$25,"x",""))</f>
        <v/>
      </c>
      <c r="U21" s="5" t="str">
        <f>IF(Spojení!$AQ$26="","",IF($A21=Spojení!$AQ$26,"x",""))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IF(Spojení!$AQ$7="","",IF($A22=Spojení!$AQ$7,"x",""))</f>
        <v/>
      </c>
      <c r="C22" s="5" t="str">
        <f>IF(Spojení!$AQ$8="","",IF($A22=Spojení!$AQ$8,"x",""))</f>
        <v/>
      </c>
      <c r="D22" s="5" t="str">
        <f>IF(Spojení!$AQ$9="","",IF($A22=Spojení!$AQ$9,"x",""))</f>
        <v/>
      </c>
      <c r="E22" s="5" t="str">
        <f>IF(Spojení!$AQ$10="","",IF($A22=Spojení!$AQ$10,"x",""))</f>
        <v/>
      </c>
      <c r="F22" s="5" t="str">
        <f>IF(Spojení!$AQ$11="","",IF($A22=Spojení!$AQ$11,"x",""))</f>
        <v/>
      </c>
      <c r="G22" s="5" t="str">
        <f>IF(Spojení!$AQ$12="","",IF($A22=Spojení!$AQ$12,"x",""))</f>
        <v/>
      </c>
      <c r="H22" s="5" t="str">
        <f>IF(Spojení!$AQ$13="","",IF($A22=Spojení!$AQ$13,"x",""))</f>
        <v/>
      </c>
      <c r="I22" s="5" t="str">
        <f>IF(Spojení!$AQ$14="","",IF($A22=Spojení!$AQ$14,"x",""))</f>
        <v/>
      </c>
      <c r="J22" s="5" t="str">
        <f>IF(Spojení!$AQ$15="","",IF($A22=Spojení!$AQ$15,"x",""))</f>
        <v/>
      </c>
      <c r="K22" s="5" t="str">
        <f>IF(Spojení!$AQ$16="","",IF($A22=Spojení!$AQ$16,"x",""))</f>
        <v/>
      </c>
      <c r="L22" s="5" t="str">
        <f>IF(Spojení!$AQ$17="","",IF($A22=Spojení!$AQ$17,"x",""))</f>
        <v/>
      </c>
      <c r="M22" s="5" t="str">
        <f>IF(Spojení!$AQ$18="","",IF($A22=Spojení!$AQ$18,"x",""))</f>
        <v/>
      </c>
      <c r="N22" s="5" t="str">
        <f>IF(Spojení!$AQ$19="","",IF($A22=Spojení!$AQ$19,"x",""))</f>
        <v/>
      </c>
      <c r="O22" s="5" t="str">
        <f>IF(Spojení!$AQ$20="","",IF($A22=Spojení!$AQ$20,"x",""))</f>
        <v/>
      </c>
      <c r="P22" s="5" t="str">
        <f>IF(Spojení!$AQ$21="","",IF($A22=Spojení!$AQ$21,"x",""))</f>
        <v/>
      </c>
      <c r="Q22" s="5" t="str">
        <f>IF(Spojení!$AQ$22="","",IF($A22=Spojení!$AQ$22,"x",""))</f>
        <v/>
      </c>
      <c r="R22" s="5" t="str">
        <f>IF(Spojení!$AQ$23="","",IF($A22=Spojení!$AQ$23,"x",""))</f>
        <v/>
      </c>
      <c r="S22" s="5" t="str">
        <f>IF(Spojení!$AQ$24="","",IF($A22=Spojení!$AQ$24,"x",""))</f>
        <v/>
      </c>
      <c r="T22" s="5" t="str">
        <f>IF(Spojení!$AQ$25="","",IF($A22=Spojení!$AQ$25,"x",""))</f>
        <v/>
      </c>
      <c r="U22" s="5" t="str">
        <f>IF(Spojení!$AQ$26="","",IF($A22=Spojení!$AQ$26,"x",""))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IF(Spojení!$AQ$7="","",IF($A23=Spojení!$AQ$7,"x",""))</f>
        <v/>
      </c>
      <c r="C23" s="5" t="str">
        <f>IF(Spojení!$AQ$8="","",IF($A23=Spojení!$AQ$8,"x",""))</f>
        <v/>
      </c>
      <c r="D23" s="5" t="str">
        <f>IF(Spojení!$AQ$9="","",IF($A23=Spojení!$AQ$9,"x",""))</f>
        <v/>
      </c>
      <c r="E23" s="5" t="str">
        <f>IF(Spojení!$AQ$10="","",IF($A23=Spojení!$AQ$10,"x",""))</f>
        <v/>
      </c>
      <c r="F23" s="5" t="str">
        <f>IF(Spojení!$AQ$11="","",IF($A23=Spojení!$AQ$11,"x",""))</f>
        <v/>
      </c>
      <c r="G23" s="5" t="str">
        <f>IF(Spojení!$AQ$12="","",IF($A23=Spojení!$AQ$12,"x",""))</f>
        <v/>
      </c>
      <c r="H23" s="5" t="str">
        <f>IF(Spojení!$AQ$13="","",IF($A23=Spojení!$AQ$13,"x",""))</f>
        <v/>
      </c>
      <c r="I23" s="5" t="str">
        <f>IF(Spojení!$AQ$14="","",IF($A23=Spojení!$AQ$14,"x",""))</f>
        <v/>
      </c>
      <c r="J23" s="5" t="str">
        <f>IF(Spojení!$AQ$15="","",IF($A23=Spojení!$AQ$15,"x",""))</f>
        <v/>
      </c>
      <c r="K23" s="5" t="str">
        <f>IF(Spojení!$AQ$16="","",IF($A23=Spojení!$AQ$16,"x",""))</f>
        <v/>
      </c>
      <c r="L23" s="5" t="str">
        <f>IF(Spojení!$AQ$17="","",IF($A23=Spojení!$AQ$17,"x",""))</f>
        <v/>
      </c>
      <c r="M23" s="5" t="str">
        <f>IF(Spojení!$AQ$18="","",IF($A23=Spojení!$AQ$18,"x",""))</f>
        <v/>
      </c>
      <c r="N23" s="5" t="str">
        <f>IF(Spojení!$AQ$19="","",IF($A23=Spojení!$AQ$19,"x",""))</f>
        <v/>
      </c>
      <c r="O23" s="5" t="str">
        <f>IF(Spojení!$AQ$20="","",IF($A23=Spojení!$AQ$20,"x",""))</f>
        <v/>
      </c>
      <c r="P23" s="5" t="str">
        <f>IF(Spojení!$AQ$21="","",IF($A23=Spojení!$AQ$21,"x",""))</f>
        <v/>
      </c>
      <c r="Q23" s="5" t="str">
        <f>IF(Spojení!$AQ$22="","",IF($A23=Spojení!$AQ$22,"x",""))</f>
        <v/>
      </c>
      <c r="R23" s="5" t="str">
        <f>IF(Spojení!$AQ$23="","",IF($A23=Spojení!$AQ$23,"x",""))</f>
        <v/>
      </c>
      <c r="S23" s="5" t="str">
        <f>IF(Spojení!$AQ$24="","",IF($A23=Spojení!$AQ$24,"x",""))</f>
        <v/>
      </c>
      <c r="T23" s="5" t="str">
        <f>IF(Spojení!$AQ$25="","",IF($A23=Spojení!$AQ$25,"x",""))</f>
        <v/>
      </c>
      <c r="U23" s="5" t="str">
        <f>IF(Spojení!$AQ$26="","",IF($A23=Spojení!$AQ$26,"x",""))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IF(Spojení!$AQ$7="","",IF($A24=Spojení!$AQ$7,"x",""))</f>
        <v/>
      </c>
      <c r="C24" s="5" t="str">
        <f>IF(Spojení!$AQ$8="","",IF($A24=Spojení!$AQ$8,"x",""))</f>
        <v/>
      </c>
      <c r="D24" s="5" t="str">
        <f>IF(Spojení!$AQ$9="","",IF($A24=Spojení!$AQ$9,"x",""))</f>
        <v/>
      </c>
      <c r="E24" s="5" t="str">
        <f>IF(Spojení!$AQ$10="","",IF($A24=Spojení!$AQ$10,"x",""))</f>
        <v/>
      </c>
      <c r="F24" s="5" t="str">
        <f>IF(Spojení!$AQ$11="","",IF($A24=Spojení!$AQ$11,"x",""))</f>
        <v/>
      </c>
      <c r="G24" s="5" t="str">
        <f>IF(Spojení!$AQ$12="","",IF($A24=Spojení!$AQ$12,"x",""))</f>
        <v/>
      </c>
      <c r="H24" s="5" t="str">
        <f>IF(Spojení!$AQ$13="","",IF($A24=Spojení!$AQ$13,"x",""))</f>
        <v/>
      </c>
      <c r="I24" s="5" t="str">
        <f>IF(Spojení!$AQ$14="","",IF($A24=Spojení!$AQ$14,"x",""))</f>
        <v/>
      </c>
      <c r="J24" s="5" t="str">
        <f>IF(Spojení!$AQ$15="","",IF($A24=Spojení!$AQ$15,"x",""))</f>
        <v/>
      </c>
      <c r="K24" s="5" t="str">
        <f>IF(Spojení!$AQ$16="","",IF($A24=Spojení!$AQ$16,"x",""))</f>
        <v/>
      </c>
      <c r="L24" s="5" t="str">
        <f>IF(Spojení!$AQ$17="","",IF($A24=Spojení!$AQ$17,"x",""))</f>
        <v/>
      </c>
      <c r="M24" s="5" t="str">
        <f>IF(Spojení!$AQ$18="","",IF($A24=Spojení!$AQ$18,"x",""))</f>
        <v/>
      </c>
      <c r="N24" s="5" t="str">
        <f>IF(Spojení!$AQ$19="","",IF($A24=Spojení!$AQ$19,"x",""))</f>
        <v/>
      </c>
      <c r="O24" s="5" t="str">
        <f>IF(Spojení!$AQ$20="","",IF($A24=Spojení!$AQ$20,"x",""))</f>
        <v/>
      </c>
      <c r="P24" s="5" t="str">
        <f>IF(Spojení!$AQ$21="","",IF($A24=Spojení!$AQ$21,"x",""))</f>
        <v/>
      </c>
      <c r="Q24" s="5" t="str">
        <f>IF(Spojení!$AQ$22="","",IF($A24=Spojení!$AQ$22,"x",""))</f>
        <v/>
      </c>
      <c r="R24" s="5" t="str">
        <f>IF(Spojení!$AQ$23="","",IF($A24=Spojení!$AQ$23,"x",""))</f>
        <v/>
      </c>
      <c r="S24" s="5" t="str">
        <f>IF(Spojení!$AQ$24="","",IF($A24=Spojení!$AQ$24,"x",""))</f>
        <v/>
      </c>
      <c r="T24" s="5" t="str">
        <f>IF(Spojení!$AQ$25="","",IF($A24=Spojení!$AQ$25,"x",""))</f>
        <v/>
      </c>
      <c r="U24" s="5" t="str">
        <f>IF(Spojení!$AQ$26="","",IF($A24=Spojení!$AQ$26,"x",""))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IF(Spojení!$AQ$7="","",IF($A25=Spojení!$AQ$7,"x",""))</f>
        <v/>
      </c>
      <c r="C25" s="5" t="str">
        <f>IF(Spojení!$AQ$8="","",IF($A25=Spojení!$AQ$8,"x",""))</f>
        <v/>
      </c>
      <c r="D25" s="5" t="str">
        <f>IF(Spojení!$AQ$9="","",IF($A25=Spojení!$AQ$9,"x",""))</f>
        <v/>
      </c>
      <c r="E25" s="5" t="str">
        <f>IF(Spojení!$AQ$10="","",IF($A25=Spojení!$AQ$10,"x",""))</f>
        <v/>
      </c>
      <c r="F25" s="5" t="str">
        <f>IF(Spojení!$AQ$11="","",IF($A25=Spojení!$AQ$11,"x",""))</f>
        <v/>
      </c>
      <c r="G25" s="5" t="str">
        <f>IF(Spojení!$AQ$12="","",IF($A25=Spojení!$AQ$12,"x",""))</f>
        <v/>
      </c>
      <c r="H25" s="5" t="str">
        <f>IF(Spojení!$AQ$13="","",IF($A25=Spojení!$AQ$13,"x",""))</f>
        <v/>
      </c>
      <c r="I25" s="5" t="str">
        <f>IF(Spojení!$AQ$14="","",IF($A25=Spojení!$AQ$14,"x",""))</f>
        <v/>
      </c>
      <c r="J25" s="5" t="str">
        <f>IF(Spojení!$AQ$15="","",IF($A25=Spojení!$AQ$15,"x",""))</f>
        <v/>
      </c>
      <c r="K25" s="5" t="str">
        <f>IF(Spojení!$AQ$16="","",IF($A25=Spojení!$AQ$16,"x",""))</f>
        <v/>
      </c>
      <c r="L25" s="5" t="str">
        <f>IF(Spojení!$AQ$17="","",IF($A25=Spojení!$AQ$17,"x",""))</f>
        <v/>
      </c>
      <c r="M25" s="5" t="str">
        <f>IF(Spojení!$AQ$18="","",IF($A25=Spojení!$AQ$18,"x",""))</f>
        <v/>
      </c>
      <c r="N25" s="5" t="str">
        <f>IF(Spojení!$AQ$19="","",IF($A25=Spojení!$AQ$19,"x",""))</f>
        <v/>
      </c>
      <c r="O25" s="5" t="str">
        <f>IF(Spojení!$AQ$20="","",IF($A25=Spojení!$AQ$20,"x",""))</f>
        <v/>
      </c>
      <c r="P25" s="5" t="str">
        <f>IF(Spojení!$AQ$21="","",IF($A25=Spojení!$AQ$21,"x",""))</f>
        <v/>
      </c>
      <c r="Q25" s="5" t="str">
        <f>IF(Spojení!$AQ$22="","",IF($A25=Spojení!$AQ$22,"x",""))</f>
        <v/>
      </c>
      <c r="R25" s="5" t="str">
        <f>IF(Spojení!$AQ$23="","",IF($A25=Spojení!$AQ$23,"x",""))</f>
        <v/>
      </c>
      <c r="S25" s="5" t="str">
        <f>IF(Spojení!$AQ$24="","",IF($A25=Spojení!$AQ$24,"x",""))</f>
        <v/>
      </c>
      <c r="T25" s="5" t="str">
        <f>IF(Spojení!$AQ$25="","",IF($A25=Spojení!$AQ$25,"x",""))</f>
        <v/>
      </c>
      <c r="U25" s="5" t="str">
        <f>IF(Spojení!$AQ$26="","",IF($A25=Spojení!$AQ$26,"x",""))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IF(Spojení!$AQ$7="","",IF($A26=Spojení!$AQ$7,"x",""))</f>
        <v/>
      </c>
      <c r="C26" s="5" t="str">
        <f>IF(Spojení!$AQ$8="","",IF($A26=Spojení!$AQ$8,"x",""))</f>
        <v/>
      </c>
      <c r="D26" s="5" t="str">
        <f>IF(Spojení!$AQ$9="","",IF($A26=Spojení!$AQ$9,"x",""))</f>
        <v/>
      </c>
      <c r="E26" s="5" t="str">
        <f>IF(Spojení!$AQ$10="","",IF($A26=Spojení!$AQ$10,"x",""))</f>
        <v/>
      </c>
      <c r="F26" s="5" t="str">
        <f>IF(Spojení!$AQ$11="","",IF($A26=Spojení!$AQ$11,"x",""))</f>
        <v/>
      </c>
      <c r="G26" s="5" t="str">
        <f>IF(Spojení!$AQ$12="","",IF($A26=Spojení!$AQ$12,"x",""))</f>
        <v/>
      </c>
      <c r="H26" s="5" t="str">
        <f>IF(Spojení!$AQ$13="","",IF($A26=Spojení!$AQ$13,"x",""))</f>
        <v/>
      </c>
      <c r="I26" s="5" t="str">
        <f>IF(Spojení!$AQ$14="","",IF($A26=Spojení!$AQ$14,"x",""))</f>
        <v/>
      </c>
      <c r="J26" s="5" t="str">
        <f>IF(Spojení!$AQ$15="","",IF($A26=Spojení!$AQ$15,"x",""))</f>
        <v/>
      </c>
      <c r="K26" s="5" t="str">
        <f>IF(Spojení!$AQ$16="","",IF($A26=Spojení!$AQ$16,"x",""))</f>
        <v/>
      </c>
      <c r="L26" s="5" t="str">
        <f>IF(Spojení!$AQ$17="","",IF($A26=Spojení!$AQ$17,"x",""))</f>
        <v/>
      </c>
      <c r="M26" s="5" t="str">
        <f>IF(Spojení!$AQ$18="","",IF($A26=Spojení!$AQ$18,"x",""))</f>
        <v/>
      </c>
      <c r="N26" s="5" t="str">
        <f>IF(Spojení!$AQ$19="","",IF($A26=Spojení!$AQ$19,"x",""))</f>
        <v/>
      </c>
      <c r="O26" s="5" t="str">
        <f>IF(Spojení!$AQ$20="","",IF($A26=Spojení!$AQ$20,"x",""))</f>
        <v/>
      </c>
      <c r="P26" s="5" t="str">
        <f>IF(Spojení!$AQ$21="","",IF($A26=Spojení!$AQ$21,"x",""))</f>
        <v/>
      </c>
      <c r="Q26" s="5" t="str">
        <f>IF(Spojení!$AQ$22="","",IF($A26=Spojení!$AQ$22,"x",""))</f>
        <v/>
      </c>
      <c r="R26" s="5" t="str">
        <f>IF(Spojení!$AQ$23="","",IF($A26=Spojení!$AQ$23,"x",""))</f>
        <v/>
      </c>
      <c r="S26" s="5" t="str">
        <f>IF(Spojení!$AQ$24="","",IF($A26=Spojení!$AQ$24,"x",""))</f>
        <v/>
      </c>
      <c r="T26" s="5" t="str">
        <f>IF(Spojení!$AQ$25="","",IF($A26=Spojení!$AQ$25,"x",""))</f>
        <v/>
      </c>
      <c r="U26" s="5" t="str">
        <f>IF(Spojení!$AQ$26="","",IF($A26=Spojení!$AQ$26,"x",""))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IF(Spojení!$AQ$7="","",IF($A27=Spojení!$AQ$7,"x",""))</f>
        <v/>
      </c>
      <c r="C27" s="5" t="str">
        <f>IF(Spojení!$AQ$8="","",IF($A27=Spojení!$AQ$8,"x",""))</f>
        <v/>
      </c>
      <c r="D27" s="5" t="str">
        <f>IF(Spojení!$AQ$9="","",IF($A27=Spojení!$AQ$9,"x",""))</f>
        <v/>
      </c>
      <c r="E27" s="5" t="str">
        <f>IF(Spojení!$AQ$10="","",IF($A27=Spojení!$AQ$10,"x",""))</f>
        <v/>
      </c>
      <c r="F27" s="5" t="str">
        <f>IF(Spojení!$AQ$11="","",IF($A27=Spojení!$AQ$11,"x",""))</f>
        <v/>
      </c>
      <c r="G27" s="5" t="str">
        <f>IF(Spojení!$AQ$12="","",IF($A27=Spojení!$AQ$12,"x",""))</f>
        <v/>
      </c>
      <c r="H27" s="5" t="str">
        <f>IF(Spojení!$AQ$13="","",IF($A27=Spojení!$AQ$13,"x",""))</f>
        <v/>
      </c>
      <c r="I27" s="5" t="str">
        <f>IF(Spojení!$AQ$14="","",IF($A27=Spojení!$AQ$14,"x",""))</f>
        <v/>
      </c>
      <c r="J27" s="5" t="str">
        <f>IF(Spojení!$AQ$15="","",IF($A27=Spojení!$AQ$15,"x",""))</f>
        <v/>
      </c>
      <c r="K27" s="5" t="str">
        <f>IF(Spojení!$AQ$16="","",IF($A27=Spojení!$AQ$16,"x",""))</f>
        <v/>
      </c>
      <c r="L27" s="5" t="str">
        <f>IF(Spojení!$AQ$17="","",IF($A27=Spojení!$AQ$17,"x",""))</f>
        <v/>
      </c>
      <c r="M27" s="5" t="str">
        <f>IF(Spojení!$AQ$18="","",IF($A27=Spojení!$AQ$18,"x",""))</f>
        <v/>
      </c>
      <c r="N27" s="5" t="str">
        <f>IF(Spojení!$AQ$19="","",IF($A27=Spojení!$AQ$19,"x",""))</f>
        <v/>
      </c>
      <c r="O27" s="5" t="str">
        <f>IF(Spojení!$AQ$20="","",IF($A27=Spojení!$AQ$20,"x",""))</f>
        <v/>
      </c>
      <c r="P27" s="5" t="str">
        <f>IF(Spojení!$AQ$21="","",IF($A27=Spojení!$AQ$21,"x",""))</f>
        <v/>
      </c>
      <c r="Q27" s="5" t="str">
        <f>IF(Spojení!$AQ$22="","",IF($A27=Spojení!$AQ$22,"x",""))</f>
        <v/>
      </c>
      <c r="R27" s="5" t="str">
        <f>IF(Spojení!$AQ$23="","",IF($A27=Spojení!$AQ$23,"x",""))</f>
        <v/>
      </c>
      <c r="S27" s="5" t="str">
        <f>IF(Spojení!$AQ$24="","",IF($A27=Spojení!$AQ$24,"x",""))</f>
        <v/>
      </c>
      <c r="T27" s="5" t="str">
        <f>IF(Spojení!$AQ$25="","",IF($A27=Spojení!$AQ$25,"x",""))</f>
        <v/>
      </c>
      <c r="U27" s="5" t="str">
        <f>IF(Spojení!$AQ$26="","",IF($A27=Spojení!$AQ$26,"x",""))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IF(Spojení!$AQ$7="","",IF($A28=Spojení!$AQ$7,"x",""))</f>
        <v/>
      </c>
      <c r="C28" s="5" t="str">
        <f>IF(Spojení!$AQ$8="","",IF($A28=Spojení!$AQ$8,"x",""))</f>
        <v/>
      </c>
      <c r="D28" s="5" t="str">
        <f>IF(Spojení!$AQ$9="","",IF($A28=Spojení!$AQ$9,"x",""))</f>
        <v/>
      </c>
      <c r="E28" s="5" t="str">
        <f>IF(Spojení!$AQ$10="","",IF($A28=Spojení!$AQ$10,"x",""))</f>
        <v/>
      </c>
      <c r="F28" s="5" t="str">
        <f>IF(Spojení!$AQ$11="","",IF($A28=Spojení!$AQ$11,"x",""))</f>
        <v/>
      </c>
      <c r="G28" s="5" t="str">
        <f>IF(Spojení!$AQ$12="","",IF($A28=Spojení!$AQ$12,"x",""))</f>
        <v/>
      </c>
      <c r="H28" s="5" t="str">
        <f>IF(Spojení!$AQ$13="","",IF($A28=Spojení!$AQ$13,"x",""))</f>
        <v/>
      </c>
      <c r="I28" s="5" t="str">
        <f>IF(Spojení!$AQ$14="","",IF($A28=Spojení!$AQ$14,"x",""))</f>
        <v/>
      </c>
      <c r="J28" s="5" t="str">
        <f>IF(Spojení!$AQ$15="","",IF($A28=Spojení!$AQ$15,"x",""))</f>
        <v/>
      </c>
      <c r="K28" s="5" t="str">
        <f>IF(Spojení!$AQ$16="","",IF($A28=Spojení!$AQ$16,"x",""))</f>
        <v/>
      </c>
      <c r="L28" s="5" t="str">
        <f>IF(Spojení!$AQ$17="","",IF($A28=Spojení!$AQ$17,"x",""))</f>
        <v/>
      </c>
      <c r="M28" s="5" t="str">
        <f>IF(Spojení!$AQ$18="","",IF($A28=Spojení!$AQ$18,"x",""))</f>
        <v/>
      </c>
      <c r="N28" s="5" t="str">
        <f>IF(Spojení!$AQ$19="","",IF($A28=Spojení!$AQ$19,"x",""))</f>
        <v/>
      </c>
      <c r="O28" s="5" t="str">
        <f>IF(Spojení!$AQ$20="","",IF($A28=Spojení!$AQ$20,"x",""))</f>
        <v/>
      </c>
      <c r="P28" s="5" t="str">
        <f>IF(Spojení!$AQ$21="","",IF($A28=Spojení!$AQ$21,"x",""))</f>
        <v/>
      </c>
      <c r="Q28" s="5" t="str">
        <f>IF(Spojení!$AQ$22="","",IF($A28=Spojení!$AQ$22,"x",""))</f>
        <v/>
      </c>
      <c r="R28" s="5" t="str">
        <f>IF(Spojení!$AQ$23="","",IF($A28=Spojení!$AQ$23,"x",""))</f>
        <v/>
      </c>
      <c r="S28" s="5" t="str">
        <f>IF(Spojení!$AQ$24="","",IF($A28=Spojení!$AQ$24,"x",""))</f>
        <v/>
      </c>
      <c r="T28" s="5" t="str">
        <f>IF(Spojení!$AQ$25="","",IF($A28=Spojení!$AQ$25,"x",""))</f>
        <v/>
      </c>
      <c r="U28" s="5" t="str">
        <f>IF(Spojení!$AQ$26="","",IF($A28=Spojení!$AQ$26,"x",""))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IF(Spojení!$AQ$7="","",IF($A29=Spojení!$AQ$7,"x",""))</f>
        <v/>
      </c>
      <c r="C29" s="5" t="str">
        <f>IF(Spojení!$AQ$8="","",IF($A29=Spojení!$AQ$8,"x",""))</f>
        <v/>
      </c>
      <c r="D29" s="5" t="str">
        <f>IF(Spojení!$AQ$9="","",IF($A29=Spojení!$AQ$9,"x",""))</f>
        <v/>
      </c>
      <c r="E29" s="5" t="str">
        <f>IF(Spojení!$AQ$10="","",IF($A29=Spojení!$AQ$10,"x",""))</f>
        <v/>
      </c>
      <c r="F29" s="5" t="str">
        <f>IF(Spojení!$AQ$11="","",IF($A29=Spojení!$AQ$11,"x",""))</f>
        <v/>
      </c>
      <c r="G29" s="5" t="str">
        <f>IF(Spojení!$AQ$12="","",IF($A29=Spojení!$AQ$12,"x",""))</f>
        <v/>
      </c>
      <c r="H29" s="5" t="str">
        <f>IF(Spojení!$AQ$13="","",IF($A29=Spojení!$AQ$13,"x",""))</f>
        <v/>
      </c>
      <c r="I29" s="5" t="str">
        <f>IF(Spojení!$AQ$14="","",IF($A29=Spojení!$AQ$14,"x",""))</f>
        <v/>
      </c>
      <c r="J29" s="5" t="str">
        <f>IF(Spojení!$AQ$15="","",IF($A29=Spojení!$AQ$15,"x",""))</f>
        <v/>
      </c>
      <c r="K29" s="5" t="str">
        <f>IF(Spojení!$AQ$16="","",IF($A29=Spojení!$AQ$16,"x",""))</f>
        <v/>
      </c>
      <c r="L29" s="5" t="str">
        <f>IF(Spojení!$AQ$17="","",IF($A29=Spojení!$AQ$17,"x",""))</f>
        <v/>
      </c>
      <c r="M29" s="5" t="str">
        <f>IF(Spojení!$AQ$18="","",IF($A29=Spojení!$AQ$18,"x",""))</f>
        <v/>
      </c>
      <c r="N29" s="5" t="str">
        <f>IF(Spojení!$AQ$19="","",IF($A29=Spojení!$AQ$19,"x",""))</f>
        <v/>
      </c>
      <c r="O29" s="5" t="str">
        <f>IF(Spojení!$AQ$20="","",IF($A29=Spojení!$AQ$20,"x",""))</f>
        <v/>
      </c>
      <c r="P29" s="5" t="str">
        <f>IF(Spojení!$AQ$21="","",IF($A29=Spojení!$AQ$21,"x",""))</f>
        <v/>
      </c>
      <c r="Q29" s="5" t="str">
        <f>IF(Spojení!$AQ$22="","",IF($A29=Spojení!$AQ$22,"x",""))</f>
        <v/>
      </c>
      <c r="R29" s="5" t="str">
        <f>IF(Spojení!$AQ$23="","",IF($A29=Spojení!$AQ$23,"x",""))</f>
        <v/>
      </c>
      <c r="S29" s="5" t="str">
        <f>IF(Spojení!$AQ$24="","",IF($A29=Spojení!$AQ$24,"x",""))</f>
        <v/>
      </c>
      <c r="T29" s="5" t="str">
        <f>IF(Spojení!$AQ$25="","",IF($A29=Spojení!$AQ$25,"x",""))</f>
        <v/>
      </c>
      <c r="U29" s="5" t="str">
        <f>IF(Spojení!$AQ$26="","",IF($A29=Spojení!$AQ$26,"x",""))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IF(Spojení!$AQ$7="","",IF($A30=Spojení!$AQ$7,"x",""))</f>
        <v/>
      </c>
      <c r="C30" s="5" t="str">
        <f>IF(Spojení!$AQ$8="","",IF($A30=Spojení!$AQ$8,"x",""))</f>
        <v/>
      </c>
      <c r="D30" s="5" t="str">
        <f>IF(Spojení!$AQ$9="","",IF($A30=Spojení!$AQ$9,"x",""))</f>
        <v/>
      </c>
      <c r="E30" s="5" t="str">
        <f>IF(Spojení!$AQ$10="","",IF($A30=Spojení!$AQ$10,"x",""))</f>
        <v/>
      </c>
      <c r="F30" s="5" t="str">
        <f>IF(Spojení!$AQ$11="","",IF($A30=Spojení!$AQ$11,"x",""))</f>
        <v/>
      </c>
      <c r="G30" s="5" t="str">
        <f>IF(Spojení!$AQ$12="","",IF($A30=Spojení!$AQ$12,"x",""))</f>
        <v/>
      </c>
      <c r="H30" s="5" t="str">
        <f>IF(Spojení!$AQ$13="","",IF($A30=Spojení!$AQ$13,"x",""))</f>
        <v/>
      </c>
      <c r="I30" s="5" t="str">
        <f>IF(Spojení!$AQ$14="","",IF($A30=Spojení!$AQ$14,"x",""))</f>
        <v/>
      </c>
      <c r="J30" s="5" t="str">
        <f>IF(Spojení!$AQ$15="","",IF($A30=Spojení!$AQ$15,"x",""))</f>
        <v/>
      </c>
      <c r="K30" s="5" t="str">
        <f>IF(Spojení!$AQ$16="","",IF($A30=Spojení!$AQ$16,"x",""))</f>
        <v/>
      </c>
      <c r="L30" s="5" t="str">
        <f>IF(Spojení!$AQ$17="","",IF($A30=Spojení!$AQ$17,"x",""))</f>
        <v/>
      </c>
      <c r="M30" s="5" t="str">
        <f>IF(Spojení!$AQ$18="","",IF($A30=Spojení!$AQ$18,"x",""))</f>
        <v/>
      </c>
      <c r="N30" s="5" t="str">
        <f>IF(Spojení!$AQ$19="","",IF($A30=Spojení!$AQ$19,"x",""))</f>
        <v/>
      </c>
      <c r="O30" s="5" t="str">
        <f>IF(Spojení!$AQ$20="","",IF($A30=Spojení!$AQ$20,"x",""))</f>
        <v/>
      </c>
      <c r="P30" s="5" t="str">
        <f>IF(Spojení!$AQ$21="","",IF($A30=Spojení!$AQ$21,"x",""))</f>
        <v/>
      </c>
      <c r="Q30" s="5" t="str">
        <f>IF(Spojení!$AQ$22="","",IF($A30=Spojení!$AQ$22,"x",""))</f>
        <v/>
      </c>
      <c r="R30" s="5" t="str">
        <f>IF(Spojení!$AQ$23="","",IF($A30=Spojení!$AQ$23,"x",""))</f>
        <v/>
      </c>
      <c r="S30" s="5" t="str">
        <f>IF(Spojení!$AQ$24="","",IF($A30=Spojení!$AQ$24,"x",""))</f>
        <v/>
      </c>
      <c r="T30" s="5" t="str">
        <f>IF(Spojení!$AQ$25="","",IF($A30=Spojení!$AQ$25,"x",""))</f>
        <v/>
      </c>
      <c r="U30" s="5" t="str">
        <f>IF(Spojení!$AQ$26="","",IF($A30=Spojení!$AQ$26,"x",""))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IF(Spojení!$AQ$7="","",IF($A31=Spojení!$AQ$7,"x",""))</f>
        <v/>
      </c>
      <c r="C31" s="5" t="str">
        <f>IF(Spojení!$AQ$8="","",IF($A31=Spojení!$AQ$8,"x",""))</f>
        <v/>
      </c>
      <c r="D31" s="5" t="str">
        <f>IF(Spojení!$AQ$9="","",IF($A31=Spojení!$AQ$9,"x",""))</f>
        <v/>
      </c>
      <c r="E31" s="5" t="str">
        <f>IF(Spojení!$AQ$10="","",IF($A31=Spojení!$AQ$10,"x",""))</f>
        <v/>
      </c>
      <c r="F31" s="5" t="str">
        <f>IF(Spojení!$AQ$11="","",IF($A31=Spojení!$AQ$11,"x",""))</f>
        <v/>
      </c>
      <c r="G31" s="5" t="str">
        <f>IF(Spojení!$AQ$12="","",IF($A31=Spojení!$AQ$12,"x",""))</f>
        <v/>
      </c>
      <c r="H31" s="5" t="str">
        <f>IF(Spojení!$AQ$13="","",IF($A31=Spojení!$AQ$13,"x",""))</f>
        <v/>
      </c>
      <c r="I31" s="5" t="str">
        <f>IF(Spojení!$AQ$14="","",IF($A31=Spojení!$AQ$14,"x",""))</f>
        <v/>
      </c>
      <c r="J31" s="5" t="str">
        <f>IF(Spojení!$AQ$15="","",IF($A31=Spojení!$AQ$15,"x",""))</f>
        <v/>
      </c>
      <c r="K31" s="5" t="str">
        <f>IF(Spojení!$AQ$16="","",IF($A31=Spojení!$AQ$16,"x",""))</f>
        <v/>
      </c>
      <c r="L31" s="5" t="str">
        <f>IF(Spojení!$AQ$17="","",IF($A31=Spojení!$AQ$17,"x",""))</f>
        <v/>
      </c>
      <c r="M31" s="5" t="str">
        <f>IF(Spojení!$AQ$18="","",IF($A31=Spojení!$AQ$18,"x",""))</f>
        <v/>
      </c>
      <c r="N31" s="5" t="str">
        <f>IF(Spojení!$AQ$19="","",IF($A31=Spojení!$AQ$19,"x",""))</f>
        <v/>
      </c>
      <c r="O31" s="5" t="str">
        <f>IF(Spojení!$AQ$20="","",IF($A31=Spojení!$AQ$20,"x",""))</f>
        <v/>
      </c>
      <c r="P31" s="5" t="str">
        <f>IF(Spojení!$AQ$21="","",IF($A31=Spojení!$AQ$21,"x",""))</f>
        <v/>
      </c>
      <c r="Q31" s="5" t="str">
        <f>IF(Spojení!$AQ$22="","",IF($A31=Spojení!$AQ$22,"x",""))</f>
        <v/>
      </c>
      <c r="R31" s="5" t="str">
        <f>IF(Spojení!$AQ$23="","",IF($A31=Spojení!$AQ$23,"x",""))</f>
        <v/>
      </c>
      <c r="S31" s="5" t="str">
        <f>IF(Spojení!$AQ$24="","",IF($A31=Spojení!$AQ$24,"x",""))</f>
        <v/>
      </c>
      <c r="T31" s="5" t="str">
        <f>IF(Spojení!$AQ$25="","",IF($A31=Spojení!$AQ$25,"x",""))</f>
        <v/>
      </c>
      <c r="U31" s="5" t="str">
        <f>IF(Spojení!$AQ$26="","",IF($A31=Spojení!$AQ$26,"x",""))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IF(Spojení!$AQ$7="","",IF($A32=Spojení!$AQ$7,"x",""))</f>
        <v/>
      </c>
      <c r="C32" s="5" t="str">
        <f>IF(Spojení!$AQ$8="","",IF($A32=Spojení!$AQ$8,"x",""))</f>
        <v/>
      </c>
      <c r="D32" s="5" t="str">
        <f>IF(Spojení!$AQ$9="","",IF($A32=Spojení!$AQ$9,"x",""))</f>
        <v/>
      </c>
      <c r="E32" s="5" t="str">
        <f>IF(Spojení!$AQ$10="","",IF($A32=Spojení!$AQ$10,"x",""))</f>
        <v/>
      </c>
      <c r="F32" s="5" t="str">
        <f>IF(Spojení!$AQ$11="","",IF($A32=Spojení!$AQ$11,"x",""))</f>
        <v/>
      </c>
      <c r="G32" s="5" t="str">
        <f>IF(Spojení!$AQ$12="","",IF($A32=Spojení!$AQ$12,"x",""))</f>
        <v/>
      </c>
      <c r="H32" s="5" t="str">
        <f>IF(Spojení!$AQ$13="","",IF($A32=Spojení!$AQ$13,"x",""))</f>
        <v/>
      </c>
      <c r="I32" s="5" t="str">
        <f>IF(Spojení!$AQ$14="","",IF($A32=Spojení!$AQ$14,"x",""))</f>
        <v/>
      </c>
      <c r="J32" s="5" t="str">
        <f>IF(Spojení!$AQ$15="","",IF($A32=Spojení!$AQ$15,"x",""))</f>
        <v/>
      </c>
      <c r="K32" s="5" t="str">
        <f>IF(Spojení!$AQ$16="","",IF($A32=Spojení!$AQ$16,"x",""))</f>
        <v/>
      </c>
      <c r="L32" s="5" t="str">
        <f>IF(Spojení!$AQ$17="","",IF($A32=Spojení!$AQ$17,"x",""))</f>
        <v/>
      </c>
      <c r="M32" s="5" t="str">
        <f>IF(Spojení!$AQ$18="","",IF($A32=Spojení!$AQ$18,"x",""))</f>
        <v/>
      </c>
      <c r="N32" s="5" t="str">
        <f>IF(Spojení!$AQ$19="","",IF($A32=Spojení!$AQ$19,"x",""))</f>
        <v/>
      </c>
      <c r="O32" s="5" t="str">
        <f>IF(Spojení!$AQ$20="","",IF($A32=Spojení!$AQ$20,"x",""))</f>
        <v/>
      </c>
      <c r="P32" s="5" t="str">
        <f>IF(Spojení!$AQ$21="","",IF($A32=Spojení!$AQ$21,"x",""))</f>
        <v/>
      </c>
      <c r="Q32" s="5" t="str">
        <f>IF(Spojení!$AQ$22="","",IF($A32=Spojení!$AQ$22,"x",""))</f>
        <v/>
      </c>
      <c r="R32" s="5" t="str">
        <f>IF(Spojení!$AQ$23="","",IF($A32=Spojení!$AQ$23,"x",""))</f>
        <v/>
      </c>
      <c r="S32" s="5" t="str">
        <f>IF(Spojení!$AQ$24="","",IF($A32=Spojení!$AQ$24,"x",""))</f>
        <v/>
      </c>
      <c r="T32" s="5" t="str">
        <f>IF(Spojení!$AQ$25="","",IF($A32=Spojení!$AQ$25,"x",""))</f>
        <v/>
      </c>
      <c r="U32" s="5" t="str">
        <f>IF(Spojení!$AQ$26="","",IF($A32=Spojení!$AQ$26,"x",""))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IF(Spojení!$AQ$7="","",IF($A33=Spojení!$AQ$7,"x",""))</f>
        <v/>
      </c>
      <c r="C33" s="5" t="str">
        <f>IF(Spojení!$AQ$8="","",IF($A33=Spojení!$AQ$8,"x",""))</f>
        <v/>
      </c>
      <c r="D33" s="5" t="str">
        <f>IF(Spojení!$AQ$9="","",IF($A33=Spojení!$AQ$9,"x",""))</f>
        <v/>
      </c>
      <c r="E33" s="5" t="str">
        <f>IF(Spojení!$AQ$10="","",IF($A33=Spojení!$AQ$10,"x",""))</f>
        <v/>
      </c>
      <c r="F33" s="5" t="str">
        <f>IF(Spojení!$AQ$11="","",IF($A33=Spojení!$AQ$11,"x",""))</f>
        <v/>
      </c>
      <c r="G33" s="5" t="str">
        <f>IF(Spojení!$AQ$12="","",IF($A33=Spojení!$AQ$12,"x",""))</f>
        <v/>
      </c>
      <c r="H33" s="5" t="str">
        <f>IF(Spojení!$AQ$13="","",IF($A33=Spojení!$AQ$13,"x",""))</f>
        <v/>
      </c>
      <c r="I33" s="5" t="str">
        <f>IF(Spojení!$AQ$14="","",IF($A33=Spojení!$AQ$14,"x",""))</f>
        <v/>
      </c>
      <c r="J33" s="5" t="str">
        <f>IF(Spojení!$AQ$15="","",IF($A33=Spojení!$AQ$15,"x",""))</f>
        <v/>
      </c>
      <c r="K33" s="5" t="str">
        <f>IF(Spojení!$AQ$16="","",IF($A33=Spojení!$AQ$16,"x",""))</f>
        <v/>
      </c>
      <c r="L33" s="5" t="str">
        <f>IF(Spojení!$AQ$17="","",IF($A33=Spojení!$AQ$17,"x",""))</f>
        <v/>
      </c>
      <c r="M33" s="5" t="str">
        <f>IF(Spojení!$AQ$18="","",IF($A33=Spojení!$AQ$18,"x",""))</f>
        <v/>
      </c>
      <c r="N33" s="5" t="str">
        <f>IF(Spojení!$AQ$19="","",IF($A33=Spojení!$AQ$19,"x",""))</f>
        <v/>
      </c>
      <c r="O33" s="5" t="str">
        <f>IF(Spojení!$AQ$20="","",IF($A33=Spojení!$AQ$20,"x",""))</f>
        <v/>
      </c>
      <c r="P33" s="5" t="str">
        <f>IF(Spojení!$AQ$21="","",IF($A33=Spojení!$AQ$21,"x",""))</f>
        <v/>
      </c>
      <c r="Q33" s="5" t="str">
        <f>IF(Spojení!$AQ$22="","",IF($A33=Spojení!$AQ$22,"x",""))</f>
        <v/>
      </c>
      <c r="R33" s="5" t="str">
        <f>IF(Spojení!$AQ$23="","",IF($A33=Spojení!$AQ$23,"x",""))</f>
        <v/>
      </c>
      <c r="S33" s="5" t="str">
        <f>IF(Spojení!$AQ$24="","",IF($A33=Spojení!$AQ$24,"x",""))</f>
        <v/>
      </c>
      <c r="T33" s="5" t="str">
        <f>IF(Spojení!$AQ$25="","",IF($A33=Spojení!$AQ$25,"x",""))</f>
        <v/>
      </c>
      <c r="U33" s="5" t="str">
        <f>IF(Spojení!$AQ$26="","",IF($A33=Spojení!$AQ$26,"x",""))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IF(Spojení!$AQ$7="","",IF($A34=Spojení!$AQ$7,"x",""))</f>
        <v/>
      </c>
      <c r="C34" s="5" t="str">
        <f>IF(Spojení!$AQ$8="","",IF($A34=Spojení!$AQ$8,"x",""))</f>
        <v/>
      </c>
      <c r="D34" s="5" t="str">
        <f>IF(Spojení!$AQ$9="","",IF($A34=Spojení!$AQ$9,"x",""))</f>
        <v/>
      </c>
      <c r="E34" s="5" t="str">
        <f>IF(Spojení!$AQ$10="","",IF($A34=Spojení!$AQ$10,"x",""))</f>
        <v/>
      </c>
      <c r="F34" s="5" t="str">
        <f>IF(Spojení!$AQ$11="","",IF($A34=Spojení!$AQ$11,"x",""))</f>
        <v/>
      </c>
      <c r="G34" s="5" t="str">
        <f>IF(Spojení!$AQ$12="","",IF($A34=Spojení!$AQ$12,"x",""))</f>
        <v/>
      </c>
      <c r="H34" s="5" t="str">
        <f>IF(Spojení!$AQ$13="","",IF($A34=Spojení!$AQ$13,"x",""))</f>
        <v/>
      </c>
      <c r="I34" s="5" t="str">
        <f>IF(Spojení!$AQ$14="","",IF($A34=Spojení!$AQ$14,"x",""))</f>
        <v/>
      </c>
      <c r="J34" s="5" t="str">
        <f>IF(Spojení!$AQ$15="","",IF($A34=Spojení!$AQ$15,"x",""))</f>
        <v/>
      </c>
      <c r="K34" s="5" t="str">
        <f>IF(Spojení!$AQ$16="","",IF($A34=Spojení!$AQ$16,"x",""))</f>
        <v/>
      </c>
      <c r="L34" s="5" t="str">
        <f>IF(Spojení!$AQ$17="","",IF($A34=Spojení!$AQ$17,"x",""))</f>
        <v/>
      </c>
      <c r="M34" s="5" t="str">
        <f>IF(Spojení!$AQ$18="","",IF($A34=Spojení!$AQ$18,"x",""))</f>
        <v/>
      </c>
      <c r="N34" s="5" t="str">
        <f>IF(Spojení!$AQ$19="","",IF($A34=Spojení!$AQ$19,"x",""))</f>
        <v/>
      </c>
      <c r="O34" s="5" t="str">
        <f>IF(Spojení!$AQ$20="","",IF($A34=Spojení!$AQ$20,"x",""))</f>
        <v/>
      </c>
      <c r="P34" s="5" t="str">
        <f>IF(Spojení!$AQ$21="","",IF($A34=Spojení!$AQ$21,"x",""))</f>
        <v/>
      </c>
      <c r="Q34" s="5" t="str">
        <f>IF(Spojení!$AQ$22="","",IF($A34=Spojení!$AQ$22,"x",""))</f>
        <v/>
      </c>
      <c r="R34" s="5" t="str">
        <f>IF(Spojení!$AQ$23="","",IF($A34=Spojení!$AQ$23,"x",""))</f>
        <v/>
      </c>
      <c r="S34" s="5" t="str">
        <f>IF(Spojení!$AQ$24="","",IF($A34=Spojení!$AQ$24,"x",""))</f>
        <v/>
      </c>
      <c r="T34" s="5" t="str">
        <f>IF(Spojení!$AQ$25="","",IF($A34=Spojení!$AQ$25,"x",""))</f>
        <v/>
      </c>
      <c r="U34" s="5" t="str">
        <f>IF(Spojení!$AQ$26="","",IF($A34=Spojení!$AQ$26,"x",""))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IF(Spojení!$AQ$7="","",IF($A35=Spojení!$AQ$7,"x",""))</f>
        <v/>
      </c>
      <c r="C35" s="5" t="str">
        <f>IF(Spojení!$AQ$8="","",IF($A35=Spojení!$AQ$8,"x",""))</f>
        <v/>
      </c>
      <c r="D35" s="5" t="str">
        <f>IF(Spojení!$AQ$9="","",IF($A35=Spojení!$AQ$9,"x",""))</f>
        <v/>
      </c>
      <c r="E35" s="5" t="str">
        <f>IF(Spojení!$AQ$10="","",IF($A35=Spojení!$AQ$10,"x",""))</f>
        <v/>
      </c>
      <c r="F35" s="5" t="str">
        <f>IF(Spojení!$AQ$11="","",IF($A35=Spojení!$AQ$11,"x",""))</f>
        <v/>
      </c>
      <c r="G35" s="5" t="str">
        <f>IF(Spojení!$AQ$12="","",IF($A35=Spojení!$AQ$12,"x",""))</f>
        <v/>
      </c>
      <c r="H35" s="5" t="str">
        <f>IF(Spojení!$AQ$13="","",IF($A35=Spojení!$AQ$13,"x",""))</f>
        <v/>
      </c>
      <c r="I35" s="5" t="str">
        <f>IF(Spojení!$AQ$14="","",IF($A35=Spojení!$AQ$14,"x",""))</f>
        <v/>
      </c>
      <c r="J35" s="5" t="str">
        <f>IF(Spojení!$AQ$15="","",IF($A35=Spojení!$AQ$15,"x",""))</f>
        <v/>
      </c>
      <c r="K35" s="5" t="str">
        <f>IF(Spojení!$AQ$16="","",IF($A35=Spojení!$AQ$16,"x",""))</f>
        <v/>
      </c>
      <c r="L35" s="5" t="str">
        <f>IF(Spojení!$AQ$17="","",IF($A35=Spojení!$AQ$17,"x",""))</f>
        <v/>
      </c>
      <c r="M35" s="5" t="str">
        <f>IF(Spojení!$AQ$18="","",IF($A35=Spojení!$AQ$18,"x",""))</f>
        <v/>
      </c>
      <c r="N35" s="5" t="str">
        <f>IF(Spojení!$AQ$19="","",IF($A35=Spojení!$AQ$19,"x",""))</f>
        <v/>
      </c>
      <c r="O35" s="5" t="str">
        <f>IF(Spojení!$AQ$20="","",IF($A35=Spojení!$AQ$20,"x",""))</f>
        <v/>
      </c>
      <c r="P35" s="5" t="str">
        <f>IF(Spojení!$AQ$21="","",IF($A35=Spojení!$AQ$21,"x",""))</f>
        <v/>
      </c>
      <c r="Q35" s="5" t="str">
        <f>IF(Spojení!$AQ$22="","",IF($A35=Spojení!$AQ$22,"x",""))</f>
        <v/>
      </c>
      <c r="R35" s="5" t="str">
        <f>IF(Spojení!$AQ$23="","",IF($A35=Spojení!$AQ$23,"x",""))</f>
        <v/>
      </c>
      <c r="S35" s="5" t="str">
        <f>IF(Spojení!$AQ$24="","",IF($A35=Spojení!$AQ$24,"x",""))</f>
        <v/>
      </c>
      <c r="T35" s="5" t="str">
        <f>IF(Spojení!$AQ$25="","",IF($A35=Spojení!$AQ$25,"x",""))</f>
        <v/>
      </c>
      <c r="U35" s="5" t="str">
        <f>IF(Spojení!$AQ$26="","",IF($A35=Spojení!$AQ$26,"x",""))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IF(Spojení!$AQ$7="","",IF($A36=Spojení!$AQ$7,"x",""))</f>
        <v/>
      </c>
      <c r="C36" s="5" t="str">
        <f>IF(Spojení!$AQ$8="","",IF($A36=Spojení!$AQ$8,"x",""))</f>
        <v/>
      </c>
      <c r="D36" s="5" t="str">
        <f>IF(Spojení!$AQ$9="","",IF($A36=Spojení!$AQ$9,"x",""))</f>
        <v/>
      </c>
      <c r="E36" s="5" t="str">
        <f>IF(Spojení!$AQ$10="","",IF($A36=Spojení!$AQ$10,"x",""))</f>
        <v/>
      </c>
      <c r="F36" s="5" t="str">
        <f>IF(Spojení!$AQ$11="","",IF($A36=Spojení!$AQ$11,"x",""))</f>
        <v/>
      </c>
      <c r="G36" s="5" t="str">
        <f>IF(Spojení!$AQ$12="","",IF($A36=Spojení!$AQ$12,"x",""))</f>
        <v/>
      </c>
      <c r="H36" s="5" t="str">
        <f>IF(Spojení!$AQ$13="","",IF($A36=Spojení!$AQ$13,"x",""))</f>
        <v/>
      </c>
      <c r="I36" s="5" t="str">
        <f>IF(Spojení!$AQ$14="","",IF($A36=Spojení!$AQ$14,"x",""))</f>
        <v/>
      </c>
      <c r="J36" s="5" t="str">
        <f>IF(Spojení!$AQ$15="","",IF($A36=Spojení!$AQ$15,"x",""))</f>
        <v/>
      </c>
      <c r="K36" s="5" t="str">
        <f>IF(Spojení!$AQ$16="","",IF($A36=Spojení!$AQ$16,"x",""))</f>
        <v/>
      </c>
      <c r="L36" s="5" t="str">
        <f>IF(Spojení!$AQ$17="","",IF($A36=Spojení!$AQ$17,"x",""))</f>
        <v/>
      </c>
      <c r="M36" s="5" t="str">
        <f>IF(Spojení!$AQ$18="","",IF($A36=Spojení!$AQ$18,"x",""))</f>
        <v/>
      </c>
      <c r="N36" s="5" t="str">
        <f>IF(Spojení!$AQ$19="","",IF($A36=Spojení!$AQ$19,"x",""))</f>
        <v/>
      </c>
      <c r="O36" s="5" t="str">
        <f>IF(Spojení!$AQ$20="","",IF($A36=Spojení!$AQ$20,"x",""))</f>
        <v/>
      </c>
      <c r="P36" s="5" t="str">
        <f>IF(Spojení!$AQ$21="","",IF($A36=Spojení!$AQ$21,"x",""))</f>
        <v/>
      </c>
      <c r="Q36" s="5" t="str">
        <f>IF(Spojení!$AQ$22="","",IF($A36=Spojení!$AQ$22,"x",""))</f>
        <v/>
      </c>
      <c r="R36" s="5" t="str">
        <f>IF(Spojení!$AQ$23="","",IF($A36=Spojení!$AQ$23,"x",""))</f>
        <v/>
      </c>
      <c r="S36" s="5" t="str">
        <f>IF(Spojení!$AQ$24="","",IF($A36=Spojení!$AQ$24,"x",""))</f>
        <v/>
      </c>
      <c r="T36" s="5" t="str">
        <f>IF(Spojení!$AQ$25="","",IF($A36=Spojení!$AQ$25,"x",""))</f>
        <v/>
      </c>
      <c r="U36" s="5" t="str">
        <f>IF(Spojení!$AQ$26="","",IF($A36=Spojení!$AQ$26,"x",""))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IF(Spojení!$AQ$7="","",IF($A37=Spojení!$AQ$7,"x",""))</f>
        <v/>
      </c>
      <c r="C37" s="5" t="str">
        <f>IF(Spojení!$AQ$8="","",IF($A37=Spojení!$AQ$8,"x",""))</f>
        <v/>
      </c>
      <c r="D37" s="5" t="str">
        <f>IF(Spojení!$AQ$9="","",IF($A37=Spojení!$AQ$9,"x",""))</f>
        <v/>
      </c>
      <c r="E37" s="5" t="str">
        <f>IF(Spojení!$AQ$10="","",IF($A37=Spojení!$AQ$10,"x",""))</f>
        <v/>
      </c>
      <c r="F37" s="5" t="str">
        <f>IF(Spojení!$AQ$11="","",IF($A37=Spojení!$AQ$11,"x",""))</f>
        <v/>
      </c>
      <c r="G37" s="5" t="str">
        <f>IF(Spojení!$AQ$12="","",IF($A37=Spojení!$AQ$12,"x",""))</f>
        <v/>
      </c>
      <c r="H37" s="5" t="str">
        <f>IF(Spojení!$AQ$13="","",IF($A37=Spojení!$AQ$13,"x",""))</f>
        <v/>
      </c>
      <c r="I37" s="5" t="str">
        <f>IF(Spojení!$AQ$14="","",IF($A37=Spojení!$AQ$14,"x",""))</f>
        <v/>
      </c>
      <c r="J37" s="5" t="str">
        <f>IF(Spojení!$AQ$15="","",IF($A37=Spojení!$AQ$15,"x",""))</f>
        <v/>
      </c>
      <c r="K37" s="5" t="str">
        <f>IF(Spojení!$AQ$16="","",IF($A37=Spojení!$AQ$16,"x",""))</f>
        <v/>
      </c>
      <c r="L37" s="5" t="str">
        <f>IF(Spojení!$AQ$17="","",IF($A37=Spojení!$AQ$17,"x",""))</f>
        <v/>
      </c>
      <c r="M37" s="5" t="str">
        <f>IF(Spojení!$AQ$18="","",IF($A37=Spojení!$AQ$18,"x",""))</f>
        <v/>
      </c>
      <c r="N37" s="5" t="str">
        <f>IF(Spojení!$AQ$19="","",IF($A37=Spojení!$AQ$19,"x",""))</f>
        <v/>
      </c>
      <c r="O37" s="5" t="str">
        <f>IF(Spojení!$AQ$20="","",IF($A37=Spojení!$AQ$20,"x",""))</f>
        <v/>
      </c>
      <c r="P37" s="5" t="str">
        <f>IF(Spojení!$AQ$21="","",IF($A37=Spojení!$AQ$21,"x",""))</f>
        <v/>
      </c>
      <c r="Q37" s="5" t="str">
        <f>IF(Spojení!$AQ$22="","",IF($A37=Spojení!$AQ$22,"x",""))</f>
        <v/>
      </c>
      <c r="R37" s="5" t="str">
        <f>IF(Spojení!$AQ$23="","",IF($A37=Spojení!$AQ$23,"x",""))</f>
        <v/>
      </c>
      <c r="S37" s="5" t="str">
        <f>IF(Spojení!$AQ$24="","",IF($A37=Spojení!$AQ$24,"x",""))</f>
        <v/>
      </c>
      <c r="T37" s="5" t="str">
        <f>IF(Spojení!$AQ$25="","",IF($A37=Spojení!$AQ$25,"x",""))</f>
        <v/>
      </c>
      <c r="U37" s="5" t="str">
        <f>IF(Spojení!$AQ$26="","",IF($A37=Spojení!$AQ$26,"x",""))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IF(Spojení!$AQ$7="","",IF($A38=Spojení!$AQ$7,"x",""))</f>
        <v/>
      </c>
      <c r="C38" s="5" t="str">
        <f>IF(Spojení!$AQ$8="","",IF($A38=Spojení!$AQ$8,"x",""))</f>
        <v/>
      </c>
      <c r="D38" s="5" t="str">
        <f>IF(Spojení!$AQ$9="","",IF($A38=Spojení!$AQ$9,"x",""))</f>
        <v/>
      </c>
      <c r="E38" s="5" t="str">
        <f>IF(Spojení!$AQ$10="","",IF($A38=Spojení!$AQ$10,"x",""))</f>
        <v/>
      </c>
      <c r="F38" s="5" t="str">
        <f>IF(Spojení!$AQ$11="","",IF($A38=Spojení!$AQ$11,"x",""))</f>
        <v/>
      </c>
      <c r="G38" s="5" t="str">
        <f>IF(Spojení!$AQ$12="","",IF($A38=Spojení!$AQ$12,"x",""))</f>
        <v/>
      </c>
      <c r="H38" s="5" t="str">
        <f>IF(Spojení!$AQ$13="","",IF($A38=Spojení!$AQ$13,"x",""))</f>
        <v/>
      </c>
      <c r="I38" s="5" t="str">
        <f>IF(Spojení!$AQ$14="","",IF($A38=Spojení!$AQ$14,"x",""))</f>
        <v/>
      </c>
      <c r="J38" s="5" t="str">
        <f>IF(Spojení!$AQ$15="","",IF($A38=Spojení!$AQ$15,"x",""))</f>
        <v/>
      </c>
      <c r="K38" s="5" t="str">
        <f>IF(Spojení!$AQ$16="","",IF($A38=Spojení!$AQ$16,"x",""))</f>
        <v/>
      </c>
      <c r="L38" s="5" t="str">
        <f>IF(Spojení!$AQ$17="","",IF($A38=Spojení!$AQ$17,"x",""))</f>
        <v/>
      </c>
      <c r="M38" s="5" t="str">
        <f>IF(Spojení!$AQ$18="","",IF($A38=Spojení!$AQ$18,"x",""))</f>
        <v/>
      </c>
      <c r="N38" s="5" t="str">
        <f>IF(Spojení!$AQ$19="","",IF($A38=Spojení!$AQ$19,"x",""))</f>
        <v/>
      </c>
      <c r="O38" s="5" t="str">
        <f>IF(Spojení!$AQ$20="","",IF($A38=Spojení!$AQ$20,"x",""))</f>
        <v/>
      </c>
      <c r="P38" s="5" t="str">
        <f>IF(Spojení!$AQ$21="","",IF($A38=Spojení!$AQ$21,"x",""))</f>
        <v/>
      </c>
      <c r="Q38" s="5" t="str">
        <f>IF(Spojení!$AQ$22="","",IF($A38=Spojení!$AQ$22,"x",""))</f>
        <v/>
      </c>
      <c r="R38" s="5" t="str">
        <f>IF(Spojení!$AQ$23="","",IF($A38=Spojení!$AQ$23,"x",""))</f>
        <v/>
      </c>
      <c r="S38" s="5" t="str">
        <f>IF(Spojení!$AQ$24="","",IF($A38=Spojení!$AQ$24,"x",""))</f>
        <v/>
      </c>
      <c r="T38" s="5" t="str">
        <f>IF(Spojení!$AQ$25="","",IF($A38=Spojení!$AQ$25,"x",""))</f>
        <v/>
      </c>
      <c r="U38" s="5" t="str">
        <f>IF(Spojení!$AQ$26="","",IF($A38=Spojení!$AQ$26,"x",""))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IF(Spojení!$AQ$7="","",IF($A39=Spojení!$AQ$7,"x",""))</f>
        <v/>
      </c>
      <c r="C39" s="5" t="str">
        <f>IF(Spojení!$AQ$8="","",IF($A39=Spojení!$AQ$8,"x",""))</f>
        <v/>
      </c>
      <c r="D39" s="5" t="str">
        <f>IF(Spojení!$AQ$9="","",IF($A39=Spojení!$AQ$9,"x",""))</f>
        <v/>
      </c>
      <c r="E39" s="5" t="str">
        <f>IF(Spojení!$AQ$10="","",IF($A39=Spojení!$AQ$10,"x",""))</f>
        <v/>
      </c>
      <c r="F39" s="5" t="str">
        <f>IF(Spojení!$AQ$11="","",IF($A39=Spojení!$AQ$11,"x",""))</f>
        <v/>
      </c>
      <c r="G39" s="5" t="str">
        <f>IF(Spojení!$AQ$12="","",IF($A39=Spojení!$AQ$12,"x",""))</f>
        <v/>
      </c>
      <c r="H39" s="5" t="str">
        <f>IF(Spojení!$AQ$13="","",IF($A39=Spojení!$AQ$13,"x",""))</f>
        <v/>
      </c>
      <c r="I39" s="5" t="str">
        <f>IF(Spojení!$AQ$14="","",IF($A39=Spojení!$AQ$14,"x",""))</f>
        <v/>
      </c>
      <c r="J39" s="5" t="str">
        <f>IF(Spojení!$AQ$15="","",IF($A39=Spojení!$AQ$15,"x",""))</f>
        <v/>
      </c>
      <c r="K39" s="5" t="str">
        <f>IF(Spojení!$AQ$16="","",IF($A39=Spojení!$AQ$16,"x",""))</f>
        <v/>
      </c>
      <c r="L39" s="5" t="str">
        <f>IF(Spojení!$AQ$17="","",IF($A39=Spojení!$AQ$17,"x",""))</f>
        <v/>
      </c>
      <c r="M39" s="5" t="str">
        <f>IF(Spojení!$AQ$18="","",IF($A39=Spojení!$AQ$18,"x",""))</f>
        <v/>
      </c>
      <c r="N39" s="5" t="str">
        <f>IF(Spojení!$AQ$19="","",IF($A39=Spojení!$AQ$19,"x",""))</f>
        <v/>
      </c>
      <c r="O39" s="5" t="str">
        <f>IF(Spojení!$AQ$20="","",IF($A39=Spojení!$AQ$20,"x",""))</f>
        <v/>
      </c>
      <c r="P39" s="5" t="str">
        <f>IF(Spojení!$AQ$21="","",IF($A39=Spojení!$AQ$21,"x",""))</f>
        <v/>
      </c>
      <c r="Q39" s="5" t="str">
        <f>IF(Spojení!$AQ$22="","",IF($A39=Spojení!$AQ$22,"x",""))</f>
        <v/>
      </c>
      <c r="R39" s="5" t="str">
        <f>IF(Spojení!$AQ$23="","",IF($A39=Spojení!$AQ$23,"x",""))</f>
        <v/>
      </c>
      <c r="S39" s="5" t="str">
        <f>IF(Spojení!$AQ$24="","",IF($A39=Spojení!$AQ$24,"x",""))</f>
        <v/>
      </c>
      <c r="T39" s="5" t="str">
        <f>IF(Spojení!$AQ$25="","",IF($A39=Spojení!$AQ$25,"x",""))</f>
        <v/>
      </c>
      <c r="U39" s="5" t="str">
        <f>IF(Spojení!$AQ$26="","",IF($A39=Spojení!$AQ$26,"x",""))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IF(Spojení!$AQ$7="","",IF($A40=Spojení!$AQ$7,"x",""))</f>
        <v/>
      </c>
      <c r="C40" s="5" t="str">
        <f>IF(Spojení!$AQ$8="","",IF($A40=Spojení!$AQ$8,"x",""))</f>
        <v/>
      </c>
      <c r="D40" s="5" t="str">
        <f>IF(Spojení!$AQ$9="","",IF($A40=Spojení!$AQ$9,"x",""))</f>
        <v/>
      </c>
      <c r="E40" s="5" t="str">
        <f>IF(Spojení!$AQ$10="","",IF($A40=Spojení!$AQ$10,"x",""))</f>
        <v/>
      </c>
      <c r="F40" s="5" t="str">
        <f>IF(Spojení!$AQ$11="","",IF($A40=Spojení!$AQ$11,"x",""))</f>
        <v/>
      </c>
      <c r="G40" s="5" t="str">
        <f>IF(Spojení!$AQ$12="","",IF($A40=Spojení!$AQ$12,"x",""))</f>
        <v/>
      </c>
      <c r="H40" s="5" t="str">
        <f>IF(Spojení!$AQ$13="","",IF($A40=Spojení!$AQ$13,"x",""))</f>
        <v/>
      </c>
      <c r="I40" s="5" t="str">
        <f>IF(Spojení!$AQ$14="","",IF($A40=Spojení!$AQ$14,"x",""))</f>
        <v/>
      </c>
      <c r="J40" s="5" t="str">
        <f>IF(Spojení!$AQ$15="","",IF($A40=Spojení!$AQ$15,"x",""))</f>
        <v/>
      </c>
      <c r="K40" s="5" t="str">
        <f>IF(Spojení!$AQ$16="","",IF($A40=Spojení!$AQ$16,"x",""))</f>
        <v/>
      </c>
      <c r="L40" s="5" t="str">
        <f>IF(Spojení!$AQ$17="","",IF($A40=Spojení!$AQ$17,"x",""))</f>
        <v/>
      </c>
      <c r="M40" s="5" t="str">
        <f>IF(Spojení!$AQ$18="","",IF($A40=Spojení!$AQ$18,"x",""))</f>
        <v/>
      </c>
      <c r="N40" s="5" t="str">
        <f>IF(Spojení!$AQ$19="","",IF($A40=Spojení!$AQ$19,"x",""))</f>
        <v/>
      </c>
      <c r="O40" s="5" t="str">
        <f>IF(Spojení!$AQ$20="","",IF($A40=Spojení!$AQ$20,"x",""))</f>
        <v/>
      </c>
      <c r="P40" s="5" t="str">
        <f>IF(Spojení!$AQ$21="","",IF($A40=Spojení!$AQ$21,"x",""))</f>
        <v/>
      </c>
      <c r="Q40" s="5" t="str">
        <f>IF(Spojení!$AQ$22="","",IF($A40=Spojení!$AQ$22,"x",""))</f>
        <v/>
      </c>
      <c r="R40" s="5" t="str">
        <f>IF(Spojení!$AQ$23="","",IF($A40=Spojení!$AQ$23,"x",""))</f>
        <v/>
      </c>
      <c r="S40" s="5" t="str">
        <f>IF(Spojení!$AQ$24="","",IF($A40=Spojení!$AQ$24,"x",""))</f>
        <v/>
      </c>
      <c r="T40" s="5" t="str">
        <f>IF(Spojení!$AQ$25="","",IF($A40=Spojení!$AQ$25,"x",""))</f>
        <v/>
      </c>
      <c r="U40" s="5" t="str">
        <f>IF(Spojení!$AQ$26="","",IF($A40=Spojení!$AQ$26,"x",""))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IF(Spojení!$AQ$7="","",IF($A41=Spojení!$AQ$7,"x",""))</f>
        <v/>
      </c>
      <c r="C41" s="5" t="str">
        <f>IF(Spojení!$AQ$8="","",IF($A41=Spojení!$AQ$8,"x",""))</f>
        <v/>
      </c>
      <c r="D41" s="5" t="str">
        <f>IF(Spojení!$AQ$9="","",IF($A41=Spojení!$AQ$9,"x",""))</f>
        <v/>
      </c>
      <c r="E41" s="5" t="str">
        <f>IF(Spojení!$AQ$10="","",IF($A41=Spojení!$AQ$10,"x",""))</f>
        <v/>
      </c>
      <c r="F41" s="5" t="str">
        <f>IF(Spojení!$AQ$11="","",IF($A41=Spojení!$AQ$11,"x",""))</f>
        <v/>
      </c>
      <c r="G41" s="5" t="str">
        <f>IF(Spojení!$AQ$12="","",IF($A41=Spojení!$AQ$12,"x",""))</f>
        <v/>
      </c>
      <c r="H41" s="5" t="str">
        <f>IF(Spojení!$AQ$13="","",IF($A41=Spojení!$AQ$13,"x",""))</f>
        <v/>
      </c>
      <c r="I41" s="5" t="str">
        <f>IF(Spojení!$AQ$14="","",IF($A41=Spojení!$AQ$14,"x",""))</f>
        <v/>
      </c>
      <c r="J41" s="5" t="str">
        <f>IF(Spojení!$AQ$15="","",IF($A41=Spojení!$AQ$15,"x",""))</f>
        <v/>
      </c>
      <c r="K41" s="5" t="str">
        <f>IF(Spojení!$AQ$16="","",IF($A41=Spojení!$AQ$16,"x",""))</f>
        <v/>
      </c>
      <c r="L41" s="5" t="str">
        <f>IF(Spojení!$AQ$17="","",IF($A41=Spojení!$AQ$17,"x",""))</f>
        <v/>
      </c>
      <c r="M41" s="5" t="str">
        <f>IF(Spojení!$AQ$18="","",IF($A41=Spojení!$AQ$18,"x",""))</f>
        <v/>
      </c>
      <c r="N41" s="5" t="str">
        <f>IF(Spojení!$AQ$19="","",IF($A41=Spojení!$AQ$19,"x",""))</f>
        <v/>
      </c>
      <c r="O41" s="5" t="str">
        <f>IF(Spojení!$AQ$20="","",IF($A41=Spojení!$AQ$20,"x",""))</f>
        <v/>
      </c>
      <c r="P41" s="5" t="str">
        <f>IF(Spojení!$AQ$21="","",IF($A41=Spojení!$AQ$21,"x",""))</f>
        <v/>
      </c>
      <c r="Q41" s="5" t="str">
        <f>IF(Spojení!$AQ$22="","",IF($A41=Spojení!$AQ$22,"x",""))</f>
        <v/>
      </c>
      <c r="R41" s="5" t="str">
        <f>IF(Spojení!$AQ$23="","",IF($A41=Spojení!$AQ$23,"x",""))</f>
        <v/>
      </c>
      <c r="S41" s="5" t="str">
        <f>IF(Spojení!$AQ$24="","",IF($A41=Spojení!$AQ$24,"x",""))</f>
        <v/>
      </c>
      <c r="T41" s="5" t="str">
        <f>IF(Spojení!$AQ$25="","",IF($A41=Spojení!$AQ$25,"x",""))</f>
        <v/>
      </c>
      <c r="U41" s="5" t="str">
        <f>IF(Spojení!$AQ$26="","",IF($A41=Spojení!$AQ$26,"x",""))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IF(Spojení!$AQ$7="","",IF($A42=Spojení!$AQ$7,"x",""))</f>
        <v/>
      </c>
      <c r="C42" s="5" t="str">
        <f>IF(Spojení!$AQ$8="","",IF($A42=Spojení!$AQ$8,"x",""))</f>
        <v/>
      </c>
      <c r="D42" s="5" t="str">
        <f>IF(Spojení!$AQ$9="","",IF($A42=Spojení!$AQ$9,"x",""))</f>
        <v/>
      </c>
      <c r="E42" s="5" t="str">
        <f>IF(Spojení!$AQ$10="","",IF($A42=Spojení!$AQ$10,"x",""))</f>
        <v/>
      </c>
      <c r="F42" s="5" t="str">
        <f>IF(Spojení!$AQ$11="","",IF($A42=Spojení!$AQ$11,"x",""))</f>
        <v/>
      </c>
      <c r="G42" s="5" t="str">
        <f>IF(Spojení!$AQ$12="","",IF($A42=Spojení!$AQ$12,"x",""))</f>
        <v/>
      </c>
      <c r="H42" s="5" t="str">
        <f>IF(Spojení!$AQ$13="","",IF($A42=Spojení!$AQ$13,"x",""))</f>
        <v/>
      </c>
      <c r="I42" s="5" t="str">
        <f>IF(Spojení!$AQ$14="","",IF($A42=Spojení!$AQ$14,"x",""))</f>
        <v/>
      </c>
      <c r="J42" s="5" t="str">
        <f>IF(Spojení!$AQ$15="","",IF($A42=Spojení!$AQ$15,"x",""))</f>
        <v/>
      </c>
      <c r="K42" s="5" t="str">
        <f>IF(Spojení!$AQ$16="","",IF($A42=Spojení!$AQ$16,"x",""))</f>
        <v/>
      </c>
      <c r="L42" s="5" t="str">
        <f>IF(Spojení!$AQ$17="","",IF($A42=Spojení!$AQ$17,"x",""))</f>
        <v/>
      </c>
      <c r="M42" s="5" t="str">
        <f>IF(Spojení!$AQ$18="","",IF($A42=Spojení!$AQ$18,"x",""))</f>
        <v/>
      </c>
      <c r="N42" s="5" t="str">
        <f>IF(Spojení!$AQ$19="","",IF($A42=Spojení!$AQ$19,"x",""))</f>
        <v/>
      </c>
      <c r="O42" s="5" t="str">
        <f>IF(Spojení!$AQ$20="","",IF($A42=Spojení!$AQ$20,"x",""))</f>
        <v/>
      </c>
      <c r="P42" s="5" t="str">
        <f>IF(Spojení!$AQ$21="","",IF($A42=Spojení!$AQ$21,"x",""))</f>
        <v/>
      </c>
      <c r="Q42" s="5" t="str">
        <f>IF(Spojení!$AQ$22="","",IF($A42=Spojení!$AQ$22,"x",""))</f>
        <v/>
      </c>
      <c r="R42" s="5" t="str">
        <f>IF(Spojení!$AQ$23="","",IF($A42=Spojení!$AQ$23,"x",""))</f>
        <v/>
      </c>
      <c r="S42" s="5" t="str">
        <f>IF(Spojení!$AQ$24="","",IF($A42=Spojení!$AQ$24,"x",""))</f>
        <v/>
      </c>
      <c r="T42" s="5" t="str">
        <f>IF(Spojení!$AQ$25="","",IF($A42=Spojení!$AQ$25,"x",""))</f>
        <v/>
      </c>
      <c r="U42" s="5" t="str">
        <f>IF(Spojení!$AQ$26="","",IF($A42=Spojení!$AQ$26,"x",""))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IF(Spojení!$AQ$7="","",IF($A43=Spojení!$AQ$7,"x",""))</f>
        <v/>
      </c>
      <c r="C43" s="5" t="str">
        <f>IF(Spojení!$AQ$8="","",IF($A43=Spojení!$AQ$8,"x",""))</f>
        <v/>
      </c>
      <c r="D43" s="5" t="str">
        <f>IF(Spojení!$AQ$9="","",IF($A43=Spojení!$AQ$9,"x",""))</f>
        <v/>
      </c>
      <c r="E43" s="5" t="str">
        <f>IF(Spojení!$AQ$10="","",IF($A43=Spojení!$AQ$10,"x",""))</f>
        <v/>
      </c>
      <c r="F43" s="5" t="str">
        <f>IF(Spojení!$AQ$11="","",IF($A43=Spojení!$AQ$11,"x",""))</f>
        <v/>
      </c>
      <c r="G43" s="5" t="str">
        <f>IF(Spojení!$AQ$12="","",IF($A43=Spojení!$AQ$12,"x",""))</f>
        <v/>
      </c>
      <c r="H43" s="5" t="str">
        <f>IF(Spojení!$AQ$13="","",IF($A43=Spojení!$AQ$13,"x",""))</f>
        <v/>
      </c>
      <c r="I43" s="5" t="str">
        <f>IF(Spojení!$AQ$14="","",IF($A43=Spojení!$AQ$14,"x",""))</f>
        <v/>
      </c>
      <c r="J43" s="5" t="str">
        <f>IF(Spojení!$AQ$15="","",IF($A43=Spojení!$AQ$15,"x",""))</f>
        <v/>
      </c>
      <c r="K43" s="5" t="str">
        <f>IF(Spojení!$AQ$16="","",IF($A43=Spojení!$AQ$16,"x",""))</f>
        <v/>
      </c>
      <c r="L43" s="5" t="str">
        <f>IF(Spojení!$AQ$17="","",IF($A43=Spojení!$AQ$17,"x",""))</f>
        <v/>
      </c>
      <c r="M43" s="5" t="str">
        <f>IF(Spojení!$AQ$18="","",IF($A43=Spojení!$AQ$18,"x",""))</f>
        <v/>
      </c>
      <c r="N43" s="5" t="str">
        <f>IF(Spojení!$AQ$19="","",IF($A43=Spojení!$AQ$19,"x",""))</f>
        <v/>
      </c>
      <c r="O43" s="5" t="str">
        <f>IF(Spojení!$AQ$20="","",IF($A43=Spojení!$AQ$20,"x",""))</f>
        <v/>
      </c>
      <c r="P43" s="5" t="str">
        <f>IF(Spojení!$AQ$21="","",IF($A43=Spojení!$AQ$21,"x",""))</f>
        <v/>
      </c>
      <c r="Q43" s="5" t="str">
        <f>IF(Spojení!$AQ$22="","",IF($A43=Spojení!$AQ$22,"x",""))</f>
        <v/>
      </c>
      <c r="R43" s="5" t="str">
        <f>IF(Spojení!$AQ$23="","",IF($A43=Spojení!$AQ$23,"x",""))</f>
        <v/>
      </c>
      <c r="S43" s="5" t="str">
        <f>IF(Spojení!$AQ$24="","",IF($A43=Spojení!$AQ$24,"x",""))</f>
        <v/>
      </c>
      <c r="T43" s="5" t="str">
        <f>IF(Spojení!$AQ$25="","",IF($A43=Spojení!$AQ$25,"x",""))</f>
        <v/>
      </c>
      <c r="U43" s="5" t="str">
        <f>IF(Spojení!$AQ$26="","",IF($A43=Spojení!$AQ$26,"x",""))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IF(Spojení!$AQ$7="","",IF($A44=Spojení!$AQ$7,"x",""))</f>
        <v/>
      </c>
      <c r="C44" s="5" t="str">
        <f>IF(Spojení!$AQ$8="","",IF($A44=Spojení!$AQ$8,"x",""))</f>
        <v/>
      </c>
      <c r="D44" s="5" t="str">
        <f>IF(Spojení!$AQ$9="","",IF($A44=Spojení!$AQ$9,"x",""))</f>
        <v/>
      </c>
      <c r="E44" s="5" t="str">
        <f>IF(Spojení!$AQ$10="","",IF($A44=Spojení!$AQ$10,"x",""))</f>
        <v/>
      </c>
      <c r="F44" s="5" t="str">
        <f>IF(Spojení!$AQ$11="","",IF($A44=Spojení!$AQ$11,"x",""))</f>
        <v/>
      </c>
      <c r="G44" s="5" t="str">
        <f>IF(Spojení!$AQ$12="","",IF($A44=Spojení!$AQ$12,"x",""))</f>
        <v/>
      </c>
      <c r="H44" s="5" t="str">
        <f>IF(Spojení!$AQ$13="","",IF($A44=Spojení!$AQ$13,"x",""))</f>
        <v/>
      </c>
      <c r="I44" s="5" t="str">
        <f>IF(Spojení!$AQ$14="","",IF($A44=Spojení!$AQ$14,"x",""))</f>
        <v/>
      </c>
      <c r="J44" s="5" t="str">
        <f>IF(Spojení!$AQ$15="","",IF($A44=Spojení!$AQ$15,"x",""))</f>
        <v/>
      </c>
      <c r="K44" s="5" t="str">
        <f>IF(Spojení!$AQ$16="","",IF($A44=Spojení!$AQ$16,"x",""))</f>
        <v/>
      </c>
      <c r="L44" s="5" t="str">
        <f>IF(Spojení!$AQ$17="","",IF($A44=Spojení!$AQ$17,"x",""))</f>
        <v/>
      </c>
      <c r="M44" s="5" t="str">
        <f>IF(Spojení!$AQ$18="","",IF($A44=Spojení!$AQ$18,"x",""))</f>
        <v/>
      </c>
      <c r="N44" s="5" t="str">
        <f>IF(Spojení!$AQ$19="","",IF($A44=Spojení!$AQ$19,"x",""))</f>
        <v/>
      </c>
      <c r="O44" s="5" t="str">
        <f>IF(Spojení!$AQ$20="","",IF($A44=Spojení!$AQ$20,"x",""))</f>
        <v/>
      </c>
      <c r="P44" s="5" t="str">
        <f>IF(Spojení!$AQ$21="","",IF($A44=Spojení!$AQ$21,"x",""))</f>
        <v/>
      </c>
      <c r="Q44" s="5" t="str">
        <f>IF(Spojení!$AQ$22="","",IF($A44=Spojení!$AQ$22,"x",""))</f>
        <v/>
      </c>
      <c r="R44" s="5" t="str">
        <f>IF(Spojení!$AQ$23="","",IF($A44=Spojení!$AQ$23,"x",""))</f>
        <v/>
      </c>
      <c r="S44" s="5" t="str">
        <f>IF(Spojení!$AQ$24="","",IF($A44=Spojení!$AQ$24,"x",""))</f>
        <v/>
      </c>
      <c r="T44" s="5" t="str">
        <f>IF(Spojení!$AQ$25="","",IF($A44=Spojení!$AQ$25,"x",""))</f>
        <v/>
      </c>
      <c r="U44" s="5" t="str">
        <f>IF(Spojení!$AQ$26="","",IF($A44=Spojení!$AQ$26,"x",""))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IF(Spojení!$AQ$7="","",IF($A45=Spojení!$AQ$7,"x",""))</f>
        <v/>
      </c>
      <c r="C45" s="5" t="str">
        <f>IF(Spojení!$AQ$8="","",IF($A45=Spojení!$AQ$8,"x",""))</f>
        <v/>
      </c>
      <c r="D45" s="5" t="str">
        <f>IF(Spojení!$AQ$9="","",IF($A45=Spojení!$AQ$9,"x",""))</f>
        <v/>
      </c>
      <c r="E45" s="5" t="str">
        <f>IF(Spojení!$AQ$10="","",IF($A45=Spojení!$AQ$10,"x",""))</f>
        <v/>
      </c>
      <c r="F45" s="5" t="str">
        <f>IF(Spojení!$AQ$11="","",IF($A45=Spojení!$AQ$11,"x",""))</f>
        <v/>
      </c>
      <c r="G45" s="5" t="str">
        <f>IF(Spojení!$AQ$12="","",IF($A45=Spojení!$AQ$12,"x",""))</f>
        <v/>
      </c>
      <c r="H45" s="5" t="str">
        <f>IF(Spojení!$AQ$13="","",IF($A45=Spojení!$AQ$13,"x",""))</f>
        <v/>
      </c>
      <c r="I45" s="5" t="str">
        <f>IF(Spojení!$AQ$14="","",IF($A45=Spojení!$AQ$14,"x",""))</f>
        <v/>
      </c>
      <c r="J45" s="5" t="str">
        <f>IF(Spojení!$AQ$15="","",IF($A45=Spojení!$AQ$15,"x",""))</f>
        <v/>
      </c>
      <c r="K45" s="5" t="str">
        <f>IF(Spojení!$AQ$16="","",IF($A45=Spojení!$AQ$16,"x",""))</f>
        <v/>
      </c>
      <c r="L45" s="5" t="str">
        <f>IF(Spojení!$AQ$17="","",IF($A45=Spojení!$AQ$17,"x",""))</f>
        <v/>
      </c>
      <c r="M45" s="5" t="str">
        <f>IF(Spojení!$AQ$18="","",IF($A45=Spojení!$AQ$18,"x",""))</f>
        <v/>
      </c>
      <c r="N45" s="5" t="str">
        <f>IF(Spojení!$AQ$19="","",IF($A45=Spojení!$AQ$19,"x",""))</f>
        <v/>
      </c>
      <c r="O45" s="5" t="str">
        <f>IF(Spojení!$AQ$20="","",IF($A45=Spojení!$AQ$20,"x",""))</f>
        <v/>
      </c>
      <c r="P45" s="5" t="str">
        <f>IF(Spojení!$AQ$21="","",IF($A45=Spojení!$AQ$21,"x",""))</f>
        <v/>
      </c>
      <c r="Q45" s="5" t="str">
        <f>IF(Spojení!$AQ$22="","",IF($A45=Spojení!$AQ$22,"x",""))</f>
        <v/>
      </c>
      <c r="R45" s="5" t="str">
        <f>IF(Spojení!$AQ$23="","",IF($A45=Spojení!$AQ$23,"x",""))</f>
        <v/>
      </c>
      <c r="S45" s="5" t="str">
        <f>IF(Spojení!$AQ$24="","",IF($A45=Spojení!$AQ$24,"x",""))</f>
        <v/>
      </c>
      <c r="T45" s="5" t="str">
        <f>IF(Spojení!$AQ$25="","",IF($A45=Spojení!$AQ$25,"x",""))</f>
        <v/>
      </c>
      <c r="U45" s="5" t="str">
        <f>IF(Spojení!$AQ$26="","",IF($A45=Spojení!$AQ$26,"x",""))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IF(Spojení!$AQ$7="","",IF($A46=Spojení!$AQ$7,"x",""))</f>
        <v/>
      </c>
      <c r="C46" s="5" t="str">
        <f>IF(Spojení!$AQ$8="","",IF($A46=Spojení!$AQ$8,"x",""))</f>
        <v/>
      </c>
      <c r="D46" s="5" t="str">
        <f>IF(Spojení!$AQ$9="","",IF($A46=Spojení!$AQ$9,"x",""))</f>
        <v/>
      </c>
      <c r="E46" s="5" t="str">
        <f>IF(Spojení!$AQ$10="","",IF($A46=Spojení!$AQ$10,"x",""))</f>
        <v/>
      </c>
      <c r="F46" s="5" t="str">
        <f>IF(Spojení!$AQ$11="","",IF($A46=Spojení!$AQ$11,"x",""))</f>
        <v/>
      </c>
      <c r="G46" s="5" t="str">
        <f>IF(Spojení!$AQ$12="","",IF($A46=Spojení!$AQ$12,"x",""))</f>
        <v/>
      </c>
      <c r="H46" s="5" t="str">
        <f>IF(Spojení!$AQ$13="","",IF($A46=Spojení!$AQ$13,"x",""))</f>
        <v/>
      </c>
      <c r="I46" s="5" t="str">
        <f>IF(Spojení!$AQ$14="","",IF($A46=Spojení!$AQ$14,"x",""))</f>
        <v/>
      </c>
      <c r="J46" s="5" t="str">
        <f>IF(Spojení!$AQ$15="","",IF($A46=Spojení!$AQ$15,"x",""))</f>
        <v/>
      </c>
      <c r="K46" s="5" t="str">
        <f>IF(Spojení!$AQ$16="","",IF($A46=Spojení!$AQ$16,"x",""))</f>
        <v/>
      </c>
      <c r="L46" s="5" t="str">
        <f>IF(Spojení!$AQ$17="","",IF($A46=Spojení!$AQ$17,"x",""))</f>
        <v/>
      </c>
      <c r="M46" s="5" t="str">
        <f>IF(Spojení!$AQ$18="","",IF($A46=Spojení!$AQ$18,"x",""))</f>
        <v/>
      </c>
      <c r="N46" s="5" t="str">
        <f>IF(Spojení!$AQ$19="","",IF($A46=Spojení!$AQ$19,"x",""))</f>
        <v/>
      </c>
      <c r="O46" s="5" t="str">
        <f>IF(Spojení!$AQ$20="","",IF($A46=Spojení!$AQ$20,"x",""))</f>
        <v/>
      </c>
      <c r="P46" s="5" t="str">
        <f>IF(Spojení!$AQ$21="","",IF($A46=Spojení!$AQ$21,"x",""))</f>
        <v/>
      </c>
      <c r="Q46" s="5" t="str">
        <f>IF(Spojení!$AQ$22="","",IF($A46=Spojení!$AQ$22,"x",""))</f>
        <v/>
      </c>
      <c r="R46" s="5" t="str">
        <f>IF(Spojení!$AQ$23="","",IF($A46=Spojení!$AQ$23,"x",""))</f>
        <v/>
      </c>
      <c r="S46" s="5" t="str">
        <f>IF(Spojení!$AQ$24="","",IF($A46=Spojení!$AQ$24,"x",""))</f>
        <v/>
      </c>
      <c r="T46" s="5" t="str">
        <f>IF(Spojení!$AQ$25="","",IF($A46=Spojení!$AQ$25,"x",""))</f>
        <v/>
      </c>
      <c r="U46" s="5" t="str">
        <f>IF(Spojení!$AQ$26="","",IF($A46=Spojení!$AQ$26,"x",""))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IF(Spojení!$AQ$7="","",IF($A47=Spojení!$AQ$7,"x",""))</f>
        <v/>
      </c>
      <c r="C47" s="5" t="str">
        <f>IF(Spojení!$AQ$8="","",IF($A47=Spojení!$AQ$8,"x",""))</f>
        <v/>
      </c>
      <c r="D47" s="5" t="str">
        <f>IF(Spojení!$AQ$9="","",IF($A47=Spojení!$AQ$9,"x",""))</f>
        <v/>
      </c>
      <c r="E47" s="5" t="str">
        <f>IF(Spojení!$AQ$10="","",IF($A47=Spojení!$AQ$10,"x",""))</f>
        <v/>
      </c>
      <c r="F47" s="5" t="str">
        <f>IF(Spojení!$AQ$11="","",IF($A47=Spojení!$AQ$11,"x",""))</f>
        <v/>
      </c>
      <c r="G47" s="5" t="str">
        <f>IF(Spojení!$AQ$12="","",IF($A47=Spojení!$AQ$12,"x",""))</f>
        <v/>
      </c>
      <c r="H47" s="5" t="str">
        <f>IF(Spojení!$AQ$13="","",IF($A47=Spojení!$AQ$13,"x",""))</f>
        <v/>
      </c>
      <c r="I47" s="5" t="str">
        <f>IF(Spojení!$AQ$14="","",IF($A47=Spojení!$AQ$14,"x",""))</f>
        <v/>
      </c>
      <c r="J47" s="5" t="str">
        <f>IF(Spojení!$AQ$15="","",IF($A47=Spojení!$AQ$15,"x",""))</f>
        <v/>
      </c>
      <c r="K47" s="5" t="str">
        <f>IF(Spojení!$AQ$16="","",IF($A47=Spojení!$AQ$16,"x",""))</f>
        <v/>
      </c>
      <c r="L47" s="5" t="str">
        <f>IF(Spojení!$AQ$17="","",IF($A47=Spojení!$AQ$17,"x",""))</f>
        <v/>
      </c>
      <c r="M47" s="5" t="str">
        <f>IF(Spojení!$AQ$18="","",IF($A47=Spojení!$AQ$18,"x",""))</f>
        <v/>
      </c>
      <c r="N47" s="5" t="str">
        <f>IF(Spojení!$AQ$19="","",IF($A47=Spojení!$AQ$19,"x",""))</f>
        <v/>
      </c>
      <c r="O47" s="5" t="str">
        <f>IF(Spojení!$AQ$20="","",IF($A47=Spojení!$AQ$20,"x",""))</f>
        <v/>
      </c>
      <c r="P47" s="5" t="str">
        <f>IF(Spojení!$AQ$21="","",IF($A47=Spojení!$AQ$21,"x",""))</f>
        <v/>
      </c>
      <c r="Q47" s="5" t="str">
        <f>IF(Spojení!$AQ$22="","",IF($A47=Spojení!$AQ$22,"x",""))</f>
        <v/>
      </c>
      <c r="R47" s="5" t="str">
        <f>IF(Spojení!$AQ$23="","",IF($A47=Spojení!$AQ$23,"x",""))</f>
        <v/>
      </c>
      <c r="S47" s="5" t="str">
        <f>IF(Spojení!$AQ$24="","",IF($A47=Spojení!$AQ$24,"x",""))</f>
        <v/>
      </c>
      <c r="T47" s="5" t="str">
        <f>IF(Spojení!$AQ$25="","",IF($A47=Spojení!$AQ$25,"x",""))</f>
        <v/>
      </c>
      <c r="U47" s="5" t="str">
        <f>IF(Spojení!$AQ$26="","",IF($A47=Spojení!$AQ$26,"x",""))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IF(Spojení!$AQ$7="","",IF($A48=Spojení!$AQ$7,"x",""))</f>
        <v/>
      </c>
      <c r="C48" s="5" t="str">
        <f>IF(Spojení!$AQ$8="","",IF($A48=Spojení!$AQ$8,"x",""))</f>
        <v/>
      </c>
      <c r="D48" s="5" t="str">
        <f>IF(Spojení!$AQ$9="","",IF($A48=Spojení!$AQ$9,"x",""))</f>
        <v/>
      </c>
      <c r="E48" s="5" t="str">
        <f>IF(Spojení!$AQ$10="","",IF($A48=Spojení!$AQ$10,"x",""))</f>
        <v/>
      </c>
      <c r="F48" s="5" t="str">
        <f>IF(Spojení!$AQ$11="","",IF($A48=Spojení!$AQ$11,"x",""))</f>
        <v/>
      </c>
      <c r="G48" s="5" t="str">
        <f>IF(Spojení!$AQ$12="","",IF($A48=Spojení!$AQ$12,"x",""))</f>
        <v/>
      </c>
      <c r="H48" s="5" t="str">
        <f>IF(Spojení!$AQ$13="","",IF($A48=Spojení!$AQ$13,"x",""))</f>
        <v/>
      </c>
      <c r="I48" s="5" t="str">
        <f>IF(Spojení!$AQ$14="","",IF($A48=Spojení!$AQ$14,"x",""))</f>
        <v/>
      </c>
      <c r="J48" s="5" t="str">
        <f>IF(Spojení!$AQ$15="","",IF($A48=Spojení!$AQ$15,"x",""))</f>
        <v/>
      </c>
      <c r="K48" s="5" t="str">
        <f>IF(Spojení!$AQ$16="","",IF($A48=Spojení!$AQ$16,"x",""))</f>
        <v/>
      </c>
      <c r="L48" s="5" t="str">
        <f>IF(Spojení!$AQ$17="","",IF($A48=Spojení!$AQ$17,"x",""))</f>
        <v/>
      </c>
      <c r="M48" s="5" t="str">
        <f>IF(Spojení!$AQ$18="","",IF($A48=Spojení!$AQ$18,"x",""))</f>
        <v/>
      </c>
      <c r="N48" s="5" t="str">
        <f>IF(Spojení!$AQ$19="","",IF($A48=Spojení!$AQ$19,"x",""))</f>
        <v/>
      </c>
      <c r="O48" s="5" t="str">
        <f>IF(Spojení!$AQ$20="","",IF($A48=Spojení!$AQ$20,"x",""))</f>
        <v/>
      </c>
      <c r="P48" s="5" t="str">
        <f>IF(Spojení!$AQ$21="","",IF($A48=Spojení!$AQ$21,"x",""))</f>
        <v/>
      </c>
      <c r="Q48" s="5" t="str">
        <f>IF(Spojení!$AQ$22="","",IF($A48=Spojení!$AQ$22,"x",""))</f>
        <v/>
      </c>
      <c r="R48" s="5" t="str">
        <f>IF(Spojení!$AQ$23="","",IF($A48=Spojení!$AQ$23,"x",""))</f>
        <v/>
      </c>
      <c r="S48" s="5" t="str">
        <f>IF(Spojení!$AQ$24="","",IF($A48=Spojení!$AQ$24,"x",""))</f>
        <v/>
      </c>
      <c r="T48" s="5" t="str">
        <f>IF(Spojení!$AQ$25="","",IF($A48=Spojení!$AQ$25,"x",""))</f>
        <v/>
      </c>
      <c r="U48" s="5" t="str">
        <f>IF(Spojení!$AQ$26="","",IF($A48=Spojení!$AQ$26,"x",""))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IF(Spojení!$AQ$7="","",IF($A49=Spojení!$AQ$7,"x",""))</f>
        <v/>
      </c>
      <c r="C49" s="5" t="str">
        <f>IF(Spojení!$AQ$8="","",IF($A49=Spojení!$AQ$8,"x",""))</f>
        <v/>
      </c>
      <c r="D49" s="5" t="str">
        <f>IF(Spojení!$AQ$9="","",IF($A49=Spojení!$AQ$9,"x",""))</f>
        <v/>
      </c>
      <c r="E49" s="5" t="str">
        <f>IF(Spojení!$AQ$10="","",IF($A49=Spojení!$AQ$10,"x",""))</f>
        <v/>
      </c>
      <c r="F49" s="5" t="str">
        <f>IF(Spojení!$AQ$11="","",IF($A49=Spojení!$AQ$11,"x",""))</f>
        <v/>
      </c>
      <c r="G49" s="5" t="str">
        <f>IF(Spojení!$AQ$12="","",IF($A49=Spojení!$AQ$12,"x",""))</f>
        <v/>
      </c>
      <c r="H49" s="5" t="str">
        <f>IF(Spojení!$AQ$13="","",IF($A49=Spojení!$AQ$13,"x",""))</f>
        <v/>
      </c>
      <c r="I49" s="5" t="str">
        <f>IF(Spojení!$AQ$14="","",IF($A49=Spojení!$AQ$14,"x",""))</f>
        <v/>
      </c>
      <c r="J49" s="5" t="str">
        <f>IF(Spojení!$AQ$15="","",IF($A49=Spojení!$AQ$15,"x",""))</f>
        <v/>
      </c>
      <c r="K49" s="5" t="str">
        <f>IF(Spojení!$AQ$16="","",IF($A49=Spojení!$AQ$16,"x",""))</f>
        <v/>
      </c>
      <c r="L49" s="5" t="str">
        <f>IF(Spojení!$AQ$17="","",IF($A49=Spojení!$AQ$17,"x",""))</f>
        <v/>
      </c>
      <c r="M49" s="5" t="str">
        <f>IF(Spojení!$AQ$18="","",IF($A49=Spojení!$AQ$18,"x",""))</f>
        <v/>
      </c>
      <c r="N49" s="5" t="str">
        <f>IF(Spojení!$AQ$19="","",IF($A49=Spojení!$AQ$19,"x",""))</f>
        <v/>
      </c>
      <c r="O49" s="5" t="str">
        <f>IF(Spojení!$AQ$20="","",IF($A49=Spojení!$AQ$20,"x",""))</f>
        <v/>
      </c>
      <c r="P49" s="5" t="str">
        <f>IF(Spojení!$AQ$21="","",IF($A49=Spojení!$AQ$21,"x",""))</f>
        <v/>
      </c>
      <c r="Q49" s="5" t="str">
        <f>IF(Spojení!$AQ$22="","",IF($A49=Spojení!$AQ$22,"x",""))</f>
        <v/>
      </c>
      <c r="R49" s="5" t="str">
        <f>IF(Spojení!$AQ$23="","",IF($A49=Spojení!$AQ$23,"x",""))</f>
        <v/>
      </c>
      <c r="S49" s="5" t="str">
        <f>IF(Spojení!$AQ$24="","",IF($A49=Spojení!$AQ$24,"x",""))</f>
        <v/>
      </c>
      <c r="T49" s="5" t="str">
        <f>IF(Spojení!$AQ$25="","",IF($A49=Spojení!$AQ$25,"x",""))</f>
        <v/>
      </c>
      <c r="U49" s="5" t="str">
        <f>IF(Spojení!$AQ$26="","",IF($A49=Spojení!$AQ$26,"x",""))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IF(Spojení!$AQ$7="","",IF($A50=Spojení!$AQ$7,"x",""))</f>
        <v/>
      </c>
      <c r="C50" s="5" t="str">
        <f>IF(Spojení!$AQ$8="","",IF($A50=Spojení!$AQ$8,"x",""))</f>
        <v/>
      </c>
      <c r="D50" s="5" t="str">
        <f>IF(Spojení!$AQ$9="","",IF($A50=Spojení!$AQ$9,"x",""))</f>
        <v/>
      </c>
      <c r="E50" s="5" t="str">
        <f>IF(Spojení!$AQ$10="","",IF($A50=Spojení!$AQ$10,"x",""))</f>
        <v/>
      </c>
      <c r="F50" s="5" t="str">
        <f>IF(Spojení!$AQ$11="","",IF($A50=Spojení!$AQ$11,"x",""))</f>
        <v/>
      </c>
      <c r="G50" s="5" t="str">
        <f>IF(Spojení!$AQ$12="","",IF($A50=Spojení!$AQ$12,"x",""))</f>
        <v/>
      </c>
      <c r="H50" s="5" t="str">
        <f>IF(Spojení!$AQ$13="","",IF($A50=Spojení!$AQ$13,"x",""))</f>
        <v/>
      </c>
      <c r="I50" s="5" t="str">
        <f>IF(Spojení!$AQ$14="","",IF($A50=Spojení!$AQ$14,"x",""))</f>
        <v/>
      </c>
      <c r="J50" s="5" t="str">
        <f>IF(Spojení!$AQ$15="","",IF($A50=Spojení!$AQ$15,"x",""))</f>
        <v/>
      </c>
      <c r="K50" s="5" t="str">
        <f>IF(Spojení!$AQ$16="","",IF($A50=Spojení!$AQ$16,"x",""))</f>
        <v/>
      </c>
      <c r="L50" s="5" t="str">
        <f>IF(Spojení!$AQ$17="","",IF($A50=Spojení!$AQ$17,"x",""))</f>
        <v/>
      </c>
      <c r="M50" s="5" t="str">
        <f>IF(Spojení!$AQ$18="","",IF($A50=Spojení!$AQ$18,"x",""))</f>
        <v/>
      </c>
      <c r="N50" s="5" t="str">
        <f>IF(Spojení!$AQ$19="","",IF($A50=Spojení!$AQ$19,"x",""))</f>
        <v/>
      </c>
      <c r="O50" s="5" t="str">
        <f>IF(Spojení!$AQ$20="","",IF($A50=Spojení!$AQ$20,"x",""))</f>
        <v/>
      </c>
      <c r="P50" s="5" t="str">
        <f>IF(Spojení!$AQ$21="","",IF($A50=Spojení!$AQ$21,"x",""))</f>
        <v/>
      </c>
      <c r="Q50" s="5" t="str">
        <f>IF(Spojení!$AQ$22="","",IF($A50=Spojení!$AQ$22,"x",""))</f>
        <v/>
      </c>
      <c r="R50" s="5" t="str">
        <f>IF(Spojení!$AQ$23="","",IF($A50=Spojení!$AQ$23,"x",""))</f>
        <v/>
      </c>
      <c r="S50" s="5" t="str">
        <f>IF(Spojení!$AQ$24="","",IF($A50=Spojení!$AQ$24,"x",""))</f>
        <v/>
      </c>
      <c r="T50" s="5" t="str">
        <f>IF(Spojení!$AQ$25="","",IF($A50=Spojení!$AQ$25,"x",""))</f>
        <v/>
      </c>
      <c r="U50" s="5" t="str">
        <f>IF(Spojení!$AQ$26="","",IF($A50=Spojení!$AQ$26,"x",""))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IF(Spojení!$AQ$7="","",IF($A51=Spojení!$AQ$7,"x",""))</f>
        <v/>
      </c>
      <c r="C51" s="5" t="str">
        <f>IF(Spojení!$AQ$8="","",IF($A51=Spojení!$AQ$8,"x",""))</f>
        <v/>
      </c>
      <c r="D51" s="5" t="str">
        <f>IF(Spojení!$AQ$9="","",IF($A51=Spojení!$AQ$9,"x",""))</f>
        <v/>
      </c>
      <c r="E51" s="5" t="str">
        <f>IF(Spojení!$AQ$10="","",IF($A51=Spojení!$AQ$10,"x",""))</f>
        <v/>
      </c>
      <c r="F51" s="5" t="str">
        <f>IF(Spojení!$AQ$11="","",IF($A51=Spojení!$AQ$11,"x",""))</f>
        <v/>
      </c>
      <c r="G51" s="5" t="str">
        <f>IF(Spojení!$AQ$12="","",IF($A51=Spojení!$AQ$12,"x",""))</f>
        <v/>
      </c>
      <c r="H51" s="5" t="str">
        <f>IF(Spojení!$AQ$13="","",IF($A51=Spojení!$AQ$13,"x",""))</f>
        <v/>
      </c>
      <c r="I51" s="5" t="str">
        <f>IF(Spojení!$AQ$14="","",IF($A51=Spojení!$AQ$14,"x",""))</f>
        <v/>
      </c>
      <c r="J51" s="5" t="str">
        <f>IF(Spojení!$AQ$15="","",IF($A51=Spojení!$AQ$15,"x",""))</f>
        <v/>
      </c>
      <c r="K51" s="5" t="str">
        <f>IF(Spojení!$AQ$16="","",IF($A51=Spojení!$AQ$16,"x",""))</f>
        <v/>
      </c>
      <c r="L51" s="5" t="str">
        <f>IF(Spojení!$AQ$17="","",IF($A51=Spojení!$AQ$17,"x",""))</f>
        <v/>
      </c>
      <c r="M51" s="5" t="str">
        <f>IF(Spojení!$AQ$18="","",IF($A51=Spojení!$AQ$18,"x",""))</f>
        <v/>
      </c>
      <c r="N51" s="5" t="str">
        <f>IF(Spojení!$AQ$19="","",IF($A51=Spojení!$AQ$19,"x",""))</f>
        <v/>
      </c>
      <c r="O51" s="5" t="str">
        <f>IF(Spojení!$AQ$20="","",IF($A51=Spojení!$AQ$20,"x",""))</f>
        <v/>
      </c>
      <c r="P51" s="5" t="str">
        <f>IF(Spojení!$AQ$21="","",IF($A51=Spojení!$AQ$21,"x",""))</f>
        <v/>
      </c>
      <c r="Q51" s="5" t="str">
        <f>IF(Spojení!$AQ$22="","",IF($A51=Spojení!$AQ$22,"x",""))</f>
        <v/>
      </c>
      <c r="R51" s="5" t="str">
        <f>IF(Spojení!$AQ$23="","",IF($A51=Spojení!$AQ$23,"x",""))</f>
        <v/>
      </c>
      <c r="S51" s="5" t="str">
        <f>IF(Spojení!$AQ$24="","",IF($A51=Spojení!$AQ$24,"x",""))</f>
        <v/>
      </c>
      <c r="T51" s="5" t="str">
        <f>IF(Spojení!$AQ$25="","",IF($A51=Spojení!$AQ$25,"x",""))</f>
        <v/>
      </c>
      <c r="U51" s="5" t="str">
        <f>IF(Spojení!$AQ$26="","",IF($A51=Spojení!$AQ$26,"x",""))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IF(Spojení!$AQ$7="","",IF($A52=Spojení!$AQ$7,"x",""))</f>
        <v/>
      </c>
      <c r="C52" s="5" t="str">
        <f>IF(Spojení!$AQ$8="","",IF($A52=Spojení!$AQ$8,"x",""))</f>
        <v/>
      </c>
      <c r="D52" s="5" t="str">
        <f>IF(Spojení!$AQ$9="","",IF($A52=Spojení!$AQ$9,"x",""))</f>
        <v/>
      </c>
      <c r="E52" s="5" t="str">
        <f>IF(Spojení!$AQ$10="","",IF($A52=Spojení!$AQ$10,"x",""))</f>
        <v/>
      </c>
      <c r="F52" s="5" t="str">
        <f>IF(Spojení!$AQ$11="","",IF($A52=Spojení!$AQ$11,"x",""))</f>
        <v/>
      </c>
      <c r="G52" s="5" t="str">
        <f>IF(Spojení!$AQ$12="","",IF($A52=Spojení!$AQ$12,"x",""))</f>
        <v/>
      </c>
      <c r="H52" s="5" t="str">
        <f>IF(Spojení!$AQ$13="","",IF($A52=Spojení!$AQ$13,"x",""))</f>
        <v/>
      </c>
      <c r="I52" s="5" t="str">
        <f>IF(Spojení!$AQ$14="","",IF($A52=Spojení!$AQ$14,"x",""))</f>
        <v/>
      </c>
      <c r="J52" s="5" t="str">
        <f>IF(Spojení!$AQ$15="","",IF($A52=Spojení!$AQ$15,"x",""))</f>
        <v/>
      </c>
      <c r="K52" s="5" t="str">
        <f>IF(Spojení!$AQ$16="","",IF($A52=Spojení!$AQ$16,"x",""))</f>
        <v/>
      </c>
      <c r="L52" s="5" t="str">
        <f>IF(Spojení!$AQ$17="","",IF($A52=Spojení!$AQ$17,"x",""))</f>
        <v/>
      </c>
      <c r="M52" s="5" t="str">
        <f>IF(Spojení!$AQ$18="","",IF($A52=Spojení!$AQ$18,"x",""))</f>
        <v/>
      </c>
      <c r="N52" s="5" t="str">
        <f>IF(Spojení!$AQ$19="","",IF($A52=Spojení!$AQ$19,"x",""))</f>
        <v/>
      </c>
      <c r="O52" s="5" t="str">
        <f>IF(Spojení!$AQ$20="","",IF($A52=Spojení!$AQ$20,"x",""))</f>
        <v/>
      </c>
      <c r="P52" s="5" t="str">
        <f>IF(Spojení!$AQ$21="","",IF($A52=Spojení!$AQ$21,"x",""))</f>
        <v/>
      </c>
      <c r="Q52" s="5" t="str">
        <f>IF(Spojení!$AQ$22="","",IF($A52=Spojení!$AQ$22,"x",""))</f>
        <v/>
      </c>
      <c r="R52" s="5" t="str">
        <f>IF(Spojení!$AQ$23="","",IF($A52=Spojení!$AQ$23,"x",""))</f>
        <v/>
      </c>
      <c r="S52" s="5" t="str">
        <f>IF(Spojení!$AQ$24="","",IF($A52=Spojení!$AQ$24,"x",""))</f>
        <v/>
      </c>
      <c r="T52" s="5" t="str">
        <f>IF(Spojení!$AQ$25="","",IF($A52=Spojení!$AQ$25,"x",""))</f>
        <v/>
      </c>
      <c r="U52" s="5" t="str">
        <f>IF(Spojení!$AQ$26="","",IF($A52=Spojení!$AQ$26,"x",""))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IF(Spojení!$AQ$7="","",IF($A53=Spojení!$AQ$7,"x",""))</f>
        <v/>
      </c>
      <c r="C53" s="5" t="str">
        <f>IF(Spojení!$AQ$8="","",IF($A53=Spojení!$AQ$8,"x",""))</f>
        <v/>
      </c>
      <c r="D53" s="5" t="str">
        <f>IF(Spojení!$AQ$9="","",IF($A53=Spojení!$AQ$9,"x",""))</f>
        <v/>
      </c>
      <c r="E53" s="5" t="str">
        <f>IF(Spojení!$AQ$10="","",IF($A53=Spojení!$AQ$10,"x",""))</f>
        <v/>
      </c>
      <c r="F53" s="5" t="str">
        <f>IF(Spojení!$AQ$11="","",IF($A53=Spojení!$AQ$11,"x",""))</f>
        <v/>
      </c>
      <c r="G53" s="5" t="str">
        <f>IF(Spojení!$AQ$12="","",IF($A53=Spojení!$AQ$12,"x",""))</f>
        <v/>
      </c>
      <c r="H53" s="5" t="str">
        <f>IF(Spojení!$AQ$13="","",IF($A53=Spojení!$AQ$13,"x",""))</f>
        <v/>
      </c>
      <c r="I53" s="5" t="str">
        <f>IF(Spojení!$AQ$14="","",IF($A53=Spojení!$AQ$14,"x",""))</f>
        <v/>
      </c>
      <c r="J53" s="5" t="str">
        <f>IF(Spojení!$AQ$15="","",IF($A53=Spojení!$AQ$15,"x",""))</f>
        <v/>
      </c>
      <c r="K53" s="5" t="str">
        <f>IF(Spojení!$AQ$16="","",IF($A53=Spojení!$AQ$16,"x",""))</f>
        <v/>
      </c>
      <c r="L53" s="5" t="str">
        <f>IF(Spojení!$AQ$17="","",IF($A53=Spojení!$AQ$17,"x",""))</f>
        <v/>
      </c>
      <c r="M53" s="5" t="str">
        <f>IF(Spojení!$AQ$18="","",IF($A53=Spojení!$AQ$18,"x",""))</f>
        <v/>
      </c>
      <c r="N53" s="5" t="str">
        <f>IF(Spojení!$AQ$19="","",IF($A53=Spojení!$AQ$19,"x",""))</f>
        <v/>
      </c>
      <c r="O53" s="5" t="str">
        <f>IF(Spojení!$AQ$20="","",IF($A53=Spojení!$AQ$20,"x",""))</f>
        <v/>
      </c>
      <c r="P53" s="5" t="str">
        <f>IF(Spojení!$AQ$21="","",IF($A53=Spojení!$AQ$21,"x",""))</f>
        <v/>
      </c>
      <c r="Q53" s="5" t="str">
        <f>IF(Spojení!$AQ$22="","",IF($A53=Spojení!$AQ$22,"x",""))</f>
        <v/>
      </c>
      <c r="R53" s="5" t="str">
        <f>IF(Spojení!$AQ$23="","",IF($A53=Spojení!$AQ$23,"x",""))</f>
        <v/>
      </c>
      <c r="S53" s="5" t="str">
        <f>IF(Spojení!$AQ$24="","",IF($A53=Spojení!$AQ$24,"x",""))</f>
        <v/>
      </c>
      <c r="T53" s="5" t="str">
        <f>IF(Spojení!$AQ$25="","",IF($A53=Spojení!$AQ$25,"x",""))</f>
        <v/>
      </c>
      <c r="U53" s="5" t="str">
        <f>IF(Spojení!$AQ$26="","",IF($A53=Spojení!$AQ$26,"x",""))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IF(Spojení!$AQ$7="","",IF($A54=Spojení!$AQ$7,"x",""))</f>
        <v/>
      </c>
      <c r="C54" s="5" t="str">
        <f>IF(Spojení!$AQ$8="","",IF($A54=Spojení!$AQ$8,"x",""))</f>
        <v/>
      </c>
      <c r="D54" s="5" t="str">
        <f>IF(Spojení!$AQ$9="","",IF($A54=Spojení!$AQ$9,"x",""))</f>
        <v/>
      </c>
      <c r="E54" s="5" t="str">
        <f>IF(Spojení!$AQ$10="","",IF($A54=Spojení!$AQ$10,"x",""))</f>
        <v/>
      </c>
      <c r="F54" s="5" t="str">
        <f>IF(Spojení!$AQ$11="","",IF($A54=Spojení!$AQ$11,"x",""))</f>
        <v/>
      </c>
      <c r="G54" s="5" t="str">
        <f>IF(Spojení!$AQ$12="","",IF($A54=Spojení!$AQ$12,"x",""))</f>
        <v/>
      </c>
      <c r="H54" s="5" t="str">
        <f>IF(Spojení!$AQ$13="","",IF($A54=Spojení!$AQ$13,"x",""))</f>
        <v/>
      </c>
      <c r="I54" s="5" t="str">
        <f>IF(Spojení!$AQ$14="","",IF($A54=Spojení!$AQ$14,"x",""))</f>
        <v/>
      </c>
      <c r="J54" s="5" t="str">
        <f>IF(Spojení!$AQ$15="","",IF($A54=Spojení!$AQ$15,"x",""))</f>
        <v/>
      </c>
      <c r="K54" s="5" t="str">
        <f>IF(Spojení!$AQ$16="","",IF($A54=Spojení!$AQ$16,"x",""))</f>
        <v/>
      </c>
      <c r="L54" s="5" t="str">
        <f>IF(Spojení!$AQ$17="","",IF($A54=Spojení!$AQ$17,"x",""))</f>
        <v/>
      </c>
      <c r="M54" s="5" t="str">
        <f>IF(Spojení!$AQ$18="","",IF($A54=Spojení!$AQ$18,"x",""))</f>
        <v/>
      </c>
      <c r="N54" s="5" t="str">
        <f>IF(Spojení!$AQ$19="","",IF($A54=Spojení!$AQ$19,"x",""))</f>
        <v/>
      </c>
      <c r="O54" s="5" t="str">
        <f>IF(Spojení!$AQ$20="","",IF($A54=Spojení!$AQ$20,"x",""))</f>
        <v/>
      </c>
      <c r="P54" s="5" t="str">
        <f>IF(Spojení!$AQ$21="","",IF($A54=Spojení!$AQ$21,"x",""))</f>
        <v/>
      </c>
      <c r="Q54" s="5" t="str">
        <f>IF(Spojení!$AQ$22="","",IF($A54=Spojení!$AQ$22,"x",""))</f>
        <v/>
      </c>
      <c r="R54" s="5" t="str">
        <f>IF(Spojení!$AQ$23="","",IF($A54=Spojení!$AQ$23,"x",""))</f>
        <v/>
      </c>
      <c r="S54" s="5" t="str">
        <f>IF(Spojení!$AQ$24="","",IF($A54=Spojení!$AQ$24,"x",""))</f>
        <v/>
      </c>
      <c r="T54" s="5" t="str">
        <f>IF(Spojení!$AQ$25="","",IF($A54=Spojení!$AQ$25,"x",""))</f>
        <v/>
      </c>
      <c r="U54" s="5" t="str">
        <f>IF(Spojení!$AQ$26="","",IF($A54=Spojení!$AQ$26,"x",""))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IF(Spojení!$AQ$7="","",IF($A55=Spojení!$AQ$7,"x",""))</f>
        <v/>
      </c>
      <c r="C55" s="5" t="str">
        <f>IF(Spojení!$AQ$8="","",IF($A55=Spojení!$AQ$8,"x",""))</f>
        <v/>
      </c>
      <c r="D55" s="5" t="str">
        <f>IF(Spojení!$AQ$9="","",IF($A55=Spojení!$AQ$9,"x",""))</f>
        <v/>
      </c>
      <c r="E55" s="5" t="str">
        <f>IF(Spojení!$AQ$10="","",IF($A55=Spojení!$AQ$10,"x",""))</f>
        <v/>
      </c>
      <c r="F55" s="5" t="str">
        <f>IF(Spojení!$AQ$11="","",IF($A55=Spojení!$AQ$11,"x",""))</f>
        <v/>
      </c>
      <c r="G55" s="5" t="str">
        <f>IF(Spojení!$AQ$12="","",IF($A55=Spojení!$AQ$12,"x",""))</f>
        <v/>
      </c>
      <c r="H55" s="5" t="str">
        <f>IF(Spojení!$AQ$13="","",IF($A55=Spojení!$AQ$13,"x",""))</f>
        <v/>
      </c>
      <c r="I55" s="5" t="str">
        <f>IF(Spojení!$AQ$14="","",IF($A55=Spojení!$AQ$14,"x",""))</f>
        <v/>
      </c>
      <c r="J55" s="5" t="str">
        <f>IF(Spojení!$AQ$15="","",IF($A55=Spojení!$AQ$15,"x",""))</f>
        <v/>
      </c>
      <c r="K55" s="5" t="str">
        <f>IF(Spojení!$AQ$16="","",IF($A55=Spojení!$AQ$16,"x",""))</f>
        <v/>
      </c>
      <c r="L55" s="5" t="str">
        <f>IF(Spojení!$AQ$17="","",IF($A55=Spojení!$AQ$17,"x",""))</f>
        <v/>
      </c>
      <c r="M55" s="5" t="str">
        <f>IF(Spojení!$AQ$18="","",IF($A55=Spojení!$AQ$18,"x",""))</f>
        <v/>
      </c>
      <c r="N55" s="5" t="str">
        <f>IF(Spojení!$AQ$19="","",IF($A55=Spojení!$AQ$19,"x",""))</f>
        <v/>
      </c>
      <c r="O55" s="5" t="str">
        <f>IF(Spojení!$AQ$20="","",IF($A55=Spojení!$AQ$20,"x",""))</f>
        <v/>
      </c>
      <c r="P55" s="5" t="str">
        <f>IF(Spojení!$AQ$21="","",IF($A55=Spojení!$AQ$21,"x",""))</f>
        <v/>
      </c>
      <c r="Q55" s="5" t="str">
        <f>IF(Spojení!$AQ$22="","",IF($A55=Spojení!$AQ$22,"x",""))</f>
        <v/>
      </c>
      <c r="R55" s="5" t="str">
        <f>IF(Spojení!$AQ$23="","",IF($A55=Spojení!$AQ$23,"x",""))</f>
        <v/>
      </c>
      <c r="S55" s="5" t="str">
        <f>IF(Spojení!$AQ$24="","",IF($A55=Spojení!$AQ$24,"x",""))</f>
        <v/>
      </c>
      <c r="T55" s="5" t="str">
        <f>IF(Spojení!$AQ$25="","",IF($A55=Spojení!$AQ$25,"x",""))</f>
        <v/>
      </c>
      <c r="U55" s="5" t="str">
        <f>IF(Spojení!$AQ$26="","",IF($A55=Spojení!$AQ$26,"x",""))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IF(Spojení!$AQ$7="","",IF($A56=Spojení!$AQ$7,"x",""))</f>
        <v/>
      </c>
      <c r="C56" s="5" t="str">
        <f>IF(Spojení!$AQ$8="","",IF($A56=Spojení!$AQ$8,"x",""))</f>
        <v/>
      </c>
      <c r="D56" s="5" t="str">
        <f>IF(Spojení!$AQ$9="","",IF($A56=Spojení!$AQ$9,"x",""))</f>
        <v/>
      </c>
      <c r="E56" s="5" t="str">
        <f>IF(Spojení!$AQ$10="","",IF($A56=Spojení!$AQ$10,"x",""))</f>
        <v/>
      </c>
      <c r="F56" s="5" t="str">
        <f>IF(Spojení!$AQ$11="","",IF($A56=Spojení!$AQ$11,"x",""))</f>
        <v/>
      </c>
      <c r="G56" s="5" t="str">
        <f>IF(Spojení!$AQ$12="","",IF($A56=Spojení!$AQ$12,"x",""))</f>
        <v/>
      </c>
      <c r="H56" s="5" t="str">
        <f>IF(Spojení!$AQ$13="","",IF($A56=Spojení!$AQ$13,"x",""))</f>
        <v/>
      </c>
      <c r="I56" s="5" t="str">
        <f>IF(Spojení!$AQ$14="","",IF($A56=Spojení!$AQ$14,"x",""))</f>
        <v/>
      </c>
      <c r="J56" s="5" t="str">
        <f>IF(Spojení!$AQ$15="","",IF($A56=Spojení!$AQ$15,"x",""))</f>
        <v/>
      </c>
      <c r="K56" s="5" t="str">
        <f>IF(Spojení!$AQ$16="","",IF($A56=Spojení!$AQ$16,"x",""))</f>
        <v/>
      </c>
      <c r="L56" s="5" t="str">
        <f>IF(Spojení!$AQ$17="","",IF($A56=Spojení!$AQ$17,"x",""))</f>
        <v/>
      </c>
      <c r="M56" s="5" t="str">
        <f>IF(Spojení!$AQ$18="","",IF($A56=Spojení!$AQ$18,"x",""))</f>
        <v/>
      </c>
      <c r="N56" s="5" t="str">
        <f>IF(Spojení!$AQ$19="","",IF($A56=Spojení!$AQ$19,"x",""))</f>
        <v/>
      </c>
      <c r="O56" s="5" t="str">
        <f>IF(Spojení!$AQ$20="","",IF($A56=Spojení!$AQ$20,"x",""))</f>
        <v/>
      </c>
      <c r="P56" s="5" t="str">
        <f>IF(Spojení!$AQ$21="","",IF($A56=Spojení!$AQ$21,"x",""))</f>
        <v/>
      </c>
      <c r="Q56" s="5" t="str">
        <f>IF(Spojení!$AQ$22="","",IF($A56=Spojení!$AQ$22,"x",""))</f>
        <v/>
      </c>
      <c r="R56" s="5" t="str">
        <f>IF(Spojení!$AQ$23="","",IF($A56=Spojení!$AQ$23,"x",""))</f>
        <v/>
      </c>
      <c r="S56" s="5" t="str">
        <f>IF(Spojení!$AQ$24="","",IF($A56=Spojení!$AQ$24,"x",""))</f>
        <v/>
      </c>
      <c r="T56" s="5" t="str">
        <f>IF(Spojení!$AQ$25="","",IF($A56=Spojení!$AQ$25,"x",""))</f>
        <v/>
      </c>
      <c r="U56" s="5" t="str">
        <f>IF(Spojení!$AQ$26="","",IF($A56=Spojení!$AQ$26,"x",""))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IF(Spojení!$AQ$7="","",IF($A57=Spojení!$AQ$7,"x",""))</f>
        <v/>
      </c>
      <c r="C57" s="5" t="str">
        <f>IF(Spojení!$AQ$8="","",IF($A57=Spojení!$AQ$8,"x",""))</f>
        <v/>
      </c>
      <c r="D57" s="5" t="str">
        <f>IF(Spojení!$AQ$9="","",IF($A57=Spojení!$AQ$9,"x",""))</f>
        <v/>
      </c>
      <c r="E57" s="5" t="str">
        <f>IF(Spojení!$AQ$10="","",IF($A57=Spojení!$AQ$10,"x",""))</f>
        <v/>
      </c>
      <c r="F57" s="5" t="str">
        <f>IF(Spojení!$AQ$11="","",IF($A57=Spojení!$AQ$11,"x",""))</f>
        <v/>
      </c>
      <c r="G57" s="5" t="str">
        <f>IF(Spojení!$AQ$12="","",IF($A57=Spojení!$AQ$12,"x",""))</f>
        <v/>
      </c>
      <c r="H57" s="5" t="str">
        <f>IF(Spojení!$AQ$13="","",IF($A57=Spojení!$AQ$13,"x",""))</f>
        <v/>
      </c>
      <c r="I57" s="5" t="str">
        <f>IF(Spojení!$AQ$14="","",IF($A57=Spojení!$AQ$14,"x",""))</f>
        <v/>
      </c>
      <c r="J57" s="5" t="str">
        <f>IF(Spojení!$AQ$15="","",IF($A57=Spojení!$AQ$15,"x",""))</f>
        <v/>
      </c>
      <c r="K57" s="5" t="str">
        <f>IF(Spojení!$AQ$16="","",IF($A57=Spojení!$AQ$16,"x",""))</f>
        <v/>
      </c>
      <c r="L57" s="5" t="str">
        <f>IF(Spojení!$AQ$17="","",IF($A57=Spojení!$AQ$17,"x",""))</f>
        <v/>
      </c>
      <c r="M57" s="5" t="str">
        <f>IF(Spojení!$AQ$18="","",IF($A57=Spojení!$AQ$18,"x",""))</f>
        <v/>
      </c>
      <c r="N57" s="5" t="str">
        <f>IF(Spojení!$AQ$19="","",IF($A57=Spojení!$AQ$19,"x",""))</f>
        <v/>
      </c>
      <c r="O57" s="5" t="str">
        <f>IF(Spojení!$AQ$20="","",IF($A57=Spojení!$AQ$20,"x",""))</f>
        <v/>
      </c>
      <c r="P57" s="5" t="str">
        <f>IF(Spojení!$AQ$21="","",IF($A57=Spojení!$AQ$21,"x",""))</f>
        <v/>
      </c>
      <c r="Q57" s="5" t="str">
        <f>IF(Spojení!$AQ$22="","",IF($A57=Spojení!$AQ$22,"x",""))</f>
        <v/>
      </c>
      <c r="R57" s="5" t="str">
        <f>IF(Spojení!$AQ$23="","",IF($A57=Spojení!$AQ$23,"x",""))</f>
        <v/>
      </c>
      <c r="S57" s="5" t="str">
        <f>IF(Spojení!$AQ$24="","",IF($A57=Spojení!$AQ$24,"x",""))</f>
        <v/>
      </c>
      <c r="T57" s="5" t="str">
        <f>IF(Spojení!$AQ$25="","",IF($A57=Spojení!$AQ$25,"x",""))</f>
        <v/>
      </c>
      <c r="U57" s="5" t="str">
        <f>IF(Spojení!$AQ$26="","",IF($A57=Spojení!$AQ$26,"x",""))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IF(Spojení!$AQ$7="","",IF($A58=Spojení!$AQ$7,"x",""))</f>
        <v/>
      </c>
      <c r="C58" s="5" t="str">
        <f>IF(Spojení!$AQ$8="","",IF($A58=Spojení!$AQ$8,"x",""))</f>
        <v/>
      </c>
      <c r="D58" s="5" t="str">
        <f>IF(Spojení!$AQ$9="","",IF($A58=Spojení!$AQ$9,"x",""))</f>
        <v/>
      </c>
      <c r="E58" s="5" t="str">
        <f>IF(Spojení!$AQ$10="","",IF($A58=Spojení!$AQ$10,"x",""))</f>
        <v/>
      </c>
      <c r="F58" s="5" t="str">
        <f>IF(Spojení!$AQ$11="","",IF($A58=Spojení!$AQ$11,"x",""))</f>
        <v/>
      </c>
      <c r="G58" s="5" t="str">
        <f>IF(Spojení!$AQ$12="","",IF($A58=Spojení!$AQ$12,"x",""))</f>
        <v/>
      </c>
      <c r="H58" s="5" t="str">
        <f>IF(Spojení!$AQ$13="","",IF($A58=Spojení!$AQ$13,"x",""))</f>
        <v/>
      </c>
      <c r="I58" s="5" t="str">
        <f>IF(Spojení!$AQ$14="","",IF($A58=Spojení!$AQ$14,"x",""))</f>
        <v/>
      </c>
      <c r="J58" s="5" t="str">
        <f>IF(Spojení!$AQ$15="","",IF($A58=Spojení!$AQ$15,"x",""))</f>
        <v/>
      </c>
      <c r="K58" s="5" t="str">
        <f>IF(Spojení!$AQ$16="","",IF($A58=Spojení!$AQ$16,"x",""))</f>
        <v/>
      </c>
      <c r="L58" s="5" t="str">
        <f>IF(Spojení!$AQ$17="","",IF($A58=Spojení!$AQ$17,"x",""))</f>
        <v/>
      </c>
      <c r="M58" s="5" t="str">
        <f>IF(Spojení!$AQ$18="","",IF($A58=Spojení!$AQ$18,"x",""))</f>
        <v/>
      </c>
      <c r="N58" s="5" t="str">
        <f>IF(Spojení!$AQ$19="","",IF($A58=Spojení!$AQ$19,"x",""))</f>
        <v/>
      </c>
      <c r="O58" s="5" t="str">
        <f>IF(Spojení!$AQ$20="","",IF($A58=Spojení!$AQ$20,"x",""))</f>
        <v/>
      </c>
      <c r="P58" s="5" t="str">
        <f>IF(Spojení!$AQ$21="","",IF($A58=Spojení!$AQ$21,"x",""))</f>
        <v/>
      </c>
      <c r="Q58" s="5" t="str">
        <f>IF(Spojení!$AQ$22="","",IF($A58=Spojení!$AQ$22,"x",""))</f>
        <v/>
      </c>
      <c r="R58" s="5" t="str">
        <f>IF(Spojení!$AQ$23="","",IF($A58=Spojení!$AQ$23,"x",""))</f>
        <v/>
      </c>
      <c r="S58" s="5" t="str">
        <f>IF(Spojení!$AQ$24="","",IF($A58=Spojení!$AQ$24,"x",""))</f>
        <v/>
      </c>
      <c r="T58" s="5" t="str">
        <f>IF(Spojení!$AQ$25="","",IF($A58=Spojení!$AQ$25,"x",""))</f>
        <v/>
      </c>
      <c r="U58" s="5" t="str">
        <f>IF(Spojení!$AQ$26="","",IF($A58=Spojení!$AQ$26,"x",""))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IF(Spojení!$AQ$7="","",IF($A59=Spojení!$AQ$7,"x",""))</f>
        <v/>
      </c>
      <c r="C59" s="5" t="str">
        <f>IF(Spojení!$AQ$8="","",IF($A59=Spojení!$AQ$8,"x",""))</f>
        <v/>
      </c>
      <c r="D59" s="5" t="str">
        <f>IF(Spojení!$AQ$9="","",IF($A59=Spojení!$AQ$9,"x",""))</f>
        <v/>
      </c>
      <c r="E59" s="5" t="str">
        <f>IF(Spojení!$AQ$10="","",IF($A59=Spojení!$AQ$10,"x",""))</f>
        <v/>
      </c>
      <c r="F59" s="5" t="str">
        <f>IF(Spojení!$AQ$11="","",IF($A59=Spojení!$AQ$11,"x",""))</f>
        <v/>
      </c>
      <c r="G59" s="5" t="str">
        <f>IF(Spojení!$AQ$12="","",IF($A59=Spojení!$AQ$12,"x",""))</f>
        <v/>
      </c>
      <c r="H59" s="5" t="str">
        <f>IF(Spojení!$AQ$13="","",IF($A59=Spojení!$AQ$13,"x",""))</f>
        <v/>
      </c>
      <c r="I59" s="5" t="str">
        <f>IF(Spojení!$AQ$14="","",IF($A59=Spojení!$AQ$14,"x",""))</f>
        <v/>
      </c>
      <c r="J59" s="5" t="str">
        <f>IF(Spojení!$AQ$15="","",IF($A59=Spojení!$AQ$15,"x",""))</f>
        <v/>
      </c>
      <c r="K59" s="5" t="str">
        <f>IF(Spojení!$AQ$16="","",IF($A59=Spojení!$AQ$16,"x",""))</f>
        <v/>
      </c>
      <c r="L59" s="5" t="str">
        <f>IF(Spojení!$AQ$17="","",IF($A59=Spojení!$AQ$17,"x",""))</f>
        <v/>
      </c>
      <c r="M59" s="5" t="str">
        <f>IF(Spojení!$AQ$18="","",IF($A59=Spojení!$AQ$18,"x",""))</f>
        <v/>
      </c>
      <c r="N59" s="5" t="str">
        <f>IF(Spojení!$AQ$19="","",IF($A59=Spojení!$AQ$19,"x",""))</f>
        <v/>
      </c>
      <c r="O59" s="5" t="str">
        <f>IF(Spojení!$AQ$20="","",IF($A59=Spojení!$AQ$20,"x",""))</f>
        <v/>
      </c>
      <c r="P59" s="5" t="str">
        <f>IF(Spojení!$AQ$21="","",IF($A59=Spojení!$AQ$21,"x",""))</f>
        <v/>
      </c>
      <c r="Q59" s="5" t="str">
        <f>IF(Spojení!$AQ$22="","",IF($A59=Spojení!$AQ$22,"x",""))</f>
        <v/>
      </c>
      <c r="R59" s="5" t="str">
        <f>IF(Spojení!$AQ$23="","",IF($A59=Spojení!$AQ$23,"x",""))</f>
        <v/>
      </c>
      <c r="S59" s="5" t="str">
        <f>IF(Spojení!$AQ$24="","",IF($A59=Spojení!$AQ$24,"x",""))</f>
        <v/>
      </c>
      <c r="T59" s="5" t="str">
        <f>IF(Spojení!$AQ$25="","",IF($A59=Spojení!$AQ$25,"x",""))</f>
        <v/>
      </c>
      <c r="U59" s="5" t="str">
        <f>IF(Spojení!$AQ$26="","",IF($A59=Spojení!$AQ$26,"x",""))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IF(Spojení!$AQ$7="","",IF($A60=Spojení!$AQ$7,"x",""))</f>
        <v/>
      </c>
      <c r="C60" s="5" t="str">
        <f>IF(Spojení!$AQ$8="","",IF($A60=Spojení!$AQ$8,"x",""))</f>
        <v/>
      </c>
      <c r="D60" s="5" t="str">
        <f>IF(Spojení!$AQ$9="","",IF($A60=Spojení!$AQ$9,"x",""))</f>
        <v/>
      </c>
      <c r="E60" s="5" t="str">
        <f>IF(Spojení!$AQ$10="","",IF($A60=Spojení!$AQ$10,"x",""))</f>
        <v/>
      </c>
      <c r="F60" s="5" t="str">
        <f>IF(Spojení!$AQ$11="","",IF($A60=Spojení!$AQ$11,"x",""))</f>
        <v/>
      </c>
      <c r="G60" s="5" t="str">
        <f>IF(Spojení!$AQ$12="","",IF($A60=Spojení!$AQ$12,"x",""))</f>
        <v/>
      </c>
      <c r="H60" s="5" t="str">
        <f>IF(Spojení!$AQ$13="","",IF($A60=Spojení!$AQ$13,"x",""))</f>
        <v/>
      </c>
      <c r="I60" s="5" t="str">
        <f>IF(Spojení!$AQ$14="","",IF($A60=Spojení!$AQ$14,"x",""))</f>
        <v/>
      </c>
      <c r="J60" s="5" t="str">
        <f>IF(Spojení!$AQ$15="","",IF($A60=Spojení!$AQ$15,"x",""))</f>
        <v/>
      </c>
      <c r="K60" s="5" t="str">
        <f>IF(Spojení!$AQ$16="","",IF($A60=Spojení!$AQ$16,"x",""))</f>
        <v/>
      </c>
      <c r="L60" s="5" t="str">
        <f>IF(Spojení!$AQ$17="","",IF($A60=Spojení!$AQ$17,"x",""))</f>
        <v/>
      </c>
      <c r="M60" s="5" t="str">
        <f>IF(Spojení!$AQ$18="","",IF($A60=Spojení!$AQ$18,"x",""))</f>
        <v/>
      </c>
      <c r="N60" s="5" t="str">
        <f>IF(Spojení!$AQ$19="","",IF($A60=Spojení!$AQ$19,"x",""))</f>
        <v/>
      </c>
      <c r="O60" s="5" t="str">
        <f>IF(Spojení!$AQ$20="","",IF($A60=Spojení!$AQ$20,"x",""))</f>
        <v/>
      </c>
      <c r="P60" s="5" t="str">
        <f>IF(Spojení!$AQ$21="","",IF($A60=Spojení!$AQ$21,"x",""))</f>
        <v/>
      </c>
      <c r="Q60" s="5" t="str">
        <f>IF(Spojení!$AQ$22="","",IF($A60=Spojení!$AQ$22,"x",""))</f>
        <v/>
      </c>
      <c r="R60" s="5" t="str">
        <f>IF(Spojení!$AQ$23="","",IF($A60=Spojení!$AQ$23,"x",""))</f>
        <v/>
      </c>
      <c r="S60" s="5" t="str">
        <f>IF(Spojení!$AQ$24="","",IF($A60=Spojení!$AQ$24,"x",""))</f>
        <v/>
      </c>
      <c r="T60" s="5" t="str">
        <f>IF(Spojení!$AQ$25="","",IF($A60=Spojení!$AQ$25,"x",""))</f>
        <v/>
      </c>
      <c r="U60" s="5" t="str">
        <f>IF(Spojení!$AQ$26="","",IF($A60=Spojení!$AQ$26,"x",""))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IF(Spojení!$AQ$7="","",IF($A61=Spojení!$AQ$7,"x",""))</f>
        <v/>
      </c>
      <c r="C61" s="5" t="str">
        <f>IF(Spojení!$AQ$8="","",IF($A61=Spojení!$AQ$8,"x",""))</f>
        <v/>
      </c>
      <c r="D61" s="5" t="str">
        <f>IF(Spojení!$AQ$9="","",IF($A61=Spojení!$AQ$9,"x",""))</f>
        <v/>
      </c>
      <c r="E61" s="5" t="str">
        <f>IF(Spojení!$AQ$10="","",IF($A61=Spojení!$AQ$10,"x",""))</f>
        <v/>
      </c>
      <c r="F61" s="5" t="str">
        <f>IF(Spojení!$AQ$11="","",IF($A61=Spojení!$AQ$11,"x",""))</f>
        <v/>
      </c>
      <c r="G61" s="5" t="str">
        <f>IF(Spojení!$AQ$12="","",IF($A61=Spojení!$AQ$12,"x",""))</f>
        <v/>
      </c>
      <c r="H61" s="5" t="str">
        <f>IF(Spojení!$AQ$13="","",IF($A61=Spojení!$AQ$13,"x",""))</f>
        <v/>
      </c>
      <c r="I61" s="5" t="str">
        <f>IF(Spojení!$AQ$14="","",IF($A61=Spojení!$AQ$14,"x",""))</f>
        <v/>
      </c>
      <c r="J61" s="5" t="str">
        <f>IF(Spojení!$AQ$15="","",IF($A61=Spojení!$AQ$15,"x",""))</f>
        <v/>
      </c>
      <c r="K61" s="5" t="str">
        <f>IF(Spojení!$AQ$16="","",IF($A61=Spojení!$AQ$16,"x",""))</f>
        <v/>
      </c>
      <c r="L61" s="5" t="str">
        <f>IF(Spojení!$AQ$17="","",IF($A61=Spojení!$AQ$17,"x",""))</f>
        <v/>
      </c>
      <c r="M61" s="5" t="str">
        <f>IF(Spojení!$AQ$18="","",IF($A61=Spojení!$AQ$18,"x",""))</f>
        <v/>
      </c>
      <c r="N61" s="5" t="str">
        <f>IF(Spojení!$AQ$19="","",IF($A61=Spojení!$AQ$19,"x",""))</f>
        <v/>
      </c>
      <c r="O61" s="5" t="str">
        <f>IF(Spojení!$AQ$20="","",IF($A61=Spojení!$AQ$20,"x",""))</f>
        <v/>
      </c>
      <c r="P61" s="5" t="str">
        <f>IF(Spojení!$AQ$21="","",IF($A61=Spojení!$AQ$21,"x",""))</f>
        <v/>
      </c>
      <c r="Q61" s="5" t="str">
        <f>IF(Spojení!$AQ$22="","",IF($A61=Spojení!$AQ$22,"x",""))</f>
        <v/>
      </c>
      <c r="R61" s="5" t="str">
        <f>IF(Spojení!$AQ$23="","",IF($A61=Spojení!$AQ$23,"x",""))</f>
        <v/>
      </c>
      <c r="S61" s="5" t="str">
        <f>IF(Spojení!$AQ$24="","",IF($A61=Spojení!$AQ$24,"x",""))</f>
        <v/>
      </c>
      <c r="T61" s="5" t="str">
        <f>IF(Spojení!$AQ$25="","",IF($A61=Spojení!$AQ$25,"x",""))</f>
        <v/>
      </c>
      <c r="U61" s="5" t="str">
        <f>IF(Spojení!$AQ$26="","",IF($A61=Spojení!$AQ$26,"x",""))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IF(Spojení!$AQ$7="","",IF($A62=Spojení!$AQ$7,"x",""))</f>
        <v/>
      </c>
      <c r="C62" s="5" t="str">
        <f>IF(Spojení!$AQ$8="","",IF($A62=Spojení!$AQ$8,"x",""))</f>
        <v/>
      </c>
      <c r="D62" s="5" t="str">
        <f>IF(Spojení!$AQ$9="","",IF($A62=Spojení!$AQ$9,"x",""))</f>
        <v/>
      </c>
      <c r="E62" s="5" t="str">
        <f>IF(Spojení!$AQ$10="","",IF($A62=Spojení!$AQ$10,"x",""))</f>
        <v/>
      </c>
      <c r="F62" s="5" t="str">
        <f>IF(Spojení!$AQ$11="","",IF($A62=Spojení!$AQ$11,"x",""))</f>
        <v/>
      </c>
      <c r="G62" s="5" t="str">
        <f>IF(Spojení!$AQ$12="","",IF($A62=Spojení!$AQ$12,"x",""))</f>
        <v/>
      </c>
      <c r="H62" s="5" t="str">
        <f>IF(Spojení!$AQ$13="","",IF($A62=Spojení!$AQ$13,"x",""))</f>
        <v/>
      </c>
      <c r="I62" s="5" t="str">
        <f>IF(Spojení!$AQ$14="","",IF($A62=Spojení!$AQ$14,"x",""))</f>
        <v/>
      </c>
      <c r="J62" s="5" t="str">
        <f>IF(Spojení!$AQ$15="","",IF($A62=Spojení!$AQ$15,"x",""))</f>
        <v/>
      </c>
      <c r="K62" s="5" t="str">
        <f>IF(Spojení!$AQ$16="","",IF($A62=Spojení!$AQ$16,"x",""))</f>
        <v/>
      </c>
      <c r="L62" s="5" t="str">
        <f>IF(Spojení!$AQ$17="","",IF($A62=Spojení!$AQ$17,"x",""))</f>
        <v/>
      </c>
      <c r="M62" s="5" t="str">
        <f>IF(Spojení!$AQ$18="","",IF($A62=Spojení!$AQ$18,"x",""))</f>
        <v/>
      </c>
      <c r="N62" s="5" t="str">
        <f>IF(Spojení!$AQ$19="","",IF($A62=Spojení!$AQ$19,"x",""))</f>
        <v/>
      </c>
      <c r="O62" s="5" t="str">
        <f>IF(Spojení!$AQ$20="","",IF($A62=Spojení!$AQ$20,"x",""))</f>
        <v/>
      </c>
      <c r="P62" s="5" t="str">
        <f>IF(Spojení!$AQ$21="","",IF($A62=Spojení!$AQ$21,"x",""))</f>
        <v/>
      </c>
      <c r="Q62" s="5" t="str">
        <f>IF(Spojení!$AQ$22="","",IF($A62=Spojení!$AQ$22,"x",""))</f>
        <v/>
      </c>
      <c r="R62" s="5" t="str">
        <f>IF(Spojení!$AQ$23="","",IF($A62=Spojení!$AQ$23,"x",""))</f>
        <v/>
      </c>
      <c r="S62" s="5" t="str">
        <f>IF(Spojení!$AQ$24="","",IF($A62=Spojení!$AQ$24,"x",""))</f>
        <v/>
      </c>
      <c r="T62" s="5" t="str">
        <f>IF(Spojení!$AQ$25="","",IF($A62=Spojení!$AQ$25,"x",""))</f>
        <v/>
      </c>
      <c r="U62" s="5" t="str">
        <f>IF(Spojení!$AQ$26="","",IF($A62=Spojení!$AQ$26,"x",""))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IF(Spojení!$AQ$7="","",IF($A63=Spojení!$AQ$7,"x",""))</f>
        <v/>
      </c>
      <c r="C63" s="5" t="str">
        <f>IF(Spojení!$AQ$8="","",IF($A63=Spojení!$AQ$8,"x",""))</f>
        <v/>
      </c>
      <c r="D63" s="5" t="str">
        <f>IF(Spojení!$AQ$9="","",IF($A63=Spojení!$AQ$9,"x",""))</f>
        <v/>
      </c>
      <c r="E63" s="5" t="str">
        <f>IF(Spojení!$AQ$10="","",IF($A63=Spojení!$AQ$10,"x",""))</f>
        <v/>
      </c>
      <c r="F63" s="5" t="str">
        <f>IF(Spojení!$AQ$11="","",IF($A63=Spojení!$AQ$11,"x",""))</f>
        <v/>
      </c>
      <c r="G63" s="5" t="str">
        <f>IF(Spojení!$AQ$12="","",IF($A63=Spojení!$AQ$12,"x",""))</f>
        <v/>
      </c>
      <c r="H63" s="5" t="str">
        <f>IF(Spojení!$AQ$13="","",IF($A63=Spojení!$AQ$13,"x",""))</f>
        <v/>
      </c>
      <c r="I63" s="5" t="str">
        <f>IF(Spojení!$AQ$14="","",IF($A63=Spojení!$AQ$14,"x",""))</f>
        <v/>
      </c>
      <c r="J63" s="5" t="str">
        <f>IF(Spojení!$AQ$15="","",IF($A63=Spojení!$AQ$15,"x",""))</f>
        <v/>
      </c>
      <c r="K63" s="5" t="str">
        <f>IF(Spojení!$AQ$16="","",IF($A63=Spojení!$AQ$16,"x",""))</f>
        <v/>
      </c>
      <c r="L63" s="5" t="str">
        <f>IF(Spojení!$AQ$17="","",IF($A63=Spojení!$AQ$17,"x",""))</f>
        <v/>
      </c>
      <c r="M63" s="5" t="str">
        <f>IF(Spojení!$AQ$18="","",IF($A63=Spojení!$AQ$18,"x",""))</f>
        <v/>
      </c>
      <c r="N63" s="5" t="str">
        <f>IF(Spojení!$AQ$19="","",IF($A63=Spojení!$AQ$19,"x",""))</f>
        <v/>
      </c>
      <c r="O63" s="5" t="str">
        <f>IF(Spojení!$AQ$20="","",IF($A63=Spojení!$AQ$20,"x",""))</f>
        <v/>
      </c>
      <c r="P63" s="5" t="str">
        <f>IF(Spojení!$AQ$21="","",IF($A63=Spojení!$AQ$21,"x",""))</f>
        <v/>
      </c>
      <c r="Q63" s="5" t="str">
        <f>IF(Spojení!$AQ$22="","",IF($A63=Spojení!$AQ$22,"x",""))</f>
        <v/>
      </c>
      <c r="R63" s="5" t="str">
        <f>IF(Spojení!$AQ$23="","",IF($A63=Spojení!$AQ$23,"x",""))</f>
        <v/>
      </c>
      <c r="S63" s="5" t="str">
        <f>IF(Spojení!$AQ$24="","",IF($A63=Spojení!$AQ$24,"x",""))</f>
        <v/>
      </c>
      <c r="T63" s="5" t="str">
        <f>IF(Spojení!$AQ$25="","",IF($A63=Spojení!$AQ$25,"x",""))</f>
        <v/>
      </c>
      <c r="U63" s="5" t="str">
        <f>IF(Spojení!$AQ$26="","",IF($A63=Spojení!$AQ$26,"x",""))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IF(Spojení!$AQ$7="","",IF($A64=Spojení!$AQ$7,"x",""))</f>
        <v/>
      </c>
      <c r="C64" s="5" t="str">
        <f>IF(Spojení!$AQ$8="","",IF($A64=Spojení!$AQ$8,"x",""))</f>
        <v/>
      </c>
      <c r="D64" s="5" t="str">
        <f>IF(Spojení!$AQ$9="","",IF($A64=Spojení!$AQ$9,"x",""))</f>
        <v/>
      </c>
      <c r="E64" s="5" t="str">
        <f>IF(Spojení!$AQ$10="","",IF($A64=Spojení!$AQ$10,"x",""))</f>
        <v/>
      </c>
      <c r="F64" s="5" t="str">
        <f>IF(Spojení!$AQ$11="","",IF($A64=Spojení!$AQ$11,"x",""))</f>
        <v/>
      </c>
      <c r="G64" s="5" t="str">
        <f>IF(Spojení!$AQ$12="","",IF($A64=Spojení!$AQ$12,"x",""))</f>
        <v/>
      </c>
      <c r="H64" s="5" t="str">
        <f>IF(Spojení!$AQ$13="","",IF($A64=Spojení!$AQ$13,"x",""))</f>
        <v/>
      </c>
      <c r="I64" s="5" t="str">
        <f>IF(Spojení!$AQ$14="","",IF($A64=Spojení!$AQ$14,"x",""))</f>
        <v/>
      </c>
      <c r="J64" s="5" t="str">
        <f>IF(Spojení!$AQ$15="","",IF($A64=Spojení!$AQ$15,"x",""))</f>
        <v/>
      </c>
      <c r="K64" s="5" t="str">
        <f>IF(Spojení!$AQ$16="","",IF($A64=Spojení!$AQ$16,"x",""))</f>
        <v/>
      </c>
      <c r="L64" s="5" t="str">
        <f>IF(Spojení!$AQ$17="","",IF($A64=Spojení!$AQ$17,"x",""))</f>
        <v/>
      </c>
      <c r="M64" s="5" t="str">
        <f>IF(Spojení!$AQ$18="","",IF($A64=Spojení!$AQ$18,"x",""))</f>
        <v/>
      </c>
      <c r="N64" s="5" t="str">
        <f>IF(Spojení!$AQ$19="","",IF($A64=Spojení!$AQ$19,"x",""))</f>
        <v/>
      </c>
      <c r="O64" s="5" t="str">
        <f>IF(Spojení!$AQ$20="","",IF($A64=Spojení!$AQ$20,"x",""))</f>
        <v/>
      </c>
      <c r="P64" s="5" t="str">
        <f>IF(Spojení!$AQ$21="","",IF($A64=Spojení!$AQ$21,"x",""))</f>
        <v/>
      </c>
      <c r="Q64" s="5" t="str">
        <f>IF(Spojení!$AQ$22="","",IF($A64=Spojení!$AQ$22,"x",""))</f>
        <v/>
      </c>
      <c r="R64" s="5" t="str">
        <f>IF(Spojení!$AQ$23="","",IF($A64=Spojení!$AQ$23,"x",""))</f>
        <v/>
      </c>
      <c r="S64" s="5" t="str">
        <f>IF(Spojení!$AQ$24="","",IF($A64=Spojení!$AQ$24,"x",""))</f>
        <v/>
      </c>
      <c r="T64" s="5" t="str">
        <f>IF(Spojení!$AQ$25="","",IF($A64=Spojení!$AQ$25,"x",""))</f>
        <v/>
      </c>
      <c r="U64" s="5" t="str">
        <f>IF(Spojení!$AQ$26="","",IF($A64=Spojení!$AQ$26,"x",""))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IF(Spojení!$AQ$7="","",IF($A65=Spojení!$AQ$7,"x",""))</f>
        <v/>
      </c>
      <c r="C65" s="5" t="str">
        <f>IF(Spojení!$AQ$8="","",IF($A65=Spojení!$AQ$8,"x",""))</f>
        <v/>
      </c>
      <c r="D65" s="5" t="str">
        <f>IF(Spojení!$AQ$9="","",IF($A65=Spojení!$AQ$9,"x",""))</f>
        <v/>
      </c>
      <c r="E65" s="5" t="str">
        <f>IF(Spojení!$AQ$10="","",IF($A65=Spojení!$AQ$10,"x",""))</f>
        <v/>
      </c>
      <c r="F65" s="5" t="str">
        <f>IF(Spojení!$AQ$11="","",IF($A65=Spojení!$AQ$11,"x",""))</f>
        <v/>
      </c>
      <c r="G65" s="5" t="str">
        <f>IF(Spojení!$AQ$12="","",IF($A65=Spojení!$AQ$12,"x",""))</f>
        <v/>
      </c>
      <c r="H65" s="5" t="str">
        <f>IF(Spojení!$AQ$13="","",IF($A65=Spojení!$AQ$13,"x",""))</f>
        <v/>
      </c>
      <c r="I65" s="5" t="str">
        <f>IF(Spojení!$AQ$14="","",IF($A65=Spojení!$AQ$14,"x",""))</f>
        <v/>
      </c>
      <c r="J65" s="5" t="str">
        <f>IF(Spojení!$AQ$15="","",IF($A65=Spojení!$AQ$15,"x",""))</f>
        <v/>
      </c>
      <c r="K65" s="5" t="str">
        <f>IF(Spojení!$AQ$16="","",IF($A65=Spojení!$AQ$16,"x",""))</f>
        <v/>
      </c>
      <c r="L65" s="5" t="str">
        <f>IF(Spojení!$AQ$17="","",IF($A65=Spojení!$AQ$17,"x",""))</f>
        <v/>
      </c>
      <c r="M65" s="5" t="str">
        <f>IF(Spojení!$AQ$18="","",IF($A65=Spojení!$AQ$18,"x",""))</f>
        <v/>
      </c>
      <c r="N65" s="5" t="str">
        <f>IF(Spojení!$AQ$19="","",IF($A65=Spojení!$AQ$19,"x",""))</f>
        <v/>
      </c>
      <c r="O65" s="5" t="str">
        <f>IF(Spojení!$AQ$20="","",IF($A65=Spojení!$AQ$20,"x",""))</f>
        <v/>
      </c>
      <c r="P65" s="5" t="str">
        <f>IF(Spojení!$AQ$21="","",IF($A65=Spojení!$AQ$21,"x",""))</f>
        <v/>
      </c>
      <c r="Q65" s="5" t="str">
        <f>IF(Spojení!$AQ$22="","",IF($A65=Spojení!$AQ$22,"x",""))</f>
        <v/>
      </c>
      <c r="R65" s="5" t="str">
        <f>IF(Spojení!$AQ$23="","",IF($A65=Spojení!$AQ$23,"x",""))</f>
        <v/>
      </c>
      <c r="S65" s="5" t="str">
        <f>IF(Spojení!$AQ$24="","",IF($A65=Spojení!$AQ$24,"x",""))</f>
        <v/>
      </c>
      <c r="T65" s="5" t="str">
        <f>IF(Spojení!$AQ$25="","",IF($A65=Spojení!$AQ$25,"x",""))</f>
        <v/>
      </c>
      <c r="U65" s="5" t="str">
        <f>IF(Spojení!$AQ$26="","",IF($A65=Spojení!$AQ$26,"x",""))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IF(Spojení!$AQ$7="","",IF($A66=Spojení!$AQ$7,"x",""))</f>
        <v/>
      </c>
      <c r="C66" s="5" t="str">
        <f>IF(Spojení!$AQ$8="","",IF($A66=Spojení!$AQ$8,"x",""))</f>
        <v/>
      </c>
      <c r="D66" s="5" t="str">
        <f>IF(Spojení!$AQ$9="","",IF($A66=Spojení!$AQ$9,"x",""))</f>
        <v/>
      </c>
      <c r="E66" s="5" t="str">
        <f>IF(Spojení!$AQ$10="","",IF($A66=Spojení!$AQ$10,"x",""))</f>
        <v/>
      </c>
      <c r="F66" s="5" t="str">
        <f>IF(Spojení!$AQ$11="","",IF($A66=Spojení!$AQ$11,"x",""))</f>
        <v/>
      </c>
      <c r="G66" s="5" t="str">
        <f>IF(Spojení!$AQ$12="","",IF($A66=Spojení!$AQ$12,"x",""))</f>
        <v/>
      </c>
      <c r="H66" s="5" t="str">
        <f>IF(Spojení!$AQ$13="","",IF($A66=Spojení!$AQ$13,"x",""))</f>
        <v/>
      </c>
      <c r="I66" s="5" t="str">
        <f>IF(Spojení!$AQ$14="","",IF($A66=Spojení!$AQ$14,"x",""))</f>
        <v/>
      </c>
      <c r="J66" s="5" t="str">
        <f>IF(Spojení!$AQ$15="","",IF($A66=Spojení!$AQ$15,"x",""))</f>
        <v/>
      </c>
      <c r="K66" s="5" t="str">
        <f>IF(Spojení!$AQ$16="","",IF($A66=Spojení!$AQ$16,"x",""))</f>
        <v/>
      </c>
      <c r="L66" s="5" t="str">
        <f>IF(Spojení!$AQ$17="","",IF($A66=Spojení!$AQ$17,"x",""))</f>
        <v/>
      </c>
      <c r="M66" s="5" t="str">
        <f>IF(Spojení!$AQ$18="","",IF($A66=Spojení!$AQ$18,"x",""))</f>
        <v/>
      </c>
      <c r="N66" s="5" t="str">
        <f>IF(Spojení!$AQ$19="","",IF($A66=Spojení!$AQ$19,"x",""))</f>
        <v/>
      </c>
      <c r="O66" s="5" t="str">
        <f>IF(Spojení!$AQ$20="","",IF($A66=Spojení!$AQ$20,"x",""))</f>
        <v/>
      </c>
      <c r="P66" s="5" t="str">
        <f>IF(Spojení!$AQ$21="","",IF($A66=Spojení!$AQ$21,"x",""))</f>
        <v/>
      </c>
      <c r="Q66" s="5" t="str">
        <f>IF(Spojení!$AQ$22="","",IF($A66=Spojení!$AQ$22,"x",""))</f>
        <v/>
      </c>
      <c r="R66" s="5" t="str">
        <f>IF(Spojení!$AQ$23="","",IF($A66=Spojení!$AQ$23,"x",""))</f>
        <v/>
      </c>
      <c r="S66" s="5" t="str">
        <f>IF(Spojení!$AQ$24="","",IF($A66=Spojení!$AQ$24,"x",""))</f>
        <v/>
      </c>
      <c r="T66" s="5" t="str">
        <f>IF(Spojení!$AQ$25="","",IF($A66=Spojení!$AQ$25,"x",""))</f>
        <v/>
      </c>
      <c r="U66" s="5" t="str">
        <f>IF(Spojení!$AQ$26="","",IF($A66=Spojení!$AQ$26,"x",""))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IF(Spojení!$AQ$7="","",IF($A67=Spojení!$AQ$7,"x",""))</f>
        <v/>
      </c>
      <c r="C67" s="5" t="str">
        <f>IF(Spojení!$AQ$8="","",IF($A67=Spojení!$AQ$8,"x",""))</f>
        <v/>
      </c>
      <c r="D67" s="5" t="str">
        <f>IF(Spojení!$AQ$9="","",IF($A67=Spojení!$AQ$9,"x",""))</f>
        <v/>
      </c>
      <c r="E67" s="5" t="str">
        <f>IF(Spojení!$AQ$10="","",IF($A67=Spojení!$AQ$10,"x",""))</f>
        <v/>
      </c>
      <c r="F67" s="5" t="str">
        <f>IF(Spojení!$AQ$11="","",IF($A67=Spojení!$AQ$11,"x",""))</f>
        <v/>
      </c>
      <c r="G67" s="5" t="str">
        <f>IF(Spojení!$AQ$12="","",IF($A67=Spojení!$AQ$12,"x",""))</f>
        <v/>
      </c>
      <c r="H67" s="5" t="str">
        <f>IF(Spojení!$AQ$13="","",IF($A67=Spojení!$AQ$13,"x",""))</f>
        <v/>
      </c>
      <c r="I67" s="5" t="str">
        <f>IF(Spojení!$AQ$14="","",IF($A67=Spojení!$AQ$14,"x",""))</f>
        <v/>
      </c>
      <c r="J67" s="5" t="str">
        <f>IF(Spojení!$AQ$15="","",IF($A67=Spojení!$AQ$15,"x",""))</f>
        <v/>
      </c>
      <c r="K67" s="5" t="str">
        <f>IF(Spojení!$AQ$16="","",IF($A67=Spojení!$AQ$16,"x",""))</f>
        <v/>
      </c>
      <c r="L67" s="5" t="str">
        <f>IF(Spojení!$AQ$17="","",IF($A67=Spojení!$AQ$17,"x",""))</f>
        <v/>
      </c>
      <c r="M67" s="5" t="str">
        <f>IF(Spojení!$AQ$18="","",IF($A67=Spojení!$AQ$18,"x",""))</f>
        <v/>
      </c>
      <c r="N67" s="5" t="str">
        <f>IF(Spojení!$AQ$19="","",IF($A67=Spojení!$AQ$19,"x",""))</f>
        <v/>
      </c>
      <c r="O67" s="5" t="str">
        <f>IF(Spojení!$AQ$20="","",IF($A67=Spojení!$AQ$20,"x",""))</f>
        <v/>
      </c>
      <c r="P67" s="5" t="str">
        <f>IF(Spojení!$AQ$21="","",IF($A67=Spojení!$AQ$21,"x",""))</f>
        <v/>
      </c>
      <c r="Q67" s="5" t="str">
        <f>IF(Spojení!$AQ$22="","",IF($A67=Spojení!$AQ$22,"x",""))</f>
        <v/>
      </c>
      <c r="R67" s="5" t="str">
        <f>IF(Spojení!$AQ$23="","",IF($A67=Spojení!$AQ$23,"x",""))</f>
        <v/>
      </c>
      <c r="S67" s="5" t="str">
        <f>IF(Spojení!$AQ$24="","",IF($A67=Spojení!$AQ$24,"x",""))</f>
        <v/>
      </c>
      <c r="T67" s="5" t="str">
        <f>IF(Spojení!$AQ$25="","",IF($A67=Spojení!$AQ$25,"x",""))</f>
        <v/>
      </c>
      <c r="U67" s="5" t="str">
        <f>IF(Spojení!$AQ$26="","",IF($A67=Spojení!$AQ$26,"x",""))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IF(Spojení!$AQ$7="","",IF($A68=Spojení!$AQ$7,"x",""))</f>
        <v/>
      </c>
      <c r="C68" s="49" t="str">
        <f>IF(Spojení!$AQ$8="","",IF($A68=Spojení!$AQ$8,"x",""))</f>
        <v/>
      </c>
      <c r="D68" s="49" t="str">
        <f>IF(Spojení!$AQ$9="","",IF($A68=Spojení!$AQ$9,"x",""))</f>
        <v/>
      </c>
      <c r="E68" s="49" t="str">
        <f>IF(Spojení!$AQ$10="","",IF($A68=Spojení!$AQ$10,"x",""))</f>
        <v/>
      </c>
      <c r="F68" s="49" t="str">
        <f>IF(Spojení!$AQ$11="","",IF($A68=Spojení!$AQ$11,"x",""))</f>
        <v/>
      </c>
      <c r="G68" s="49" t="str">
        <f>IF(Spojení!$AQ$12="","",IF($A68=Spojení!$AQ$12,"x",""))</f>
        <v/>
      </c>
      <c r="H68" s="49" t="str">
        <f>IF(Spojení!$AQ$13="","",IF($A68=Spojení!$AQ$13,"x",""))</f>
        <v/>
      </c>
      <c r="I68" s="49" t="str">
        <f>IF(Spojení!$AQ$14="","",IF($A68=Spojení!$AQ$14,"x",""))</f>
        <v/>
      </c>
      <c r="J68" s="49" t="str">
        <f>IF(Spojení!$AQ$15="","",IF($A68=Spojení!$AQ$15,"x",""))</f>
        <v/>
      </c>
      <c r="K68" s="49" t="str">
        <f>IF(Spojení!$AQ$16="","",IF($A68=Spojení!$AQ$16,"x",""))</f>
        <v/>
      </c>
      <c r="L68" s="49" t="str">
        <f>IF(Spojení!$AQ$17="","",IF($A68=Spojení!$AQ$17,"x",""))</f>
        <v/>
      </c>
      <c r="M68" s="49" t="str">
        <f>IF(Spojení!$AQ$18="","",IF($A68=Spojení!$AQ$18,"x",""))</f>
        <v/>
      </c>
      <c r="N68" s="49" t="str">
        <f>IF(Spojení!$AQ$19="","",IF($A68=Spojení!$AQ$19,"x",""))</f>
        <v/>
      </c>
      <c r="O68" s="49" t="str">
        <f>IF(Spojení!$AQ$20="","",IF($A68=Spojení!$AQ$20,"x",""))</f>
        <v/>
      </c>
      <c r="P68" s="49" t="str">
        <f>IF(Spojení!$AQ$21="","",IF($A68=Spojení!$AQ$21,"x",""))</f>
        <v/>
      </c>
      <c r="Q68" s="49" t="str">
        <f>IF(Spojení!$AQ$22="","",IF($A68=Spojení!$AQ$22,"x",""))</f>
        <v/>
      </c>
      <c r="R68" s="49" t="str">
        <f>IF(Spojení!$AQ$23="","",IF($A68=Spojení!$AQ$23,"x",""))</f>
        <v/>
      </c>
      <c r="S68" s="49" t="str">
        <f>IF(Spojení!$AQ$24="","",IF($A68=Spojení!$AQ$24,"x",""))</f>
        <v/>
      </c>
      <c r="T68" s="49" t="str">
        <f>IF(Spojení!$AQ$25="","",IF($A68=Spojení!$AQ$25,"x",""))</f>
        <v/>
      </c>
      <c r="U68" s="49" t="str">
        <f>IF(Spojení!$AQ$26="","",IF($A68=Spojení!$AQ$26,"x",""))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2</vt:i4>
      </vt:variant>
    </vt:vector>
  </HeadingPairs>
  <TitlesOfParts>
    <vt:vector size="25" baseType="lpstr">
      <vt:lpstr>Celkové výsledky</vt:lpstr>
      <vt:lpstr>Spojení</vt:lpstr>
      <vt:lpstr>Výsledky soutěže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'Výsledky soutěže'!Názvy_tisku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Jan Zatopek</cp:lastModifiedBy>
  <cp:lastPrinted>2013-01-31T14:53:05Z</cp:lastPrinted>
  <dcterms:created xsi:type="dcterms:W3CDTF">2002-01-25T08:40:20Z</dcterms:created>
  <dcterms:modified xsi:type="dcterms:W3CDTF">2022-12-07T09:30:04Z</dcterms:modified>
</cp:coreProperties>
</file>